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/>
  <mc:AlternateContent xmlns:mc="http://schemas.openxmlformats.org/markup-compatibility/2006">
    <mc:Choice Requires="x15">
      <x15ac:absPath xmlns:x15ac="http://schemas.microsoft.com/office/spreadsheetml/2010/11/ac" url="C:\Users\evab\Desktop\EVA\STAVBY\ÚJEZDEC\ex 03_kanalizace_dle složky 3_uprava\"/>
    </mc:Choice>
  </mc:AlternateContent>
  <xr:revisionPtr revIDLastSave="0" documentId="13_ncr:1_{7BF16444-152F-4705-8077-703F6B90A8F5}" xr6:coauthVersionLast="47" xr6:coauthVersionMax="47" xr10:uidLastSave="{00000000-0000-0000-0000-000000000000}"/>
  <bookViews>
    <workbookView xWindow="-108" yWindow="-108" windowWidth="23256" windowHeight="12576" firstSheet="16" activeTab="18" xr2:uid="{00000000-000D-0000-FFFF-FFFF00000000}"/>
  </bookViews>
  <sheets>
    <sheet name="Rekapitulace stavby" sheetId="1" r:id="rId1"/>
    <sheet name="SO 02.01_A - Kanalizace t..." sheetId="2" r:id="rId2"/>
    <sheet name="SO 02.01_B - Kanalizace t..." sheetId="3" r:id="rId3"/>
    <sheet name="SO 02.01_C - Kanalizace t..." sheetId="4" r:id="rId4"/>
    <sheet name="SO 02.01_D - Kanalizace t..." sheetId="5" r:id="rId5"/>
    <sheet name="SO 02.01_E - Kanalizace t..." sheetId="6" r:id="rId6"/>
    <sheet name="SO 02.01_F - Kanalizace t..." sheetId="7" r:id="rId7"/>
    <sheet name="SO 02.01_G - Kanalizace t..." sheetId="8" r:id="rId8"/>
    <sheet name="SO 02.01_H - Kanalizace t..." sheetId="9" r:id="rId9"/>
    <sheet name="SO 02.01_I - Kanalizace t..." sheetId="10" r:id="rId10"/>
    <sheet name="SO 02.02_Apříp. - Kanaliz..." sheetId="11" r:id="rId11"/>
    <sheet name="SO 02.02_Bpříp. - Kanaliz..." sheetId="12" r:id="rId12"/>
    <sheet name="SO 02.02_Cpříp. - Kanaliz..." sheetId="13" r:id="rId13"/>
    <sheet name="SO 02.02_Dpříp. - Kanaliz..." sheetId="14" r:id="rId14"/>
    <sheet name="SO 02.02_Epříp. - Kanaliz..." sheetId="15" r:id="rId15"/>
    <sheet name="SO 02.02_Fpříp. - Kanaliz..." sheetId="16" r:id="rId16"/>
    <sheet name="SO 02.02_Gpříp. - Kanaliz..." sheetId="17" r:id="rId17"/>
    <sheet name="SO 02.02_Hpříp. - Kanaliz..." sheetId="18" r:id="rId18"/>
    <sheet name="SO 02.02_Ipříp. - Kanaliz..." sheetId="19" r:id="rId19"/>
  </sheets>
  <definedNames>
    <definedName name="_xlnm._FilterDatabase" localSheetId="1" hidden="1">'SO 02.01_A - Kanalizace t...'!$C$132:$K$1230</definedName>
    <definedName name="_xlnm._FilterDatabase" localSheetId="2" hidden="1">'SO 02.01_B - Kanalizace t...'!$C$129:$K$486</definedName>
    <definedName name="_xlnm._FilterDatabase" localSheetId="3" hidden="1">'SO 02.01_C - Kanalizace t...'!$C$129:$K$486</definedName>
    <definedName name="_xlnm._FilterDatabase" localSheetId="4" hidden="1">'SO 02.01_D - Kanalizace t...'!$C$131:$K$618</definedName>
    <definedName name="_xlnm._FilterDatabase" localSheetId="5" hidden="1">'SO 02.01_E - Kanalizace t...'!$C$129:$K$486</definedName>
    <definedName name="_xlnm._FilterDatabase" localSheetId="6" hidden="1">'SO 02.01_F - Kanalizace t...'!$C$129:$K$434</definedName>
    <definedName name="_xlnm._FilterDatabase" localSheetId="7" hidden="1">'SO 02.01_G - Kanalizace t...'!$C$129:$K$544</definedName>
    <definedName name="_xlnm._FilterDatabase" localSheetId="8" hidden="1">'SO 02.01_H - Kanalizace t...'!$C$129:$K$563</definedName>
    <definedName name="_xlnm._FilterDatabase" localSheetId="9" hidden="1">'SO 02.01_I - Kanalizace t...'!$C$129:$K$486</definedName>
    <definedName name="_xlnm._FilterDatabase" localSheetId="10" hidden="1">'SO 02.02_Apříp. - Kanaliz...'!$C$135:$K$939</definedName>
    <definedName name="_xlnm._FilterDatabase" localSheetId="11" hidden="1">'SO 02.02_Bpříp. - Kanaliz...'!$C$132:$K$586</definedName>
    <definedName name="_xlnm._FilterDatabase" localSheetId="12" hidden="1">'SO 02.02_Cpříp. - Kanaliz...'!$C$130:$K$491</definedName>
    <definedName name="_xlnm._FilterDatabase" localSheetId="13" hidden="1">'SO 02.02_Dpříp. - Kanaliz...'!$C$134:$K$647</definedName>
    <definedName name="_xlnm._FilterDatabase" localSheetId="14" hidden="1">'SO 02.02_Epříp. - Kanaliz...'!$C$133:$K$596</definedName>
    <definedName name="_xlnm._FilterDatabase" localSheetId="15" hidden="1">'SO 02.02_Fpříp. - Kanaliz...'!$C$132:$K$581</definedName>
    <definedName name="_xlnm._FilterDatabase" localSheetId="16" hidden="1">'SO 02.02_Gpříp. - Kanaliz...'!$C$132:$K$605</definedName>
    <definedName name="_xlnm._FilterDatabase" localSheetId="17" hidden="1">'SO 02.02_Hpříp. - Kanaliz...'!$C$126:$K$423</definedName>
    <definedName name="_xlnm._FilterDatabase" localSheetId="18" hidden="1">'SO 02.02_Ipříp. - Kanaliz...'!$C$129:$K$480</definedName>
    <definedName name="_xlnm.Print_Titles" localSheetId="0">'Rekapitulace stavby'!$92:$92</definedName>
    <definedName name="_xlnm.Print_Titles" localSheetId="1">'SO 02.01_A - Kanalizace t...'!$132:$132</definedName>
    <definedName name="_xlnm.Print_Titles" localSheetId="2">'SO 02.01_B - Kanalizace t...'!$129:$129</definedName>
    <definedName name="_xlnm.Print_Titles" localSheetId="3">'SO 02.01_C - Kanalizace t...'!$129:$129</definedName>
    <definedName name="_xlnm.Print_Titles" localSheetId="4">'SO 02.01_D - Kanalizace t...'!$131:$131</definedName>
    <definedName name="_xlnm.Print_Titles" localSheetId="5">'SO 02.01_E - Kanalizace t...'!$129:$129</definedName>
    <definedName name="_xlnm.Print_Titles" localSheetId="6">'SO 02.01_F - Kanalizace t...'!$129:$129</definedName>
    <definedName name="_xlnm.Print_Titles" localSheetId="7">'SO 02.01_G - Kanalizace t...'!$129:$129</definedName>
    <definedName name="_xlnm.Print_Titles" localSheetId="8">'SO 02.01_H - Kanalizace t...'!$129:$129</definedName>
    <definedName name="_xlnm.Print_Titles" localSheetId="9">'SO 02.01_I - Kanalizace t...'!$129:$129</definedName>
    <definedName name="_xlnm.Print_Titles" localSheetId="10">'SO 02.02_Apříp. - Kanaliz...'!$135:$135</definedName>
    <definedName name="_xlnm.Print_Titles" localSheetId="11">'SO 02.02_Bpříp. - Kanaliz...'!$132:$132</definedName>
    <definedName name="_xlnm.Print_Titles" localSheetId="12">'SO 02.02_Cpříp. - Kanaliz...'!$130:$130</definedName>
    <definedName name="_xlnm.Print_Titles" localSheetId="13">'SO 02.02_Dpříp. - Kanaliz...'!$134:$134</definedName>
    <definedName name="_xlnm.Print_Titles" localSheetId="14">'SO 02.02_Epříp. - Kanaliz...'!$133:$133</definedName>
    <definedName name="_xlnm.Print_Titles" localSheetId="15">'SO 02.02_Fpříp. - Kanaliz...'!$132:$132</definedName>
    <definedName name="_xlnm.Print_Titles" localSheetId="16">'SO 02.02_Gpříp. - Kanaliz...'!$132:$132</definedName>
    <definedName name="_xlnm.Print_Titles" localSheetId="17">'SO 02.02_Hpříp. - Kanaliz...'!$126:$126</definedName>
    <definedName name="_xlnm.Print_Titles" localSheetId="18">'SO 02.02_Ipříp. - Kanaliz...'!$129:$129</definedName>
    <definedName name="_xlnm.Print_Area" localSheetId="0">'Rekapitulace stavby'!$D$4:$AO$76,'Rekapitulace stavby'!$C$82:$AQ$115</definedName>
    <definedName name="_xlnm.Print_Area" localSheetId="1">'SO 02.01_A - Kanalizace t...'!$C$4:$J$76,'SO 02.01_A - Kanalizace t...'!$C$82:$J$112,'SO 02.01_A - Kanalizace t...'!$C$118:$K$1230</definedName>
    <definedName name="_xlnm.Print_Area" localSheetId="2">'SO 02.01_B - Kanalizace t...'!$C$4:$J$76,'SO 02.01_B - Kanalizace t...'!$C$82:$J$109,'SO 02.01_B - Kanalizace t...'!$C$115:$K$486</definedName>
    <definedName name="_xlnm.Print_Area" localSheetId="3">'SO 02.01_C - Kanalizace t...'!$C$4:$J$76,'SO 02.01_C - Kanalizace t...'!$C$82:$J$109,'SO 02.01_C - Kanalizace t...'!$C$115:$K$486</definedName>
    <definedName name="_xlnm.Print_Area" localSheetId="4">'SO 02.01_D - Kanalizace t...'!$C$4:$J$76,'SO 02.01_D - Kanalizace t...'!$C$82:$J$111,'SO 02.01_D - Kanalizace t...'!$C$117:$K$618</definedName>
    <definedName name="_xlnm.Print_Area" localSheetId="5">'SO 02.01_E - Kanalizace t...'!$C$4:$J$76,'SO 02.01_E - Kanalizace t...'!$C$82:$J$109,'SO 02.01_E - Kanalizace t...'!$C$115:$K$486</definedName>
    <definedName name="_xlnm.Print_Area" localSheetId="6">'SO 02.01_F - Kanalizace t...'!$C$4:$J$76,'SO 02.01_F - Kanalizace t...'!$C$82:$J$109,'SO 02.01_F - Kanalizace t...'!$C$115:$K$434</definedName>
    <definedName name="_xlnm.Print_Area" localSheetId="7">'SO 02.01_G - Kanalizace t...'!$C$4:$J$76,'SO 02.01_G - Kanalizace t...'!$C$82:$J$109,'SO 02.01_G - Kanalizace t...'!$C$115:$K$544</definedName>
    <definedName name="_xlnm.Print_Area" localSheetId="8">'SO 02.01_H - Kanalizace t...'!$C$4:$J$76,'SO 02.01_H - Kanalizace t...'!$C$82:$J$109,'SO 02.01_H - Kanalizace t...'!$C$115:$K$563</definedName>
    <definedName name="_xlnm.Print_Area" localSheetId="9">'SO 02.01_I - Kanalizace t...'!$C$4:$J$76,'SO 02.01_I - Kanalizace t...'!$C$82:$J$109,'SO 02.01_I - Kanalizace t...'!$C$115:$K$486</definedName>
    <definedName name="_xlnm.Print_Area" localSheetId="10">'SO 02.02_Apříp. - Kanaliz...'!$C$4:$J$76,'SO 02.02_Apříp. - Kanaliz...'!$C$82:$J$115,'SO 02.02_Apříp. - Kanaliz...'!$C$121:$K$939</definedName>
    <definedName name="_xlnm.Print_Area" localSheetId="11">'SO 02.02_Bpříp. - Kanaliz...'!$C$4:$J$76,'SO 02.02_Bpříp. - Kanaliz...'!$C$82:$J$112,'SO 02.02_Bpříp. - Kanaliz...'!$C$118:$K$586</definedName>
    <definedName name="_xlnm.Print_Area" localSheetId="12">'SO 02.02_Cpříp. - Kanaliz...'!$C$4:$J$76,'SO 02.02_Cpříp. - Kanaliz...'!$C$82:$J$110,'SO 02.02_Cpříp. - Kanaliz...'!$C$116:$K$491</definedName>
    <definedName name="_xlnm.Print_Area" localSheetId="13">'SO 02.02_Dpříp. - Kanaliz...'!$C$4:$J$76,'SO 02.02_Dpříp. - Kanaliz...'!$C$82:$J$114,'SO 02.02_Dpříp. - Kanaliz...'!$C$120:$K$647</definedName>
    <definedName name="_xlnm.Print_Area" localSheetId="14">'SO 02.02_Epříp. - Kanaliz...'!$C$4:$J$76,'SO 02.02_Epříp. - Kanaliz...'!$C$82:$J$113,'SO 02.02_Epříp. - Kanaliz...'!$C$119:$K$596</definedName>
    <definedName name="_xlnm.Print_Area" localSheetId="15">'SO 02.02_Fpříp. - Kanaliz...'!$C$4:$J$76,'SO 02.02_Fpříp. - Kanaliz...'!$C$82:$J$112,'SO 02.02_Fpříp. - Kanaliz...'!$C$118:$K$581</definedName>
    <definedName name="_xlnm.Print_Area" localSheetId="16">'SO 02.02_Gpříp. - Kanaliz...'!$C$4:$J$76,'SO 02.02_Gpříp. - Kanaliz...'!$C$82:$J$112,'SO 02.02_Gpříp. - Kanaliz...'!$C$118:$K$605</definedName>
    <definedName name="_xlnm.Print_Area" localSheetId="17">'SO 02.02_Hpříp. - Kanaliz...'!$C$4:$J$76,'SO 02.02_Hpříp. - Kanaliz...'!$C$82:$J$106,'SO 02.02_Hpříp. - Kanaliz...'!$C$112:$K$423</definedName>
    <definedName name="_xlnm.Print_Area" localSheetId="18">'SO 02.02_Ipříp. - Kanaliz...'!$C$4:$J$76,'SO 02.02_Ipříp. - Kanaliz...'!$C$82:$J$109,'SO 02.02_Ipříp. - Kanaliz...'!$C$115:$K$480</definedName>
  </definedNames>
  <calcPr calcId="191029"/>
</workbook>
</file>

<file path=xl/calcChain.xml><?xml version="1.0" encoding="utf-8"?>
<calcChain xmlns="http://schemas.openxmlformats.org/spreadsheetml/2006/main">
  <c r="J39" i="19" l="1"/>
  <c r="J38" i="19"/>
  <c r="AY114" i="1" s="1"/>
  <c r="J37" i="19"/>
  <c r="AX114" i="1"/>
  <c r="BI477" i="19"/>
  <c r="BH477" i="19"/>
  <c r="BG477" i="19"/>
  <c r="BF477" i="19"/>
  <c r="T477" i="19"/>
  <c r="R477" i="19"/>
  <c r="P477" i="19"/>
  <c r="BI473" i="19"/>
  <c r="BH473" i="19"/>
  <c r="BG473" i="19"/>
  <c r="BF473" i="19"/>
  <c r="T473" i="19"/>
  <c r="R473" i="19"/>
  <c r="P473" i="19"/>
  <c r="BI469" i="19"/>
  <c r="BH469" i="19"/>
  <c r="BG469" i="19"/>
  <c r="BF469" i="19"/>
  <c r="T469" i="19"/>
  <c r="R469" i="19"/>
  <c r="P469" i="19"/>
  <c r="BI463" i="19"/>
  <c r="BH463" i="19"/>
  <c r="BG463" i="19"/>
  <c r="BF463" i="19"/>
  <c r="T463" i="19"/>
  <c r="R463" i="19"/>
  <c r="P463" i="19"/>
  <c r="BI458" i="19"/>
  <c r="BH458" i="19"/>
  <c r="BG458" i="19"/>
  <c r="BF458" i="19"/>
  <c r="T458" i="19"/>
  <c r="R458" i="19"/>
  <c r="P458" i="19"/>
  <c r="BI452" i="19"/>
  <c r="BH452" i="19"/>
  <c r="BG452" i="19"/>
  <c r="BF452" i="19"/>
  <c r="T452" i="19"/>
  <c r="R452" i="19"/>
  <c r="P452" i="19"/>
  <c r="BI446" i="19"/>
  <c r="BH446" i="19"/>
  <c r="BG446" i="19"/>
  <c r="BF446" i="19"/>
  <c r="T446" i="19"/>
  <c r="R446" i="19"/>
  <c r="P446" i="19"/>
  <c r="BI442" i="19"/>
  <c r="BH442" i="19"/>
  <c r="BG442" i="19"/>
  <c r="BF442" i="19"/>
  <c r="T442" i="19"/>
  <c r="R442" i="19"/>
  <c r="P442" i="19"/>
  <c r="BI436" i="19"/>
  <c r="BH436" i="19"/>
  <c r="BG436" i="19"/>
  <c r="BF436" i="19"/>
  <c r="T436" i="19"/>
  <c r="R436" i="19"/>
  <c r="P436" i="19"/>
  <c r="BI430" i="19"/>
  <c r="BH430" i="19"/>
  <c r="BG430" i="19"/>
  <c r="BF430" i="19"/>
  <c r="T430" i="19"/>
  <c r="R430" i="19"/>
  <c r="P430" i="19"/>
  <c r="BI426" i="19"/>
  <c r="BH426" i="19"/>
  <c r="BG426" i="19"/>
  <c r="BF426" i="19"/>
  <c r="T426" i="19"/>
  <c r="R426" i="19"/>
  <c r="P426" i="19"/>
  <c r="BI422" i="19"/>
  <c r="BH422" i="19"/>
  <c r="BG422" i="19"/>
  <c r="BF422" i="19"/>
  <c r="T422" i="19"/>
  <c r="R422" i="19"/>
  <c r="P422" i="19"/>
  <c r="BI418" i="19"/>
  <c r="BH418" i="19"/>
  <c r="BG418" i="19"/>
  <c r="BF418" i="19"/>
  <c r="T418" i="19"/>
  <c r="R418" i="19"/>
  <c r="P418" i="19"/>
  <c r="BI414" i="19"/>
  <c r="BH414" i="19"/>
  <c r="BG414" i="19"/>
  <c r="BF414" i="19"/>
  <c r="T414" i="19"/>
  <c r="R414" i="19"/>
  <c r="P414" i="19"/>
  <c r="BI410" i="19"/>
  <c r="BH410" i="19"/>
  <c r="BG410" i="19"/>
  <c r="BF410" i="19"/>
  <c r="T410" i="19"/>
  <c r="R410" i="19"/>
  <c r="P410" i="19"/>
  <c r="BI406" i="19"/>
  <c r="BH406" i="19"/>
  <c r="BG406" i="19"/>
  <c r="BF406" i="19"/>
  <c r="T406" i="19"/>
  <c r="R406" i="19"/>
  <c r="P406" i="19"/>
  <c r="BI403" i="19"/>
  <c r="BH403" i="19"/>
  <c r="BG403" i="19"/>
  <c r="BF403" i="19"/>
  <c r="T403" i="19"/>
  <c r="R403" i="19"/>
  <c r="P403" i="19"/>
  <c r="BI400" i="19"/>
  <c r="BH400" i="19"/>
  <c r="BG400" i="19"/>
  <c r="BF400" i="19"/>
  <c r="T400" i="19"/>
  <c r="R400" i="19"/>
  <c r="P400" i="19"/>
  <c r="BI397" i="19"/>
  <c r="BH397" i="19"/>
  <c r="BG397" i="19"/>
  <c r="BF397" i="19"/>
  <c r="T397" i="19"/>
  <c r="R397" i="19"/>
  <c r="P397" i="19"/>
  <c r="BI394" i="19"/>
  <c r="BH394" i="19"/>
  <c r="BG394" i="19"/>
  <c r="BF394" i="19"/>
  <c r="T394" i="19"/>
  <c r="R394" i="19"/>
  <c r="P394" i="19"/>
  <c r="BI391" i="19"/>
  <c r="BH391" i="19"/>
  <c r="BG391" i="19"/>
  <c r="BF391" i="19"/>
  <c r="T391" i="19"/>
  <c r="R391" i="19"/>
  <c r="P391" i="19"/>
  <c r="BI388" i="19"/>
  <c r="BH388" i="19"/>
  <c r="BG388" i="19"/>
  <c r="BF388" i="19"/>
  <c r="T388" i="19"/>
  <c r="R388" i="19"/>
  <c r="P388" i="19"/>
  <c r="BI384" i="19"/>
  <c r="BH384" i="19"/>
  <c r="BG384" i="19"/>
  <c r="BF384" i="19"/>
  <c r="T384" i="19"/>
  <c r="R384" i="19"/>
  <c r="P384" i="19"/>
  <c r="BI381" i="19"/>
  <c r="BH381" i="19"/>
  <c r="BG381" i="19"/>
  <c r="BF381" i="19"/>
  <c r="T381" i="19"/>
  <c r="R381" i="19"/>
  <c r="P381" i="19"/>
  <c r="BI378" i="19"/>
  <c r="BH378" i="19"/>
  <c r="BG378" i="19"/>
  <c r="BF378" i="19"/>
  <c r="T378" i="19"/>
  <c r="R378" i="19"/>
  <c r="P378" i="19"/>
  <c r="BI375" i="19"/>
  <c r="BH375" i="19"/>
  <c r="BG375" i="19"/>
  <c r="BF375" i="19"/>
  <c r="T375" i="19"/>
  <c r="R375" i="19"/>
  <c r="P375" i="19"/>
  <c r="BI372" i="19"/>
  <c r="BH372" i="19"/>
  <c r="BG372" i="19"/>
  <c r="BF372" i="19"/>
  <c r="T372" i="19"/>
  <c r="R372" i="19"/>
  <c r="P372" i="19"/>
  <c r="BI369" i="19"/>
  <c r="BH369" i="19"/>
  <c r="BG369" i="19"/>
  <c r="BF369" i="19"/>
  <c r="T369" i="19"/>
  <c r="R369" i="19"/>
  <c r="P369" i="19"/>
  <c r="BI366" i="19"/>
  <c r="BH366" i="19"/>
  <c r="BG366" i="19"/>
  <c r="BF366" i="19"/>
  <c r="T366" i="19"/>
  <c r="R366" i="19"/>
  <c r="P366" i="19"/>
  <c r="BI363" i="19"/>
  <c r="BH363" i="19"/>
  <c r="BG363" i="19"/>
  <c r="BF363" i="19"/>
  <c r="T363" i="19"/>
  <c r="R363" i="19"/>
  <c r="P363" i="19"/>
  <c r="BI360" i="19"/>
  <c r="BH360" i="19"/>
  <c r="BG360" i="19"/>
  <c r="BF360" i="19"/>
  <c r="T360" i="19"/>
  <c r="R360" i="19"/>
  <c r="P360" i="19"/>
  <c r="BI357" i="19"/>
  <c r="BH357" i="19"/>
  <c r="BG357" i="19"/>
  <c r="BF357" i="19"/>
  <c r="T357" i="19"/>
  <c r="R357" i="19"/>
  <c r="P357" i="19"/>
  <c r="BI354" i="19"/>
  <c r="BH354" i="19"/>
  <c r="BG354" i="19"/>
  <c r="BF354" i="19"/>
  <c r="T354" i="19"/>
  <c r="R354" i="19"/>
  <c r="P354" i="19"/>
  <c r="BI351" i="19"/>
  <c r="BH351" i="19"/>
  <c r="BG351" i="19"/>
  <c r="BF351" i="19"/>
  <c r="T351" i="19"/>
  <c r="R351" i="19"/>
  <c r="P351" i="19"/>
  <c r="BI349" i="19"/>
  <c r="BH349" i="19"/>
  <c r="BG349" i="19"/>
  <c r="BF349" i="19"/>
  <c r="T349" i="19"/>
  <c r="R349" i="19"/>
  <c r="P349" i="19"/>
  <c r="BI346" i="19"/>
  <c r="BH346" i="19"/>
  <c r="BG346" i="19"/>
  <c r="BF346" i="19"/>
  <c r="T346" i="19"/>
  <c r="R346" i="19"/>
  <c r="P346" i="19"/>
  <c r="BI343" i="19"/>
  <c r="BH343" i="19"/>
  <c r="BG343" i="19"/>
  <c r="BF343" i="19"/>
  <c r="T343" i="19"/>
  <c r="R343" i="19"/>
  <c r="P343" i="19"/>
  <c r="BI339" i="19"/>
  <c r="BH339" i="19"/>
  <c r="BG339" i="19"/>
  <c r="BF339" i="19"/>
  <c r="T339" i="19"/>
  <c r="R339" i="19"/>
  <c r="P339" i="19"/>
  <c r="BI336" i="19"/>
  <c r="BH336" i="19"/>
  <c r="BG336" i="19"/>
  <c r="BF336" i="19"/>
  <c r="T336" i="19"/>
  <c r="R336" i="19"/>
  <c r="P336" i="19"/>
  <c r="BI330" i="19"/>
  <c r="BH330" i="19"/>
  <c r="BG330" i="19"/>
  <c r="BF330" i="19"/>
  <c r="T330" i="19"/>
  <c r="R330" i="19"/>
  <c r="P330" i="19"/>
  <c r="BI324" i="19"/>
  <c r="BH324" i="19"/>
  <c r="BG324" i="19"/>
  <c r="BF324" i="19"/>
  <c r="T324" i="19"/>
  <c r="R324" i="19"/>
  <c r="P324" i="19"/>
  <c r="BI318" i="19"/>
  <c r="BH318" i="19"/>
  <c r="BG318" i="19"/>
  <c r="BF318" i="19"/>
  <c r="T318" i="19"/>
  <c r="R318" i="19"/>
  <c r="P318" i="19"/>
  <c r="BI313" i="19"/>
  <c r="BH313" i="19"/>
  <c r="BG313" i="19"/>
  <c r="BF313" i="19"/>
  <c r="T313" i="19"/>
  <c r="T312" i="19"/>
  <c r="R313" i="19"/>
  <c r="R312" i="19"/>
  <c r="P313" i="19"/>
  <c r="P312" i="19"/>
  <c r="BI308" i="19"/>
  <c r="BH308" i="19"/>
  <c r="BG308" i="19"/>
  <c r="BF308" i="19"/>
  <c r="T308" i="19"/>
  <c r="T307" i="19"/>
  <c r="R308" i="19"/>
  <c r="R307" i="19"/>
  <c r="P308" i="19"/>
  <c r="P307" i="19"/>
  <c r="BI303" i="19"/>
  <c r="BH303" i="19"/>
  <c r="BG303" i="19"/>
  <c r="BF303" i="19"/>
  <c r="T303" i="19"/>
  <c r="R303" i="19"/>
  <c r="P303" i="19"/>
  <c r="BI299" i="19"/>
  <c r="BH299" i="19"/>
  <c r="BG299" i="19"/>
  <c r="BF299" i="19"/>
  <c r="T299" i="19"/>
  <c r="R299" i="19"/>
  <c r="P299" i="19"/>
  <c r="BI295" i="19"/>
  <c r="BH295" i="19"/>
  <c r="BG295" i="19"/>
  <c r="BF295" i="19"/>
  <c r="T295" i="19"/>
  <c r="R295" i="19"/>
  <c r="P295" i="19"/>
  <c r="BI290" i="19"/>
  <c r="BH290" i="19"/>
  <c r="BG290" i="19"/>
  <c r="BF290" i="19"/>
  <c r="T290" i="19"/>
  <c r="R290" i="19"/>
  <c r="P290" i="19"/>
  <c r="BI285" i="19"/>
  <c r="BH285" i="19"/>
  <c r="BG285" i="19"/>
  <c r="BF285" i="19"/>
  <c r="T285" i="19"/>
  <c r="R285" i="19"/>
  <c r="P285" i="19"/>
  <c r="BI279" i="19"/>
  <c r="BH279" i="19"/>
  <c r="BG279" i="19"/>
  <c r="BF279" i="19"/>
  <c r="T279" i="19"/>
  <c r="R279" i="19"/>
  <c r="P279" i="19"/>
  <c r="BI274" i="19"/>
  <c r="BH274" i="19"/>
  <c r="BG274" i="19"/>
  <c r="BF274" i="19"/>
  <c r="T274" i="19"/>
  <c r="R274" i="19"/>
  <c r="P274" i="19"/>
  <c r="BI268" i="19"/>
  <c r="BH268" i="19"/>
  <c r="BG268" i="19"/>
  <c r="BF268" i="19"/>
  <c r="T268" i="19"/>
  <c r="R268" i="19"/>
  <c r="P268" i="19"/>
  <c r="BI262" i="19"/>
  <c r="BH262" i="19"/>
  <c r="BG262" i="19"/>
  <c r="BF262" i="19"/>
  <c r="T262" i="19"/>
  <c r="R262" i="19"/>
  <c r="P262" i="19"/>
  <c r="BI257" i="19"/>
  <c r="BH257" i="19"/>
  <c r="BG257" i="19"/>
  <c r="BF257" i="19"/>
  <c r="T257" i="19"/>
  <c r="R257" i="19"/>
  <c r="P257" i="19"/>
  <c r="BI254" i="19"/>
  <c r="BH254" i="19"/>
  <c r="BG254" i="19"/>
  <c r="BF254" i="19"/>
  <c r="T254" i="19"/>
  <c r="R254" i="19"/>
  <c r="P254" i="19"/>
  <c r="BI248" i="19"/>
  <c r="BH248" i="19"/>
  <c r="BG248" i="19"/>
  <c r="BF248" i="19"/>
  <c r="T248" i="19"/>
  <c r="R248" i="19"/>
  <c r="P248" i="19"/>
  <c r="BI242" i="19"/>
  <c r="BH242" i="19"/>
  <c r="BG242" i="19"/>
  <c r="BF242" i="19"/>
  <c r="T242" i="19"/>
  <c r="R242" i="19"/>
  <c r="P242" i="19"/>
  <c r="BI239" i="19"/>
  <c r="BH239" i="19"/>
  <c r="BG239" i="19"/>
  <c r="BF239" i="19"/>
  <c r="T239" i="19"/>
  <c r="R239" i="19"/>
  <c r="P239" i="19"/>
  <c r="BI234" i="19"/>
  <c r="BH234" i="19"/>
  <c r="BG234" i="19"/>
  <c r="BF234" i="19"/>
  <c r="T234" i="19"/>
  <c r="R234" i="19"/>
  <c r="P234" i="19"/>
  <c r="BI231" i="19"/>
  <c r="BH231" i="19"/>
  <c r="BG231" i="19"/>
  <c r="BF231" i="19"/>
  <c r="T231" i="19"/>
  <c r="R231" i="19"/>
  <c r="P231" i="19"/>
  <c r="BI218" i="19"/>
  <c r="BH218" i="19"/>
  <c r="BG218" i="19"/>
  <c r="BF218" i="19"/>
  <c r="T218" i="19"/>
  <c r="R218" i="19"/>
  <c r="P218" i="19"/>
  <c r="BI205" i="19"/>
  <c r="BH205" i="19"/>
  <c r="BG205" i="19"/>
  <c r="BF205" i="19"/>
  <c r="T205" i="19"/>
  <c r="R205" i="19"/>
  <c r="P205" i="19"/>
  <c r="BI201" i="19"/>
  <c r="BH201" i="19"/>
  <c r="BG201" i="19"/>
  <c r="BF201" i="19"/>
  <c r="T201" i="19"/>
  <c r="R201" i="19"/>
  <c r="P201" i="19"/>
  <c r="BI196" i="19"/>
  <c r="BH196" i="19"/>
  <c r="BG196" i="19"/>
  <c r="BF196" i="19"/>
  <c r="T196" i="19"/>
  <c r="R196" i="19"/>
  <c r="P196" i="19"/>
  <c r="BI192" i="19"/>
  <c r="BH192" i="19"/>
  <c r="BG192" i="19"/>
  <c r="BF192" i="19"/>
  <c r="T192" i="19"/>
  <c r="R192" i="19"/>
  <c r="P192" i="19"/>
  <c r="BI186" i="19"/>
  <c r="BH186" i="19"/>
  <c r="BG186" i="19"/>
  <c r="BF186" i="19"/>
  <c r="T186" i="19"/>
  <c r="R186" i="19"/>
  <c r="P186" i="19"/>
  <c r="BI180" i="19"/>
  <c r="BH180" i="19"/>
  <c r="BG180" i="19"/>
  <c r="BF180" i="19"/>
  <c r="T180" i="19"/>
  <c r="R180" i="19"/>
  <c r="P180" i="19"/>
  <c r="BI174" i="19"/>
  <c r="BH174" i="19"/>
  <c r="BG174" i="19"/>
  <c r="BF174" i="19"/>
  <c r="T174" i="19"/>
  <c r="R174" i="19"/>
  <c r="P174" i="19"/>
  <c r="BI170" i="19"/>
  <c r="BH170" i="19"/>
  <c r="BG170" i="19"/>
  <c r="BF170" i="19"/>
  <c r="T170" i="19"/>
  <c r="R170" i="19"/>
  <c r="P170" i="19"/>
  <c r="BI164" i="19"/>
  <c r="BH164" i="19"/>
  <c r="BG164" i="19"/>
  <c r="BF164" i="19"/>
  <c r="T164" i="19"/>
  <c r="R164" i="19"/>
  <c r="P164" i="19"/>
  <c r="BI158" i="19"/>
  <c r="BH158" i="19"/>
  <c r="BG158" i="19"/>
  <c r="BF158" i="19"/>
  <c r="T158" i="19"/>
  <c r="R158" i="19"/>
  <c r="P158" i="19"/>
  <c r="BI147" i="19"/>
  <c r="BH147" i="19"/>
  <c r="BG147" i="19"/>
  <c r="BF147" i="19"/>
  <c r="T147" i="19"/>
  <c r="R147" i="19"/>
  <c r="P147" i="19"/>
  <c r="BI141" i="19"/>
  <c r="BH141" i="19"/>
  <c r="BG141" i="19"/>
  <c r="BF141" i="19"/>
  <c r="T141" i="19"/>
  <c r="R141" i="19"/>
  <c r="P141" i="19"/>
  <c r="BI137" i="19"/>
  <c r="BH137" i="19"/>
  <c r="BG137" i="19"/>
  <c r="BF137" i="19"/>
  <c r="T137" i="19"/>
  <c r="R137" i="19"/>
  <c r="P137" i="19"/>
  <c r="BI133" i="19"/>
  <c r="BH133" i="19"/>
  <c r="BG133" i="19"/>
  <c r="BF133" i="19"/>
  <c r="T133" i="19"/>
  <c r="R133" i="19"/>
  <c r="P133" i="19"/>
  <c r="J127" i="19"/>
  <c r="J126" i="19"/>
  <c r="F126" i="19"/>
  <c r="F124" i="19"/>
  <c r="E122" i="19"/>
  <c r="J94" i="19"/>
  <c r="J93" i="19"/>
  <c r="F93" i="19"/>
  <c r="F91" i="19"/>
  <c r="E89" i="19"/>
  <c r="J20" i="19"/>
  <c r="E20" i="19"/>
  <c r="F94" i="19"/>
  <c r="J19" i="19"/>
  <c r="J14" i="19"/>
  <c r="J124" i="19" s="1"/>
  <c r="E7" i="19"/>
  <c r="E85" i="19" s="1"/>
  <c r="J39" i="18"/>
  <c r="J38" i="18"/>
  <c r="AY113" i="1"/>
  <c r="J37" i="18"/>
  <c r="AX113" i="1"/>
  <c r="BI420" i="18"/>
  <c r="BH420" i="18"/>
  <c r="BG420" i="18"/>
  <c r="BF420" i="18"/>
  <c r="T420" i="18"/>
  <c r="R420" i="18"/>
  <c r="P420" i="18"/>
  <c r="BI416" i="18"/>
  <c r="BH416" i="18"/>
  <c r="BG416" i="18"/>
  <c r="BF416" i="18"/>
  <c r="T416" i="18"/>
  <c r="R416" i="18"/>
  <c r="P416" i="18"/>
  <c r="BI410" i="18"/>
  <c r="BH410" i="18"/>
  <c r="BG410" i="18"/>
  <c r="BF410" i="18"/>
  <c r="T410" i="18"/>
  <c r="R410" i="18"/>
  <c r="P410" i="18"/>
  <c r="BI404" i="18"/>
  <c r="BH404" i="18"/>
  <c r="BG404" i="18"/>
  <c r="BF404" i="18"/>
  <c r="T404" i="18"/>
  <c r="R404" i="18"/>
  <c r="P404" i="18"/>
  <c r="BI400" i="18"/>
  <c r="BH400" i="18"/>
  <c r="BG400" i="18"/>
  <c r="BF400" i="18"/>
  <c r="T400" i="18"/>
  <c r="R400" i="18"/>
  <c r="P400" i="18"/>
  <c r="BI396" i="18"/>
  <c r="BH396" i="18"/>
  <c r="BG396" i="18"/>
  <c r="BF396" i="18"/>
  <c r="T396" i="18"/>
  <c r="R396" i="18"/>
  <c r="P396" i="18"/>
  <c r="BI392" i="18"/>
  <c r="BH392" i="18"/>
  <c r="BG392" i="18"/>
  <c r="BF392" i="18"/>
  <c r="T392" i="18"/>
  <c r="R392" i="18"/>
  <c r="P392" i="18"/>
  <c r="BI388" i="18"/>
  <c r="BH388" i="18"/>
  <c r="BG388" i="18"/>
  <c r="BF388" i="18"/>
  <c r="T388" i="18"/>
  <c r="R388" i="18"/>
  <c r="P388" i="18"/>
  <c r="BI385" i="18"/>
  <c r="BH385" i="18"/>
  <c r="BG385" i="18"/>
  <c r="BF385" i="18"/>
  <c r="T385" i="18"/>
  <c r="R385" i="18"/>
  <c r="P385" i="18"/>
  <c r="BI382" i="18"/>
  <c r="BH382" i="18"/>
  <c r="BG382" i="18"/>
  <c r="BF382" i="18"/>
  <c r="T382" i="18"/>
  <c r="R382" i="18"/>
  <c r="P382" i="18"/>
  <c r="BI379" i="18"/>
  <c r="BH379" i="18"/>
  <c r="BG379" i="18"/>
  <c r="BF379" i="18"/>
  <c r="T379" i="18"/>
  <c r="R379" i="18"/>
  <c r="P379" i="18"/>
  <c r="BI376" i="18"/>
  <c r="BH376" i="18"/>
  <c r="BG376" i="18"/>
  <c r="BF376" i="18"/>
  <c r="T376" i="18"/>
  <c r="R376" i="18"/>
  <c r="P376" i="18"/>
  <c r="BI373" i="18"/>
  <c r="BH373" i="18"/>
  <c r="BG373" i="18"/>
  <c r="BF373" i="18"/>
  <c r="T373" i="18"/>
  <c r="R373" i="18"/>
  <c r="P373" i="18"/>
  <c r="BI370" i="18"/>
  <c r="BH370" i="18"/>
  <c r="BG370" i="18"/>
  <c r="BF370" i="18"/>
  <c r="T370" i="18"/>
  <c r="R370" i="18"/>
  <c r="P370" i="18"/>
  <c r="BI367" i="18"/>
  <c r="BH367" i="18"/>
  <c r="BG367" i="18"/>
  <c r="BF367" i="18"/>
  <c r="T367" i="18"/>
  <c r="R367" i="18"/>
  <c r="P367" i="18"/>
  <c r="BI364" i="18"/>
  <c r="BH364" i="18"/>
  <c r="BG364" i="18"/>
  <c r="BF364" i="18"/>
  <c r="T364" i="18"/>
  <c r="R364" i="18"/>
  <c r="P364" i="18"/>
  <c r="BI361" i="18"/>
  <c r="BH361" i="18"/>
  <c r="BG361" i="18"/>
  <c r="BF361" i="18"/>
  <c r="T361" i="18"/>
  <c r="R361" i="18"/>
  <c r="P361" i="18"/>
  <c r="BI358" i="18"/>
  <c r="BH358" i="18"/>
  <c r="BG358" i="18"/>
  <c r="BF358" i="18"/>
  <c r="T358" i="18"/>
  <c r="R358" i="18"/>
  <c r="P358" i="18"/>
  <c r="BI355" i="18"/>
  <c r="BH355" i="18"/>
  <c r="BG355" i="18"/>
  <c r="BF355" i="18"/>
  <c r="T355" i="18"/>
  <c r="R355" i="18"/>
  <c r="P355" i="18"/>
  <c r="BI351" i="18"/>
  <c r="BH351" i="18"/>
  <c r="BG351" i="18"/>
  <c r="BF351" i="18"/>
  <c r="T351" i="18"/>
  <c r="R351" i="18"/>
  <c r="P351" i="18"/>
  <c r="BI347" i="18"/>
  <c r="BH347" i="18"/>
  <c r="BG347" i="18"/>
  <c r="BF347" i="18"/>
  <c r="T347" i="18"/>
  <c r="R347" i="18"/>
  <c r="P347" i="18"/>
  <c r="BI342" i="18"/>
  <c r="BH342" i="18"/>
  <c r="BG342" i="18"/>
  <c r="BF342" i="18"/>
  <c r="T342" i="18"/>
  <c r="R342" i="18"/>
  <c r="P342" i="18"/>
  <c r="BI337" i="18"/>
  <c r="BH337" i="18"/>
  <c r="BG337" i="18"/>
  <c r="BF337" i="18"/>
  <c r="T337" i="18"/>
  <c r="T336" i="18"/>
  <c r="R337" i="18"/>
  <c r="R336" i="18"/>
  <c r="P337" i="18"/>
  <c r="P336" i="18"/>
  <c r="BI332" i="18"/>
  <c r="BH332" i="18"/>
  <c r="BG332" i="18"/>
  <c r="BF332" i="18"/>
  <c r="T332" i="18"/>
  <c r="R332" i="18"/>
  <c r="P332" i="18"/>
  <c r="BI328" i="18"/>
  <c r="BH328" i="18"/>
  <c r="BG328" i="18"/>
  <c r="BF328" i="18"/>
  <c r="T328" i="18"/>
  <c r="R328" i="18"/>
  <c r="P328" i="18"/>
  <c r="BI323" i="18"/>
  <c r="BH323" i="18"/>
  <c r="BG323" i="18"/>
  <c r="BF323" i="18"/>
  <c r="T323" i="18"/>
  <c r="R323" i="18"/>
  <c r="P323" i="18"/>
  <c r="BI319" i="18"/>
  <c r="BH319" i="18"/>
  <c r="BG319" i="18"/>
  <c r="BF319" i="18"/>
  <c r="T319" i="18"/>
  <c r="R319" i="18"/>
  <c r="P319" i="18"/>
  <c r="BI315" i="18"/>
  <c r="BH315" i="18"/>
  <c r="BG315" i="18"/>
  <c r="BF315" i="18"/>
  <c r="T315" i="18"/>
  <c r="R315" i="18"/>
  <c r="P315" i="18"/>
  <c r="BI310" i="18"/>
  <c r="BH310" i="18"/>
  <c r="BG310" i="18"/>
  <c r="BF310" i="18"/>
  <c r="T310" i="18"/>
  <c r="R310" i="18"/>
  <c r="P310" i="18"/>
  <c r="BI305" i="18"/>
  <c r="BH305" i="18"/>
  <c r="BG305" i="18"/>
  <c r="BF305" i="18"/>
  <c r="T305" i="18"/>
  <c r="R305" i="18"/>
  <c r="P305" i="18"/>
  <c r="BI300" i="18"/>
  <c r="BH300" i="18"/>
  <c r="BG300" i="18"/>
  <c r="BF300" i="18"/>
  <c r="T300" i="18"/>
  <c r="R300" i="18"/>
  <c r="P300" i="18"/>
  <c r="BI295" i="18"/>
  <c r="BH295" i="18"/>
  <c r="BG295" i="18"/>
  <c r="BF295" i="18"/>
  <c r="T295" i="18"/>
  <c r="R295" i="18"/>
  <c r="P295" i="18"/>
  <c r="BI290" i="18"/>
  <c r="BH290" i="18"/>
  <c r="BG290" i="18"/>
  <c r="BF290" i="18"/>
  <c r="T290" i="18"/>
  <c r="R290" i="18"/>
  <c r="P290" i="18"/>
  <c r="BI285" i="18"/>
  <c r="BH285" i="18"/>
  <c r="BG285" i="18"/>
  <c r="BF285" i="18"/>
  <c r="T285" i="18"/>
  <c r="R285" i="18"/>
  <c r="P285" i="18"/>
  <c r="BI280" i="18"/>
  <c r="BH280" i="18"/>
  <c r="BG280" i="18"/>
  <c r="BF280" i="18"/>
  <c r="T280" i="18"/>
  <c r="R280" i="18"/>
  <c r="P280" i="18"/>
  <c r="BI277" i="18"/>
  <c r="BH277" i="18"/>
  <c r="BG277" i="18"/>
  <c r="BF277" i="18"/>
  <c r="T277" i="18"/>
  <c r="R277" i="18"/>
  <c r="P277" i="18"/>
  <c r="BI271" i="18"/>
  <c r="BH271" i="18"/>
  <c r="BG271" i="18"/>
  <c r="BF271" i="18"/>
  <c r="T271" i="18"/>
  <c r="R271" i="18"/>
  <c r="P271" i="18"/>
  <c r="BI265" i="18"/>
  <c r="BH265" i="18"/>
  <c r="BG265" i="18"/>
  <c r="BF265" i="18"/>
  <c r="T265" i="18"/>
  <c r="R265" i="18"/>
  <c r="P265" i="18"/>
  <c r="BI262" i="18"/>
  <c r="BH262" i="18"/>
  <c r="BG262" i="18"/>
  <c r="BF262" i="18"/>
  <c r="T262" i="18"/>
  <c r="R262" i="18"/>
  <c r="P262" i="18"/>
  <c r="BI257" i="18"/>
  <c r="BH257" i="18"/>
  <c r="BG257" i="18"/>
  <c r="BF257" i="18"/>
  <c r="T257" i="18"/>
  <c r="R257" i="18"/>
  <c r="P257" i="18"/>
  <c r="BI254" i="18"/>
  <c r="BH254" i="18"/>
  <c r="BG254" i="18"/>
  <c r="BF254" i="18"/>
  <c r="T254" i="18"/>
  <c r="R254" i="18"/>
  <c r="P254" i="18"/>
  <c r="BI241" i="18"/>
  <c r="BH241" i="18"/>
  <c r="BG241" i="18"/>
  <c r="BF241" i="18"/>
  <c r="T241" i="18"/>
  <c r="R241" i="18"/>
  <c r="P241" i="18"/>
  <c r="BI228" i="18"/>
  <c r="BH228" i="18"/>
  <c r="BG228" i="18"/>
  <c r="BF228" i="18"/>
  <c r="T228" i="18"/>
  <c r="R228" i="18"/>
  <c r="P228" i="18"/>
  <c r="BI224" i="18"/>
  <c r="BH224" i="18"/>
  <c r="BG224" i="18"/>
  <c r="BF224" i="18"/>
  <c r="T224" i="18"/>
  <c r="R224" i="18"/>
  <c r="P224" i="18"/>
  <c r="BI219" i="18"/>
  <c r="BH219" i="18"/>
  <c r="BG219" i="18"/>
  <c r="BF219" i="18"/>
  <c r="T219" i="18"/>
  <c r="R219" i="18"/>
  <c r="P219" i="18"/>
  <c r="BI215" i="18"/>
  <c r="BH215" i="18"/>
  <c r="BG215" i="18"/>
  <c r="BF215" i="18"/>
  <c r="T215" i="18"/>
  <c r="R215" i="18"/>
  <c r="P215" i="18"/>
  <c r="BI209" i="18"/>
  <c r="BH209" i="18"/>
  <c r="BG209" i="18"/>
  <c r="BF209" i="18"/>
  <c r="T209" i="18"/>
  <c r="R209" i="18"/>
  <c r="P209" i="18"/>
  <c r="BI203" i="18"/>
  <c r="BH203" i="18"/>
  <c r="BG203" i="18"/>
  <c r="BF203" i="18"/>
  <c r="T203" i="18"/>
  <c r="R203" i="18"/>
  <c r="P203" i="18"/>
  <c r="BI197" i="18"/>
  <c r="BH197" i="18"/>
  <c r="BG197" i="18"/>
  <c r="BF197" i="18"/>
  <c r="T197" i="18"/>
  <c r="R197" i="18"/>
  <c r="P197" i="18"/>
  <c r="BI192" i="18"/>
  <c r="BH192" i="18"/>
  <c r="BG192" i="18"/>
  <c r="BF192" i="18"/>
  <c r="T192" i="18"/>
  <c r="R192" i="18"/>
  <c r="P192" i="18"/>
  <c r="BI187" i="18"/>
  <c r="BH187" i="18"/>
  <c r="BG187" i="18"/>
  <c r="BF187" i="18"/>
  <c r="T187" i="18"/>
  <c r="R187" i="18"/>
  <c r="P187" i="18"/>
  <c r="BI180" i="18"/>
  <c r="BH180" i="18"/>
  <c r="BG180" i="18"/>
  <c r="BF180" i="18"/>
  <c r="T180" i="18"/>
  <c r="R180" i="18"/>
  <c r="P180" i="18"/>
  <c r="BI173" i="18"/>
  <c r="BH173" i="18"/>
  <c r="BG173" i="18"/>
  <c r="BF173" i="18"/>
  <c r="T173" i="18"/>
  <c r="R173" i="18"/>
  <c r="P173" i="18"/>
  <c r="BI164" i="18"/>
  <c r="BH164" i="18"/>
  <c r="BG164" i="18"/>
  <c r="BF164" i="18"/>
  <c r="T164" i="18"/>
  <c r="R164" i="18"/>
  <c r="P164" i="18"/>
  <c r="BI158" i="18"/>
  <c r="BH158" i="18"/>
  <c r="BG158" i="18"/>
  <c r="BF158" i="18"/>
  <c r="T158" i="18"/>
  <c r="R158" i="18"/>
  <c r="P158" i="18"/>
  <c r="BI152" i="18"/>
  <c r="BH152" i="18"/>
  <c r="BG152" i="18"/>
  <c r="BF152" i="18"/>
  <c r="T152" i="18"/>
  <c r="R152" i="18"/>
  <c r="P152" i="18"/>
  <c r="BI144" i="18"/>
  <c r="BH144" i="18"/>
  <c r="BG144" i="18"/>
  <c r="BF144" i="18"/>
  <c r="T144" i="18"/>
  <c r="R144" i="18"/>
  <c r="P144" i="18"/>
  <c r="BI138" i="18"/>
  <c r="BH138" i="18"/>
  <c r="BG138" i="18"/>
  <c r="BF138" i="18"/>
  <c r="T138" i="18"/>
  <c r="R138" i="18"/>
  <c r="P138" i="18"/>
  <c r="BI134" i="18"/>
  <c r="BH134" i="18"/>
  <c r="BG134" i="18"/>
  <c r="BF134" i="18"/>
  <c r="T134" i="18"/>
  <c r="R134" i="18"/>
  <c r="P134" i="18"/>
  <c r="BI130" i="18"/>
  <c r="BH130" i="18"/>
  <c r="BG130" i="18"/>
  <c r="BF130" i="18"/>
  <c r="T130" i="18"/>
  <c r="R130" i="18"/>
  <c r="P130" i="18"/>
  <c r="J124" i="18"/>
  <c r="J123" i="18"/>
  <c r="F123" i="18"/>
  <c r="F121" i="18"/>
  <c r="E119" i="18"/>
  <c r="J94" i="18"/>
  <c r="J93" i="18"/>
  <c r="F93" i="18"/>
  <c r="F91" i="18"/>
  <c r="E89" i="18"/>
  <c r="J20" i="18"/>
  <c r="E20" i="18"/>
  <c r="F124" i="18"/>
  <c r="J19" i="18"/>
  <c r="J14" i="18"/>
  <c r="J121" i="18" s="1"/>
  <c r="E7" i="18"/>
  <c r="E85" i="18" s="1"/>
  <c r="J39" i="17"/>
  <c r="J38" i="17"/>
  <c r="AY112" i="1"/>
  <c r="J37" i="17"/>
  <c r="AX112" i="1"/>
  <c r="BI602" i="17"/>
  <c r="BH602" i="17"/>
  <c r="BG602" i="17"/>
  <c r="BF602" i="17"/>
  <c r="T602" i="17"/>
  <c r="R602" i="17"/>
  <c r="P602" i="17"/>
  <c r="BI598" i="17"/>
  <c r="BH598" i="17"/>
  <c r="BG598" i="17"/>
  <c r="BF598" i="17"/>
  <c r="T598" i="17"/>
  <c r="R598" i="17"/>
  <c r="P598" i="17"/>
  <c r="BI594" i="17"/>
  <c r="BH594" i="17"/>
  <c r="BG594" i="17"/>
  <c r="BF594" i="17"/>
  <c r="T594" i="17"/>
  <c r="R594" i="17"/>
  <c r="P594" i="17"/>
  <c r="BI590" i="17"/>
  <c r="BH590" i="17"/>
  <c r="BG590" i="17"/>
  <c r="BF590" i="17"/>
  <c r="T590" i="17"/>
  <c r="R590" i="17"/>
  <c r="P590" i="17"/>
  <c r="BI586" i="17"/>
  <c r="BH586" i="17"/>
  <c r="BG586" i="17"/>
  <c r="BF586" i="17"/>
  <c r="T586" i="17"/>
  <c r="R586" i="17"/>
  <c r="P586" i="17"/>
  <c r="BI582" i="17"/>
  <c r="BH582" i="17"/>
  <c r="BG582" i="17"/>
  <c r="BF582" i="17"/>
  <c r="T582" i="17"/>
  <c r="R582" i="17"/>
  <c r="P582" i="17"/>
  <c r="BI577" i="17"/>
  <c r="BH577" i="17"/>
  <c r="BG577" i="17"/>
  <c r="BF577" i="17"/>
  <c r="T577" i="17"/>
  <c r="R577" i="17"/>
  <c r="P577" i="17"/>
  <c r="BI572" i="17"/>
  <c r="BH572" i="17"/>
  <c r="BG572" i="17"/>
  <c r="BF572" i="17"/>
  <c r="T572" i="17"/>
  <c r="R572" i="17"/>
  <c r="P572" i="17"/>
  <c r="BI567" i="17"/>
  <c r="BH567" i="17"/>
  <c r="BG567" i="17"/>
  <c r="BF567" i="17"/>
  <c r="T567" i="17"/>
  <c r="R567" i="17"/>
  <c r="P567" i="17"/>
  <c r="BI562" i="17"/>
  <c r="BH562" i="17"/>
  <c r="BG562" i="17"/>
  <c r="BF562" i="17"/>
  <c r="T562" i="17"/>
  <c r="R562" i="17"/>
  <c r="P562" i="17"/>
  <c r="BI557" i="17"/>
  <c r="BH557" i="17"/>
  <c r="BG557" i="17"/>
  <c r="BF557" i="17"/>
  <c r="T557" i="17"/>
  <c r="R557" i="17"/>
  <c r="P557" i="17"/>
  <c r="BI552" i="17"/>
  <c r="BH552" i="17"/>
  <c r="BG552" i="17"/>
  <c r="BF552" i="17"/>
  <c r="T552" i="17"/>
  <c r="R552" i="17"/>
  <c r="P552" i="17"/>
  <c r="BI547" i="17"/>
  <c r="BH547" i="17"/>
  <c r="BG547" i="17"/>
  <c r="BF547" i="17"/>
  <c r="T547" i="17"/>
  <c r="R547" i="17"/>
  <c r="P547" i="17"/>
  <c r="BI542" i="17"/>
  <c r="BH542" i="17"/>
  <c r="BG542" i="17"/>
  <c r="BF542" i="17"/>
  <c r="T542" i="17"/>
  <c r="R542" i="17"/>
  <c r="P542" i="17"/>
  <c r="BI537" i="17"/>
  <c r="BH537" i="17"/>
  <c r="BG537" i="17"/>
  <c r="BF537" i="17"/>
  <c r="T537" i="17"/>
  <c r="R537" i="17"/>
  <c r="P537" i="17"/>
  <c r="BI532" i="17"/>
  <c r="BH532" i="17"/>
  <c r="BG532" i="17"/>
  <c r="BF532" i="17"/>
  <c r="T532" i="17"/>
  <c r="R532" i="17"/>
  <c r="P532" i="17"/>
  <c r="BI527" i="17"/>
  <c r="BH527" i="17"/>
  <c r="BG527" i="17"/>
  <c r="BF527" i="17"/>
  <c r="T527" i="17"/>
  <c r="R527" i="17"/>
  <c r="P527" i="17"/>
  <c r="BI522" i="17"/>
  <c r="BH522" i="17"/>
  <c r="BG522" i="17"/>
  <c r="BF522" i="17"/>
  <c r="T522" i="17"/>
  <c r="R522" i="17"/>
  <c r="P522" i="17"/>
  <c r="BI518" i="17"/>
  <c r="BH518" i="17"/>
  <c r="BG518" i="17"/>
  <c r="BF518" i="17"/>
  <c r="T518" i="17"/>
  <c r="R518" i="17"/>
  <c r="P518" i="17"/>
  <c r="BI514" i="17"/>
  <c r="BH514" i="17"/>
  <c r="BG514" i="17"/>
  <c r="BF514" i="17"/>
  <c r="T514" i="17"/>
  <c r="R514" i="17"/>
  <c r="P514" i="17"/>
  <c r="BI508" i="17"/>
  <c r="BH508" i="17"/>
  <c r="BG508" i="17"/>
  <c r="BF508" i="17"/>
  <c r="T508" i="17"/>
  <c r="R508" i="17"/>
  <c r="P508" i="17"/>
  <c r="BI503" i="17"/>
  <c r="BH503" i="17"/>
  <c r="BG503" i="17"/>
  <c r="BF503" i="17"/>
  <c r="T503" i="17"/>
  <c r="R503" i="17"/>
  <c r="P503" i="17"/>
  <c r="BI497" i="17"/>
  <c r="BH497" i="17"/>
  <c r="BG497" i="17"/>
  <c r="BF497" i="17"/>
  <c r="T497" i="17"/>
  <c r="R497" i="17"/>
  <c r="P497" i="17"/>
  <c r="BI491" i="17"/>
  <c r="BH491" i="17"/>
  <c r="BG491" i="17"/>
  <c r="BF491" i="17"/>
  <c r="T491" i="17"/>
  <c r="R491" i="17"/>
  <c r="P491" i="17"/>
  <c r="BI485" i="17"/>
  <c r="BH485" i="17"/>
  <c r="BG485" i="17"/>
  <c r="BF485" i="17"/>
  <c r="T485" i="17"/>
  <c r="R485" i="17"/>
  <c r="P485" i="17"/>
  <c r="BI481" i="17"/>
  <c r="BH481" i="17"/>
  <c r="BG481" i="17"/>
  <c r="BF481" i="17"/>
  <c r="T481" i="17"/>
  <c r="R481" i="17"/>
  <c r="P481" i="17"/>
  <c r="BI475" i="17"/>
  <c r="BH475" i="17"/>
  <c r="BG475" i="17"/>
  <c r="BF475" i="17"/>
  <c r="T475" i="17"/>
  <c r="R475" i="17"/>
  <c r="P475" i="17"/>
  <c r="BI469" i="17"/>
  <c r="BH469" i="17"/>
  <c r="BG469" i="17"/>
  <c r="BF469" i="17"/>
  <c r="T469" i="17"/>
  <c r="R469" i="17"/>
  <c r="P469" i="17"/>
  <c r="BI465" i="17"/>
  <c r="BH465" i="17"/>
  <c r="BG465" i="17"/>
  <c r="BF465" i="17"/>
  <c r="T465" i="17"/>
  <c r="R465" i="17"/>
  <c r="P465" i="17"/>
  <c r="BI461" i="17"/>
  <c r="BH461" i="17"/>
  <c r="BG461" i="17"/>
  <c r="BF461" i="17"/>
  <c r="T461" i="17"/>
  <c r="R461" i="17"/>
  <c r="P461" i="17"/>
  <c r="BI457" i="17"/>
  <c r="BH457" i="17"/>
  <c r="BG457" i="17"/>
  <c r="BF457" i="17"/>
  <c r="T457" i="17"/>
  <c r="R457" i="17"/>
  <c r="P457" i="17"/>
  <c r="BI453" i="17"/>
  <c r="BH453" i="17"/>
  <c r="BG453" i="17"/>
  <c r="BF453" i="17"/>
  <c r="T453" i="17"/>
  <c r="R453" i="17"/>
  <c r="P453" i="17"/>
  <c r="BI450" i="17"/>
  <c r="BH450" i="17"/>
  <c r="BG450" i="17"/>
  <c r="BF450" i="17"/>
  <c r="T450" i="17"/>
  <c r="R450" i="17"/>
  <c r="P450" i="17"/>
  <c r="BI447" i="17"/>
  <c r="BH447" i="17"/>
  <c r="BG447" i="17"/>
  <c r="BF447" i="17"/>
  <c r="T447" i="17"/>
  <c r="R447" i="17"/>
  <c r="P447" i="17"/>
  <c r="BI444" i="17"/>
  <c r="BH444" i="17"/>
  <c r="BG444" i="17"/>
  <c r="BF444" i="17"/>
  <c r="T444" i="17"/>
  <c r="R444" i="17"/>
  <c r="P444" i="17"/>
  <c r="BI441" i="17"/>
  <c r="BH441" i="17"/>
  <c r="BG441" i="17"/>
  <c r="BF441" i="17"/>
  <c r="T441" i="17"/>
  <c r="R441" i="17"/>
  <c r="P441" i="17"/>
  <c r="BI438" i="17"/>
  <c r="BH438" i="17"/>
  <c r="BG438" i="17"/>
  <c r="BF438" i="17"/>
  <c r="T438" i="17"/>
  <c r="R438" i="17"/>
  <c r="P438" i="17"/>
  <c r="BI435" i="17"/>
  <c r="BH435" i="17"/>
  <c r="BG435" i="17"/>
  <c r="BF435" i="17"/>
  <c r="T435" i="17"/>
  <c r="R435" i="17"/>
  <c r="P435" i="17"/>
  <c r="BI432" i="17"/>
  <c r="BH432" i="17"/>
  <c r="BG432" i="17"/>
  <c r="BF432" i="17"/>
  <c r="T432" i="17"/>
  <c r="R432" i="17"/>
  <c r="P432" i="17"/>
  <c r="BI429" i="17"/>
  <c r="BH429" i="17"/>
  <c r="BG429" i="17"/>
  <c r="BF429" i="17"/>
  <c r="T429" i="17"/>
  <c r="R429" i="17"/>
  <c r="P429" i="17"/>
  <c r="BI426" i="17"/>
  <c r="BH426" i="17"/>
  <c r="BG426" i="17"/>
  <c r="BF426" i="17"/>
  <c r="T426" i="17"/>
  <c r="R426" i="17"/>
  <c r="P426" i="17"/>
  <c r="BI423" i="17"/>
  <c r="BH423" i="17"/>
  <c r="BG423" i="17"/>
  <c r="BF423" i="17"/>
  <c r="T423" i="17"/>
  <c r="R423" i="17"/>
  <c r="P423" i="17"/>
  <c r="BI420" i="17"/>
  <c r="BH420" i="17"/>
  <c r="BG420" i="17"/>
  <c r="BF420" i="17"/>
  <c r="T420" i="17"/>
  <c r="R420" i="17"/>
  <c r="P420" i="17"/>
  <c r="BI416" i="17"/>
  <c r="BH416" i="17"/>
  <c r="BG416" i="17"/>
  <c r="BF416" i="17"/>
  <c r="T416" i="17"/>
  <c r="R416" i="17"/>
  <c r="P416" i="17"/>
  <c r="BI412" i="17"/>
  <c r="BH412" i="17"/>
  <c r="BG412" i="17"/>
  <c r="BF412" i="17"/>
  <c r="T412" i="17"/>
  <c r="R412" i="17"/>
  <c r="P412" i="17"/>
  <c r="BI407" i="17"/>
  <c r="BH407" i="17"/>
  <c r="BG407" i="17"/>
  <c r="BF407" i="17"/>
  <c r="T407" i="17"/>
  <c r="R407" i="17"/>
  <c r="P407" i="17"/>
  <c r="BI401" i="17"/>
  <c r="BH401" i="17"/>
  <c r="BG401" i="17"/>
  <c r="BF401" i="17"/>
  <c r="T401" i="17"/>
  <c r="T400" i="17"/>
  <c r="R401" i="17"/>
  <c r="R400" i="17"/>
  <c r="P401" i="17"/>
  <c r="P400" i="17"/>
  <c r="BI396" i="17"/>
  <c r="BH396" i="17"/>
  <c r="BG396" i="17"/>
  <c r="BF396" i="17"/>
  <c r="T396" i="17"/>
  <c r="T395" i="17"/>
  <c r="R396" i="17"/>
  <c r="R395" i="17"/>
  <c r="P396" i="17"/>
  <c r="P395" i="17"/>
  <c r="BI391" i="17"/>
  <c r="BH391" i="17"/>
  <c r="BG391" i="17"/>
  <c r="BF391" i="17"/>
  <c r="T391" i="17"/>
  <c r="R391" i="17"/>
  <c r="P391" i="17"/>
  <c r="BI387" i="17"/>
  <c r="BH387" i="17"/>
  <c r="BG387" i="17"/>
  <c r="BF387" i="17"/>
  <c r="T387" i="17"/>
  <c r="R387" i="17"/>
  <c r="P387" i="17"/>
  <c r="BI383" i="17"/>
  <c r="BH383" i="17"/>
  <c r="BG383" i="17"/>
  <c r="BF383" i="17"/>
  <c r="T383" i="17"/>
  <c r="R383" i="17"/>
  <c r="P383" i="17"/>
  <c r="BI378" i="17"/>
  <c r="BH378" i="17"/>
  <c r="BG378" i="17"/>
  <c r="BF378" i="17"/>
  <c r="T378" i="17"/>
  <c r="R378" i="17"/>
  <c r="P378" i="17"/>
  <c r="BI373" i="17"/>
  <c r="BH373" i="17"/>
  <c r="BG373" i="17"/>
  <c r="BF373" i="17"/>
  <c r="T373" i="17"/>
  <c r="R373" i="17"/>
  <c r="P373" i="17"/>
  <c r="BI370" i="17"/>
  <c r="BH370" i="17"/>
  <c r="BG370" i="17"/>
  <c r="BF370" i="17"/>
  <c r="T370" i="17"/>
  <c r="R370" i="17"/>
  <c r="P370" i="17"/>
  <c r="BI364" i="17"/>
  <c r="BH364" i="17"/>
  <c r="BG364" i="17"/>
  <c r="BF364" i="17"/>
  <c r="T364" i="17"/>
  <c r="R364" i="17"/>
  <c r="P364" i="17"/>
  <c r="BI359" i="17"/>
  <c r="BH359" i="17"/>
  <c r="BG359" i="17"/>
  <c r="BF359" i="17"/>
  <c r="T359" i="17"/>
  <c r="R359" i="17"/>
  <c r="P359" i="17"/>
  <c r="BI350" i="17"/>
  <c r="BH350" i="17"/>
  <c r="BG350" i="17"/>
  <c r="BF350" i="17"/>
  <c r="T350" i="17"/>
  <c r="R350" i="17"/>
  <c r="P350" i="17"/>
  <c r="BI341" i="17"/>
  <c r="BH341" i="17"/>
  <c r="BG341" i="17"/>
  <c r="BF341" i="17"/>
  <c r="T341" i="17"/>
  <c r="R341" i="17"/>
  <c r="P341" i="17"/>
  <c r="BI332" i="17"/>
  <c r="BH332" i="17"/>
  <c r="BG332" i="17"/>
  <c r="BF332" i="17"/>
  <c r="T332" i="17"/>
  <c r="R332" i="17"/>
  <c r="P332" i="17"/>
  <c r="BI323" i="17"/>
  <c r="BH323" i="17"/>
  <c r="BG323" i="17"/>
  <c r="BF323" i="17"/>
  <c r="T323" i="17"/>
  <c r="R323" i="17"/>
  <c r="P323" i="17"/>
  <c r="BI318" i="17"/>
  <c r="BH318" i="17"/>
  <c r="BG318" i="17"/>
  <c r="BF318" i="17"/>
  <c r="T318" i="17"/>
  <c r="R318" i="17"/>
  <c r="P318" i="17"/>
  <c r="BI315" i="17"/>
  <c r="BH315" i="17"/>
  <c r="BG315" i="17"/>
  <c r="BF315" i="17"/>
  <c r="T315" i="17"/>
  <c r="R315" i="17"/>
  <c r="P315" i="17"/>
  <c r="BI309" i="17"/>
  <c r="BH309" i="17"/>
  <c r="BG309" i="17"/>
  <c r="BF309" i="17"/>
  <c r="T309" i="17"/>
  <c r="R309" i="17"/>
  <c r="P309" i="17"/>
  <c r="BI303" i="17"/>
  <c r="BH303" i="17"/>
  <c r="BG303" i="17"/>
  <c r="BF303" i="17"/>
  <c r="T303" i="17"/>
  <c r="R303" i="17"/>
  <c r="P303" i="17"/>
  <c r="BI300" i="17"/>
  <c r="BH300" i="17"/>
  <c r="BG300" i="17"/>
  <c r="BF300" i="17"/>
  <c r="T300" i="17"/>
  <c r="R300" i="17"/>
  <c r="P300" i="17"/>
  <c r="BI294" i="17"/>
  <c r="BH294" i="17"/>
  <c r="BG294" i="17"/>
  <c r="BF294" i="17"/>
  <c r="T294" i="17"/>
  <c r="R294" i="17"/>
  <c r="P294" i="17"/>
  <c r="BI291" i="17"/>
  <c r="BH291" i="17"/>
  <c r="BG291" i="17"/>
  <c r="BF291" i="17"/>
  <c r="T291" i="17"/>
  <c r="R291" i="17"/>
  <c r="P291" i="17"/>
  <c r="BI278" i="17"/>
  <c r="BH278" i="17"/>
  <c r="BG278" i="17"/>
  <c r="BF278" i="17"/>
  <c r="T278" i="17"/>
  <c r="R278" i="17"/>
  <c r="P278" i="17"/>
  <c r="BI265" i="17"/>
  <c r="BH265" i="17"/>
  <c r="BG265" i="17"/>
  <c r="BF265" i="17"/>
  <c r="T265" i="17"/>
  <c r="R265" i="17"/>
  <c r="P265" i="17"/>
  <c r="BI261" i="17"/>
  <c r="BH261" i="17"/>
  <c r="BG261" i="17"/>
  <c r="BF261" i="17"/>
  <c r="T261" i="17"/>
  <c r="R261" i="17"/>
  <c r="P261" i="17"/>
  <c r="BI256" i="17"/>
  <c r="BH256" i="17"/>
  <c r="BG256" i="17"/>
  <c r="BF256" i="17"/>
  <c r="T256" i="17"/>
  <c r="R256" i="17"/>
  <c r="P256" i="17"/>
  <c r="BI252" i="17"/>
  <c r="BH252" i="17"/>
  <c r="BG252" i="17"/>
  <c r="BF252" i="17"/>
  <c r="T252" i="17"/>
  <c r="R252" i="17"/>
  <c r="P252" i="17"/>
  <c r="BI246" i="17"/>
  <c r="BH246" i="17"/>
  <c r="BG246" i="17"/>
  <c r="BF246" i="17"/>
  <c r="T246" i="17"/>
  <c r="R246" i="17"/>
  <c r="P246" i="17"/>
  <c r="BI240" i="17"/>
  <c r="BH240" i="17"/>
  <c r="BG240" i="17"/>
  <c r="BF240" i="17"/>
  <c r="T240" i="17"/>
  <c r="R240" i="17"/>
  <c r="P240" i="17"/>
  <c r="BI234" i="17"/>
  <c r="BH234" i="17"/>
  <c r="BG234" i="17"/>
  <c r="BF234" i="17"/>
  <c r="T234" i="17"/>
  <c r="R234" i="17"/>
  <c r="P234" i="17"/>
  <c r="BI229" i="17"/>
  <c r="BH229" i="17"/>
  <c r="BG229" i="17"/>
  <c r="BF229" i="17"/>
  <c r="T229" i="17"/>
  <c r="R229" i="17"/>
  <c r="P229" i="17"/>
  <c r="BI224" i="17"/>
  <c r="BH224" i="17"/>
  <c r="BG224" i="17"/>
  <c r="BF224" i="17"/>
  <c r="T224" i="17"/>
  <c r="R224" i="17"/>
  <c r="P224" i="17"/>
  <c r="BI220" i="17"/>
  <c r="BH220" i="17"/>
  <c r="BG220" i="17"/>
  <c r="BF220" i="17"/>
  <c r="T220" i="17"/>
  <c r="R220" i="17"/>
  <c r="P220" i="17"/>
  <c r="BI213" i="17"/>
  <c r="BH213" i="17"/>
  <c r="BG213" i="17"/>
  <c r="BF213" i="17"/>
  <c r="T213" i="17"/>
  <c r="R213" i="17"/>
  <c r="P213" i="17"/>
  <c r="BI206" i="17"/>
  <c r="BH206" i="17"/>
  <c r="BG206" i="17"/>
  <c r="BF206" i="17"/>
  <c r="T206" i="17"/>
  <c r="R206" i="17"/>
  <c r="P206" i="17"/>
  <c r="BI196" i="17"/>
  <c r="BH196" i="17"/>
  <c r="BG196" i="17"/>
  <c r="BF196" i="17"/>
  <c r="T196" i="17"/>
  <c r="R196" i="17"/>
  <c r="P196" i="17"/>
  <c r="BI190" i="17"/>
  <c r="BH190" i="17"/>
  <c r="BG190" i="17"/>
  <c r="BF190" i="17"/>
  <c r="T190" i="17"/>
  <c r="R190" i="17"/>
  <c r="P190" i="17"/>
  <c r="BI184" i="17"/>
  <c r="BH184" i="17"/>
  <c r="BG184" i="17"/>
  <c r="BF184" i="17"/>
  <c r="T184" i="17"/>
  <c r="R184" i="17"/>
  <c r="P184" i="17"/>
  <c r="BI159" i="17"/>
  <c r="BH159" i="17"/>
  <c r="BG159" i="17"/>
  <c r="BF159" i="17"/>
  <c r="T159" i="17"/>
  <c r="R159" i="17"/>
  <c r="P159" i="17"/>
  <c r="BI153" i="17"/>
  <c r="BH153" i="17"/>
  <c r="BG153" i="17"/>
  <c r="BF153" i="17"/>
  <c r="T153" i="17"/>
  <c r="R153" i="17"/>
  <c r="P153" i="17"/>
  <c r="BI148" i="17"/>
  <c r="BH148" i="17"/>
  <c r="BG148" i="17"/>
  <c r="BF148" i="17"/>
  <c r="T148" i="17"/>
  <c r="R148" i="17"/>
  <c r="P148" i="17"/>
  <c r="BI144" i="17"/>
  <c r="BH144" i="17"/>
  <c r="BG144" i="17"/>
  <c r="BF144" i="17"/>
  <c r="T144" i="17"/>
  <c r="R144" i="17"/>
  <c r="P144" i="17"/>
  <c r="BI140" i="17"/>
  <c r="BH140" i="17"/>
  <c r="BG140" i="17"/>
  <c r="BF140" i="17"/>
  <c r="T140" i="17"/>
  <c r="R140" i="17"/>
  <c r="P140" i="17"/>
  <c r="BI136" i="17"/>
  <c r="BH136" i="17"/>
  <c r="BG136" i="17"/>
  <c r="BF136" i="17"/>
  <c r="T136" i="17"/>
  <c r="R136" i="17"/>
  <c r="P136" i="17"/>
  <c r="J130" i="17"/>
  <c r="J129" i="17"/>
  <c r="F129" i="17"/>
  <c r="F127" i="17"/>
  <c r="E125" i="17"/>
  <c r="J94" i="17"/>
  <c r="J93" i="17"/>
  <c r="F93" i="17"/>
  <c r="F91" i="17"/>
  <c r="E89" i="17"/>
  <c r="J20" i="17"/>
  <c r="E20" i="17"/>
  <c r="F94" i="17"/>
  <c r="J19" i="17"/>
  <c r="J14" i="17"/>
  <c r="J127" i="17"/>
  <c r="E7" i="17"/>
  <c r="E85" i="17" s="1"/>
  <c r="J39" i="16"/>
  <c r="J38" i="16"/>
  <c r="AY111" i="1"/>
  <c r="J37" i="16"/>
  <c r="AX111" i="1"/>
  <c r="BI578" i="16"/>
  <c r="BH578" i="16"/>
  <c r="BG578" i="16"/>
  <c r="BF578" i="16"/>
  <c r="T578" i="16"/>
  <c r="R578" i="16"/>
  <c r="P578" i="16"/>
  <c r="BI574" i="16"/>
  <c r="BH574" i="16"/>
  <c r="BG574" i="16"/>
  <c r="BF574" i="16"/>
  <c r="T574" i="16"/>
  <c r="R574" i="16"/>
  <c r="P574" i="16"/>
  <c r="BI570" i="16"/>
  <c r="BH570" i="16"/>
  <c r="BG570" i="16"/>
  <c r="BF570" i="16"/>
  <c r="T570" i="16"/>
  <c r="R570" i="16"/>
  <c r="P570" i="16"/>
  <c r="BI566" i="16"/>
  <c r="BH566" i="16"/>
  <c r="BG566" i="16"/>
  <c r="BF566" i="16"/>
  <c r="T566" i="16"/>
  <c r="R566" i="16"/>
  <c r="P566" i="16"/>
  <c r="BI562" i="16"/>
  <c r="BH562" i="16"/>
  <c r="BG562" i="16"/>
  <c r="BF562" i="16"/>
  <c r="T562" i="16"/>
  <c r="R562" i="16"/>
  <c r="P562" i="16"/>
  <c r="BI558" i="16"/>
  <c r="BH558" i="16"/>
  <c r="BG558" i="16"/>
  <c r="BF558" i="16"/>
  <c r="T558" i="16"/>
  <c r="R558" i="16"/>
  <c r="P558" i="16"/>
  <c r="BI553" i="16"/>
  <c r="BH553" i="16"/>
  <c r="BG553" i="16"/>
  <c r="BF553" i="16"/>
  <c r="T553" i="16"/>
  <c r="R553" i="16"/>
  <c r="P553" i="16"/>
  <c r="BI548" i="16"/>
  <c r="BH548" i="16"/>
  <c r="BG548" i="16"/>
  <c r="BF548" i="16"/>
  <c r="T548" i="16"/>
  <c r="R548" i="16"/>
  <c r="P548" i="16"/>
  <c r="BI543" i="16"/>
  <c r="BH543" i="16"/>
  <c r="BG543" i="16"/>
  <c r="BF543" i="16"/>
  <c r="T543" i="16"/>
  <c r="R543" i="16"/>
  <c r="P543" i="16"/>
  <c r="BI538" i="16"/>
  <c r="BH538" i="16"/>
  <c r="BG538" i="16"/>
  <c r="BF538" i="16"/>
  <c r="T538" i="16"/>
  <c r="R538" i="16"/>
  <c r="P538" i="16"/>
  <c r="BI533" i="16"/>
  <c r="BH533" i="16"/>
  <c r="BG533" i="16"/>
  <c r="BF533" i="16"/>
  <c r="T533" i="16"/>
  <c r="R533" i="16"/>
  <c r="P533" i="16"/>
  <c r="BI528" i="16"/>
  <c r="BH528" i="16"/>
  <c r="BG528" i="16"/>
  <c r="BF528" i="16"/>
  <c r="T528" i="16"/>
  <c r="R528" i="16"/>
  <c r="P528" i="16"/>
  <c r="BI523" i="16"/>
  <c r="BH523" i="16"/>
  <c r="BG523" i="16"/>
  <c r="BF523" i="16"/>
  <c r="T523" i="16"/>
  <c r="R523" i="16"/>
  <c r="P523" i="16"/>
  <c r="BI518" i="16"/>
  <c r="BH518" i="16"/>
  <c r="BG518" i="16"/>
  <c r="BF518" i="16"/>
  <c r="T518" i="16"/>
  <c r="R518" i="16"/>
  <c r="P518" i="16"/>
  <c r="BI513" i="16"/>
  <c r="BH513" i="16"/>
  <c r="BG513" i="16"/>
  <c r="BF513" i="16"/>
  <c r="T513" i="16"/>
  <c r="R513" i="16"/>
  <c r="P513" i="16"/>
  <c r="BI508" i="16"/>
  <c r="BH508" i="16"/>
  <c r="BG508" i="16"/>
  <c r="BF508" i="16"/>
  <c r="T508" i="16"/>
  <c r="R508" i="16"/>
  <c r="P508" i="16"/>
  <c r="BI503" i="16"/>
  <c r="BH503" i="16"/>
  <c r="BG503" i="16"/>
  <c r="BF503" i="16"/>
  <c r="T503" i="16"/>
  <c r="R503" i="16"/>
  <c r="P503" i="16"/>
  <c r="BI499" i="16"/>
  <c r="BH499" i="16"/>
  <c r="BG499" i="16"/>
  <c r="BF499" i="16"/>
  <c r="T499" i="16"/>
  <c r="R499" i="16"/>
  <c r="P499" i="16"/>
  <c r="BI495" i="16"/>
  <c r="BH495" i="16"/>
  <c r="BG495" i="16"/>
  <c r="BF495" i="16"/>
  <c r="T495" i="16"/>
  <c r="R495" i="16"/>
  <c r="P495" i="16"/>
  <c r="BI491" i="16"/>
  <c r="BH491" i="16"/>
  <c r="BG491" i="16"/>
  <c r="BF491" i="16"/>
  <c r="T491" i="16"/>
  <c r="R491" i="16"/>
  <c r="P491" i="16"/>
  <c r="BI486" i="16"/>
  <c r="BH486" i="16"/>
  <c r="BG486" i="16"/>
  <c r="BF486" i="16"/>
  <c r="T486" i="16"/>
  <c r="R486" i="16"/>
  <c r="P486" i="16"/>
  <c r="BI482" i="16"/>
  <c r="BH482" i="16"/>
  <c r="BG482" i="16"/>
  <c r="BF482" i="16"/>
  <c r="T482" i="16"/>
  <c r="R482" i="16"/>
  <c r="P482" i="16"/>
  <c r="BI477" i="16"/>
  <c r="BH477" i="16"/>
  <c r="BG477" i="16"/>
  <c r="BF477" i="16"/>
  <c r="T477" i="16"/>
  <c r="R477" i="16"/>
  <c r="P477" i="16"/>
  <c r="BI472" i="16"/>
  <c r="BH472" i="16"/>
  <c r="BG472" i="16"/>
  <c r="BF472" i="16"/>
  <c r="T472" i="16"/>
  <c r="R472" i="16"/>
  <c r="P472" i="16"/>
  <c r="BI466" i="16"/>
  <c r="BH466" i="16"/>
  <c r="BG466" i="16"/>
  <c r="BF466" i="16"/>
  <c r="T466" i="16"/>
  <c r="R466" i="16"/>
  <c r="P466" i="16"/>
  <c r="BI462" i="16"/>
  <c r="BH462" i="16"/>
  <c r="BG462" i="16"/>
  <c r="BF462" i="16"/>
  <c r="T462" i="16"/>
  <c r="R462" i="16"/>
  <c r="P462" i="16"/>
  <c r="BI456" i="16"/>
  <c r="BH456" i="16"/>
  <c r="BG456" i="16"/>
  <c r="BF456" i="16"/>
  <c r="T456" i="16"/>
  <c r="R456" i="16"/>
  <c r="P456" i="16"/>
  <c r="BI450" i="16"/>
  <c r="BH450" i="16"/>
  <c r="BG450" i="16"/>
  <c r="BF450" i="16"/>
  <c r="T450" i="16"/>
  <c r="R450" i="16"/>
  <c r="P450" i="16"/>
  <c r="BI446" i="16"/>
  <c r="BH446" i="16"/>
  <c r="BG446" i="16"/>
  <c r="BF446" i="16"/>
  <c r="T446" i="16"/>
  <c r="R446" i="16"/>
  <c r="P446" i="16"/>
  <c r="BI442" i="16"/>
  <c r="BH442" i="16"/>
  <c r="BG442" i="16"/>
  <c r="BF442" i="16"/>
  <c r="T442" i="16"/>
  <c r="R442" i="16"/>
  <c r="P442" i="16"/>
  <c r="BI438" i="16"/>
  <c r="BH438" i="16"/>
  <c r="BG438" i="16"/>
  <c r="BF438" i="16"/>
  <c r="T438" i="16"/>
  <c r="R438" i="16"/>
  <c r="P438" i="16"/>
  <c r="BI434" i="16"/>
  <c r="BH434" i="16"/>
  <c r="BG434" i="16"/>
  <c r="BF434" i="16"/>
  <c r="T434" i="16"/>
  <c r="R434" i="16"/>
  <c r="P434" i="16"/>
  <c r="BI431" i="16"/>
  <c r="BH431" i="16"/>
  <c r="BG431" i="16"/>
  <c r="BF431" i="16"/>
  <c r="T431" i="16"/>
  <c r="R431" i="16"/>
  <c r="P431" i="16"/>
  <c r="BI428" i="16"/>
  <c r="BH428" i="16"/>
  <c r="BG428" i="16"/>
  <c r="BF428" i="16"/>
  <c r="T428" i="16"/>
  <c r="R428" i="16"/>
  <c r="P428" i="16"/>
  <c r="BI425" i="16"/>
  <c r="BH425" i="16"/>
  <c r="BG425" i="16"/>
  <c r="BF425" i="16"/>
  <c r="T425" i="16"/>
  <c r="R425" i="16"/>
  <c r="P425" i="16"/>
  <c r="BI422" i="16"/>
  <c r="BH422" i="16"/>
  <c r="BG422" i="16"/>
  <c r="BF422" i="16"/>
  <c r="T422" i="16"/>
  <c r="R422" i="16"/>
  <c r="P422" i="16"/>
  <c r="BI419" i="16"/>
  <c r="BH419" i="16"/>
  <c r="BG419" i="16"/>
  <c r="BF419" i="16"/>
  <c r="T419" i="16"/>
  <c r="R419" i="16"/>
  <c r="P419" i="16"/>
  <c r="BI416" i="16"/>
  <c r="BH416" i="16"/>
  <c r="BG416" i="16"/>
  <c r="BF416" i="16"/>
  <c r="T416" i="16"/>
  <c r="R416" i="16"/>
  <c r="P416" i="16"/>
  <c r="BI413" i="16"/>
  <c r="BH413" i="16"/>
  <c r="BG413" i="16"/>
  <c r="BF413" i="16"/>
  <c r="T413" i="16"/>
  <c r="R413" i="16"/>
  <c r="P413" i="16"/>
  <c r="BI410" i="16"/>
  <c r="BH410" i="16"/>
  <c r="BG410" i="16"/>
  <c r="BF410" i="16"/>
  <c r="T410" i="16"/>
  <c r="R410" i="16"/>
  <c r="P410" i="16"/>
  <c r="BI407" i="16"/>
  <c r="BH407" i="16"/>
  <c r="BG407" i="16"/>
  <c r="BF407" i="16"/>
  <c r="T407" i="16"/>
  <c r="R407" i="16"/>
  <c r="P407" i="16"/>
  <c r="BI404" i="16"/>
  <c r="BH404" i="16"/>
  <c r="BG404" i="16"/>
  <c r="BF404" i="16"/>
  <c r="T404" i="16"/>
  <c r="R404" i="16"/>
  <c r="P404" i="16"/>
  <c r="BI401" i="16"/>
  <c r="BH401" i="16"/>
  <c r="BG401" i="16"/>
  <c r="BF401" i="16"/>
  <c r="T401" i="16"/>
  <c r="R401" i="16"/>
  <c r="P401" i="16"/>
  <c r="BI397" i="16"/>
  <c r="BH397" i="16"/>
  <c r="BG397" i="16"/>
  <c r="BF397" i="16"/>
  <c r="T397" i="16"/>
  <c r="R397" i="16"/>
  <c r="P397" i="16"/>
  <c r="BI393" i="16"/>
  <c r="BH393" i="16"/>
  <c r="BG393" i="16"/>
  <c r="BF393" i="16"/>
  <c r="T393" i="16"/>
  <c r="R393" i="16"/>
  <c r="P393" i="16"/>
  <c r="BI388" i="16"/>
  <c r="BH388" i="16"/>
  <c r="BG388" i="16"/>
  <c r="BF388" i="16"/>
  <c r="T388" i="16"/>
  <c r="R388" i="16"/>
  <c r="P388" i="16"/>
  <c r="BI382" i="16"/>
  <c r="BH382" i="16"/>
  <c r="BG382" i="16"/>
  <c r="BF382" i="16"/>
  <c r="T382" i="16"/>
  <c r="T381" i="16" s="1"/>
  <c r="R382" i="16"/>
  <c r="R381" i="16"/>
  <c r="P382" i="16"/>
  <c r="P381" i="16"/>
  <c r="BI377" i="16"/>
  <c r="BH377" i="16"/>
  <c r="BG377" i="16"/>
  <c r="BF377" i="16"/>
  <c r="T377" i="16"/>
  <c r="T376" i="16"/>
  <c r="R377" i="16"/>
  <c r="R376" i="16"/>
  <c r="P377" i="16"/>
  <c r="P376" i="16"/>
  <c r="BI372" i="16"/>
  <c r="BH372" i="16"/>
  <c r="BG372" i="16"/>
  <c r="BF372" i="16"/>
  <c r="T372" i="16"/>
  <c r="R372" i="16"/>
  <c r="P372" i="16"/>
  <c r="BI368" i="16"/>
  <c r="BH368" i="16"/>
  <c r="BG368" i="16"/>
  <c r="BF368" i="16"/>
  <c r="T368" i="16"/>
  <c r="R368" i="16"/>
  <c r="P368" i="16"/>
  <c r="BI364" i="16"/>
  <c r="BH364" i="16"/>
  <c r="BG364" i="16"/>
  <c r="BF364" i="16"/>
  <c r="T364" i="16"/>
  <c r="R364" i="16"/>
  <c r="P364" i="16"/>
  <c r="BI359" i="16"/>
  <c r="BH359" i="16"/>
  <c r="BG359" i="16"/>
  <c r="BF359" i="16"/>
  <c r="T359" i="16"/>
  <c r="R359" i="16"/>
  <c r="P359" i="16"/>
  <c r="BI354" i="16"/>
  <c r="BH354" i="16"/>
  <c r="BG354" i="16"/>
  <c r="BF354" i="16"/>
  <c r="T354" i="16"/>
  <c r="R354" i="16"/>
  <c r="P354" i="16"/>
  <c r="BI351" i="16"/>
  <c r="BH351" i="16"/>
  <c r="BG351" i="16"/>
  <c r="BF351" i="16"/>
  <c r="T351" i="16"/>
  <c r="R351" i="16"/>
  <c r="P351" i="16"/>
  <c r="BI345" i="16"/>
  <c r="BH345" i="16"/>
  <c r="BG345" i="16"/>
  <c r="BF345" i="16"/>
  <c r="T345" i="16"/>
  <c r="R345" i="16"/>
  <c r="P345" i="16"/>
  <c r="BI340" i="16"/>
  <c r="BH340" i="16"/>
  <c r="BG340" i="16"/>
  <c r="BF340" i="16"/>
  <c r="T340" i="16"/>
  <c r="R340" i="16"/>
  <c r="P340" i="16"/>
  <c r="BI333" i="16"/>
  <c r="BH333" i="16"/>
  <c r="BG333" i="16"/>
  <c r="BF333" i="16"/>
  <c r="T333" i="16"/>
  <c r="R333" i="16"/>
  <c r="P333" i="16"/>
  <c r="BI326" i="16"/>
  <c r="BH326" i="16"/>
  <c r="BG326" i="16"/>
  <c r="BF326" i="16"/>
  <c r="T326" i="16"/>
  <c r="R326" i="16"/>
  <c r="P326" i="16"/>
  <c r="BI319" i="16"/>
  <c r="BH319" i="16"/>
  <c r="BG319" i="16"/>
  <c r="BF319" i="16"/>
  <c r="T319" i="16"/>
  <c r="R319" i="16"/>
  <c r="P319" i="16"/>
  <c r="BI312" i="16"/>
  <c r="BH312" i="16"/>
  <c r="BG312" i="16"/>
  <c r="BF312" i="16"/>
  <c r="T312" i="16"/>
  <c r="R312" i="16"/>
  <c r="P312" i="16"/>
  <c r="BI307" i="16"/>
  <c r="BH307" i="16"/>
  <c r="BG307" i="16"/>
  <c r="BF307" i="16"/>
  <c r="T307" i="16"/>
  <c r="R307" i="16"/>
  <c r="P307" i="16"/>
  <c r="BI304" i="16"/>
  <c r="BH304" i="16"/>
  <c r="BG304" i="16"/>
  <c r="BF304" i="16"/>
  <c r="T304" i="16"/>
  <c r="R304" i="16"/>
  <c r="P304" i="16"/>
  <c r="BI298" i="16"/>
  <c r="BH298" i="16"/>
  <c r="BG298" i="16"/>
  <c r="BF298" i="16"/>
  <c r="T298" i="16"/>
  <c r="R298" i="16"/>
  <c r="P298" i="16"/>
  <c r="BI292" i="16"/>
  <c r="BH292" i="16"/>
  <c r="BG292" i="16"/>
  <c r="BF292" i="16"/>
  <c r="T292" i="16"/>
  <c r="R292" i="16"/>
  <c r="P292" i="16"/>
  <c r="BI289" i="16"/>
  <c r="BH289" i="16"/>
  <c r="BG289" i="16"/>
  <c r="BF289" i="16"/>
  <c r="T289" i="16"/>
  <c r="R289" i="16"/>
  <c r="P289" i="16"/>
  <c r="BI283" i="16"/>
  <c r="BH283" i="16"/>
  <c r="BG283" i="16"/>
  <c r="BF283" i="16"/>
  <c r="T283" i="16"/>
  <c r="R283" i="16"/>
  <c r="P283" i="16"/>
  <c r="BI280" i="16"/>
  <c r="BH280" i="16"/>
  <c r="BG280" i="16"/>
  <c r="BF280" i="16"/>
  <c r="T280" i="16"/>
  <c r="R280" i="16"/>
  <c r="P280" i="16"/>
  <c r="BI267" i="16"/>
  <c r="BH267" i="16"/>
  <c r="BG267" i="16"/>
  <c r="BF267" i="16"/>
  <c r="T267" i="16"/>
  <c r="R267" i="16"/>
  <c r="P267" i="16"/>
  <c r="BI254" i="16"/>
  <c r="BH254" i="16"/>
  <c r="BG254" i="16"/>
  <c r="BF254" i="16"/>
  <c r="T254" i="16"/>
  <c r="R254" i="16"/>
  <c r="P254" i="16"/>
  <c r="BI250" i="16"/>
  <c r="BH250" i="16"/>
  <c r="BG250" i="16"/>
  <c r="BF250" i="16"/>
  <c r="T250" i="16"/>
  <c r="R250" i="16"/>
  <c r="P250" i="16"/>
  <c r="BI245" i="16"/>
  <c r="BH245" i="16"/>
  <c r="BG245" i="16"/>
  <c r="BF245" i="16"/>
  <c r="T245" i="16"/>
  <c r="R245" i="16"/>
  <c r="P245" i="16"/>
  <c r="BI241" i="16"/>
  <c r="BH241" i="16"/>
  <c r="BG241" i="16"/>
  <c r="BF241" i="16"/>
  <c r="T241" i="16"/>
  <c r="R241" i="16"/>
  <c r="P241" i="16"/>
  <c r="BI235" i="16"/>
  <c r="BH235" i="16"/>
  <c r="BG235" i="16"/>
  <c r="BF235" i="16"/>
  <c r="T235" i="16"/>
  <c r="R235" i="16"/>
  <c r="P235" i="16"/>
  <c r="BI229" i="16"/>
  <c r="BH229" i="16"/>
  <c r="BG229" i="16"/>
  <c r="BF229" i="16"/>
  <c r="T229" i="16"/>
  <c r="R229" i="16"/>
  <c r="P229" i="16"/>
  <c r="BI223" i="16"/>
  <c r="BH223" i="16"/>
  <c r="BG223" i="16"/>
  <c r="BF223" i="16"/>
  <c r="T223" i="16"/>
  <c r="R223" i="16"/>
  <c r="P223" i="16"/>
  <c r="BI218" i="16"/>
  <c r="BH218" i="16"/>
  <c r="BG218" i="16"/>
  <c r="BF218" i="16"/>
  <c r="T218" i="16"/>
  <c r="R218" i="16"/>
  <c r="P218" i="16"/>
  <c r="BI213" i="16"/>
  <c r="BH213" i="16"/>
  <c r="BG213" i="16"/>
  <c r="BF213" i="16"/>
  <c r="T213" i="16"/>
  <c r="R213" i="16"/>
  <c r="P213" i="16"/>
  <c r="BI209" i="16"/>
  <c r="BH209" i="16"/>
  <c r="BG209" i="16"/>
  <c r="BF209" i="16"/>
  <c r="T209" i="16"/>
  <c r="R209" i="16"/>
  <c r="P209" i="16"/>
  <c r="BI202" i="16"/>
  <c r="BH202" i="16"/>
  <c r="BG202" i="16"/>
  <c r="BF202" i="16"/>
  <c r="T202" i="16"/>
  <c r="R202" i="16"/>
  <c r="P202" i="16"/>
  <c r="BI195" i="16"/>
  <c r="BH195" i="16"/>
  <c r="BG195" i="16"/>
  <c r="BF195" i="16"/>
  <c r="T195" i="16"/>
  <c r="R195" i="16"/>
  <c r="P195" i="16"/>
  <c r="BI187" i="16"/>
  <c r="BH187" i="16"/>
  <c r="BG187" i="16"/>
  <c r="BF187" i="16"/>
  <c r="T187" i="16"/>
  <c r="R187" i="16"/>
  <c r="P187" i="16"/>
  <c r="BI181" i="16"/>
  <c r="BH181" i="16"/>
  <c r="BG181" i="16"/>
  <c r="BF181" i="16"/>
  <c r="T181" i="16"/>
  <c r="R181" i="16"/>
  <c r="P181" i="16"/>
  <c r="BI175" i="16"/>
  <c r="BH175" i="16"/>
  <c r="BG175" i="16"/>
  <c r="BF175" i="16"/>
  <c r="T175" i="16"/>
  <c r="R175" i="16"/>
  <c r="P175" i="16"/>
  <c r="BI159" i="16"/>
  <c r="BH159" i="16"/>
  <c r="BG159" i="16"/>
  <c r="BF159" i="16"/>
  <c r="T159" i="16"/>
  <c r="R159" i="16"/>
  <c r="P159" i="16"/>
  <c r="BI153" i="16"/>
  <c r="BH153" i="16"/>
  <c r="BG153" i="16"/>
  <c r="BF153" i="16"/>
  <c r="T153" i="16"/>
  <c r="R153" i="16"/>
  <c r="P153" i="16"/>
  <c r="BI148" i="16"/>
  <c r="BH148" i="16"/>
  <c r="BG148" i="16"/>
  <c r="BF148" i="16"/>
  <c r="T148" i="16"/>
  <c r="R148" i="16"/>
  <c r="P148" i="16"/>
  <c r="BI144" i="16"/>
  <c r="BH144" i="16"/>
  <c r="BG144" i="16"/>
  <c r="BF144" i="16"/>
  <c r="T144" i="16"/>
  <c r="R144" i="16"/>
  <c r="P144" i="16"/>
  <c r="BI140" i="16"/>
  <c r="BH140" i="16"/>
  <c r="BG140" i="16"/>
  <c r="BF140" i="16"/>
  <c r="T140" i="16"/>
  <c r="R140" i="16"/>
  <c r="P140" i="16"/>
  <c r="BI136" i="16"/>
  <c r="BH136" i="16"/>
  <c r="BG136" i="16"/>
  <c r="BF136" i="16"/>
  <c r="T136" i="16"/>
  <c r="R136" i="16"/>
  <c r="P136" i="16"/>
  <c r="J130" i="16"/>
  <c r="J129" i="16"/>
  <c r="F129" i="16"/>
  <c r="F127" i="16"/>
  <c r="E125" i="16"/>
  <c r="J94" i="16"/>
  <c r="J93" i="16"/>
  <c r="F93" i="16"/>
  <c r="F91" i="16"/>
  <c r="E89" i="16"/>
  <c r="J20" i="16"/>
  <c r="E20" i="16"/>
  <c r="F130" i="16"/>
  <c r="J19" i="16"/>
  <c r="J14" i="16"/>
  <c r="J91" i="16" s="1"/>
  <c r="E7" i="16"/>
  <c r="E121" i="16" s="1"/>
  <c r="J39" i="15"/>
  <c r="J38" i="15"/>
  <c r="AY110" i="1"/>
  <c r="J37" i="15"/>
  <c r="AX110" i="1"/>
  <c r="BI593" i="15"/>
  <c r="BH593" i="15"/>
  <c r="BG593" i="15"/>
  <c r="BF593" i="15"/>
  <c r="T593" i="15"/>
  <c r="R593" i="15"/>
  <c r="P593" i="15"/>
  <c r="BI589" i="15"/>
  <c r="BH589" i="15"/>
  <c r="BG589" i="15"/>
  <c r="BF589" i="15"/>
  <c r="T589" i="15"/>
  <c r="R589" i="15"/>
  <c r="P589" i="15"/>
  <c r="BI585" i="15"/>
  <c r="BH585" i="15"/>
  <c r="BG585" i="15"/>
  <c r="BF585" i="15"/>
  <c r="T585" i="15"/>
  <c r="R585" i="15"/>
  <c r="P585" i="15"/>
  <c r="BI581" i="15"/>
  <c r="BH581" i="15"/>
  <c r="BG581" i="15"/>
  <c r="BF581" i="15"/>
  <c r="T581" i="15"/>
  <c r="R581" i="15"/>
  <c r="P581" i="15"/>
  <c r="BI577" i="15"/>
  <c r="BH577" i="15"/>
  <c r="BG577" i="15"/>
  <c r="BF577" i="15"/>
  <c r="T577" i="15"/>
  <c r="R577" i="15"/>
  <c r="P577" i="15"/>
  <c r="BI573" i="15"/>
  <c r="BH573" i="15"/>
  <c r="BG573" i="15"/>
  <c r="BF573" i="15"/>
  <c r="T573" i="15"/>
  <c r="R573" i="15"/>
  <c r="P573" i="15"/>
  <c r="BI568" i="15"/>
  <c r="BH568" i="15"/>
  <c r="BG568" i="15"/>
  <c r="BF568" i="15"/>
  <c r="T568" i="15"/>
  <c r="R568" i="15"/>
  <c r="P568" i="15"/>
  <c r="BI563" i="15"/>
  <c r="BH563" i="15"/>
  <c r="BG563" i="15"/>
  <c r="BF563" i="15"/>
  <c r="T563" i="15"/>
  <c r="R563" i="15"/>
  <c r="P563" i="15"/>
  <c r="BI558" i="15"/>
  <c r="BH558" i="15"/>
  <c r="BG558" i="15"/>
  <c r="BF558" i="15"/>
  <c r="T558" i="15"/>
  <c r="R558" i="15"/>
  <c r="P558" i="15"/>
  <c r="BI553" i="15"/>
  <c r="BH553" i="15"/>
  <c r="BG553" i="15"/>
  <c r="BF553" i="15"/>
  <c r="T553" i="15"/>
  <c r="R553" i="15"/>
  <c r="P553" i="15"/>
  <c r="BI548" i="15"/>
  <c r="BH548" i="15"/>
  <c r="BG548" i="15"/>
  <c r="BF548" i="15"/>
  <c r="T548" i="15"/>
  <c r="R548" i="15"/>
  <c r="P548" i="15"/>
  <c r="BI543" i="15"/>
  <c r="BH543" i="15"/>
  <c r="BG543" i="15"/>
  <c r="BF543" i="15"/>
  <c r="T543" i="15"/>
  <c r="R543" i="15"/>
  <c r="P543" i="15"/>
  <c r="BI538" i="15"/>
  <c r="BH538" i="15"/>
  <c r="BG538" i="15"/>
  <c r="BF538" i="15"/>
  <c r="T538" i="15"/>
  <c r="R538" i="15"/>
  <c r="P538" i="15"/>
  <c r="BI533" i="15"/>
  <c r="BH533" i="15"/>
  <c r="BG533" i="15"/>
  <c r="BF533" i="15"/>
  <c r="T533" i="15"/>
  <c r="R533" i="15"/>
  <c r="P533" i="15"/>
  <c r="BI528" i="15"/>
  <c r="BH528" i="15"/>
  <c r="BG528" i="15"/>
  <c r="BF528" i="15"/>
  <c r="T528" i="15"/>
  <c r="R528" i="15"/>
  <c r="P528" i="15"/>
  <c r="BI523" i="15"/>
  <c r="BH523" i="15"/>
  <c r="BG523" i="15"/>
  <c r="BF523" i="15"/>
  <c r="T523" i="15"/>
  <c r="R523" i="15"/>
  <c r="P523" i="15"/>
  <c r="BI518" i="15"/>
  <c r="BH518" i="15"/>
  <c r="BG518" i="15"/>
  <c r="BF518" i="15"/>
  <c r="T518" i="15"/>
  <c r="R518" i="15"/>
  <c r="P518" i="15"/>
  <c r="BI514" i="15"/>
  <c r="BH514" i="15"/>
  <c r="BG514" i="15"/>
  <c r="BF514" i="15"/>
  <c r="T514" i="15"/>
  <c r="R514" i="15"/>
  <c r="P514" i="15"/>
  <c r="BI510" i="15"/>
  <c r="BH510" i="15"/>
  <c r="BG510" i="15"/>
  <c r="BF510" i="15"/>
  <c r="T510" i="15"/>
  <c r="R510" i="15"/>
  <c r="P510" i="15"/>
  <c r="BI506" i="15"/>
  <c r="BH506" i="15"/>
  <c r="BG506" i="15"/>
  <c r="BF506" i="15"/>
  <c r="T506" i="15"/>
  <c r="R506" i="15"/>
  <c r="P506" i="15"/>
  <c r="BI500" i="15"/>
  <c r="BH500" i="15"/>
  <c r="BG500" i="15"/>
  <c r="BF500" i="15"/>
  <c r="T500" i="15"/>
  <c r="R500" i="15"/>
  <c r="P500" i="15"/>
  <c r="BI496" i="15"/>
  <c r="BH496" i="15"/>
  <c r="BG496" i="15"/>
  <c r="BF496" i="15"/>
  <c r="T496" i="15"/>
  <c r="R496" i="15"/>
  <c r="P496" i="15"/>
  <c r="BI490" i="15"/>
  <c r="BH490" i="15"/>
  <c r="BG490" i="15"/>
  <c r="BF490" i="15"/>
  <c r="T490" i="15"/>
  <c r="R490" i="15"/>
  <c r="P490" i="15"/>
  <c r="BI484" i="15"/>
  <c r="BH484" i="15"/>
  <c r="BG484" i="15"/>
  <c r="BF484" i="15"/>
  <c r="T484" i="15"/>
  <c r="R484" i="15"/>
  <c r="P484" i="15"/>
  <c r="BI478" i="15"/>
  <c r="BH478" i="15"/>
  <c r="BG478" i="15"/>
  <c r="BF478" i="15"/>
  <c r="T478" i="15"/>
  <c r="R478" i="15"/>
  <c r="P478" i="15"/>
  <c r="BI474" i="15"/>
  <c r="BH474" i="15"/>
  <c r="BG474" i="15"/>
  <c r="BF474" i="15"/>
  <c r="T474" i="15"/>
  <c r="R474" i="15"/>
  <c r="P474" i="15"/>
  <c r="BI468" i="15"/>
  <c r="BH468" i="15"/>
  <c r="BG468" i="15"/>
  <c r="BF468" i="15"/>
  <c r="T468" i="15"/>
  <c r="R468" i="15"/>
  <c r="P468" i="15"/>
  <c r="BI462" i="15"/>
  <c r="BH462" i="15"/>
  <c r="BG462" i="15"/>
  <c r="BF462" i="15"/>
  <c r="T462" i="15"/>
  <c r="R462" i="15"/>
  <c r="P462" i="15"/>
  <c r="BI458" i="15"/>
  <c r="BH458" i="15"/>
  <c r="BG458" i="15"/>
  <c r="BF458" i="15"/>
  <c r="T458" i="15"/>
  <c r="R458" i="15"/>
  <c r="P458" i="15"/>
  <c r="BI454" i="15"/>
  <c r="BH454" i="15"/>
  <c r="BG454" i="15"/>
  <c r="BF454" i="15"/>
  <c r="T454" i="15"/>
  <c r="R454" i="15"/>
  <c r="P454" i="15"/>
  <c r="BI450" i="15"/>
  <c r="BH450" i="15"/>
  <c r="BG450" i="15"/>
  <c r="BF450" i="15"/>
  <c r="T450" i="15"/>
  <c r="R450" i="15"/>
  <c r="P450" i="15"/>
  <c r="BI446" i="15"/>
  <c r="BH446" i="15"/>
  <c r="BG446" i="15"/>
  <c r="BF446" i="15"/>
  <c r="T446" i="15"/>
  <c r="R446" i="15"/>
  <c r="P446" i="15"/>
  <c r="BI443" i="15"/>
  <c r="BH443" i="15"/>
  <c r="BG443" i="15"/>
  <c r="BF443" i="15"/>
  <c r="T443" i="15"/>
  <c r="R443" i="15"/>
  <c r="P443" i="15"/>
  <c r="BI440" i="15"/>
  <c r="BH440" i="15"/>
  <c r="BG440" i="15"/>
  <c r="BF440" i="15"/>
  <c r="T440" i="15"/>
  <c r="R440" i="15"/>
  <c r="P440" i="15"/>
  <c r="BI437" i="15"/>
  <c r="BH437" i="15"/>
  <c r="BG437" i="15"/>
  <c r="BF437" i="15"/>
  <c r="T437" i="15"/>
  <c r="R437" i="15"/>
  <c r="P437" i="15"/>
  <c r="BI434" i="15"/>
  <c r="BH434" i="15"/>
  <c r="BG434" i="15"/>
  <c r="BF434" i="15"/>
  <c r="T434" i="15"/>
  <c r="R434" i="15"/>
  <c r="P434" i="15"/>
  <c r="BI431" i="15"/>
  <c r="BH431" i="15"/>
  <c r="BG431" i="15"/>
  <c r="BF431" i="15"/>
  <c r="T431" i="15"/>
  <c r="R431" i="15"/>
  <c r="P431" i="15"/>
  <c r="BI428" i="15"/>
  <c r="BH428" i="15"/>
  <c r="BG428" i="15"/>
  <c r="BF428" i="15"/>
  <c r="T428" i="15"/>
  <c r="R428" i="15"/>
  <c r="P428" i="15"/>
  <c r="BI425" i="15"/>
  <c r="BH425" i="15"/>
  <c r="BG425" i="15"/>
  <c r="BF425" i="15"/>
  <c r="T425" i="15"/>
  <c r="R425" i="15"/>
  <c r="P425" i="15"/>
  <c r="BI422" i="15"/>
  <c r="BH422" i="15"/>
  <c r="BG422" i="15"/>
  <c r="BF422" i="15"/>
  <c r="T422" i="15"/>
  <c r="R422" i="15"/>
  <c r="P422" i="15"/>
  <c r="BI419" i="15"/>
  <c r="BH419" i="15"/>
  <c r="BG419" i="15"/>
  <c r="BF419" i="15"/>
  <c r="T419" i="15"/>
  <c r="R419" i="15"/>
  <c r="P419" i="15"/>
  <c r="BI416" i="15"/>
  <c r="BH416" i="15"/>
  <c r="BG416" i="15"/>
  <c r="BF416" i="15"/>
  <c r="T416" i="15"/>
  <c r="R416" i="15"/>
  <c r="P416" i="15"/>
  <c r="BI413" i="15"/>
  <c r="BH413" i="15"/>
  <c r="BG413" i="15"/>
  <c r="BF413" i="15"/>
  <c r="T413" i="15"/>
  <c r="R413" i="15"/>
  <c r="P413" i="15"/>
  <c r="BI409" i="15"/>
  <c r="BH409" i="15"/>
  <c r="BG409" i="15"/>
  <c r="BF409" i="15"/>
  <c r="T409" i="15"/>
  <c r="R409" i="15"/>
  <c r="P409" i="15"/>
  <c r="BI405" i="15"/>
  <c r="BH405" i="15"/>
  <c r="BG405" i="15"/>
  <c r="BF405" i="15"/>
  <c r="T405" i="15"/>
  <c r="R405" i="15"/>
  <c r="P405" i="15"/>
  <c r="BI400" i="15"/>
  <c r="BH400" i="15"/>
  <c r="BG400" i="15"/>
  <c r="BF400" i="15"/>
  <c r="T400" i="15"/>
  <c r="R400" i="15"/>
  <c r="P400" i="15"/>
  <c r="BI394" i="15"/>
  <c r="BH394" i="15"/>
  <c r="BG394" i="15"/>
  <c r="BF394" i="15"/>
  <c r="T394" i="15"/>
  <c r="R394" i="15"/>
  <c r="P394" i="15"/>
  <c r="BI389" i="15"/>
  <c r="BH389" i="15"/>
  <c r="BG389" i="15"/>
  <c r="BF389" i="15"/>
  <c r="T389" i="15"/>
  <c r="R389" i="15"/>
  <c r="P389" i="15"/>
  <c r="BI383" i="15"/>
  <c r="BH383" i="15"/>
  <c r="BG383" i="15"/>
  <c r="BF383" i="15"/>
  <c r="T383" i="15"/>
  <c r="T382" i="15"/>
  <c r="R383" i="15"/>
  <c r="R382" i="15"/>
  <c r="P383" i="15"/>
  <c r="P382" i="15"/>
  <c r="BI378" i="15"/>
  <c r="BH378" i="15"/>
  <c r="BG378" i="15"/>
  <c r="BF378" i="15"/>
  <c r="T378" i="15"/>
  <c r="R378" i="15"/>
  <c r="P378" i="15"/>
  <c r="BI374" i="15"/>
  <c r="BH374" i="15"/>
  <c r="BG374" i="15"/>
  <c r="BF374" i="15"/>
  <c r="T374" i="15"/>
  <c r="R374" i="15"/>
  <c r="P374" i="15"/>
  <c r="BI369" i="15"/>
  <c r="BH369" i="15"/>
  <c r="BG369" i="15"/>
  <c r="BF369" i="15"/>
  <c r="T369" i="15"/>
  <c r="R369" i="15"/>
  <c r="P369" i="15"/>
  <c r="BI365" i="15"/>
  <c r="BH365" i="15"/>
  <c r="BG365" i="15"/>
  <c r="BF365" i="15"/>
  <c r="T365" i="15"/>
  <c r="R365" i="15"/>
  <c r="P365" i="15"/>
  <c r="BI361" i="15"/>
  <c r="BH361" i="15"/>
  <c r="BG361" i="15"/>
  <c r="BF361" i="15"/>
  <c r="T361" i="15"/>
  <c r="R361" i="15"/>
  <c r="P361" i="15"/>
  <c r="BI356" i="15"/>
  <c r="BH356" i="15"/>
  <c r="BG356" i="15"/>
  <c r="BF356" i="15"/>
  <c r="T356" i="15"/>
  <c r="R356" i="15"/>
  <c r="P356" i="15"/>
  <c r="BI351" i="15"/>
  <c r="BH351" i="15"/>
  <c r="BG351" i="15"/>
  <c r="BF351" i="15"/>
  <c r="T351" i="15"/>
  <c r="R351" i="15"/>
  <c r="P351" i="15"/>
  <c r="BI348" i="15"/>
  <c r="BH348" i="15"/>
  <c r="BG348" i="15"/>
  <c r="BF348" i="15"/>
  <c r="T348" i="15"/>
  <c r="R348" i="15"/>
  <c r="P348" i="15"/>
  <c r="BI342" i="15"/>
  <c r="BH342" i="15"/>
  <c r="BG342" i="15"/>
  <c r="BF342" i="15"/>
  <c r="T342" i="15"/>
  <c r="R342" i="15"/>
  <c r="P342" i="15"/>
  <c r="BI337" i="15"/>
  <c r="BH337" i="15"/>
  <c r="BG337" i="15"/>
  <c r="BF337" i="15"/>
  <c r="T337" i="15"/>
  <c r="R337" i="15"/>
  <c r="P337" i="15"/>
  <c r="BI329" i="15"/>
  <c r="BH329" i="15"/>
  <c r="BG329" i="15"/>
  <c r="BF329" i="15"/>
  <c r="T329" i="15"/>
  <c r="R329" i="15"/>
  <c r="P329" i="15"/>
  <c r="BI321" i="15"/>
  <c r="BH321" i="15"/>
  <c r="BG321" i="15"/>
  <c r="BF321" i="15"/>
  <c r="T321" i="15"/>
  <c r="R321" i="15"/>
  <c r="P321" i="15"/>
  <c r="BI313" i="15"/>
  <c r="BH313" i="15"/>
  <c r="BG313" i="15"/>
  <c r="BF313" i="15"/>
  <c r="T313" i="15"/>
  <c r="R313" i="15"/>
  <c r="P313" i="15"/>
  <c r="BI305" i="15"/>
  <c r="BH305" i="15"/>
  <c r="BG305" i="15"/>
  <c r="BF305" i="15"/>
  <c r="T305" i="15"/>
  <c r="R305" i="15"/>
  <c r="P305" i="15"/>
  <c r="BI300" i="15"/>
  <c r="BH300" i="15"/>
  <c r="BG300" i="15"/>
  <c r="BF300" i="15"/>
  <c r="T300" i="15"/>
  <c r="R300" i="15"/>
  <c r="P300" i="15"/>
  <c r="BI297" i="15"/>
  <c r="BH297" i="15"/>
  <c r="BG297" i="15"/>
  <c r="BF297" i="15"/>
  <c r="T297" i="15"/>
  <c r="R297" i="15"/>
  <c r="P297" i="15"/>
  <c r="BI291" i="15"/>
  <c r="BH291" i="15"/>
  <c r="BG291" i="15"/>
  <c r="BF291" i="15"/>
  <c r="T291" i="15"/>
  <c r="R291" i="15"/>
  <c r="P291" i="15"/>
  <c r="BI285" i="15"/>
  <c r="BH285" i="15"/>
  <c r="BG285" i="15"/>
  <c r="BF285" i="15"/>
  <c r="T285" i="15"/>
  <c r="R285" i="15"/>
  <c r="P285" i="15"/>
  <c r="BI282" i="15"/>
  <c r="BH282" i="15"/>
  <c r="BG282" i="15"/>
  <c r="BF282" i="15"/>
  <c r="T282" i="15"/>
  <c r="R282" i="15"/>
  <c r="P282" i="15"/>
  <c r="BI276" i="15"/>
  <c r="BH276" i="15"/>
  <c r="BG276" i="15"/>
  <c r="BF276" i="15"/>
  <c r="T276" i="15"/>
  <c r="R276" i="15"/>
  <c r="P276" i="15"/>
  <c r="BI273" i="15"/>
  <c r="BH273" i="15"/>
  <c r="BG273" i="15"/>
  <c r="BF273" i="15"/>
  <c r="T273" i="15"/>
  <c r="R273" i="15"/>
  <c r="P273" i="15"/>
  <c r="BI260" i="15"/>
  <c r="BH260" i="15"/>
  <c r="BG260" i="15"/>
  <c r="BF260" i="15"/>
  <c r="T260" i="15"/>
  <c r="R260" i="15"/>
  <c r="P260" i="15"/>
  <c r="BI247" i="15"/>
  <c r="BH247" i="15"/>
  <c r="BG247" i="15"/>
  <c r="BF247" i="15"/>
  <c r="T247" i="15"/>
  <c r="R247" i="15"/>
  <c r="P247" i="15"/>
  <c r="BI243" i="15"/>
  <c r="BH243" i="15"/>
  <c r="BG243" i="15"/>
  <c r="BF243" i="15"/>
  <c r="T243" i="15"/>
  <c r="R243" i="15"/>
  <c r="P243" i="15"/>
  <c r="BI238" i="15"/>
  <c r="BH238" i="15"/>
  <c r="BG238" i="15"/>
  <c r="BF238" i="15"/>
  <c r="T238" i="15"/>
  <c r="R238" i="15"/>
  <c r="P238" i="15"/>
  <c r="BI234" i="15"/>
  <c r="BH234" i="15"/>
  <c r="BG234" i="15"/>
  <c r="BF234" i="15"/>
  <c r="T234" i="15"/>
  <c r="R234" i="15"/>
  <c r="P234" i="15"/>
  <c r="BI228" i="15"/>
  <c r="BH228" i="15"/>
  <c r="BG228" i="15"/>
  <c r="BF228" i="15"/>
  <c r="T228" i="15"/>
  <c r="R228" i="15"/>
  <c r="P228" i="15"/>
  <c r="BI222" i="15"/>
  <c r="BH222" i="15"/>
  <c r="BG222" i="15"/>
  <c r="BF222" i="15"/>
  <c r="T222" i="15"/>
  <c r="R222" i="15"/>
  <c r="P222" i="15"/>
  <c r="BI216" i="15"/>
  <c r="BH216" i="15"/>
  <c r="BG216" i="15"/>
  <c r="BF216" i="15"/>
  <c r="T216" i="15"/>
  <c r="R216" i="15"/>
  <c r="P216" i="15"/>
  <c r="BI211" i="15"/>
  <c r="BH211" i="15"/>
  <c r="BG211" i="15"/>
  <c r="BF211" i="15"/>
  <c r="T211" i="15"/>
  <c r="R211" i="15"/>
  <c r="P211" i="15"/>
  <c r="BI206" i="15"/>
  <c r="BH206" i="15"/>
  <c r="BG206" i="15"/>
  <c r="BF206" i="15"/>
  <c r="T206" i="15"/>
  <c r="R206" i="15"/>
  <c r="P206" i="15"/>
  <c r="BI202" i="15"/>
  <c r="BH202" i="15"/>
  <c r="BG202" i="15"/>
  <c r="BF202" i="15"/>
  <c r="T202" i="15"/>
  <c r="R202" i="15"/>
  <c r="P202" i="15"/>
  <c r="BI195" i="15"/>
  <c r="BH195" i="15"/>
  <c r="BG195" i="15"/>
  <c r="BF195" i="15"/>
  <c r="T195" i="15"/>
  <c r="R195" i="15"/>
  <c r="P195" i="15"/>
  <c r="BI188" i="15"/>
  <c r="BH188" i="15"/>
  <c r="BG188" i="15"/>
  <c r="BF188" i="15"/>
  <c r="T188" i="15"/>
  <c r="R188" i="15"/>
  <c r="P188" i="15"/>
  <c r="BI178" i="15"/>
  <c r="BH178" i="15"/>
  <c r="BG178" i="15"/>
  <c r="BF178" i="15"/>
  <c r="T178" i="15"/>
  <c r="R178" i="15"/>
  <c r="P178" i="15"/>
  <c r="BI172" i="15"/>
  <c r="BH172" i="15"/>
  <c r="BG172" i="15"/>
  <c r="BF172" i="15"/>
  <c r="T172" i="15"/>
  <c r="R172" i="15"/>
  <c r="P172" i="15"/>
  <c r="BI166" i="15"/>
  <c r="BH166" i="15"/>
  <c r="BG166" i="15"/>
  <c r="BF166" i="15"/>
  <c r="T166" i="15"/>
  <c r="R166" i="15"/>
  <c r="P166" i="15"/>
  <c r="BI151" i="15"/>
  <c r="BH151" i="15"/>
  <c r="BG151" i="15"/>
  <c r="BF151" i="15"/>
  <c r="T151" i="15"/>
  <c r="R151" i="15"/>
  <c r="P151" i="15"/>
  <c r="BI145" i="15"/>
  <c r="BH145" i="15"/>
  <c r="BG145" i="15"/>
  <c r="BF145" i="15"/>
  <c r="T145" i="15"/>
  <c r="R145" i="15"/>
  <c r="P145" i="15"/>
  <c r="BI141" i="15"/>
  <c r="BH141" i="15"/>
  <c r="BG141" i="15"/>
  <c r="BF141" i="15"/>
  <c r="T141" i="15"/>
  <c r="R141" i="15"/>
  <c r="P141" i="15"/>
  <c r="BI137" i="15"/>
  <c r="BH137" i="15"/>
  <c r="BG137" i="15"/>
  <c r="BF137" i="15"/>
  <c r="T137" i="15"/>
  <c r="R137" i="15"/>
  <c r="P137" i="15"/>
  <c r="J131" i="15"/>
  <c r="J130" i="15"/>
  <c r="F130" i="15"/>
  <c r="F128" i="15"/>
  <c r="E126" i="15"/>
  <c r="J94" i="15"/>
  <c r="J93" i="15"/>
  <c r="F93" i="15"/>
  <c r="F91" i="15"/>
  <c r="E89" i="15"/>
  <c r="J20" i="15"/>
  <c r="E20" i="15"/>
  <c r="F94" i="15" s="1"/>
  <c r="J19" i="15"/>
  <c r="J14" i="15"/>
  <c r="J91" i="15"/>
  <c r="E7" i="15"/>
  <c r="E122" i="15" s="1"/>
  <c r="J39" i="14"/>
  <c r="J38" i="14"/>
  <c r="AY109" i="1" s="1"/>
  <c r="J37" i="14"/>
  <c r="AX109" i="1"/>
  <c r="BI644" i="14"/>
  <c r="BH644" i="14"/>
  <c r="BG644" i="14"/>
  <c r="BF644" i="14"/>
  <c r="T644" i="14"/>
  <c r="R644" i="14"/>
  <c r="P644" i="14"/>
  <c r="BI640" i="14"/>
  <c r="BH640" i="14"/>
  <c r="BG640" i="14"/>
  <c r="BF640" i="14"/>
  <c r="T640" i="14"/>
  <c r="R640" i="14"/>
  <c r="P640" i="14"/>
  <c r="BI636" i="14"/>
  <c r="BH636" i="14"/>
  <c r="BG636" i="14"/>
  <c r="BF636" i="14"/>
  <c r="T636" i="14"/>
  <c r="R636" i="14"/>
  <c r="P636" i="14"/>
  <c r="BI632" i="14"/>
  <c r="BH632" i="14"/>
  <c r="BG632" i="14"/>
  <c r="BF632" i="14"/>
  <c r="T632" i="14"/>
  <c r="R632" i="14"/>
  <c r="P632" i="14"/>
  <c r="BI628" i="14"/>
  <c r="BH628" i="14"/>
  <c r="BG628" i="14"/>
  <c r="BF628" i="14"/>
  <c r="T628" i="14"/>
  <c r="R628" i="14"/>
  <c r="P628" i="14"/>
  <c r="BI624" i="14"/>
  <c r="BH624" i="14"/>
  <c r="BG624" i="14"/>
  <c r="BF624" i="14"/>
  <c r="T624" i="14"/>
  <c r="R624" i="14"/>
  <c r="P624" i="14"/>
  <c r="BI619" i="14"/>
  <c r="BH619" i="14"/>
  <c r="BG619" i="14"/>
  <c r="BF619" i="14"/>
  <c r="T619" i="14"/>
  <c r="R619" i="14"/>
  <c r="P619" i="14"/>
  <c r="BI610" i="14"/>
  <c r="BH610" i="14"/>
  <c r="BG610" i="14"/>
  <c r="BF610" i="14"/>
  <c r="T610" i="14"/>
  <c r="R610" i="14"/>
  <c r="P610" i="14"/>
  <c r="BI605" i="14"/>
  <c r="BH605" i="14"/>
  <c r="BG605" i="14"/>
  <c r="BF605" i="14"/>
  <c r="T605" i="14"/>
  <c r="R605" i="14"/>
  <c r="P605" i="14"/>
  <c r="BI600" i="14"/>
  <c r="BH600" i="14"/>
  <c r="BG600" i="14"/>
  <c r="BF600" i="14"/>
  <c r="T600" i="14"/>
  <c r="R600" i="14"/>
  <c r="P600" i="14"/>
  <c r="BI595" i="14"/>
  <c r="BH595" i="14"/>
  <c r="BG595" i="14"/>
  <c r="BF595" i="14"/>
  <c r="T595" i="14"/>
  <c r="R595" i="14"/>
  <c r="P595" i="14"/>
  <c r="BI590" i="14"/>
  <c r="BH590" i="14"/>
  <c r="BG590" i="14"/>
  <c r="BF590" i="14"/>
  <c r="T590" i="14"/>
  <c r="R590" i="14"/>
  <c r="P590" i="14"/>
  <c r="BI585" i="14"/>
  <c r="BH585" i="14"/>
  <c r="BG585" i="14"/>
  <c r="BF585" i="14"/>
  <c r="T585" i="14"/>
  <c r="R585" i="14"/>
  <c r="P585" i="14"/>
  <c r="BI579" i="14"/>
  <c r="BH579" i="14"/>
  <c r="BG579" i="14"/>
  <c r="BF579" i="14"/>
  <c r="T579" i="14"/>
  <c r="R579" i="14"/>
  <c r="P579" i="14"/>
  <c r="BI573" i="14"/>
  <c r="BH573" i="14"/>
  <c r="BG573" i="14"/>
  <c r="BF573" i="14"/>
  <c r="T573" i="14"/>
  <c r="R573" i="14"/>
  <c r="P573" i="14"/>
  <c r="BI567" i="14"/>
  <c r="BH567" i="14"/>
  <c r="BG567" i="14"/>
  <c r="BF567" i="14"/>
  <c r="T567" i="14"/>
  <c r="R567" i="14"/>
  <c r="P567" i="14"/>
  <c r="BI562" i="14"/>
  <c r="BH562" i="14"/>
  <c r="BG562" i="14"/>
  <c r="BF562" i="14"/>
  <c r="T562" i="14"/>
  <c r="R562" i="14"/>
  <c r="P562" i="14"/>
  <c r="BI557" i="14"/>
  <c r="BH557" i="14"/>
  <c r="BG557" i="14"/>
  <c r="BF557" i="14"/>
  <c r="T557" i="14"/>
  <c r="R557" i="14"/>
  <c r="P557" i="14"/>
  <c r="BI552" i="14"/>
  <c r="BH552" i="14"/>
  <c r="BG552" i="14"/>
  <c r="BF552" i="14"/>
  <c r="T552" i="14"/>
  <c r="R552" i="14"/>
  <c r="P552" i="14"/>
  <c r="BI547" i="14"/>
  <c r="BH547" i="14"/>
  <c r="BG547" i="14"/>
  <c r="BF547" i="14"/>
  <c r="T547" i="14"/>
  <c r="R547" i="14"/>
  <c r="P547" i="14"/>
  <c r="BI543" i="14"/>
  <c r="BH543" i="14"/>
  <c r="BG543" i="14"/>
  <c r="BF543" i="14"/>
  <c r="T543" i="14"/>
  <c r="R543" i="14"/>
  <c r="P543" i="14"/>
  <c r="BI538" i="14"/>
  <c r="BH538" i="14"/>
  <c r="BG538" i="14"/>
  <c r="BF538" i="14"/>
  <c r="T538" i="14"/>
  <c r="R538" i="14"/>
  <c r="P538" i="14"/>
  <c r="BI533" i="14"/>
  <c r="BH533" i="14"/>
  <c r="BG533" i="14"/>
  <c r="BF533" i="14"/>
  <c r="T533" i="14"/>
  <c r="R533" i="14"/>
  <c r="P533" i="14"/>
  <c r="BI529" i="14"/>
  <c r="BH529" i="14"/>
  <c r="BG529" i="14"/>
  <c r="BF529" i="14"/>
  <c r="T529" i="14"/>
  <c r="R529" i="14"/>
  <c r="P529" i="14"/>
  <c r="BI525" i="14"/>
  <c r="BH525" i="14"/>
  <c r="BG525" i="14"/>
  <c r="BF525" i="14"/>
  <c r="T525" i="14"/>
  <c r="R525" i="14"/>
  <c r="P525" i="14"/>
  <c r="BI520" i="14"/>
  <c r="BH520" i="14"/>
  <c r="BG520" i="14"/>
  <c r="BF520" i="14"/>
  <c r="T520" i="14"/>
  <c r="R520" i="14"/>
  <c r="P520" i="14"/>
  <c r="BI515" i="14"/>
  <c r="BH515" i="14"/>
  <c r="BG515" i="14"/>
  <c r="BF515" i="14"/>
  <c r="T515" i="14"/>
  <c r="R515" i="14"/>
  <c r="P515" i="14"/>
  <c r="BI510" i="14"/>
  <c r="BH510" i="14"/>
  <c r="BG510" i="14"/>
  <c r="BF510" i="14"/>
  <c r="T510" i="14"/>
  <c r="R510" i="14"/>
  <c r="P510" i="14"/>
  <c r="BI506" i="14"/>
  <c r="BH506" i="14"/>
  <c r="BG506" i="14"/>
  <c r="BF506" i="14"/>
  <c r="T506" i="14"/>
  <c r="R506" i="14"/>
  <c r="P506" i="14"/>
  <c r="BI502" i="14"/>
  <c r="BH502" i="14"/>
  <c r="BG502" i="14"/>
  <c r="BF502" i="14"/>
  <c r="T502" i="14"/>
  <c r="R502" i="14"/>
  <c r="P502" i="14"/>
  <c r="BI498" i="14"/>
  <c r="BH498" i="14"/>
  <c r="BG498" i="14"/>
  <c r="BF498" i="14"/>
  <c r="T498" i="14"/>
  <c r="R498" i="14"/>
  <c r="P498" i="14"/>
  <c r="BI493" i="14"/>
  <c r="BH493" i="14"/>
  <c r="BG493" i="14"/>
  <c r="BF493" i="14"/>
  <c r="T493" i="14"/>
  <c r="R493" i="14"/>
  <c r="P493" i="14"/>
  <c r="BI489" i="14"/>
  <c r="BH489" i="14"/>
  <c r="BG489" i="14"/>
  <c r="BF489" i="14"/>
  <c r="T489" i="14"/>
  <c r="R489" i="14"/>
  <c r="P489" i="14"/>
  <c r="BI484" i="14"/>
  <c r="BH484" i="14"/>
  <c r="BG484" i="14"/>
  <c r="BF484" i="14"/>
  <c r="T484" i="14"/>
  <c r="R484" i="14"/>
  <c r="P484" i="14"/>
  <c r="BI479" i="14"/>
  <c r="BH479" i="14"/>
  <c r="BG479" i="14"/>
  <c r="BF479" i="14"/>
  <c r="T479" i="14"/>
  <c r="R479" i="14"/>
  <c r="P479" i="14"/>
  <c r="BI473" i="14"/>
  <c r="BH473" i="14"/>
  <c r="BG473" i="14"/>
  <c r="BF473" i="14"/>
  <c r="T473" i="14"/>
  <c r="R473" i="14"/>
  <c r="P473" i="14"/>
  <c r="BI469" i="14"/>
  <c r="BH469" i="14"/>
  <c r="BG469" i="14"/>
  <c r="BF469" i="14"/>
  <c r="T469" i="14"/>
  <c r="R469" i="14"/>
  <c r="P469" i="14"/>
  <c r="BI463" i="14"/>
  <c r="BH463" i="14"/>
  <c r="BG463" i="14"/>
  <c r="BF463" i="14"/>
  <c r="T463" i="14"/>
  <c r="R463" i="14"/>
  <c r="P463" i="14"/>
  <c r="BI457" i="14"/>
  <c r="BH457" i="14"/>
  <c r="BG457" i="14"/>
  <c r="BF457" i="14"/>
  <c r="T457" i="14"/>
  <c r="R457" i="14"/>
  <c r="P457" i="14"/>
  <c r="BI453" i="14"/>
  <c r="BH453" i="14"/>
  <c r="BG453" i="14"/>
  <c r="BF453" i="14"/>
  <c r="T453" i="14"/>
  <c r="R453" i="14"/>
  <c r="P453" i="14"/>
  <c r="BI449" i="14"/>
  <c r="BH449" i="14"/>
  <c r="BG449" i="14"/>
  <c r="BF449" i="14"/>
  <c r="T449" i="14"/>
  <c r="R449" i="14"/>
  <c r="P449" i="14"/>
  <c r="BI445" i="14"/>
  <c r="BH445" i="14"/>
  <c r="BG445" i="14"/>
  <c r="BF445" i="14"/>
  <c r="T445" i="14"/>
  <c r="R445" i="14"/>
  <c r="P445" i="14"/>
  <c r="BI441" i="14"/>
  <c r="BH441" i="14"/>
  <c r="BG441" i="14"/>
  <c r="BF441" i="14"/>
  <c r="T441" i="14"/>
  <c r="R441" i="14"/>
  <c r="P441" i="14"/>
  <c r="BI438" i="14"/>
  <c r="BH438" i="14"/>
  <c r="BG438" i="14"/>
  <c r="BF438" i="14"/>
  <c r="T438" i="14"/>
  <c r="R438" i="14"/>
  <c r="P438" i="14"/>
  <c r="BI435" i="14"/>
  <c r="BH435" i="14"/>
  <c r="BG435" i="14"/>
  <c r="BF435" i="14"/>
  <c r="T435" i="14"/>
  <c r="R435" i="14"/>
  <c r="P435" i="14"/>
  <c r="BI432" i="14"/>
  <c r="BH432" i="14"/>
  <c r="BG432" i="14"/>
  <c r="BF432" i="14"/>
  <c r="T432" i="14"/>
  <c r="R432" i="14"/>
  <c r="P432" i="14"/>
  <c r="BI429" i="14"/>
  <c r="BH429" i="14"/>
  <c r="BG429" i="14"/>
  <c r="BF429" i="14"/>
  <c r="T429" i="14"/>
  <c r="R429" i="14"/>
  <c r="P429" i="14"/>
  <c r="BI426" i="14"/>
  <c r="BH426" i="14"/>
  <c r="BG426" i="14"/>
  <c r="BF426" i="14"/>
  <c r="T426" i="14"/>
  <c r="R426" i="14"/>
  <c r="P426" i="14"/>
  <c r="BI423" i="14"/>
  <c r="BH423" i="14"/>
  <c r="BG423" i="14"/>
  <c r="BF423" i="14"/>
  <c r="T423" i="14"/>
  <c r="R423" i="14"/>
  <c r="P423" i="14"/>
  <c r="BI420" i="14"/>
  <c r="BH420" i="14"/>
  <c r="BG420" i="14"/>
  <c r="BF420" i="14"/>
  <c r="T420" i="14"/>
  <c r="R420" i="14"/>
  <c r="P420" i="14"/>
  <c r="BI417" i="14"/>
  <c r="BH417" i="14"/>
  <c r="BG417" i="14"/>
  <c r="BF417" i="14"/>
  <c r="T417" i="14"/>
  <c r="R417" i="14"/>
  <c r="P417" i="14"/>
  <c r="BI414" i="14"/>
  <c r="BH414" i="14"/>
  <c r="BG414" i="14"/>
  <c r="BF414" i="14"/>
  <c r="T414" i="14"/>
  <c r="R414" i="14"/>
  <c r="P414" i="14"/>
  <c r="BI411" i="14"/>
  <c r="BH411" i="14"/>
  <c r="BG411" i="14"/>
  <c r="BF411" i="14"/>
  <c r="T411" i="14"/>
  <c r="R411" i="14"/>
  <c r="P411" i="14"/>
  <c r="BI408" i="14"/>
  <c r="BH408" i="14"/>
  <c r="BG408" i="14"/>
  <c r="BF408" i="14"/>
  <c r="T408" i="14"/>
  <c r="R408" i="14"/>
  <c r="P408" i="14"/>
  <c r="BI404" i="14"/>
  <c r="BH404" i="14"/>
  <c r="BG404" i="14"/>
  <c r="BF404" i="14"/>
  <c r="T404" i="14"/>
  <c r="R404" i="14"/>
  <c r="P404" i="14"/>
  <c r="BI400" i="14"/>
  <c r="BH400" i="14"/>
  <c r="BG400" i="14"/>
  <c r="BF400" i="14"/>
  <c r="T400" i="14"/>
  <c r="R400" i="14"/>
  <c r="P400" i="14"/>
  <c r="BI395" i="14"/>
  <c r="BH395" i="14"/>
  <c r="BG395" i="14"/>
  <c r="BF395" i="14"/>
  <c r="T395" i="14"/>
  <c r="R395" i="14"/>
  <c r="P395" i="14"/>
  <c r="BI389" i="14"/>
  <c r="BH389" i="14"/>
  <c r="BG389" i="14"/>
  <c r="BF389" i="14"/>
  <c r="T389" i="14"/>
  <c r="T388" i="14"/>
  <c r="R389" i="14"/>
  <c r="R388" i="14"/>
  <c r="P389" i="14"/>
  <c r="P388" i="14"/>
  <c r="BI384" i="14"/>
  <c r="BH384" i="14"/>
  <c r="BG384" i="14"/>
  <c r="BF384" i="14"/>
  <c r="T384" i="14"/>
  <c r="T383" i="14"/>
  <c r="R384" i="14"/>
  <c r="R383" i="14"/>
  <c r="P384" i="14"/>
  <c r="P383" i="14" s="1"/>
  <c r="BI379" i="14"/>
  <c r="BH379" i="14"/>
  <c r="BG379" i="14"/>
  <c r="BF379" i="14"/>
  <c r="T379" i="14"/>
  <c r="R379" i="14"/>
  <c r="P379" i="14"/>
  <c r="BI375" i="14"/>
  <c r="BH375" i="14"/>
  <c r="BG375" i="14"/>
  <c r="BF375" i="14"/>
  <c r="T375" i="14"/>
  <c r="R375" i="14"/>
  <c r="P375" i="14"/>
  <c r="BI371" i="14"/>
  <c r="BH371" i="14"/>
  <c r="BG371" i="14"/>
  <c r="BF371" i="14"/>
  <c r="T371" i="14"/>
  <c r="R371" i="14"/>
  <c r="P371" i="14"/>
  <c r="BI366" i="14"/>
  <c r="BH366" i="14"/>
  <c r="BG366" i="14"/>
  <c r="BF366" i="14"/>
  <c r="T366" i="14"/>
  <c r="R366" i="14"/>
  <c r="P366" i="14"/>
  <c r="BI361" i="14"/>
  <c r="BH361" i="14"/>
  <c r="BG361" i="14"/>
  <c r="BF361" i="14"/>
  <c r="T361" i="14"/>
  <c r="R361" i="14"/>
  <c r="P361" i="14"/>
  <c r="BI358" i="14"/>
  <c r="BH358" i="14"/>
  <c r="BG358" i="14"/>
  <c r="BF358" i="14"/>
  <c r="T358" i="14"/>
  <c r="R358" i="14"/>
  <c r="P358" i="14"/>
  <c r="BI351" i="14"/>
  <c r="BH351" i="14"/>
  <c r="BG351" i="14"/>
  <c r="BF351" i="14"/>
  <c r="T351" i="14"/>
  <c r="R351" i="14"/>
  <c r="P351" i="14"/>
  <c r="BI346" i="14"/>
  <c r="BH346" i="14"/>
  <c r="BG346" i="14"/>
  <c r="BF346" i="14"/>
  <c r="T346" i="14"/>
  <c r="R346" i="14"/>
  <c r="P346" i="14"/>
  <c r="BI339" i="14"/>
  <c r="BH339" i="14"/>
  <c r="BG339" i="14"/>
  <c r="BF339" i="14"/>
  <c r="T339" i="14"/>
  <c r="R339" i="14"/>
  <c r="P339" i="14"/>
  <c r="BI332" i="14"/>
  <c r="BH332" i="14"/>
  <c r="BG332" i="14"/>
  <c r="BF332" i="14"/>
  <c r="T332" i="14"/>
  <c r="R332" i="14"/>
  <c r="P332" i="14"/>
  <c r="BI325" i="14"/>
  <c r="BH325" i="14"/>
  <c r="BG325" i="14"/>
  <c r="BF325" i="14"/>
  <c r="T325" i="14"/>
  <c r="R325" i="14"/>
  <c r="P325" i="14"/>
  <c r="BI318" i="14"/>
  <c r="BH318" i="14"/>
  <c r="BG318" i="14"/>
  <c r="BF318" i="14"/>
  <c r="T318" i="14"/>
  <c r="R318" i="14"/>
  <c r="P318" i="14"/>
  <c r="BI313" i="14"/>
  <c r="BH313" i="14"/>
  <c r="BG313" i="14"/>
  <c r="BF313" i="14"/>
  <c r="T313" i="14"/>
  <c r="R313" i="14"/>
  <c r="P313" i="14"/>
  <c r="BI310" i="14"/>
  <c r="BH310" i="14"/>
  <c r="BG310" i="14"/>
  <c r="BF310" i="14"/>
  <c r="T310" i="14"/>
  <c r="R310" i="14"/>
  <c r="P310" i="14"/>
  <c r="BI304" i="14"/>
  <c r="BH304" i="14"/>
  <c r="BG304" i="14"/>
  <c r="BF304" i="14"/>
  <c r="T304" i="14"/>
  <c r="R304" i="14"/>
  <c r="P304" i="14"/>
  <c r="BI298" i="14"/>
  <c r="BH298" i="14"/>
  <c r="BG298" i="14"/>
  <c r="BF298" i="14"/>
  <c r="T298" i="14"/>
  <c r="R298" i="14"/>
  <c r="P298" i="14"/>
  <c r="BI295" i="14"/>
  <c r="BH295" i="14"/>
  <c r="BG295" i="14"/>
  <c r="BF295" i="14"/>
  <c r="T295" i="14"/>
  <c r="R295" i="14"/>
  <c r="P295" i="14"/>
  <c r="BI289" i="14"/>
  <c r="BH289" i="14"/>
  <c r="BG289" i="14"/>
  <c r="BF289" i="14"/>
  <c r="T289" i="14"/>
  <c r="R289" i="14"/>
  <c r="P289" i="14"/>
  <c r="BI286" i="14"/>
  <c r="BH286" i="14"/>
  <c r="BG286" i="14"/>
  <c r="BF286" i="14"/>
  <c r="T286" i="14"/>
  <c r="R286" i="14"/>
  <c r="P286" i="14"/>
  <c r="BI272" i="14"/>
  <c r="BH272" i="14"/>
  <c r="BG272" i="14"/>
  <c r="BF272" i="14"/>
  <c r="T272" i="14"/>
  <c r="R272" i="14"/>
  <c r="P272" i="14"/>
  <c r="BI258" i="14"/>
  <c r="BH258" i="14"/>
  <c r="BG258" i="14"/>
  <c r="BF258" i="14"/>
  <c r="T258" i="14"/>
  <c r="R258" i="14"/>
  <c r="P258" i="14"/>
  <c r="BI254" i="14"/>
  <c r="BH254" i="14"/>
  <c r="BG254" i="14"/>
  <c r="BF254" i="14"/>
  <c r="T254" i="14"/>
  <c r="R254" i="14"/>
  <c r="P254" i="14"/>
  <c r="BI249" i="14"/>
  <c r="BH249" i="14"/>
  <c r="BG249" i="14"/>
  <c r="BF249" i="14"/>
  <c r="T249" i="14"/>
  <c r="R249" i="14"/>
  <c r="P249" i="14"/>
  <c r="BI245" i="14"/>
  <c r="BH245" i="14"/>
  <c r="BG245" i="14"/>
  <c r="BF245" i="14"/>
  <c r="T245" i="14"/>
  <c r="R245" i="14"/>
  <c r="P245" i="14"/>
  <c r="BI239" i="14"/>
  <c r="BH239" i="14"/>
  <c r="BG239" i="14"/>
  <c r="BF239" i="14"/>
  <c r="T239" i="14"/>
  <c r="R239" i="14"/>
  <c r="P239" i="14"/>
  <c r="BI233" i="14"/>
  <c r="BH233" i="14"/>
  <c r="BG233" i="14"/>
  <c r="BF233" i="14"/>
  <c r="T233" i="14"/>
  <c r="R233" i="14"/>
  <c r="P233" i="14"/>
  <c r="BI227" i="14"/>
  <c r="BH227" i="14"/>
  <c r="BG227" i="14"/>
  <c r="BF227" i="14"/>
  <c r="T227" i="14"/>
  <c r="R227" i="14"/>
  <c r="P227" i="14"/>
  <c r="BI222" i="14"/>
  <c r="BH222" i="14"/>
  <c r="BG222" i="14"/>
  <c r="BF222" i="14"/>
  <c r="T222" i="14"/>
  <c r="R222" i="14"/>
  <c r="P222" i="14"/>
  <c r="BI217" i="14"/>
  <c r="BH217" i="14"/>
  <c r="BG217" i="14"/>
  <c r="BF217" i="14"/>
  <c r="T217" i="14"/>
  <c r="R217" i="14"/>
  <c r="P217" i="14"/>
  <c r="BI213" i="14"/>
  <c r="BH213" i="14"/>
  <c r="BG213" i="14"/>
  <c r="BF213" i="14"/>
  <c r="T213" i="14"/>
  <c r="R213" i="14"/>
  <c r="P213" i="14"/>
  <c r="BI206" i="14"/>
  <c r="BH206" i="14"/>
  <c r="BG206" i="14"/>
  <c r="BF206" i="14"/>
  <c r="T206" i="14"/>
  <c r="R206" i="14"/>
  <c r="P206" i="14"/>
  <c r="BI199" i="14"/>
  <c r="BH199" i="14"/>
  <c r="BG199" i="14"/>
  <c r="BF199" i="14"/>
  <c r="T199" i="14"/>
  <c r="R199" i="14"/>
  <c r="P199" i="14"/>
  <c r="BI189" i="14"/>
  <c r="BH189" i="14"/>
  <c r="BG189" i="14"/>
  <c r="BF189" i="14"/>
  <c r="T189" i="14"/>
  <c r="R189" i="14"/>
  <c r="P189" i="14"/>
  <c r="BI183" i="14"/>
  <c r="BH183" i="14"/>
  <c r="BG183" i="14"/>
  <c r="BF183" i="14"/>
  <c r="T183" i="14"/>
  <c r="R183" i="14"/>
  <c r="P183" i="14"/>
  <c r="BI177" i="14"/>
  <c r="BH177" i="14"/>
  <c r="BG177" i="14"/>
  <c r="BF177" i="14"/>
  <c r="T177" i="14"/>
  <c r="R177" i="14"/>
  <c r="P177" i="14"/>
  <c r="BI161" i="14"/>
  <c r="BH161" i="14"/>
  <c r="BG161" i="14"/>
  <c r="BF161" i="14"/>
  <c r="T161" i="14"/>
  <c r="R161" i="14"/>
  <c r="P161" i="14"/>
  <c r="BI155" i="14"/>
  <c r="BH155" i="14"/>
  <c r="BG155" i="14"/>
  <c r="BF155" i="14"/>
  <c r="T155" i="14"/>
  <c r="R155" i="14"/>
  <c r="P155" i="14"/>
  <c r="BI150" i="14"/>
  <c r="BH150" i="14"/>
  <c r="BG150" i="14"/>
  <c r="BF150" i="14"/>
  <c r="T150" i="14"/>
  <c r="R150" i="14"/>
  <c r="P150" i="14"/>
  <c r="BI146" i="14"/>
  <c r="BH146" i="14"/>
  <c r="BG146" i="14"/>
  <c r="BF146" i="14"/>
  <c r="T146" i="14"/>
  <c r="R146" i="14"/>
  <c r="P146" i="14"/>
  <c r="BI142" i="14"/>
  <c r="BH142" i="14"/>
  <c r="BG142" i="14"/>
  <c r="BF142" i="14"/>
  <c r="T142" i="14"/>
  <c r="R142" i="14"/>
  <c r="P142" i="14"/>
  <c r="BI138" i="14"/>
  <c r="BH138" i="14"/>
  <c r="BG138" i="14"/>
  <c r="BF138" i="14"/>
  <c r="T138" i="14"/>
  <c r="R138" i="14"/>
  <c r="P138" i="14"/>
  <c r="J132" i="14"/>
  <c r="J131" i="14"/>
  <c r="F131" i="14"/>
  <c r="F129" i="14"/>
  <c r="E127" i="14"/>
  <c r="J94" i="14"/>
  <c r="J93" i="14"/>
  <c r="F93" i="14"/>
  <c r="F91" i="14"/>
  <c r="E89" i="14"/>
  <c r="J20" i="14"/>
  <c r="E20" i="14"/>
  <c r="F94" i="14"/>
  <c r="J19" i="14"/>
  <c r="J14" i="14"/>
  <c r="J129" i="14"/>
  <c r="E7" i="14"/>
  <c r="E123" i="14" s="1"/>
  <c r="J39" i="13"/>
  <c r="J38" i="13"/>
  <c r="AY108" i="1"/>
  <c r="J37" i="13"/>
  <c r="AX108" i="1"/>
  <c r="BI488" i="13"/>
  <c r="BH488" i="13"/>
  <c r="BG488" i="13"/>
  <c r="BF488" i="13"/>
  <c r="T488" i="13"/>
  <c r="R488" i="13"/>
  <c r="P488" i="13"/>
  <c r="BI484" i="13"/>
  <c r="BH484" i="13"/>
  <c r="BG484" i="13"/>
  <c r="BF484" i="13"/>
  <c r="T484" i="13"/>
  <c r="R484" i="13"/>
  <c r="P484" i="13"/>
  <c r="BI480" i="13"/>
  <c r="BH480" i="13"/>
  <c r="BG480" i="13"/>
  <c r="BF480" i="13"/>
  <c r="T480" i="13"/>
  <c r="R480" i="13"/>
  <c r="P480" i="13"/>
  <c r="BI476" i="13"/>
  <c r="BH476" i="13"/>
  <c r="BG476" i="13"/>
  <c r="BF476" i="13"/>
  <c r="T476" i="13"/>
  <c r="R476" i="13"/>
  <c r="P476" i="13"/>
  <c r="BI472" i="13"/>
  <c r="BH472" i="13"/>
  <c r="BG472" i="13"/>
  <c r="BF472" i="13"/>
  <c r="T472" i="13"/>
  <c r="R472" i="13"/>
  <c r="P472" i="13"/>
  <c r="BI468" i="13"/>
  <c r="BH468" i="13"/>
  <c r="BG468" i="13"/>
  <c r="BF468" i="13"/>
  <c r="T468" i="13"/>
  <c r="R468" i="13"/>
  <c r="P468" i="13"/>
  <c r="BI463" i="13"/>
  <c r="BH463" i="13"/>
  <c r="BG463" i="13"/>
  <c r="BF463" i="13"/>
  <c r="T463" i="13"/>
  <c r="R463" i="13"/>
  <c r="P463" i="13"/>
  <c r="BI458" i="13"/>
  <c r="BH458" i="13"/>
  <c r="BG458" i="13"/>
  <c r="BF458" i="13"/>
  <c r="T458" i="13"/>
  <c r="R458" i="13"/>
  <c r="P458" i="13"/>
  <c r="BI453" i="13"/>
  <c r="BH453" i="13"/>
  <c r="BG453" i="13"/>
  <c r="BF453" i="13"/>
  <c r="T453" i="13"/>
  <c r="R453" i="13"/>
  <c r="P453" i="13"/>
  <c r="BI448" i="13"/>
  <c r="BH448" i="13"/>
  <c r="BG448" i="13"/>
  <c r="BF448" i="13"/>
  <c r="T448" i="13"/>
  <c r="R448" i="13"/>
  <c r="P448" i="13"/>
  <c r="BI443" i="13"/>
  <c r="BH443" i="13"/>
  <c r="BG443" i="13"/>
  <c r="BF443" i="13"/>
  <c r="T443" i="13"/>
  <c r="R443" i="13"/>
  <c r="P443" i="13"/>
  <c r="BI438" i="13"/>
  <c r="BH438" i="13"/>
  <c r="BG438" i="13"/>
  <c r="BF438" i="13"/>
  <c r="T438" i="13"/>
  <c r="R438" i="13"/>
  <c r="P438" i="13"/>
  <c r="BI433" i="13"/>
  <c r="BH433" i="13"/>
  <c r="BG433" i="13"/>
  <c r="BF433" i="13"/>
  <c r="T433" i="13"/>
  <c r="R433" i="13"/>
  <c r="P433" i="13"/>
  <c r="BI428" i="13"/>
  <c r="BH428" i="13"/>
  <c r="BG428" i="13"/>
  <c r="BF428" i="13"/>
  <c r="T428" i="13"/>
  <c r="R428" i="13"/>
  <c r="P428" i="13"/>
  <c r="BI423" i="13"/>
  <c r="BH423" i="13"/>
  <c r="BG423" i="13"/>
  <c r="BF423" i="13"/>
  <c r="T423" i="13"/>
  <c r="R423" i="13"/>
  <c r="P423" i="13"/>
  <c r="BI418" i="13"/>
  <c r="BH418" i="13"/>
  <c r="BG418" i="13"/>
  <c r="BF418" i="13"/>
  <c r="T418" i="13"/>
  <c r="R418" i="13"/>
  <c r="P418" i="13"/>
  <c r="BI413" i="13"/>
  <c r="BH413" i="13"/>
  <c r="BG413" i="13"/>
  <c r="BF413" i="13"/>
  <c r="T413" i="13"/>
  <c r="R413" i="13"/>
  <c r="P413" i="13"/>
  <c r="BI407" i="13"/>
  <c r="BH407" i="13"/>
  <c r="BG407" i="13"/>
  <c r="BF407" i="13"/>
  <c r="T407" i="13"/>
  <c r="R407" i="13"/>
  <c r="P407" i="13"/>
  <c r="BI403" i="13"/>
  <c r="BH403" i="13"/>
  <c r="BG403" i="13"/>
  <c r="BF403" i="13"/>
  <c r="T403" i="13"/>
  <c r="R403" i="13"/>
  <c r="P403" i="13"/>
  <c r="BI397" i="13"/>
  <c r="BH397" i="13"/>
  <c r="BG397" i="13"/>
  <c r="BF397" i="13"/>
  <c r="T397" i="13"/>
  <c r="R397" i="13"/>
  <c r="P397" i="13"/>
  <c r="BI391" i="13"/>
  <c r="BH391" i="13"/>
  <c r="BG391" i="13"/>
  <c r="BF391" i="13"/>
  <c r="T391" i="13"/>
  <c r="R391" i="13"/>
  <c r="P391" i="13"/>
  <c r="BI387" i="13"/>
  <c r="BH387" i="13"/>
  <c r="BG387" i="13"/>
  <c r="BF387" i="13"/>
  <c r="T387" i="13"/>
  <c r="R387" i="13"/>
  <c r="P387" i="13"/>
  <c r="BI383" i="13"/>
  <c r="BH383" i="13"/>
  <c r="BG383" i="13"/>
  <c r="BF383" i="13"/>
  <c r="T383" i="13"/>
  <c r="R383" i="13"/>
  <c r="P383" i="13"/>
  <c r="BI379" i="13"/>
  <c r="BH379" i="13"/>
  <c r="BG379" i="13"/>
  <c r="BF379" i="13"/>
  <c r="T379" i="13"/>
  <c r="R379" i="13"/>
  <c r="P379" i="13"/>
  <c r="BI375" i="13"/>
  <c r="BH375" i="13"/>
  <c r="BG375" i="13"/>
  <c r="BF375" i="13"/>
  <c r="T375" i="13"/>
  <c r="R375" i="13"/>
  <c r="P375" i="13"/>
  <c r="BI372" i="13"/>
  <c r="BH372" i="13"/>
  <c r="BG372" i="13"/>
  <c r="BF372" i="13"/>
  <c r="T372" i="13"/>
  <c r="R372" i="13"/>
  <c r="P372" i="13"/>
  <c r="BI369" i="13"/>
  <c r="BH369" i="13"/>
  <c r="BG369" i="13"/>
  <c r="BF369" i="13"/>
  <c r="T369" i="13"/>
  <c r="R369" i="13"/>
  <c r="P369" i="13"/>
  <c r="BI366" i="13"/>
  <c r="BH366" i="13"/>
  <c r="BG366" i="13"/>
  <c r="BF366" i="13"/>
  <c r="T366" i="13"/>
  <c r="R366" i="13"/>
  <c r="P366" i="13"/>
  <c r="BI363" i="13"/>
  <c r="BH363" i="13"/>
  <c r="BG363" i="13"/>
  <c r="BF363" i="13"/>
  <c r="T363" i="13"/>
  <c r="R363" i="13"/>
  <c r="P363" i="13"/>
  <c r="BI360" i="13"/>
  <c r="BH360" i="13"/>
  <c r="BG360" i="13"/>
  <c r="BF360" i="13"/>
  <c r="T360" i="13"/>
  <c r="R360" i="13"/>
  <c r="P360" i="13"/>
  <c r="BI357" i="13"/>
  <c r="BH357" i="13"/>
  <c r="BG357" i="13"/>
  <c r="BF357" i="13"/>
  <c r="T357" i="13"/>
  <c r="R357" i="13"/>
  <c r="P357" i="13"/>
  <c r="BI354" i="13"/>
  <c r="BH354" i="13"/>
  <c r="BG354" i="13"/>
  <c r="BF354" i="13"/>
  <c r="T354" i="13"/>
  <c r="R354" i="13"/>
  <c r="P354" i="13"/>
  <c r="BI351" i="13"/>
  <c r="BH351" i="13"/>
  <c r="BG351" i="13"/>
  <c r="BF351" i="13"/>
  <c r="T351" i="13"/>
  <c r="R351" i="13"/>
  <c r="P351" i="13"/>
  <c r="BI348" i="13"/>
  <c r="BH348" i="13"/>
  <c r="BG348" i="13"/>
  <c r="BF348" i="13"/>
  <c r="T348" i="13"/>
  <c r="R348" i="13"/>
  <c r="P348" i="13"/>
  <c r="BI345" i="13"/>
  <c r="BH345" i="13"/>
  <c r="BG345" i="13"/>
  <c r="BF345" i="13"/>
  <c r="T345" i="13"/>
  <c r="R345" i="13"/>
  <c r="P345" i="13"/>
  <c r="BI342" i="13"/>
  <c r="BH342" i="13"/>
  <c r="BG342" i="13"/>
  <c r="BF342" i="13"/>
  <c r="T342" i="13"/>
  <c r="R342" i="13"/>
  <c r="P342" i="13"/>
  <c r="BI338" i="13"/>
  <c r="BH338" i="13"/>
  <c r="BG338" i="13"/>
  <c r="BF338" i="13"/>
  <c r="T338" i="13"/>
  <c r="R338" i="13"/>
  <c r="P338" i="13"/>
  <c r="BI334" i="13"/>
  <c r="BH334" i="13"/>
  <c r="BG334" i="13"/>
  <c r="BF334" i="13"/>
  <c r="T334" i="13"/>
  <c r="R334" i="13"/>
  <c r="P334" i="13"/>
  <c r="BI329" i="13"/>
  <c r="BH329" i="13"/>
  <c r="BG329" i="13"/>
  <c r="BF329" i="13"/>
  <c r="T329" i="13"/>
  <c r="R329" i="13"/>
  <c r="P329" i="13"/>
  <c r="BI324" i="13"/>
  <c r="BH324" i="13"/>
  <c r="BG324" i="13"/>
  <c r="BF324" i="13"/>
  <c r="T324" i="13"/>
  <c r="T323" i="13"/>
  <c r="R324" i="13"/>
  <c r="R323" i="13"/>
  <c r="P324" i="13"/>
  <c r="P323" i="13"/>
  <c r="BI319" i="13"/>
  <c r="BH319" i="13"/>
  <c r="BG319" i="13"/>
  <c r="BF319" i="13"/>
  <c r="T319" i="13"/>
  <c r="T318" i="13"/>
  <c r="R319" i="13"/>
  <c r="R318" i="13" s="1"/>
  <c r="P319" i="13"/>
  <c r="P318" i="13" s="1"/>
  <c r="BI314" i="13"/>
  <c r="BH314" i="13"/>
  <c r="BG314" i="13"/>
  <c r="BF314" i="13"/>
  <c r="T314" i="13"/>
  <c r="R314" i="13"/>
  <c r="P314" i="13"/>
  <c r="BI310" i="13"/>
  <c r="BH310" i="13"/>
  <c r="BG310" i="13"/>
  <c r="BF310" i="13"/>
  <c r="T310" i="13"/>
  <c r="R310" i="13"/>
  <c r="P310" i="13"/>
  <c r="BI306" i="13"/>
  <c r="BH306" i="13"/>
  <c r="BG306" i="13"/>
  <c r="BF306" i="13"/>
  <c r="T306" i="13"/>
  <c r="R306" i="13"/>
  <c r="P306" i="13"/>
  <c r="BI301" i="13"/>
  <c r="BH301" i="13"/>
  <c r="BG301" i="13"/>
  <c r="BF301" i="13"/>
  <c r="T301" i="13"/>
  <c r="R301" i="13"/>
  <c r="P301" i="13"/>
  <c r="BI296" i="13"/>
  <c r="BH296" i="13"/>
  <c r="BG296" i="13"/>
  <c r="BF296" i="13"/>
  <c r="T296" i="13"/>
  <c r="R296" i="13"/>
  <c r="P296" i="13"/>
  <c r="BI293" i="13"/>
  <c r="BH293" i="13"/>
  <c r="BG293" i="13"/>
  <c r="BF293" i="13"/>
  <c r="T293" i="13"/>
  <c r="R293" i="13"/>
  <c r="P293" i="13"/>
  <c r="BI287" i="13"/>
  <c r="BH287" i="13"/>
  <c r="BG287" i="13"/>
  <c r="BF287" i="13"/>
  <c r="T287" i="13"/>
  <c r="R287" i="13"/>
  <c r="P287" i="13"/>
  <c r="BI282" i="13"/>
  <c r="BH282" i="13"/>
  <c r="BG282" i="13"/>
  <c r="BF282" i="13"/>
  <c r="T282" i="13"/>
  <c r="R282" i="13"/>
  <c r="P282" i="13"/>
  <c r="BI276" i="13"/>
  <c r="BH276" i="13"/>
  <c r="BG276" i="13"/>
  <c r="BF276" i="13"/>
  <c r="T276" i="13"/>
  <c r="R276" i="13"/>
  <c r="P276" i="13"/>
  <c r="BI270" i="13"/>
  <c r="BH270" i="13"/>
  <c r="BG270" i="13"/>
  <c r="BF270" i="13"/>
  <c r="T270" i="13"/>
  <c r="R270" i="13"/>
  <c r="P270" i="13"/>
  <c r="BI264" i="13"/>
  <c r="BH264" i="13"/>
  <c r="BG264" i="13"/>
  <c r="BF264" i="13"/>
  <c r="T264" i="13"/>
  <c r="R264" i="13"/>
  <c r="P264" i="13"/>
  <c r="BI258" i="13"/>
  <c r="BH258" i="13"/>
  <c r="BG258" i="13"/>
  <c r="BF258" i="13"/>
  <c r="T258" i="13"/>
  <c r="R258" i="13"/>
  <c r="P258" i="13"/>
  <c r="BI253" i="13"/>
  <c r="BH253" i="13"/>
  <c r="BG253" i="13"/>
  <c r="BF253" i="13"/>
  <c r="T253" i="13"/>
  <c r="R253" i="13"/>
  <c r="P253" i="13"/>
  <c r="BI250" i="13"/>
  <c r="BH250" i="13"/>
  <c r="BG250" i="13"/>
  <c r="BF250" i="13"/>
  <c r="T250" i="13"/>
  <c r="R250" i="13"/>
  <c r="P250" i="13"/>
  <c r="BI245" i="13"/>
  <c r="BH245" i="13"/>
  <c r="BG245" i="13"/>
  <c r="BF245" i="13"/>
  <c r="T245" i="13"/>
  <c r="R245" i="13"/>
  <c r="P245" i="13"/>
  <c r="BI240" i="13"/>
  <c r="BH240" i="13"/>
  <c r="BG240" i="13"/>
  <c r="BF240" i="13"/>
  <c r="T240" i="13"/>
  <c r="R240" i="13"/>
  <c r="P240" i="13"/>
  <c r="BI237" i="13"/>
  <c r="BH237" i="13"/>
  <c r="BG237" i="13"/>
  <c r="BF237" i="13"/>
  <c r="T237" i="13"/>
  <c r="R237" i="13"/>
  <c r="P237" i="13"/>
  <c r="BI232" i="13"/>
  <c r="BH232" i="13"/>
  <c r="BG232" i="13"/>
  <c r="BF232" i="13"/>
  <c r="T232" i="13"/>
  <c r="R232" i="13"/>
  <c r="P232" i="13"/>
  <c r="BI229" i="13"/>
  <c r="BH229" i="13"/>
  <c r="BG229" i="13"/>
  <c r="BF229" i="13"/>
  <c r="T229" i="13"/>
  <c r="R229" i="13"/>
  <c r="P229" i="13"/>
  <c r="BI218" i="13"/>
  <c r="BH218" i="13"/>
  <c r="BG218" i="13"/>
  <c r="BF218" i="13"/>
  <c r="T218" i="13"/>
  <c r="R218" i="13"/>
  <c r="P218" i="13"/>
  <c r="BI204" i="13"/>
  <c r="BH204" i="13"/>
  <c r="BG204" i="13"/>
  <c r="BF204" i="13"/>
  <c r="T204" i="13"/>
  <c r="R204" i="13"/>
  <c r="P204" i="13"/>
  <c r="BI200" i="13"/>
  <c r="BH200" i="13"/>
  <c r="BG200" i="13"/>
  <c r="BF200" i="13"/>
  <c r="T200" i="13"/>
  <c r="R200" i="13"/>
  <c r="P200" i="13"/>
  <c r="BI195" i="13"/>
  <c r="BH195" i="13"/>
  <c r="BG195" i="13"/>
  <c r="BF195" i="13"/>
  <c r="T195" i="13"/>
  <c r="R195" i="13"/>
  <c r="P195" i="13"/>
  <c r="BI191" i="13"/>
  <c r="BH191" i="13"/>
  <c r="BG191" i="13"/>
  <c r="BF191" i="13"/>
  <c r="T191" i="13"/>
  <c r="R191" i="13"/>
  <c r="P191" i="13"/>
  <c r="BI185" i="13"/>
  <c r="BH185" i="13"/>
  <c r="BG185" i="13"/>
  <c r="BF185" i="13"/>
  <c r="T185" i="13"/>
  <c r="R185" i="13"/>
  <c r="P185" i="13"/>
  <c r="BI179" i="13"/>
  <c r="BH179" i="13"/>
  <c r="BG179" i="13"/>
  <c r="BF179" i="13"/>
  <c r="T179" i="13"/>
  <c r="R179" i="13"/>
  <c r="P179" i="13"/>
  <c r="BI173" i="13"/>
  <c r="BH173" i="13"/>
  <c r="BG173" i="13"/>
  <c r="BF173" i="13"/>
  <c r="T173" i="13"/>
  <c r="R173" i="13"/>
  <c r="P173" i="13"/>
  <c r="BI169" i="13"/>
  <c r="BH169" i="13"/>
  <c r="BG169" i="13"/>
  <c r="BF169" i="13"/>
  <c r="T169" i="13"/>
  <c r="R169" i="13"/>
  <c r="P169" i="13"/>
  <c r="BI163" i="13"/>
  <c r="BH163" i="13"/>
  <c r="BG163" i="13"/>
  <c r="BF163" i="13"/>
  <c r="T163" i="13"/>
  <c r="R163" i="13"/>
  <c r="P163" i="13"/>
  <c r="BI157" i="13"/>
  <c r="BH157" i="13"/>
  <c r="BG157" i="13"/>
  <c r="BF157" i="13"/>
  <c r="T157" i="13"/>
  <c r="R157" i="13"/>
  <c r="P157" i="13"/>
  <c r="BI147" i="13"/>
  <c r="BH147" i="13"/>
  <c r="BG147" i="13"/>
  <c r="BF147" i="13"/>
  <c r="T147" i="13"/>
  <c r="R147" i="13"/>
  <c r="P147" i="13"/>
  <c r="BI142" i="13"/>
  <c r="BH142" i="13"/>
  <c r="BG142" i="13"/>
  <c r="BF142" i="13"/>
  <c r="T142" i="13"/>
  <c r="R142" i="13"/>
  <c r="P142" i="13"/>
  <c r="BI138" i="13"/>
  <c r="BH138" i="13"/>
  <c r="BG138" i="13"/>
  <c r="BF138" i="13"/>
  <c r="T138" i="13"/>
  <c r="R138" i="13"/>
  <c r="P138" i="13"/>
  <c r="BI134" i="13"/>
  <c r="BH134" i="13"/>
  <c r="BG134" i="13"/>
  <c r="BF134" i="13"/>
  <c r="T134" i="13"/>
  <c r="R134" i="13"/>
  <c r="P134" i="13"/>
  <c r="J128" i="13"/>
  <c r="J127" i="13"/>
  <c r="F127" i="13"/>
  <c r="F125" i="13"/>
  <c r="E123" i="13"/>
  <c r="J94" i="13"/>
  <c r="J93" i="13"/>
  <c r="F93" i="13"/>
  <c r="F91" i="13"/>
  <c r="E89" i="13"/>
  <c r="J20" i="13"/>
  <c r="E20" i="13"/>
  <c r="F94" i="13"/>
  <c r="J19" i="13"/>
  <c r="J14" i="13"/>
  <c r="J125" i="13" s="1"/>
  <c r="E7" i="13"/>
  <c r="E85" i="13" s="1"/>
  <c r="J39" i="12"/>
  <c r="J38" i="12"/>
  <c r="AY107" i="1"/>
  <c r="J37" i="12"/>
  <c r="AX107" i="1" s="1"/>
  <c r="BI583" i="12"/>
  <c r="BH583" i="12"/>
  <c r="BG583" i="12"/>
  <c r="BF583" i="12"/>
  <c r="T583" i="12"/>
  <c r="R583" i="12"/>
  <c r="P583" i="12"/>
  <c r="BI579" i="12"/>
  <c r="BH579" i="12"/>
  <c r="BG579" i="12"/>
  <c r="BF579" i="12"/>
  <c r="T579" i="12"/>
  <c r="R579" i="12"/>
  <c r="P579" i="12"/>
  <c r="BI575" i="12"/>
  <c r="BH575" i="12"/>
  <c r="BG575" i="12"/>
  <c r="BF575" i="12"/>
  <c r="T575" i="12"/>
  <c r="R575" i="12"/>
  <c r="P575" i="12"/>
  <c r="BI571" i="12"/>
  <c r="BH571" i="12"/>
  <c r="BG571" i="12"/>
  <c r="BF571" i="12"/>
  <c r="T571" i="12"/>
  <c r="R571" i="12"/>
  <c r="P571" i="12"/>
  <c r="BI567" i="12"/>
  <c r="BH567" i="12"/>
  <c r="BG567" i="12"/>
  <c r="BF567" i="12"/>
  <c r="T567" i="12"/>
  <c r="R567" i="12"/>
  <c r="P567" i="12"/>
  <c r="BI563" i="12"/>
  <c r="BH563" i="12"/>
  <c r="BG563" i="12"/>
  <c r="BF563" i="12"/>
  <c r="T563" i="12"/>
  <c r="R563" i="12"/>
  <c r="P563" i="12"/>
  <c r="BI557" i="12"/>
  <c r="BH557" i="12"/>
  <c r="BG557" i="12"/>
  <c r="BF557" i="12"/>
  <c r="T557" i="12"/>
  <c r="R557" i="12"/>
  <c r="P557" i="12"/>
  <c r="BI551" i="12"/>
  <c r="BH551" i="12"/>
  <c r="BG551" i="12"/>
  <c r="BF551" i="12"/>
  <c r="T551" i="12"/>
  <c r="R551" i="12"/>
  <c r="P551" i="12"/>
  <c r="BI545" i="12"/>
  <c r="BH545" i="12"/>
  <c r="BG545" i="12"/>
  <c r="BF545" i="12"/>
  <c r="T545" i="12"/>
  <c r="R545" i="12"/>
  <c r="P545" i="12"/>
  <c r="BI539" i="12"/>
  <c r="BH539" i="12"/>
  <c r="BG539" i="12"/>
  <c r="BF539" i="12"/>
  <c r="T539" i="12"/>
  <c r="R539" i="12"/>
  <c r="P539" i="12"/>
  <c r="BI533" i="12"/>
  <c r="BH533" i="12"/>
  <c r="BG533" i="12"/>
  <c r="BF533" i="12"/>
  <c r="T533" i="12"/>
  <c r="R533" i="12"/>
  <c r="P533" i="12"/>
  <c r="BI528" i="12"/>
  <c r="BH528" i="12"/>
  <c r="BG528" i="12"/>
  <c r="BF528" i="12"/>
  <c r="T528" i="12"/>
  <c r="R528" i="12"/>
  <c r="P528" i="12"/>
  <c r="BI522" i="12"/>
  <c r="BH522" i="12"/>
  <c r="BG522" i="12"/>
  <c r="BF522" i="12"/>
  <c r="T522" i="12"/>
  <c r="R522" i="12"/>
  <c r="P522" i="12"/>
  <c r="BI516" i="12"/>
  <c r="BH516" i="12"/>
  <c r="BG516" i="12"/>
  <c r="BF516" i="12"/>
  <c r="T516" i="12"/>
  <c r="R516" i="12"/>
  <c r="P516" i="12"/>
  <c r="BI510" i="12"/>
  <c r="BH510" i="12"/>
  <c r="BG510" i="12"/>
  <c r="BF510" i="12"/>
  <c r="T510" i="12"/>
  <c r="R510" i="12"/>
  <c r="P510" i="12"/>
  <c r="BI504" i="12"/>
  <c r="BH504" i="12"/>
  <c r="BG504" i="12"/>
  <c r="BF504" i="12"/>
  <c r="T504" i="12"/>
  <c r="R504" i="12"/>
  <c r="P504" i="12"/>
  <c r="BI498" i="12"/>
  <c r="BH498" i="12"/>
  <c r="BG498" i="12"/>
  <c r="BF498" i="12"/>
  <c r="T498" i="12"/>
  <c r="R498" i="12"/>
  <c r="P498" i="12"/>
  <c r="BI494" i="12"/>
  <c r="BH494" i="12"/>
  <c r="BG494" i="12"/>
  <c r="BF494" i="12"/>
  <c r="T494" i="12"/>
  <c r="R494" i="12"/>
  <c r="P494" i="12"/>
  <c r="BI490" i="12"/>
  <c r="BH490" i="12"/>
  <c r="BG490" i="12"/>
  <c r="BF490" i="12"/>
  <c r="T490" i="12"/>
  <c r="R490" i="12"/>
  <c r="P490" i="12"/>
  <c r="BI486" i="12"/>
  <c r="BH486" i="12"/>
  <c r="BG486" i="12"/>
  <c r="BF486" i="12"/>
  <c r="T486" i="12"/>
  <c r="R486" i="12"/>
  <c r="P486" i="12"/>
  <c r="BI480" i="12"/>
  <c r="BH480" i="12"/>
  <c r="BG480" i="12"/>
  <c r="BF480" i="12"/>
  <c r="T480" i="12"/>
  <c r="R480" i="12"/>
  <c r="P480" i="12"/>
  <c r="BI476" i="12"/>
  <c r="BH476" i="12"/>
  <c r="BG476" i="12"/>
  <c r="BF476" i="12"/>
  <c r="T476" i="12"/>
  <c r="R476" i="12"/>
  <c r="P476" i="12"/>
  <c r="BI470" i="12"/>
  <c r="BH470" i="12"/>
  <c r="BG470" i="12"/>
  <c r="BF470" i="12"/>
  <c r="T470" i="12"/>
  <c r="R470" i="12"/>
  <c r="P470" i="12"/>
  <c r="BI467" i="12"/>
  <c r="BH467" i="12"/>
  <c r="BG467" i="12"/>
  <c r="BF467" i="12"/>
  <c r="T467" i="12"/>
  <c r="R467" i="12"/>
  <c r="P467" i="12"/>
  <c r="BI461" i="12"/>
  <c r="BH461" i="12"/>
  <c r="BG461" i="12"/>
  <c r="BF461" i="12"/>
  <c r="T461" i="12"/>
  <c r="R461" i="12"/>
  <c r="P461" i="12"/>
  <c r="BI457" i="12"/>
  <c r="BH457" i="12"/>
  <c r="BG457" i="12"/>
  <c r="BF457" i="12"/>
  <c r="T457" i="12"/>
  <c r="R457" i="12"/>
  <c r="P457" i="12"/>
  <c r="BI451" i="12"/>
  <c r="BH451" i="12"/>
  <c r="BG451" i="12"/>
  <c r="BF451" i="12"/>
  <c r="T451" i="12"/>
  <c r="R451" i="12"/>
  <c r="P451" i="12"/>
  <c r="BI445" i="12"/>
  <c r="BH445" i="12"/>
  <c r="BG445" i="12"/>
  <c r="BF445" i="12"/>
  <c r="T445" i="12"/>
  <c r="R445" i="12"/>
  <c r="P445" i="12"/>
  <c r="BI441" i="12"/>
  <c r="BH441" i="12"/>
  <c r="BG441" i="12"/>
  <c r="BF441" i="12"/>
  <c r="T441" i="12"/>
  <c r="R441" i="12"/>
  <c r="P441" i="12"/>
  <c r="BI437" i="12"/>
  <c r="BH437" i="12"/>
  <c r="BG437" i="12"/>
  <c r="BF437" i="12"/>
  <c r="T437" i="12"/>
  <c r="R437" i="12"/>
  <c r="P437" i="12"/>
  <c r="BI433" i="12"/>
  <c r="BH433" i="12"/>
  <c r="BG433" i="12"/>
  <c r="BF433" i="12"/>
  <c r="T433" i="12"/>
  <c r="R433" i="12"/>
  <c r="P433" i="12"/>
  <c r="BI429" i="12"/>
  <c r="BH429" i="12"/>
  <c r="BG429" i="12"/>
  <c r="BF429" i="12"/>
  <c r="T429" i="12"/>
  <c r="R429" i="12"/>
  <c r="P429" i="12"/>
  <c r="BI426" i="12"/>
  <c r="BH426" i="12"/>
  <c r="BG426" i="12"/>
  <c r="BF426" i="12"/>
  <c r="T426" i="12"/>
  <c r="R426" i="12"/>
  <c r="P426" i="12"/>
  <c r="BI423" i="12"/>
  <c r="BH423" i="12"/>
  <c r="BG423" i="12"/>
  <c r="BF423" i="12"/>
  <c r="T423" i="12"/>
  <c r="R423" i="12"/>
  <c r="P423" i="12"/>
  <c r="BI420" i="12"/>
  <c r="BH420" i="12"/>
  <c r="BG420" i="12"/>
  <c r="BF420" i="12"/>
  <c r="T420" i="12"/>
  <c r="R420" i="12"/>
  <c r="P420" i="12"/>
  <c r="BI417" i="12"/>
  <c r="BH417" i="12"/>
  <c r="BG417" i="12"/>
  <c r="BF417" i="12"/>
  <c r="T417" i="12"/>
  <c r="R417" i="12"/>
  <c r="P417" i="12"/>
  <c r="BI414" i="12"/>
  <c r="BH414" i="12"/>
  <c r="BG414" i="12"/>
  <c r="BF414" i="12"/>
  <c r="T414" i="12"/>
  <c r="R414" i="12"/>
  <c r="P414" i="12"/>
  <c r="BI411" i="12"/>
  <c r="BH411" i="12"/>
  <c r="BG411" i="12"/>
  <c r="BF411" i="12"/>
  <c r="T411" i="12"/>
  <c r="R411" i="12"/>
  <c r="P411" i="12"/>
  <c r="BI408" i="12"/>
  <c r="BH408" i="12"/>
  <c r="BG408" i="12"/>
  <c r="BF408" i="12"/>
  <c r="T408" i="12"/>
  <c r="R408" i="12"/>
  <c r="P408" i="12"/>
  <c r="BI405" i="12"/>
  <c r="BH405" i="12"/>
  <c r="BG405" i="12"/>
  <c r="BF405" i="12"/>
  <c r="T405" i="12"/>
  <c r="R405" i="12"/>
  <c r="P405" i="12"/>
  <c r="BI402" i="12"/>
  <c r="BH402" i="12"/>
  <c r="BG402" i="12"/>
  <c r="BF402" i="12"/>
  <c r="T402" i="12"/>
  <c r="R402" i="12"/>
  <c r="P402" i="12"/>
  <c r="BI399" i="12"/>
  <c r="BH399" i="12"/>
  <c r="BG399" i="12"/>
  <c r="BF399" i="12"/>
  <c r="T399" i="12"/>
  <c r="R399" i="12"/>
  <c r="P399" i="12"/>
  <c r="BI396" i="12"/>
  <c r="BH396" i="12"/>
  <c r="BG396" i="12"/>
  <c r="BF396" i="12"/>
  <c r="T396" i="12"/>
  <c r="R396" i="12"/>
  <c r="P396" i="12"/>
  <c r="BI392" i="12"/>
  <c r="BH392" i="12"/>
  <c r="BG392" i="12"/>
  <c r="BF392" i="12"/>
  <c r="T392" i="12"/>
  <c r="R392" i="12"/>
  <c r="P392" i="12"/>
  <c r="BI388" i="12"/>
  <c r="BH388" i="12"/>
  <c r="BG388" i="12"/>
  <c r="BF388" i="12"/>
  <c r="T388" i="12"/>
  <c r="R388" i="12"/>
  <c r="P388" i="12"/>
  <c r="BI383" i="12"/>
  <c r="BH383" i="12"/>
  <c r="BG383" i="12"/>
  <c r="BF383" i="12"/>
  <c r="T383" i="12"/>
  <c r="R383" i="12"/>
  <c r="P383" i="12"/>
  <c r="BI377" i="12"/>
  <c r="BH377" i="12"/>
  <c r="BG377" i="12"/>
  <c r="BF377" i="12"/>
  <c r="T377" i="12"/>
  <c r="T376" i="12" s="1"/>
  <c r="R377" i="12"/>
  <c r="R376" i="12"/>
  <c r="P377" i="12"/>
  <c r="P376" i="12"/>
  <c r="BI372" i="12"/>
  <c r="BH372" i="12"/>
  <c r="BG372" i="12"/>
  <c r="BF372" i="12"/>
  <c r="T372" i="12"/>
  <c r="T371" i="12"/>
  <c r="R372" i="12"/>
  <c r="R371" i="12"/>
  <c r="P372" i="12"/>
  <c r="P371" i="12"/>
  <c r="BI367" i="12"/>
  <c r="BH367" i="12"/>
  <c r="BG367" i="12"/>
  <c r="BF367" i="12"/>
  <c r="T367" i="12"/>
  <c r="R367" i="12"/>
  <c r="P367" i="12"/>
  <c r="BI363" i="12"/>
  <c r="BH363" i="12"/>
  <c r="BG363" i="12"/>
  <c r="BF363" i="12"/>
  <c r="T363" i="12"/>
  <c r="R363" i="12"/>
  <c r="P363" i="12"/>
  <c r="BI359" i="12"/>
  <c r="BH359" i="12"/>
  <c r="BG359" i="12"/>
  <c r="BF359" i="12"/>
  <c r="T359" i="12"/>
  <c r="R359" i="12"/>
  <c r="P359" i="12"/>
  <c r="BI354" i="12"/>
  <c r="BH354" i="12"/>
  <c r="BG354" i="12"/>
  <c r="BF354" i="12"/>
  <c r="T354" i="12"/>
  <c r="R354" i="12"/>
  <c r="P354" i="12"/>
  <c r="BI349" i="12"/>
  <c r="BH349" i="12"/>
  <c r="BG349" i="12"/>
  <c r="BF349" i="12"/>
  <c r="T349" i="12"/>
  <c r="R349" i="12"/>
  <c r="P349" i="12"/>
  <c r="BI346" i="12"/>
  <c r="BH346" i="12"/>
  <c r="BG346" i="12"/>
  <c r="BF346" i="12"/>
  <c r="T346" i="12"/>
  <c r="R346" i="12"/>
  <c r="P346" i="12"/>
  <c r="BI339" i="12"/>
  <c r="BH339" i="12"/>
  <c r="BG339" i="12"/>
  <c r="BF339" i="12"/>
  <c r="T339" i="12"/>
  <c r="R339" i="12"/>
  <c r="P339" i="12"/>
  <c r="BI334" i="12"/>
  <c r="BH334" i="12"/>
  <c r="BG334" i="12"/>
  <c r="BF334" i="12"/>
  <c r="T334" i="12"/>
  <c r="R334" i="12"/>
  <c r="P334" i="12"/>
  <c r="BI328" i="12"/>
  <c r="BH328" i="12"/>
  <c r="BG328" i="12"/>
  <c r="BF328" i="12"/>
  <c r="T328" i="12"/>
  <c r="R328" i="12"/>
  <c r="P328" i="12"/>
  <c r="BI322" i="12"/>
  <c r="BH322" i="12"/>
  <c r="BG322" i="12"/>
  <c r="BF322" i="12"/>
  <c r="T322" i="12"/>
  <c r="R322" i="12"/>
  <c r="P322" i="12"/>
  <c r="BI316" i="12"/>
  <c r="BH316" i="12"/>
  <c r="BG316" i="12"/>
  <c r="BF316" i="12"/>
  <c r="T316" i="12"/>
  <c r="R316" i="12"/>
  <c r="P316" i="12"/>
  <c r="BI310" i="12"/>
  <c r="BH310" i="12"/>
  <c r="BG310" i="12"/>
  <c r="BF310" i="12"/>
  <c r="T310" i="12"/>
  <c r="R310" i="12"/>
  <c r="P310" i="12"/>
  <c r="BI305" i="12"/>
  <c r="BH305" i="12"/>
  <c r="BG305" i="12"/>
  <c r="BF305" i="12"/>
  <c r="T305" i="12"/>
  <c r="R305" i="12"/>
  <c r="P305" i="12"/>
  <c r="BI302" i="12"/>
  <c r="BH302" i="12"/>
  <c r="BG302" i="12"/>
  <c r="BF302" i="12"/>
  <c r="T302" i="12"/>
  <c r="R302" i="12"/>
  <c r="P302" i="12"/>
  <c r="BI297" i="12"/>
  <c r="BH297" i="12"/>
  <c r="BG297" i="12"/>
  <c r="BF297" i="12"/>
  <c r="T297" i="12"/>
  <c r="R297" i="12"/>
  <c r="P297" i="12"/>
  <c r="BI292" i="12"/>
  <c r="BH292" i="12"/>
  <c r="BG292" i="12"/>
  <c r="BF292" i="12"/>
  <c r="T292" i="12"/>
  <c r="R292" i="12"/>
  <c r="P292" i="12"/>
  <c r="BI289" i="12"/>
  <c r="BH289" i="12"/>
  <c r="BG289" i="12"/>
  <c r="BF289" i="12"/>
  <c r="T289" i="12"/>
  <c r="R289" i="12"/>
  <c r="P289" i="12"/>
  <c r="BI283" i="12"/>
  <c r="BH283" i="12"/>
  <c r="BG283" i="12"/>
  <c r="BF283" i="12"/>
  <c r="T283" i="12"/>
  <c r="R283" i="12"/>
  <c r="P283" i="12"/>
  <c r="BI280" i="12"/>
  <c r="BH280" i="12"/>
  <c r="BG280" i="12"/>
  <c r="BF280" i="12"/>
  <c r="T280" i="12"/>
  <c r="R280" i="12"/>
  <c r="P280" i="12"/>
  <c r="BI266" i="12"/>
  <c r="BH266" i="12"/>
  <c r="BG266" i="12"/>
  <c r="BF266" i="12"/>
  <c r="T266" i="12"/>
  <c r="R266" i="12"/>
  <c r="P266" i="12"/>
  <c r="BI252" i="12"/>
  <c r="BH252" i="12"/>
  <c r="BG252" i="12"/>
  <c r="BF252" i="12"/>
  <c r="T252" i="12"/>
  <c r="R252" i="12"/>
  <c r="P252" i="12"/>
  <c r="BI248" i="12"/>
  <c r="BH248" i="12"/>
  <c r="BG248" i="12"/>
  <c r="BF248" i="12"/>
  <c r="T248" i="12"/>
  <c r="R248" i="12"/>
  <c r="P248" i="12"/>
  <c r="BI243" i="12"/>
  <c r="BH243" i="12"/>
  <c r="BG243" i="12"/>
  <c r="BF243" i="12"/>
  <c r="T243" i="12"/>
  <c r="R243" i="12"/>
  <c r="P243" i="12"/>
  <c r="BI239" i="12"/>
  <c r="BH239" i="12"/>
  <c r="BG239" i="12"/>
  <c r="BF239" i="12"/>
  <c r="T239" i="12"/>
  <c r="R239" i="12"/>
  <c r="P239" i="12"/>
  <c r="BI233" i="12"/>
  <c r="BH233" i="12"/>
  <c r="BG233" i="12"/>
  <c r="BF233" i="12"/>
  <c r="T233" i="12"/>
  <c r="R233" i="12"/>
  <c r="P233" i="12"/>
  <c r="BI227" i="12"/>
  <c r="BH227" i="12"/>
  <c r="BG227" i="12"/>
  <c r="BF227" i="12"/>
  <c r="T227" i="12"/>
  <c r="R227" i="12"/>
  <c r="P227" i="12"/>
  <c r="BI221" i="12"/>
  <c r="BH221" i="12"/>
  <c r="BG221" i="12"/>
  <c r="BF221" i="12"/>
  <c r="T221" i="12"/>
  <c r="R221" i="12"/>
  <c r="P221" i="12"/>
  <c r="BI216" i="12"/>
  <c r="BH216" i="12"/>
  <c r="BG216" i="12"/>
  <c r="BF216" i="12"/>
  <c r="T216" i="12"/>
  <c r="R216" i="12"/>
  <c r="P216" i="12"/>
  <c r="BI211" i="12"/>
  <c r="BH211" i="12"/>
  <c r="BG211" i="12"/>
  <c r="BF211" i="12"/>
  <c r="T211" i="12"/>
  <c r="R211" i="12"/>
  <c r="P211" i="12"/>
  <c r="BI207" i="12"/>
  <c r="BH207" i="12"/>
  <c r="BG207" i="12"/>
  <c r="BF207" i="12"/>
  <c r="T207" i="12"/>
  <c r="R207" i="12"/>
  <c r="P207" i="12"/>
  <c r="BI200" i="12"/>
  <c r="BH200" i="12"/>
  <c r="BG200" i="12"/>
  <c r="BF200" i="12"/>
  <c r="T200" i="12"/>
  <c r="R200" i="12"/>
  <c r="P200" i="12"/>
  <c r="BI193" i="12"/>
  <c r="BH193" i="12"/>
  <c r="BG193" i="12"/>
  <c r="BF193" i="12"/>
  <c r="T193" i="12"/>
  <c r="R193" i="12"/>
  <c r="P193" i="12"/>
  <c r="BI184" i="12"/>
  <c r="BH184" i="12"/>
  <c r="BG184" i="12"/>
  <c r="BF184" i="12"/>
  <c r="T184" i="12"/>
  <c r="R184" i="12"/>
  <c r="P184" i="12"/>
  <c r="BI178" i="12"/>
  <c r="BH178" i="12"/>
  <c r="BG178" i="12"/>
  <c r="BF178" i="12"/>
  <c r="T178" i="12"/>
  <c r="R178" i="12"/>
  <c r="P178" i="12"/>
  <c r="BI172" i="12"/>
  <c r="BH172" i="12"/>
  <c r="BG172" i="12"/>
  <c r="BF172" i="12"/>
  <c r="T172" i="12"/>
  <c r="R172" i="12"/>
  <c r="P172" i="12"/>
  <c r="BI158" i="12"/>
  <c r="BH158" i="12"/>
  <c r="BG158" i="12"/>
  <c r="BF158" i="12"/>
  <c r="T158" i="12"/>
  <c r="R158" i="12"/>
  <c r="P158" i="12"/>
  <c r="BI153" i="12"/>
  <c r="BH153" i="12"/>
  <c r="BG153" i="12"/>
  <c r="BF153" i="12"/>
  <c r="T153" i="12"/>
  <c r="R153" i="12"/>
  <c r="P153" i="12"/>
  <c r="BI148" i="12"/>
  <c r="BH148" i="12"/>
  <c r="BG148" i="12"/>
  <c r="BF148" i="12"/>
  <c r="T148" i="12"/>
  <c r="R148" i="12"/>
  <c r="P148" i="12"/>
  <c r="BI144" i="12"/>
  <c r="BH144" i="12"/>
  <c r="BG144" i="12"/>
  <c r="BF144" i="12"/>
  <c r="T144" i="12"/>
  <c r="R144" i="12"/>
  <c r="P144" i="12"/>
  <c r="BI140" i="12"/>
  <c r="BH140" i="12"/>
  <c r="BG140" i="12"/>
  <c r="BF140" i="12"/>
  <c r="T140" i="12"/>
  <c r="R140" i="12"/>
  <c r="P140" i="12"/>
  <c r="BI136" i="12"/>
  <c r="BH136" i="12"/>
  <c r="BG136" i="12"/>
  <c r="BF136" i="12"/>
  <c r="T136" i="12"/>
  <c r="R136" i="12"/>
  <c r="P136" i="12"/>
  <c r="J130" i="12"/>
  <c r="J129" i="12"/>
  <c r="F129" i="12"/>
  <c r="F127" i="12"/>
  <c r="E125" i="12"/>
  <c r="J94" i="12"/>
  <c r="J93" i="12"/>
  <c r="F93" i="12"/>
  <c r="F91" i="12"/>
  <c r="E89" i="12"/>
  <c r="J20" i="12"/>
  <c r="E20" i="12"/>
  <c r="F94" i="12"/>
  <c r="J19" i="12"/>
  <c r="J14" i="12"/>
  <c r="J127" i="12"/>
  <c r="E7" i="12"/>
  <c r="E121" i="12"/>
  <c r="J39" i="11"/>
  <c r="J38" i="11"/>
  <c r="AY106" i="1"/>
  <c r="J37" i="11"/>
  <c r="AX106" i="1"/>
  <c r="BI936" i="11"/>
  <c r="BH936" i="11"/>
  <c r="BG936" i="11"/>
  <c r="BF936" i="11"/>
  <c r="T936" i="11"/>
  <c r="R936" i="11"/>
  <c r="P936" i="11"/>
  <c r="BI932" i="11"/>
  <c r="BH932" i="11"/>
  <c r="BG932" i="11"/>
  <c r="BF932" i="11"/>
  <c r="T932" i="11"/>
  <c r="R932" i="11"/>
  <c r="P932" i="11"/>
  <c r="BI928" i="11"/>
  <c r="BH928" i="11"/>
  <c r="BG928" i="11"/>
  <c r="BF928" i="11"/>
  <c r="T928" i="11"/>
  <c r="R928" i="11"/>
  <c r="P928" i="11"/>
  <c r="BI924" i="11"/>
  <c r="BH924" i="11"/>
  <c r="BG924" i="11"/>
  <c r="BF924" i="11"/>
  <c r="T924" i="11"/>
  <c r="R924" i="11"/>
  <c r="P924" i="11"/>
  <c r="BI920" i="11"/>
  <c r="BH920" i="11"/>
  <c r="BG920" i="11"/>
  <c r="BF920" i="11"/>
  <c r="T920" i="11"/>
  <c r="R920" i="11"/>
  <c r="P920" i="11"/>
  <c r="BI916" i="11"/>
  <c r="BH916" i="11"/>
  <c r="BG916" i="11"/>
  <c r="BF916" i="11"/>
  <c r="T916" i="11"/>
  <c r="R916" i="11"/>
  <c r="P916" i="11"/>
  <c r="BI910" i="11"/>
  <c r="BH910" i="11"/>
  <c r="BG910" i="11"/>
  <c r="BF910" i="11"/>
  <c r="T910" i="11"/>
  <c r="R910" i="11"/>
  <c r="P910" i="11"/>
  <c r="BI899" i="11"/>
  <c r="BH899" i="11"/>
  <c r="BG899" i="11"/>
  <c r="BF899" i="11"/>
  <c r="T899" i="11"/>
  <c r="R899" i="11"/>
  <c r="P899" i="11"/>
  <c r="BI893" i="11"/>
  <c r="BH893" i="11"/>
  <c r="BG893" i="11"/>
  <c r="BF893" i="11"/>
  <c r="T893" i="11"/>
  <c r="R893" i="11"/>
  <c r="P893" i="11"/>
  <c r="BI887" i="11"/>
  <c r="BH887" i="11"/>
  <c r="BG887" i="11"/>
  <c r="BF887" i="11"/>
  <c r="T887" i="11"/>
  <c r="R887" i="11"/>
  <c r="P887" i="11"/>
  <c r="BI882" i="11"/>
  <c r="BH882" i="11"/>
  <c r="BG882" i="11"/>
  <c r="BF882" i="11"/>
  <c r="T882" i="11"/>
  <c r="R882" i="11"/>
  <c r="P882" i="11"/>
  <c r="BI876" i="11"/>
  <c r="BH876" i="11"/>
  <c r="BG876" i="11"/>
  <c r="BF876" i="11"/>
  <c r="T876" i="11"/>
  <c r="R876" i="11"/>
  <c r="P876" i="11"/>
  <c r="BI870" i="11"/>
  <c r="BH870" i="11"/>
  <c r="BG870" i="11"/>
  <c r="BF870" i="11"/>
  <c r="T870" i="11"/>
  <c r="R870" i="11"/>
  <c r="P870" i="11"/>
  <c r="BI863" i="11"/>
  <c r="BH863" i="11"/>
  <c r="BG863" i="11"/>
  <c r="BF863" i="11"/>
  <c r="T863" i="11"/>
  <c r="R863" i="11"/>
  <c r="P863" i="11"/>
  <c r="BI856" i="11"/>
  <c r="BH856" i="11"/>
  <c r="BG856" i="11"/>
  <c r="BF856" i="11"/>
  <c r="T856" i="11"/>
  <c r="R856" i="11"/>
  <c r="P856" i="11"/>
  <c r="BI849" i="11"/>
  <c r="BH849" i="11"/>
  <c r="BG849" i="11"/>
  <c r="BF849" i="11"/>
  <c r="T849" i="11"/>
  <c r="R849" i="11"/>
  <c r="P849" i="11"/>
  <c r="BI843" i="11"/>
  <c r="BH843" i="11"/>
  <c r="BG843" i="11"/>
  <c r="BF843" i="11"/>
  <c r="T843" i="11"/>
  <c r="R843" i="11"/>
  <c r="P843" i="11"/>
  <c r="BI837" i="11"/>
  <c r="BH837" i="11"/>
  <c r="BG837" i="11"/>
  <c r="BF837" i="11"/>
  <c r="T837" i="11"/>
  <c r="R837" i="11"/>
  <c r="P837" i="11"/>
  <c r="BI831" i="11"/>
  <c r="BH831" i="11"/>
  <c r="BG831" i="11"/>
  <c r="BF831" i="11"/>
  <c r="T831" i="11"/>
  <c r="R831" i="11"/>
  <c r="P831" i="11"/>
  <c r="BI825" i="11"/>
  <c r="BH825" i="11"/>
  <c r="BG825" i="11"/>
  <c r="BF825" i="11"/>
  <c r="T825" i="11"/>
  <c r="R825" i="11"/>
  <c r="P825" i="11"/>
  <c r="BI820" i="11"/>
  <c r="BH820" i="11"/>
  <c r="BG820" i="11"/>
  <c r="BF820" i="11"/>
  <c r="T820" i="11"/>
  <c r="R820" i="11"/>
  <c r="P820" i="11"/>
  <c r="BI814" i="11"/>
  <c r="BH814" i="11"/>
  <c r="BG814" i="11"/>
  <c r="BF814" i="11"/>
  <c r="T814" i="11"/>
  <c r="R814" i="11"/>
  <c r="P814" i="11"/>
  <c r="BI809" i="11"/>
  <c r="BH809" i="11"/>
  <c r="BG809" i="11"/>
  <c r="BF809" i="11"/>
  <c r="T809" i="11"/>
  <c r="R809" i="11"/>
  <c r="P809" i="11"/>
  <c r="BI805" i="11"/>
  <c r="BH805" i="11"/>
  <c r="BG805" i="11"/>
  <c r="BF805" i="11"/>
  <c r="T805" i="11"/>
  <c r="R805" i="11"/>
  <c r="P805" i="11"/>
  <c r="BI801" i="11"/>
  <c r="BH801" i="11"/>
  <c r="BG801" i="11"/>
  <c r="BF801" i="11"/>
  <c r="T801" i="11"/>
  <c r="R801" i="11"/>
  <c r="P801" i="11"/>
  <c r="BI797" i="11"/>
  <c r="BH797" i="11"/>
  <c r="BG797" i="11"/>
  <c r="BF797" i="11"/>
  <c r="T797" i="11"/>
  <c r="R797" i="11"/>
  <c r="P797" i="11"/>
  <c r="BI793" i="11"/>
  <c r="BH793" i="11"/>
  <c r="BG793" i="11"/>
  <c r="BF793" i="11"/>
  <c r="T793" i="11"/>
  <c r="R793" i="11"/>
  <c r="P793" i="11"/>
  <c r="BI789" i="11"/>
  <c r="BH789" i="11"/>
  <c r="BG789" i="11"/>
  <c r="BF789" i="11"/>
  <c r="T789" i="11"/>
  <c r="R789" i="11"/>
  <c r="P789" i="11"/>
  <c r="BI782" i="11"/>
  <c r="BH782" i="11"/>
  <c r="BG782" i="11"/>
  <c r="BF782" i="11"/>
  <c r="T782" i="11"/>
  <c r="R782" i="11"/>
  <c r="P782" i="11"/>
  <c r="BI775" i="11"/>
  <c r="BH775" i="11"/>
  <c r="BG775" i="11"/>
  <c r="BF775" i="11"/>
  <c r="T775" i="11"/>
  <c r="R775" i="11"/>
  <c r="P775" i="11"/>
  <c r="BI768" i="11"/>
  <c r="BH768" i="11"/>
  <c r="BG768" i="11"/>
  <c r="BF768" i="11"/>
  <c r="T768" i="11"/>
  <c r="R768" i="11"/>
  <c r="P768" i="11"/>
  <c r="BI761" i="11"/>
  <c r="BH761" i="11"/>
  <c r="BG761" i="11"/>
  <c r="BF761" i="11"/>
  <c r="T761" i="11"/>
  <c r="R761" i="11"/>
  <c r="P761" i="11"/>
  <c r="BI753" i="11"/>
  <c r="BH753" i="11"/>
  <c r="BG753" i="11"/>
  <c r="BF753" i="11"/>
  <c r="T753" i="11"/>
  <c r="R753" i="11"/>
  <c r="P753" i="11"/>
  <c r="BI748" i="11"/>
  <c r="BH748" i="11"/>
  <c r="BG748" i="11"/>
  <c r="BF748" i="11"/>
  <c r="T748" i="11"/>
  <c r="R748" i="11"/>
  <c r="P748" i="11"/>
  <c r="BI741" i="11"/>
  <c r="BH741" i="11"/>
  <c r="BG741" i="11"/>
  <c r="BF741" i="11"/>
  <c r="T741" i="11"/>
  <c r="R741" i="11"/>
  <c r="P741" i="11"/>
  <c r="BI734" i="11"/>
  <c r="BH734" i="11"/>
  <c r="BG734" i="11"/>
  <c r="BF734" i="11"/>
  <c r="T734" i="11"/>
  <c r="R734" i="11"/>
  <c r="P734" i="11"/>
  <c r="BI727" i="11"/>
  <c r="BH727" i="11"/>
  <c r="BG727" i="11"/>
  <c r="BF727" i="11"/>
  <c r="T727" i="11"/>
  <c r="R727" i="11"/>
  <c r="P727" i="11"/>
  <c r="BI720" i="11"/>
  <c r="BH720" i="11"/>
  <c r="BG720" i="11"/>
  <c r="BF720" i="11"/>
  <c r="T720" i="11"/>
  <c r="R720" i="11"/>
  <c r="P720" i="11"/>
  <c r="BI712" i="11"/>
  <c r="BH712" i="11"/>
  <c r="BG712" i="11"/>
  <c r="BF712" i="11"/>
  <c r="T712" i="11"/>
  <c r="R712" i="11"/>
  <c r="P712" i="11"/>
  <c r="BI708" i="11"/>
  <c r="BH708" i="11"/>
  <c r="BG708" i="11"/>
  <c r="BF708" i="11"/>
  <c r="T708" i="11"/>
  <c r="R708" i="11"/>
  <c r="P708" i="11"/>
  <c r="BI704" i="11"/>
  <c r="BH704" i="11"/>
  <c r="BG704" i="11"/>
  <c r="BF704" i="11"/>
  <c r="T704" i="11"/>
  <c r="R704" i="11"/>
  <c r="P704" i="11"/>
  <c r="BI700" i="11"/>
  <c r="BH700" i="11"/>
  <c r="BG700" i="11"/>
  <c r="BF700" i="11"/>
  <c r="T700" i="11"/>
  <c r="R700" i="11"/>
  <c r="P700" i="11"/>
  <c r="BI694" i="11"/>
  <c r="BH694" i="11"/>
  <c r="BG694" i="11"/>
  <c r="BF694" i="11"/>
  <c r="T694" i="11"/>
  <c r="R694" i="11"/>
  <c r="P694" i="11"/>
  <c r="BI690" i="11"/>
  <c r="BH690" i="11"/>
  <c r="BG690" i="11"/>
  <c r="BF690" i="11"/>
  <c r="T690" i="11"/>
  <c r="R690" i="11"/>
  <c r="P690" i="11"/>
  <c r="BI684" i="11"/>
  <c r="BH684" i="11"/>
  <c r="BG684" i="11"/>
  <c r="BF684" i="11"/>
  <c r="T684" i="11"/>
  <c r="R684" i="11"/>
  <c r="P684" i="11"/>
  <c r="BI681" i="11"/>
  <c r="BH681" i="11"/>
  <c r="BG681" i="11"/>
  <c r="BF681" i="11"/>
  <c r="T681" i="11"/>
  <c r="R681" i="11"/>
  <c r="P681" i="11"/>
  <c r="BI675" i="11"/>
  <c r="BH675" i="11"/>
  <c r="BG675" i="11"/>
  <c r="BF675" i="11"/>
  <c r="T675" i="11"/>
  <c r="R675" i="11"/>
  <c r="P675" i="11"/>
  <c r="BI671" i="11"/>
  <c r="BH671" i="11"/>
  <c r="BG671" i="11"/>
  <c r="BF671" i="11"/>
  <c r="T671" i="11"/>
  <c r="R671" i="11"/>
  <c r="P671" i="11"/>
  <c r="BI665" i="11"/>
  <c r="BH665" i="11"/>
  <c r="BG665" i="11"/>
  <c r="BF665" i="11"/>
  <c r="T665" i="11"/>
  <c r="R665" i="11"/>
  <c r="P665" i="11"/>
  <c r="BI659" i="11"/>
  <c r="BH659" i="11"/>
  <c r="BG659" i="11"/>
  <c r="BF659" i="11"/>
  <c r="T659" i="11"/>
  <c r="R659" i="11"/>
  <c r="P659" i="11"/>
  <c r="BI655" i="11"/>
  <c r="BH655" i="11"/>
  <c r="BG655" i="11"/>
  <c r="BF655" i="11"/>
  <c r="T655" i="11"/>
  <c r="R655" i="11"/>
  <c r="P655" i="11"/>
  <c r="BI651" i="11"/>
  <c r="BH651" i="11"/>
  <c r="BG651" i="11"/>
  <c r="BF651" i="11"/>
  <c r="T651" i="11"/>
  <c r="R651" i="11"/>
  <c r="P651" i="11"/>
  <c r="BI647" i="11"/>
  <c r="BH647" i="11"/>
  <c r="BG647" i="11"/>
  <c r="BF647" i="11"/>
  <c r="T647" i="11"/>
  <c r="R647" i="11"/>
  <c r="P647" i="11"/>
  <c r="BI643" i="11"/>
  <c r="BH643" i="11"/>
  <c r="BG643" i="11"/>
  <c r="BF643" i="11"/>
  <c r="T643" i="11"/>
  <c r="R643" i="11"/>
  <c r="P643" i="11"/>
  <c r="BI640" i="11"/>
  <c r="BH640" i="11"/>
  <c r="BG640" i="11"/>
  <c r="BF640" i="11"/>
  <c r="T640" i="11"/>
  <c r="R640" i="11"/>
  <c r="P640" i="11"/>
  <c r="BI637" i="11"/>
  <c r="BH637" i="11"/>
  <c r="BG637" i="11"/>
  <c r="BF637" i="11"/>
  <c r="T637" i="11"/>
  <c r="R637" i="11"/>
  <c r="P637" i="11"/>
  <c r="BI634" i="11"/>
  <c r="BH634" i="11"/>
  <c r="BG634" i="11"/>
  <c r="BF634" i="11"/>
  <c r="T634" i="11"/>
  <c r="R634" i="11"/>
  <c r="P634" i="11"/>
  <c r="BI631" i="11"/>
  <c r="BH631" i="11"/>
  <c r="BG631" i="11"/>
  <c r="BF631" i="11"/>
  <c r="T631" i="11"/>
  <c r="R631" i="11"/>
  <c r="P631" i="11"/>
  <c r="BI628" i="11"/>
  <c r="BH628" i="11"/>
  <c r="BG628" i="11"/>
  <c r="BF628" i="11"/>
  <c r="T628" i="11"/>
  <c r="R628" i="11"/>
  <c r="P628" i="11"/>
  <c r="BI625" i="11"/>
  <c r="BH625" i="11"/>
  <c r="BG625" i="11"/>
  <c r="BF625" i="11"/>
  <c r="T625" i="11"/>
  <c r="R625" i="11"/>
  <c r="P625" i="11"/>
  <c r="BI622" i="11"/>
  <c r="BH622" i="11"/>
  <c r="BG622" i="11"/>
  <c r="BF622" i="11"/>
  <c r="T622" i="11"/>
  <c r="R622" i="11"/>
  <c r="P622" i="11"/>
  <c r="BI619" i="11"/>
  <c r="BH619" i="11"/>
  <c r="BG619" i="11"/>
  <c r="BF619" i="11"/>
  <c r="T619" i="11"/>
  <c r="R619" i="11"/>
  <c r="P619" i="11"/>
  <c r="BI616" i="11"/>
  <c r="BH616" i="11"/>
  <c r="BG616" i="11"/>
  <c r="BF616" i="11"/>
  <c r="T616" i="11"/>
  <c r="R616" i="11"/>
  <c r="P616" i="11"/>
  <c r="BI613" i="11"/>
  <c r="BH613" i="11"/>
  <c r="BG613" i="11"/>
  <c r="BF613" i="11"/>
  <c r="T613" i="11"/>
  <c r="R613" i="11"/>
  <c r="P613" i="11"/>
  <c r="BI610" i="11"/>
  <c r="BH610" i="11"/>
  <c r="BG610" i="11"/>
  <c r="BF610" i="11"/>
  <c r="T610" i="11"/>
  <c r="R610" i="11"/>
  <c r="P610" i="11"/>
  <c r="BI606" i="11"/>
  <c r="BH606" i="11"/>
  <c r="BG606" i="11"/>
  <c r="BF606" i="11"/>
  <c r="T606" i="11"/>
  <c r="R606" i="11"/>
  <c r="P606" i="11"/>
  <c r="BI602" i="11"/>
  <c r="BH602" i="11"/>
  <c r="BG602" i="11"/>
  <c r="BF602" i="11"/>
  <c r="T602" i="11"/>
  <c r="R602" i="11"/>
  <c r="P602" i="11"/>
  <c r="BI597" i="11"/>
  <c r="BH597" i="11"/>
  <c r="BG597" i="11"/>
  <c r="BF597" i="11"/>
  <c r="T597" i="11"/>
  <c r="R597" i="11"/>
  <c r="P597" i="11"/>
  <c r="BI591" i="11"/>
  <c r="BH591" i="11"/>
  <c r="BG591" i="11"/>
  <c r="BF591" i="11"/>
  <c r="T591" i="11"/>
  <c r="R591" i="11"/>
  <c r="P591" i="11"/>
  <c r="BI586" i="11"/>
  <c r="BH586" i="11"/>
  <c r="BG586" i="11"/>
  <c r="BF586" i="11"/>
  <c r="T586" i="11"/>
  <c r="R586" i="11"/>
  <c r="P586" i="11"/>
  <c r="BI580" i="11"/>
  <c r="BH580" i="11"/>
  <c r="BG580" i="11"/>
  <c r="BF580" i="11"/>
  <c r="T580" i="11"/>
  <c r="T579" i="11"/>
  <c r="R580" i="11"/>
  <c r="R579" i="11"/>
  <c r="P580" i="11"/>
  <c r="P579" i="11" s="1"/>
  <c r="BI575" i="11"/>
  <c r="BH575" i="11"/>
  <c r="BG575" i="11"/>
  <c r="BF575" i="11"/>
  <c r="T575" i="11"/>
  <c r="R575" i="11"/>
  <c r="P575" i="11"/>
  <c r="BI571" i="11"/>
  <c r="BH571" i="11"/>
  <c r="BG571" i="11"/>
  <c r="BF571" i="11"/>
  <c r="T571" i="11"/>
  <c r="R571" i="11"/>
  <c r="P571" i="11"/>
  <c r="BI566" i="11"/>
  <c r="BH566" i="11"/>
  <c r="BG566" i="11"/>
  <c r="BF566" i="11"/>
  <c r="T566" i="11"/>
  <c r="R566" i="11"/>
  <c r="P566" i="11"/>
  <c r="BI562" i="11"/>
  <c r="BH562" i="11"/>
  <c r="BG562" i="11"/>
  <c r="BF562" i="11"/>
  <c r="T562" i="11"/>
  <c r="R562" i="11"/>
  <c r="P562" i="11"/>
  <c r="BI558" i="11"/>
  <c r="BH558" i="11"/>
  <c r="BG558" i="11"/>
  <c r="BF558" i="11"/>
  <c r="T558" i="11"/>
  <c r="R558" i="11"/>
  <c r="P558" i="11"/>
  <c r="BI553" i="11"/>
  <c r="BH553" i="11"/>
  <c r="BG553" i="11"/>
  <c r="BF553" i="11"/>
  <c r="T553" i="11"/>
  <c r="R553" i="11"/>
  <c r="P553" i="11"/>
  <c r="BI548" i="11"/>
  <c r="BH548" i="11"/>
  <c r="BG548" i="11"/>
  <c r="BF548" i="11"/>
  <c r="T548" i="11"/>
  <c r="R548" i="11"/>
  <c r="P548" i="11"/>
  <c r="BI545" i="11"/>
  <c r="BH545" i="11"/>
  <c r="BG545" i="11"/>
  <c r="BF545" i="11"/>
  <c r="T545" i="11"/>
  <c r="R545" i="11"/>
  <c r="P545" i="11"/>
  <c r="BI537" i="11"/>
  <c r="BH537" i="11"/>
  <c r="BG537" i="11"/>
  <c r="BF537" i="11"/>
  <c r="T537" i="11"/>
  <c r="R537" i="11"/>
  <c r="P537" i="11"/>
  <c r="BI534" i="11"/>
  <c r="BH534" i="11"/>
  <c r="BG534" i="11"/>
  <c r="BF534" i="11"/>
  <c r="T534" i="11"/>
  <c r="R534" i="11"/>
  <c r="P534" i="11"/>
  <c r="BI523" i="11"/>
  <c r="BH523" i="11"/>
  <c r="BG523" i="11"/>
  <c r="BF523" i="11"/>
  <c r="T523" i="11"/>
  <c r="R523" i="11"/>
  <c r="P523" i="11"/>
  <c r="BI518" i="11"/>
  <c r="BH518" i="11"/>
  <c r="BG518" i="11"/>
  <c r="BF518" i="11"/>
  <c r="T518" i="11"/>
  <c r="R518" i="11"/>
  <c r="P518" i="11"/>
  <c r="BI497" i="11"/>
  <c r="BH497" i="11"/>
  <c r="BG497" i="11"/>
  <c r="BF497" i="11"/>
  <c r="T497" i="11"/>
  <c r="R497" i="11"/>
  <c r="P497" i="11"/>
  <c r="BI476" i="11"/>
  <c r="BH476" i="11"/>
  <c r="BG476" i="11"/>
  <c r="BF476" i="11"/>
  <c r="T476" i="11"/>
  <c r="R476" i="11"/>
  <c r="P476" i="11"/>
  <c r="BI455" i="11"/>
  <c r="BH455" i="11"/>
  <c r="BG455" i="11"/>
  <c r="BF455" i="11"/>
  <c r="T455" i="11"/>
  <c r="R455" i="11"/>
  <c r="P455" i="11"/>
  <c r="BI434" i="11"/>
  <c r="BH434" i="11"/>
  <c r="BG434" i="11"/>
  <c r="BF434" i="11"/>
  <c r="T434" i="11"/>
  <c r="R434" i="11"/>
  <c r="P434" i="11"/>
  <c r="BI429" i="11"/>
  <c r="BH429" i="11"/>
  <c r="BG429" i="11"/>
  <c r="BF429" i="11"/>
  <c r="T429" i="11"/>
  <c r="R429" i="11"/>
  <c r="P429" i="11"/>
  <c r="BI426" i="11"/>
  <c r="BH426" i="11"/>
  <c r="BG426" i="11"/>
  <c r="BF426" i="11"/>
  <c r="T426" i="11"/>
  <c r="R426" i="11"/>
  <c r="P426" i="11"/>
  <c r="BI420" i="11"/>
  <c r="BH420" i="11"/>
  <c r="BG420" i="11"/>
  <c r="BF420" i="11"/>
  <c r="T420" i="11"/>
  <c r="R420" i="11"/>
  <c r="P420" i="11"/>
  <c r="BI414" i="11"/>
  <c r="BH414" i="11"/>
  <c r="BG414" i="11"/>
  <c r="BF414" i="11"/>
  <c r="T414" i="11"/>
  <c r="R414" i="11"/>
  <c r="P414" i="11"/>
  <c r="BI411" i="11"/>
  <c r="BH411" i="11"/>
  <c r="BG411" i="11"/>
  <c r="BF411" i="11"/>
  <c r="T411" i="11"/>
  <c r="R411" i="11"/>
  <c r="P411" i="11"/>
  <c r="BI405" i="11"/>
  <c r="BH405" i="11"/>
  <c r="BG405" i="11"/>
  <c r="BF405" i="11"/>
  <c r="T405" i="11"/>
  <c r="R405" i="11"/>
  <c r="P405" i="11"/>
  <c r="BI402" i="11"/>
  <c r="BH402" i="11"/>
  <c r="BG402" i="11"/>
  <c r="BF402" i="11"/>
  <c r="T402" i="11"/>
  <c r="R402" i="11"/>
  <c r="P402" i="11"/>
  <c r="BI387" i="11"/>
  <c r="BH387" i="11"/>
  <c r="BG387" i="11"/>
  <c r="BF387" i="11"/>
  <c r="T387" i="11"/>
  <c r="R387" i="11"/>
  <c r="P387" i="11"/>
  <c r="BI372" i="11"/>
  <c r="BH372" i="11"/>
  <c r="BG372" i="11"/>
  <c r="BF372" i="11"/>
  <c r="T372" i="11"/>
  <c r="R372" i="11"/>
  <c r="P372" i="11"/>
  <c r="BI368" i="11"/>
  <c r="BH368" i="11"/>
  <c r="BG368" i="11"/>
  <c r="BF368" i="11"/>
  <c r="T368" i="11"/>
  <c r="R368" i="11"/>
  <c r="P368" i="11"/>
  <c r="BI363" i="11"/>
  <c r="BH363" i="11"/>
  <c r="BG363" i="11"/>
  <c r="BF363" i="11"/>
  <c r="T363" i="11"/>
  <c r="R363" i="11"/>
  <c r="P363" i="11"/>
  <c r="BI359" i="11"/>
  <c r="BH359" i="11"/>
  <c r="BG359" i="11"/>
  <c r="BF359" i="11"/>
  <c r="T359" i="11"/>
  <c r="R359" i="11"/>
  <c r="P359" i="11"/>
  <c r="BI353" i="11"/>
  <c r="BH353" i="11"/>
  <c r="BG353" i="11"/>
  <c r="BF353" i="11"/>
  <c r="T353" i="11"/>
  <c r="R353" i="11"/>
  <c r="P353" i="11"/>
  <c r="BI347" i="11"/>
  <c r="BH347" i="11"/>
  <c r="BG347" i="11"/>
  <c r="BF347" i="11"/>
  <c r="T347" i="11"/>
  <c r="R347" i="11"/>
  <c r="P347" i="11"/>
  <c r="BI341" i="11"/>
  <c r="BH341" i="11"/>
  <c r="BG341" i="11"/>
  <c r="BF341" i="11"/>
  <c r="T341" i="11"/>
  <c r="R341" i="11"/>
  <c r="P341" i="11"/>
  <c r="BI336" i="11"/>
  <c r="BH336" i="11"/>
  <c r="BG336" i="11"/>
  <c r="BF336" i="11"/>
  <c r="T336" i="11"/>
  <c r="R336" i="11"/>
  <c r="P336" i="11"/>
  <c r="BI331" i="11"/>
  <c r="BH331" i="11"/>
  <c r="BG331" i="11"/>
  <c r="BF331" i="11"/>
  <c r="T331" i="11"/>
  <c r="R331" i="11"/>
  <c r="P331" i="11"/>
  <c r="BI327" i="11"/>
  <c r="BH327" i="11"/>
  <c r="BG327" i="11"/>
  <c r="BF327" i="11"/>
  <c r="T327" i="11"/>
  <c r="R327" i="11"/>
  <c r="P327" i="11"/>
  <c r="BI320" i="11"/>
  <c r="BH320" i="11"/>
  <c r="BG320" i="11"/>
  <c r="BF320" i="11"/>
  <c r="T320" i="11"/>
  <c r="R320" i="11"/>
  <c r="P320" i="11"/>
  <c r="BI313" i="11"/>
  <c r="BH313" i="11"/>
  <c r="BG313" i="11"/>
  <c r="BF313" i="11"/>
  <c r="T313" i="11"/>
  <c r="R313" i="11"/>
  <c r="P313" i="11"/>
  <c r="BI301" i="11"/>
  <c r="BH301" i="11"/>
  <c r="BG301" i="11"/>
  <c r="BF301" i="11"/>
  <c r="T301" i="11"/>
  <c r="R301" i="11"/>
  <c r="P301" i="11"/>
  <c r="BI295" i="11"/>
  <c r="BH295" i="11"/>
  <c r="BG295" i="11"/>
  <c r="BF295" i="11"/>
  <c r="T295" i="11"/>
  <c r="R295" i="11"/>
  <c r="P295" i="11"/>
  <c r="BI289" i="11"/>
  <c r="BH289" i="11"/>
  <c r="BG289" i="11"/>
  <c r="BF289" i="11"/>
  <c r="T289" i="11"/>
  <c r="R289" i="11"/>
  <c r="P289" i="11"/>
  <c r="BI168" i="11"/>
  <c r="BH168" i="11"/>
  <c r="BG168" i="11"/>
  <c r="BF168" i="11"/>
  <c r="T168" i="11"/>
  <c r="R168" i="11"/>
  <c r="P168" i="11"/>
  <c r="BI162" i="11"/>
  <c r="BH162" i="11"/>
  <c r="BG162" i="11"/>
  <c r="BF162" i="11"/>
  <c r="T162" i="11"/>
  <c r="R162" i="11"/>
  <c r="P162" i="11"/>
  <c r="BI156" i="11"/>
  <c r="BH156" i="11"/>
  <c r="BG156" i="11"/>
  <c r="BF156" i="11"/>
  <c r="T156" i="11"/>
  <c r="R156" i="11"/>
  <c r="P156" i="11"/>
  <c r="BI152" i="11"/>
  <c r="BH152" i="11"/>
  <c r="BG152" i="11"/>
  <c r="BF152" i="11"/>
  <c r="T152" i="11"/>
  <c r="R152" i="11"/>
  <c r="P152" i="11"/>
  <c r="BI147" i="11"/>
  <c r="BH147" i="11"/>
  <c r="BG147" i="11"/>
  <c r="BF147" i="11"/>
  <c r="T147" i="11"/>
  <c r="R147" i="11"/>
  <c r="P147" i="11"/>
  <c r="BI143" i="11"/>
  <c r="BH143" i="11"/>
  <c r="BG143" i="11"/>
  <c r="BF143" i="11"/>
  <c r="T143" i="11"/>
  <c r="R143" i="11"/>
  <c r="P143" i="11"/>
  <c r="BI139" i="11"/>
  <c r="BH139" i="11"/>
  <c r="BG139" i="11"/>
  <c r="BF139" i="11"/>
  <c r="T139" i="11"/>
  <c r="R139" i="11"/>
  <c r="P139" i="11"/>
  <c r="J133" i="11"/>
  <c r="J132" i="11"/>
  <c r="F132" i="11"/>
  <c r="F130" i="11"/>
  <c r="E128" i="11"/>
  <c r="J94" i="11"/>
  <c r="J93" i="11"/>
  <c r="F93" i="11"/>
  <c r="F91" i="11"/>
  <c r="E89" i="11"/>
  <c r="J20" i="11"/>
  <c r="E20" i="11"/>
  <c r="F133" i="11"/>
  <c r="J19" i="11"/>
  <c r="J14" i="11"/>
  <c r="J130" i="11"/>
  <c r="E7" i="11"/>
  <c r="E124" i="11"/>
  <c r="J39" i="10"/>
  <c r="J38" i="10"/>
  <c r="AY104" i="1"/>
  <c r="J37" i="10"/>
  <c r="AX104" i="1"/>
  <c r="BI483" i="10"/>
  <c r="BH483" i="10"/>
  <c r="BG483" i="10"/>
  <c r="BF483" i="10"/>
  <c r="T483" i="10"/>
  <c r="R483" i="10"/>
  <c r="P483" i="10"/>
  <c r="BI479" i="10"/>
  <c r="BH479" i="10"/>
  <c r="BG479" i="10"/>
  <c r="BF479" i="10"/>
  <c r="T479" i="10"/>
  <c r="R479" i="10"/>
  <c r="P479" i="10"/>
  <c r="BI475" i="10"/>
  <c r="BH475" i="10"/>
  <c r="BG475" i="10"/>
  <c r="BF475" i="10"/>
  <c r="T475" i="10"/>
  <c r="R475" i="10"/>
  <c r="P475" i="10"/>
  <c r="BI471" i="10"/>
  <c r="BH471" i="10"/>
  <c r="BG471" i="10"/>
  <c r="BF471" i="10"/>
  <c r="T471" i="10"/>
  <c r="R471" i="10"/>
  <c r="P471" i="10"/>
  <c r="BI467" i="10"/>
  <c r="BH467" i="10"/>
  <c r="BG467" i="10"/>
  <c r="BF467" i="10"/>
  <c r="T467" i="10"/>
  <c r="R467" i="10"/>
  <c r="P467" i="10"/>
  <c r="BI463" i="10"/>
  <c r="BH463" i="10"/>
  <c r="BG463" i="10"/>
  <c r="BF463" i="10"/>
  <c r="T463" i="10"/>
  <c r="R463" i="10"/>
  <c r="P463" i="10"/>
  <c r="BI458" i="10"/>
  <c r="BH458" i="10"/>
  <c r="BG458" i="10"/>
  <c r="BF458" i="10"/>
  <c r="T458" i="10"/>
  <c r="R458" i="10"/>
  <c r="P458" i="10"/>
  <c r="BI453" i="10"/>
  <c r="BH453" i="10"/>
  <c r="BG453" i="10"/>
  <c r="BF453" i="10"/>
  <c r="T453" i="10"/>
  <c r="R453" i="10"/>
  <c r="P453" i="10"/>
  <c r="BI448" i="10"/>
  <c r="BH448" i="10"/>
  <c r="BG448" i="10"/>
  <c r="BF448" i="10"/>
  <c r="T448" i="10"/>
  <c r="R448" i="10"/>
  <c r="P448" i="10"/>
  <c r="BI443" i="10"/>
  <c r="BH443" i="10"/>
  <c r="BG443" i="10"/>
  <c r="BF443" i="10"/>
  <c r="T443" i="10"/>
  <c r="R443" i="10"/>
  <c r="P443" i="10"/>
  <c r="BI438" i="10"/>
  <c r="BH438" i="10"/>
  <c r="BG438" i="10"/>
  <c r="BF438" i="10"/>
  <c r="T438" i="10"/>
  <c r="R438" i="10"/>
  <c r="P438" i="10"/>
  <c r="BI433" i="10"/>
  <c r="BH433" i="10"/>
  <c r="BG433" i="10"/>
  <c r="BF433" i="10"/>
  <c r="T433" i="10"/>
  <c r="R433" i="10"/>
  <c r="P433" i="10"/>
  <c r="BI428" i="10"/>
  <c r="BH428" i="10"/>
  <c r="BG428" i="10"/>
  <c r="BF428" i="10"/>
  <c r="T428" i="10"/>
  <c r="R428" i="10"/>
  <c r="P428" i="10"/>
  <c r="BI423" i="10"/>
  <c r="BH423" i="10"/>
  <c r="BG423" i="10"/>
  <c r="BF423" i="10"/>
  <c r="T423" i="10"/>
  <c r="R423" i="10"/>
  <c r="P423" i="10"/>
  <c r="BI418" i="10"/>
  <c r="BH418" i="10"/>
  <c r="BG418" i="10"/>
  <c r="BF418" i="10"/>
  <c r="T418" i="10"/>
  <c r="R418" i="10"/>
  <c r="P418" i="10"/>
  <c r="BI413" i="10"/>
  <c r="BH413" i="10"/>
  <c r="BG413" i="10"/>
  <c r="BF413" i="10"/>
  <c r="T413" i="10"/>
  <c r="R413" i="10"/>
  <c r="P413" i="10"/>
  <c r="BI408" i="10"/>
  <c r="BH408" i="10"/>
  <c r="BG408" i="10"/>
  <c r="BF408" i="10"/>
  <c r="T408" i="10"/>
  <c r="R408" i="10"/>
  <c r="P408" i="10"/>
  <c r="BI402" i="10"/>
  <c r="BH402" i="10"/>
  <c r="BG402" i="10"/>
  <c r="BF402" i="10"/>
  <c r="T402" i="10"/>
  <c r="R402" i="10"/>
  <c r="P402" i="10"/>
  <c r="BI397" i="10"/>
  <c r="BH397" i="10"/>
  <c r="BG397" i="10"/>
  <c r="BF397" i="10"/>
  <c r="T397" i="10"/>
  <c r="R397" i="10"/>
  <c r="P397" i="10"/>
  <c r="BI394" i="10"/>
  <c r="BH394" i="10"/>
  <c r="BG394" i="10"/>
  <c r="BF394" i="10"/>
  <c r="T394" i="10"/>
  <c r="R394" i="10"/>
  <c r="P394" i="10"/>
  <c r="BI392" i="10"/>
  <c r="BH392" i="10"/>
  <c r="BG392" i="10"/>
  <c r="BF392" i="10"/>
  <c r="T392" i="10"/>
  <c r="R392" i="10"/>
  <c r="P392" i="10"/>
  <c r="BI387" i="10"/>
  <c r="BH387" i="10"/>
  <c r="BG387" i="10"/>
  <c r="BF387" i="10"/>
  <c r="T387" i="10"/>
  <c r="R387" i="10"/>
  <c r="P387" i="10"/>
  <c r="BI381" i="10"/>
  <c r="BH381" i="10"/>
  <c r="BG381" i="10"/>
  <c r="BF381" i="10"/>
  <c r="T381" i="10"/>
  <c r="R381" i="10"/>
  <c r="P381" i="10"/>
  <c r="BI377" i="10"/>
  <c r="BH377" i="10"/>
  <c r="BG377" i="10"/>
  <c r="BF377" i="10"/>
  <c r="T377" i="10"/>
  <c r="R377" i="10"/>
  <c r="P377" i="10"/>
  <c r="BI373" i="10"/>
  <c r="BH373" i="10"/>
  <c r="BG373" i="10"/>
  <c r="BF373" i="10"/>
  <c r="T373" i="10"/>
  <c r="R373" i="10"/>
  <c r="P373" i="10"/>
  <c r="BI369" i="10"/>
  <c r="BH369" i="10"/>
  <c r="BG369" i="10"/>
  <c r="BF369" i="10"/>
  <c r="T369" i="10"/>
  <c r="R369" i="10"/>
  <c r="P369" i="10"/>
  <c r="BI366" i="10"/>
  <c r="BH366" i="10"/>
  <c r="BG366" i="10"/>
  <c r="BF366" i="10"/>
  <c r="T366" i="10"/>
  <c r="R366" i="10"/>
  <c r="P366" i="10"/>
  <c r="BI361" i="10"/>
  <c r="BH361" i="10"/>
  <c r="BG361" i="10"/>
  <c r="BF361" i="10"/>
  <c r="T361" i="10"/>
  <c r="R361" i="10"/>
  <c r="P361" i="10"/>
  <c r="BI356" i="10"/>
  <c r="BH356" i="10"/>
  <c r="BG356" i="10"/>
  <c r="BF356" i="10"/>
  <c r="T356" i="10"/>
  <c r="R356" i="10"/>
  <c r="P356" i="10"/>
  <c r="BI353" i="10"/>
  <c r="BH353" i="10"/>
  <c r="BG353" i="10"/>
  <c r="BF353" i="10"/>
  <c r="T353" i="10"/>
  <c r="R353" i="10"/>
  <c r="P353" i="10"/>
  <c r="BI350" i="10"/>
  <c r="BH350" i="10"/>
  <c r="BG350" i="10"/>
  <c r="BF350" i="10"/>
  <c r="T350" i="10"/>
  <c r="R350" i="10"/>
  <c r="P350" i="10"/>
  <c r="BI347" i="10"/>
  <c r="BH347" i="10"/>
  <c r="BG347" i="10"/>
  <c r="BF347" i="10"/>
  <c r="T347" i="10"/>
  <c r="R347" i="10"/>
  <c r="P347" i="10"/>
  <c r="BI343" i="10"/>
  <c r="BH343" i="10"/>
  <c r="BG343" i="10"/>
  <c r="BF343" i="10"/>
  <c r="T343" i="10"/>
  <c r="R343" i="10"/>
  <c r="P343" i="10"/>
  <c r="BI339" i="10"/>
  <c r="BH339" i="10"/>
  <c r="BG339" i="10"/>
  <c r="BF339" i="10"/>
  <c r="T339" i="10"/>
  <c r="R339" i="10"/>
  <c r="P339" i="10"/>
  <c r="BI336" i="10"/>
  <c r="BH336" i="10"/>
  <c r="BG336" i="10"/>
  <c r="BF336" i="10"/>
  <c r="T336" i="10"/>
  <c r="R336" i="10"/>
  <c r="P336" i="10"/>
  <c r="BI331" i="10"/>
  <c r="BH331" i="10"/>
  <c r="BG331" i="10"/>
  <c r="BF331" i="10"/>
  <c r="T331" i="10"/>
  <c r="R331" i="10"/>
  <c r="P331" i="10"/>
  <c r="BI328" i="10"/>
  <c r="BH328" i="10"/>
  <c r="BG328" i="10"/>
  <c r="BF328" i="10"/>
  <c r="T328" i="10"/>
  <c r="R328" i="10"/>
  <c r="P328" i="10"/>
  <c r="BI323" i="10"/>
  <c r="BH323" i="10"/>
  <c r="BG323" i="10"/>
  <c r="BF323" i="10"/>
  <c r="T323" i="10"/>
  <c r="R323" i="10"/>
  <c r="P323" i="10"/>
  <c r="BI320" i="10"/>
  <c r="BH320" i="10"/>
  <c r="BG320" i="10"/>
  <c r="BF320" i="10"/>
  <c r="T320" i="10"/>
  <c r="R320" i="10"/>
  <c r="P320" i="10"/>
  <c r="BI316" i="10"/>
  <c r="BH316" i="10"/>
  <c r="BG316" i="10"/>
  <c r="BF316" i="10"/>
  <c r="T316" i="10"/>
  <c r="R316" i="10"/>
  <c r="P316" i="10"/>
  <c r="BI313" i="10"/>
  <c r="BH313" i="10"/>
  <c r="BG313" i="10"/>
  <c r="BF313" i="10"/>
  <c r="T313" i="10"/>
  <c r="R313" i="10"/>
  <c r="P313" i="10"/>
  <c r="BI308" i="10"/>
  <c r="BH308" i="10"/>
  <c r="BG308" i="10"/>
  <c r="BF308" i="10"/>
  <c r="T308" i="10"/>
  <c r="R308" i="10"/>
  <c r="P308" i="10"/>
  <c r="BI303" i="10"/>
  <c r="BH303" i="10"/>
  <c r="BG303" i="10"/>
  <c r="BF303" i="10"/>
  <c r="T303" i="10"/>
  <c r="R303" i="10"/>
  <c r="P303" i="10"/>
  <c r="BI300" i="10"/>
  <c r="BH300" i="10"/>
  <c r="BG300" i="10"/>
  <c r="BF300" i="10"/>
  <c r="T300" i="10"/>
  <c r="R300" i="10"/>
  <c r="P300" i="10"/>
  <c r="BI295" i="10"/>
  <c r="BH295" i="10"/>
  <c r="BG295" i="10"/>
  <c r="BF295" i="10"/>
  <c r="T295" i="10"/>
  <c r="R295" i="10"/>
  <c r="P295" i="10"/>
  <c r="BI292" i="10"/>
  <c r="BH292" i="10"/>
  <c r="BG292" i="10"/>
  <c r="BF292" i="10"/>
  <c r="T292" i="10"/>
  <c r="R292" i="10"/>
  <c r="P292" i="10"/>
  <c r="BI288" i="10"/>
  <c r="BH288" i="10"/>
  <c r="BG288" i="10"/>
  <c r="BF288" i="10"/>
  <c r="T288" i="10"/>
  <c r="R288" i="10"/>
  <c r="P288" i="10"/>
  <c r="BI284" i="10"/>
  <c r="BH284" i="10"/>
  <c r="BG284" i="10"/>
  <c r="BF284" i="10"/>
  <c r="T284" i="10"/>
  <c r="R284" i="10"/>
  <c r="P284" i="10"/>
  <c r="BI278" i="10"/>
  <c r="BH278" i="10"/>
  <c r="BG278" i="10"/>
  <c r="BF278" i="10"/>
  <c r="T278" i="10"/>
  <c r="R278" i="10"/>
  <c r="P278" i="10"/>
  <c r="BI273" i="10"/>
  <c r="BH273" i="10"/>
  <c r="BG273" i="10"/>
  <c r="BF273" i="10"/>
  <c r="T273" i="10"/>
  <c r="T272" i="10"/>
  <c r="R273" i="10"/>
  <c r="R272" i="10" s="1"/>
  <c r="P273" i="10"/>
  <c r="P272" i="10"/>
  <c r="BI268" i="10"/>
  <c r="BH268" i="10"/>
  <c r="BG268" i="10"/>
  <c r="BF268" i="10"/>
  <c r="T268" i="10"/>
  <c r="T267" i="10" s="1"/>
  <c r="R268" i="10"/>
  <c r="R267" i="10"/>
  <c r="P268" i="10"/>
  <c r="P267" i="10"/>
  <c r="BI263" i="10"/>
  <c r="BH263" i="10"/>
  <c r="BG263" i="10"/>
  <c r="BF263" i="10"/>
  <c r="T263" i="10"/>
  <c r="R263" i="10"/>
  <c r="P263" i="10"/>
  <c r="BI260" i="10"/>
  <c r="BH260" i="10"/>
  <c r="BG260" i="10"/>
  <c r="BF260" i="10"/>
  <c r="T260" i="10"/>
  <c r="R260" i="10"/>
  <c r="P260" i="10"/>
  <c r="BI254" i="10"/>
  <c r="BH254" i="10"/>
  <c r="BG254" i="10"/>
  <c r="BF254" i="10"/>
  <c r="T254" i="10"/>
  <c r="R254" i="10"/>
  <c r="P254" i="10"/>
  <c r="BI250" i="10"/>
  <c r="BH250" i="10"/>
  <c r="BG250" i="10"/>
  <c r="BF250" i="10"/>
  <c r="T250" i="10"/>
  <c r="R250" i="10"/>
  <c r="P250" i="10"/>
  <c r="BI245" i="10"/>
  <c r="BH245" i="10"/>
  <c r="BG245" i="10"/>
  <c r="BF245" i="10"/>
  <c r="T245" i="10"/>
  <c r="R245" i="10"/>
  <c r="P245" i="10"/>
  <c r="BI242" i="10"/>
  <c r="BH242" i="10"/>
  <c r="BG242" i="10"/>
  <c r="BF242" i="10"/>
  <c r="T242" i="10"/>
  <c r="R242" i="10"/>
  <c r="P242" i="10"/>
  <c r="BI231" i="10"/>
  <c r="BH231" i="10"/>
  <c r="BG231" i="10"/>
  <c r="BF231" i="10"/>
  <c r="T231" i="10"/>
  <c r="R231" i="10"/>
  <c r="P231" i="10"/>
  <c r="BI220" i="10"/>
  <c r="BH220" i="10"/>
  <c r="BG220" i="10"/>
  <c r="BF220" i="10"/>
  <c r="T220" i="10"/>
  <c r="R220" i="10"/>
  <c r="P220" i="10"/>
  <c r="BI216" i="10"/>
  <c r="BH216" i="10"/>
  <c r="BG216" i="10"/>
  <c r="BF216" i="10"/>
  <c r="T216" i="10"/>
  <c r="R216" i="10"/>
  <c r="P216" i="10"/>
  <c r="BI212" i="10"/>
  <c r="BH212" i="10"/>
  <c r="BG212" i="10"/>
  <c r="BF212" i="10"/>
  <c r="T212" i="10"/>
  <c r="R212" i="10"/>
  <c r="P212" i="10"/>
  <c r="BI207" i="10"/>
  <c r="BH207" i="10"/>
  <c r="BG207" i="10"/>
  <c r="BF207" i="10"/>
  <c r="T207" i="10"/>
  <c r="R207" i="10"/>
  <c r="P207" i="10"/>
  <c r="BI203" i="10"/>
  <c r="BH203" i="10"/>
  <c r="BG203" i="10"/>
  <c r="BF203" i="10"/>
  <c r="T203" i="10"/>
  <c r="R203" i="10"/>
  <c r="P203" i="10"/>
  <c r="BI197" i="10"/>
  <c r="BH197" i="10"/>
  <c r="BG197" i="10"/>
  <c r="BF197" i="10"/>
  <c r="T197" i="10"/>
  <c r="R197" i="10"/>
  <c r="P197" i="10"/>
  <c r="BI191" i="10"/>
  <c r="BH191" i="10"/>
  <c r="BG191" i="10"/>
  <c r="BF191" i="10"/>
  <c r="T191" i="10"/>
  <c r="R191" i="10"/>
  <c r="P191" i="10"/>
  <c r="BI185" i="10"/>
  <c r="BH185" i="10"/>
  <c r="BG185" i="10"/>
  <c r="BF185" i="10"/>
  <c r="T185" i="10"/>
  <c r="R185" i="10"/>
  <c r="P185" i="10"/>
  <c r="BI180" i="10"/>
  <c r="BH180" i="10"/>
  <c r="BG180" i="10"/>
  <c r="BF180" i="10"/>
  <c r="T180" i="10"/>
  <c r="R180" i="10"/>
  <c r="P180" i="10"/>
  <c r="BI175" i="10"/>
  <c r="BH175" i="10"/>
  <c r="BG175" i="10"/>
  <c r="BF175" i="10"/>
  <c r="T175" i="10"/>
  <c r="R175" i="10"/>
  <c r="P175" i="10"/>
  <c r="BI170" i="10"/>
  <c r="BH170" i="10"/>
  <c r="BG170" i="10"/>
  <c r="BF170" i="10"/>
  <c r="T170" i="10"/>
  <c r="R170" i="10"/>
  <c r="P170" i="10"/>
  <c r="BI165" i="10"/>
  <c r="BH165" i="10"/>
  <c r="BG165" i="10"/>
  <c r="BF165" i="10"/>
  <c r="T165" i="10"/>
  <c r="R165" i="10"/>
  <c r="P165" i="10"/>
  <c r="BI161" i="10"/>
  <c r="BH161" i="10"/>
  <c r="BG161" i="10"/>
  <c r="BF161" i="10"/>
  <c r="T161" i="10"/>
  <c r="R161" i="10"/>
  <c r="P161" i="10"/>
  <c r="BI155" i="10"/>
  <c r="BH155" i="10"/>
  <c r="BG155" i="10"/>
  <c r="BF155" i="10"/>
  <c r="T155" i="10"/>
  <c r="R155" i="10"/>
  <c r="P155" i="10"/>
  <c r="BI149" i="10"/>
  <c r="BH149" i="10"/>
  <c r="BG149" i="10"/>
  <c r="BF149" i="10"/>
  <c r="T149" i="10"/>
  <c r="R149" i="10"/>
  <c r="P149" i="10"/>
  <c r="BI141" i="10"/>
  <c r="BH141" i="10"/>
  <c r="BG141" i="10"/>
  <c r="BF141" i="10"/>
  <c r="T141" i="10"/>
  <c r="R141" i="10"/>
  <c r="P141" i="10"/>
  <c r="BI137" i="10"/>
  <c r="BH137" i="10"/>
  <c r="BG137" i="10"/>
  <c r="BF137" i="10"/>
  <c r="T137" i="10"/>
  <c r="R137" i="10"/>
  <c r="P137" i="10"/>
  <c r="BI133" i="10"/>
  <c r="BH133" i="10"/>
  <c r="BG133" i="10"/>
  <c r="BF133" i="10"/>
  <c r="T133" i="10"/>
  <c r="R133" i="10"/>
  <c r="P133" i="10"/>
  <c r="J127" i="10"/>
  <c r="J126" i="10"/>
  <c r="F126" i="10"/>
  <c r="F124" i="10"/>
  <c r="E122" i="10"/>
  <c r="J94" i="10"/>
  <c r="J93" i="10"/>
  <c r="F93" i="10"/>
  <c r="F91" i="10"/>
  <c r="E89" i="10"/>
  <c r="J20" i="10"/>
  <c r="E20" i="10"/>
  <c r="F127" i="10" s="1"/>
  <c r="J19" i="10"/>
  <c r="J14" i="10"/>
  <c r="J91" i="10" s="1"/>
  <c r="E7" i="10"/>
  <c r="E118" i="10"/>
  <c r="J39" i="9"/>
  <c r="J38" i="9"/>
  <c r="AY103" i="1" s="1"/>
  <c r="J37" i="9"/>
  <c r="AX103" i="1"/>
  <c r="BI560" i="9"/>
  <c r="BH560" i="9"/>
  <c r="BG560" i="9"/>
  <c r="BF560" i="9"/>
  <c r="T560" i="9"/>
  <c r="R560" i="9"/>
  <c r="P560" i="9"/>
  <c r="BI556" i="9"/>
  <c r="BH556" i="9"/>
  <c r="BG556" i="9"/>
  <c r="BF556" i="9"/>
  <c r="T556" i="9"/>
  <c r="R556" i="9"/>
  <c r="P556" i="9"/>
  <c r="BI552" i="9"/>
  <c r="BH552" i="9"/>
  <c r="BG552" i="9"/>
  <c r="BF552" i="9"/>
  <c r="T552" i="9"/>
  <c r="R552" i="9"/>
  <c r="P552" i="9"/>
  <c r="BI548" i="9"/>
  <c r="BH548" i="9"/>
  <c r="BG548" i="9"/>
  <c r="BF548" i="9"/>
  <c r="T548" i="9"/>
  <c r="R548" i="9"/>
  <c r="P548" i="9"/>
  <c r="BI544" i="9"/>
  <c r="BH544" i="9"/>
  <c r="BG544" i="9"/>
  <c r="BF544" i="9"/>
  <c r="T544" i="9"/>
  <c r="R544" i="9"/>
  <c r="P544" i="9"/>
  <c r="BI540" i="9"/>
  <c r="BH540" i="9"/>
  <c r="BG540" i="9"/>
  <c r="BF540" i="9"/>
  <c r="T540" i="9"/>
  <c r="R540" i="9"/>
  <c r="P540" i="9"/>
  <c r="BI535" i="9"/>
  <c r="BH535" i="9"/>
  <c r="BG535" i="9"/>
  <c r="BF535" i="9"/>
  <c r="T535" i="9"/>
  <c r="R535" i="9"/>
  <c r="P535" i="9"/>
  <c r="BI530" i="9"/>
  <c r="BH530" i="9"/>
  <c r="BG530" i="9"/>
  <c r="BF530" i="9"/>
  <c r="T530" i="9"/>
  <c r="R530" i="9"/>
  <c r="P530" i="9"/>
  <c r="BI525" i="9"/>
  <c r="BH525" i="9"/>
  <c r="BG525" i="9"/>
  <c r="BF525" i="9"/>
  <c r="T525" i="9"/>
  <c r="R525" i="9"/>
  <c r="P525" i="9"/>
  <c r="BI520" i="9"/>
  <c r="BH520" i="9"/>
  <c r="BG520" i="9"/>
  <c r="BF520" i="9"/>
  <c r="T520" i="9"/>
  <c r="R520" i="9"/>
  <c r="P520" i="9"/>
  <c r="BI515" i="9"/>
  <c r="BH515" i="9"/>
  <c r="BG515" i="9"/>
  <c r="BF515" i="9"/>
  <c r="T515" i="9"/>
  <c r="R515" i="9"/>
  <c r="P515" i="9"/>
  <c r="BI510" i="9"/>
  <c r="BH510" i="9"/>
  <c r="BG510" i="9"/>
  <c r="BF510" i="9"/>
  <c r="T510" i="9"/>
  <c r="R510" i="9"/>
  <c r="P510" i="9"/>
  <c r="BI505" i="9"/>
  <c r="BH505" i="9"/>
  <c r="BG505" i="9"/>
  <c r="BF505" i="9"/>
  <c r="T505" i="9"/>
  <c r="R505" i="9"/>
  <c r="P505" i="9"/>
  <c r="BI500" i="9"/>
  <c r="BH500" i="9"/>
  <c r="BG500" i="9"/>
  <c r="BF500" i="9"/>
  <c r="T500" i="9"/>
  <c r="R500" i="9"/>
  <c r="P500" i="9"/>
  <c r="BI495" i="9"/>
  <c r="BH495" i="9"/>
  <c r="BG495" i="9"/>
  <c r="BF495" i="9"/>
  <c r="T495" i="9"/>
  <c r="R495" i="9"/>
  <c r="P495" i="9"/>
  <c r="BI490" i="9"/>
  <c r="BH490" i="9"/>
  <c r="BG490" i="9"/>
  <c r="BF490" i="9"/>
  <c r="T490" i="9"/>
  <c r="R490" i="9"/>
  <c r="P490" i="9"/>
  <c r="BI485" i="9"/>
  <c r="BH485" i="9"/>
  <c r="BG485" i="9"/>
  <c r="BF485" i="9"/>
  <c r="T485" i="9"/>
  <c r="R485" i="9"/>
  <c r="P485" i="9"/>
  <c r="BI479" i="9"/>
  <c r="BH479" i="9"/>
  <c r="BG479" i="9"/>
  <c r="BF479" i="9"/>
  <c r="T479" i="9"/>
  <c r="R479" i="9"/>
  <c r="P479" i="9"/>
  <c r="BI474" i="9"/>
  <c r="BH474" i="9"/>
  <c r="BG474" i="9"/>
  <c r="BF474" i="9"/>
  <c r="T474" i="9"/>
  <c r="R474" i="9"/>
  <c r="P474" i="9"/>
  <c r="BI471" i="9"/>
  <c r="BH471" i="9"/>
  <c r="BG471" i="9"/>
  <c r="BF471" i="9"/>
  <c r="T471" i="9"/>
  <c r="R471" i="9"/>
  <c r="P471" i="9"/>
  <c r="BI469" i="9"/>
  <c r="BH469" i="9"/>
  <c r="BG469" i="9"/>
  <c r="BF469" i="9"/>
  <c r="T469" i="9"/>
  <c r="R469" i="9"/>
  <c r="P469" i="9"/>
  <c r="BI464" i="9"/>
  <c r="BH464" i="9"/>
  <c r="BG464" i="9"/>
  <c r="BF464" i="9"/>
  <c r="T464" i="9"/>
  <c r="R464" i="9"/>
  <c r="P464" i="9"/>
  <c r="BI458" i="9"/>
  <c r="BH458" i="9"/>
  <c r="BG458" i="9"/>
  <c r="BF458" i="9"/>
  <c r="T458" i="9"/>
  <c r="R458" i="9"/>
  <c r="P458" i="9"/>
  <c r="BI454" i="9"/>
  <c r="BH454" i="9"/>
  <c r="BG454" i="9"/>
  <c r="BF454" i="9"/>
  <c r="T454" i="9"/>
  <c r="R454" i="9"/>
  <c r="P454" i="9"/>
  <c r="BI450" i="9"/>
  <c r="BH450" i="9"/>
  <c r="BG450" i="9"/>
  <c r="BF450" i="9"/>
  <c r="T450" i="9"/>
  <c r="R450" i="9"/>
  <c r="P450" i="9"/>
  <c r="BI446" i="9"/>
  <c r="BH446" i="9"/>
  <c r="BG446" i="9"/>
  <c r="BF446" i="9"/>
  <c r="T446" i="9"/>
  <c r="R446" i="9"/>
  <c r="P446" i="9"/>
  <c r="BI443" i="9"/>
  <c r="BH443" i="9"/>
  <c r="BG443" i="9"/>
  <c r="BF443" i="9"/>
  <c r="T443" i="9"/>
  <c r="R443" i="9"/>
  <c r="P443" i="9"/>
  <c r="BI438" i="9"/>
  <c r="BH438" i="9"/>
  <c r="BG438" i="9"/>
  <c r="BF438" i="9"/>
  <c r="T438" i="9"/>
  <c r="R438" i="9"/>
  <c r="P438" i="9"/>
  <c r="BI433" i="9"/>
  <c r="BH433" i="9"/>
  <c r="BG433" i="9"/>
  <c r="BF433" i="9"/>
  <c r="T433" i="9"/>
  <c r="R433" i="9"/>
  <c r="P433" i="9"/>
  <c r="BI430" i="9"/>
  <c r="BH430" i="9"/>
  <c r="BG430" i="9"/>
  <c r="BF430" i="9"/>
  <c r="T430" i="9"/>
  <c r="R430" i="9"/>
  <c r="P430" i="9"/>
  <c r="BI427" i="9"/>
  <c r="BH427" i="9"/>
  <c r="BG427" i="9"/>
  <c r="BF427" i="9"/>
  <c r="T427" i="9"/>
  <c r="R427" i="9"/>
  <c r="P427" i="9"/>
  <c r="BI424" i="9"/>
  <c r="BH424" i="9"/>
  <c r="BG424" i="9"/>
  <c r="BF424" i="9"/>
  <c r="T424" i="9"/>
  <c r="R424" i="9"/>
  <c r="P424" i="9"/>
  <c r="BI420" i="9"/>
  <c r="BH420" i="9"/>
  <c r="BG420" i="9"/>
  <c r="BF420" i="9"/>
  <c r="T420" i="9"/>
  <c r="R420" i="9"/>
  <c r="P420" i="9"/>
  <c r="BI416" i="9"/>
  <c r="BH416" i="9"/>
  <c r="BG416" i="9"/>
  <c r="BF416" i="9"/>
  <c r="T416" i="9"/>
  <c r="R416" i="9"/>
  <c r="P416" i="9"/>
  <c r="BI413" i="9"/>
  <c r="BH413" i="9"/>
  <c r="BG413" i="9"/>
  <c r="BF413" i="9"/>
  <c r="T413" i="9"/>
  <c r="R413" i="9"/>
  <c r="P413" i="9"/>
  <c r="BI405" i="9"/>
  <c r="BH405" i="9"/>
  <c r="BG405" i="9"/>
  <c r="BF405" i="9"/>
  <c r="T405" i="9"/>
  <c r="R405" i="9"/>
  <c r="P405" i="9"/>
  <c r="BI402" i="9"/>
  <c r="BH402" i="9"/>
  <c r="BG402" i="9"/>
  <c r="BF402" i="9"/>
  <c r="T402" i="9"/>
  <c r="R402" i="9"/>
  <c r="P402" i="9"/>
  <c r="BI397" i="9"/>
  <c r="BH397" i="9"/>
  <c r="BG397" i="9"/>
  <c r="BF397" i="9"/>
  <c r="T397" i="9"/>
  <c r="R397" i="9"/>
  <c r="P397" i="9"/>
  <c r="BI394" i="9"/>
  <c r="BH394" i="9"/>
  <c r="BG394" i="9"/>
  <c r="BF394" i="9"/>
  <c r="T394" i="9"/>
  <c r="R394" i="9"/>
  <c r="P394" i="9"/>
  <c r="BI390" i="9"/>
  <c r="BH390" i="9"/>
  <c r="BG390" i="9"/>
  <c r="BF390" i="9"/>
  <c r="T390" i="9"/>
  <c r="R390" i="9"/>
  <c r="P390" i="9"/>
  <c r="BI387" i="9"/>
  <c r="BH387" i="9"/>
  <c r="BG387" i="9"/>
  <c r="BF387" i="9"/>
  <c r="T387" i="9"/>
  <c r="R387" i="9"/>
  <c r="P387" i="9"/>
  <c r="BI382" i="9"/>
  <c r="BH382" i="9"/>
  <c r="BG382" i="9"/>
  <c r="BF382" i="9"/>
  <c r="T382" i="9"/>
  <c r="R382" i="9"/>
  <c r="P382" i="9"/>
  <c r="BI377" i="9"/>
  <c r="BH377" i="9"/>
  <c r="BG377" i="9"/>
  <c r="BF377" i="9"/>
  <c r="T377" i="9"/>
  <c r="R377" i="9"/>
  <c r="P377" i="9"/>
  <c r="BI374" i="9"/>
  <c r="BH374" i="9"/>
  <c r="BG374" i="9"/>
  <c r="BF374" i="9"/>
  <c r="T374" i="9"/>
  <c r="R374" i="9"/>
  <c r="P374" i="9"/>
  <c r="BI370" i="9"/>
  <c r="BH370" i="9"/>
  <c r="BG370" i="9"/>
  <c r="BF370" i="9"/>
  <c r="T370" i="9"/>
  <c r="R370" i="9"/>
  <c r="P370" i="9"/>
  <c r="BI367" i="9"/>
  <c r="BH367" i="9"/>
  <c r="BG367" i="9"/>
  <c r="BF367" i="9"/>
  <c r="T367" i="9"/>
  <c r="R367" i="9"/>
  <c r="P367" i="9"/>
  <c r="BI359" i="9"/>
  <c r="BH359" i="9"/>
  <c r="BG359" i="9"/>
  <c r="BF359" i="9"/>
  <c r="T359" i="9"/>
  <c r="R359" i="9"/>
  <c r="P359" i="9"/>
  <c r="BI356" i="9"/>
  <c r="BH356" i="9"/>
  <c r="BG356" i="9"/>
  <c r="BF356" i="9"/>
  <c r="T356" i="9"/>
  <c r="R356" i="9"/>
  <c r="P356" i="9"/>
  <c r="BI351" i="9"/>
  <c r="BH351" i="9"/>
  <c r="BG351" i="9"/>
  <c r="BF351" i="9"/>
  <c r="T351" i="9"/>
  <c r="R351" i="9"/>
  <c r="P351" i="9"/>
  <c r="BI346" i="9"/>
  <c r="BH346" i="9"/>
  <c r="BG346" i="9"/>
  <c r="BF346" i="9"/>
  <c r="T346" i="9"/>
  <c r="R346" i="9"/>
  <c r="P346" i="9"/>
  <c r="BI341" i="9"/>
  <c r="BH341" i="9"/>
  <c r="BG341" i="9"/>
  <c r="BF341" i="9"/>
  <c r="T341" i="9"/>
  <c r="R341" i="9"/>
  <c r="P341" i="9"/>
  <c r="BI335" i="9"/>
  <c r="BH335" i="9"/>
  <c r="BG335" i="9"/>
  <c r="BF335" i="9"/>
  <c r="T335" i="9"/>
  <c r="T334" i="9"/>
  <c r="R335" i="9"/>
  <c r="R334" i="9"/>
  <c r="P335" i="9"/>
  <c r="P334" i="9" s="1"/>
  <c r="BI332" i="9"/>
  <c r="BH332" i="9"/>
  <c r="BG332" i="9"/>
  <c r="BF332" i="9"/>
  <c r="T332" i="9"/>
  <c r="R332" i="9"/>
  <c r="P332" i="9"/>
  <c r="BI328" i="9"/>
  <c r="BH328" i="9"/>
  <c r="BG328" i="9"/>
  <c r="BF328" i="9"/>
  <c r="T328" i="9"/>
  <c r="R328" i="9"/>
  <c r="P328" i="9"/>
  <c r="BI323" i="9"/>
  <c r="BH323" i="9"/>
  <c r="BG323" i="9"/>
  <c r="BF323" i="9"/>
  <c r="T323" i="9"/>
  <c r="R323" i="9"/>
  <c r="P323" i="9"/>
  <c r="BI318" i="9"/>
  <c r="BH318" i="9"/>
  <c r="BG318" i="9"/>
  <c r="BF318" i="9"/>
  <c r="T318" i="9"/>
  <c r="R318" i="9"/>
  <c r="P318" i="9"/>
  <c r="BI315" i="9"/>
  <c r="BH315" i="9"/>
  <c r="BG315" i="9"/>
  <c r="BF315" i="9"/>
  <c r="T315" i="9"/>
  <c r="R315" i="9"/>
  <c r="P315" i="9"/>
  <c r="BI309" i="9"/>
  <c r="BH309" i="9"/>
  <c r="BG309" i="9"/>
  <c r="BF309" i="9"/>
  <c r="T309" i="9"/>
  <c r="R309" i="9"/>
  <c r="P309" i="9"/>
  <c r="BI305" i="9"/>
  <c r="BH305" i="9"/>
  <c r="BG305" i="9"/>
  <c r="BF305" i="9"/>
  <c r="T305" i="9"/>
  <c r="R305" i="9"/>
  <c r="P305" i="9"/>
  <c r="BI299" i="9"/>
  <c r="BH299" i="9"/>
  <c r="BG299" i="9"/>
  <c r="BF299" i="9"/>
  <c r="T299" i="9"/>
  <c r="R299" i="9"/>
  <c r="P299" i="9"/>
  <c r="BI296" i="9"/>
  <c r="BH296" i="9"/>
  <c r="BG296" i="9"/>
  <c r="BF296" i="9"/>
  <c r="T296" i="9"/>
  <c r="R296" i="9"/>
  <c r="P296" i="9"/>
  <c r="BI284" i="9"/>
  <c r="BH284" i="9"/>
  <c r="BG284" i="9"/>
  <c r="BF284" i="9"/>
  <c r="T284" i="9"/>
  <c r="R284" i="9"/>
  <c r="P284" i="9"/>
  <c r="BI272" i="9"/>
  <c r="BH272" i="9"/>
  <c r="BG272" i="9"/>
  <c r="BF272" i="9"/>
  <c r="T272" i="9"/>
  <c r="R272" i="9"/>
  <c r="P272" i="9"/>
  <c r="BI268" i="9"/>
  <c r="BH268" i="9"/>
  <c r="BG268" i="9"/>
  <c r="BF268" i="9"/>
  <c r="T268" i="9"/>
  <c r="R268" i="9"/>
  <c r="P268" i="9"/>
  <c r="BI264" i="9"/>
  <c r="BH264" i="9"/>
  <c r="BG264" i="9"/>
  <c r="BF264" i="9"/>
  <c r="T264" i="9"/>
  <c r="R264" i="9"/>
  <c r="P264" i="9"/>
  <c r="BI258" i="9"/>
  <c r="BH258" i="9"/>
  <c r="BG258" i="9"/>
  <c r="BF258" i="9"/>
  <c r="T258" i="9"/>
  <c r="R258" i="9"/>
  <c r="P258" i="9"/>
  <c r="BI254" i="9"/>
  <c r="BH254" i="9"/>
  <c r="BG254" i="9"/>
  <c r="BF254" i="9"/>
  <c r="T254" i="9"/>
  <c r="R254" i="9"/>
  <c r="P254" i="9"/>
  <c r="BI247" i="9"/>
  <c r="BH247" i="9"/>
  <c r="BG247" i="9"/>
  <c r="BF247" i="9"/>
  <c r="T247" i="9"/>
  <c r="R247" i="9"/>
  <c r="P247" i="9"/>
  <c r="BI241" i="9"/>
  <c r="BH241" i="9"/>
  <c r="BG241" i="9"/>
  <c r="BF241" i="9"/>
  <c r="T241" i="9"/>
  <c r="R241" i="9"/>
  <c r="P241" i="9"/>
  <c r="BI235" i="9"/>
  <c r="BH235" i="9"/>
  <c r="BG235" i="9"/>
  <c r="BF235" i="9"/>
  <c r="T235" i="9"/>
  <c r="R235" i="9"/>
  <c r="P235" i="9"/>
  <c r="BI230" i="9"/>
  <c r="BH230" i="9"/>
  <c r="BG230" i="9"/>
  <c r="BF230" i="9"/>
  <c r="T230" i="9"/>
  <c r="R230" i="9"/>
  <c r="P230" i="9"/>
  <c r="BI225" i="9"/>
  <c r="BH225" i="9"/>
  <c r="BG225" i="9"/>
  <c r="BF225" i="9"/>
  <c r="T225" i="9"/>
  <c r="R225" i="9"/>
  <c r="P225" i="9"/>
  <c r="BI220" i="9"/>
  <c r="BH220" i="9"/>
  <c r="BG220" i="9"/>
  <c r="BF220" i="9"/>
  <c r="T220" i="9"/>
  <c r="R220" i="9"/>
  <c r="P220" i="9"/>
  <c r="BI215" i="9"/>
  <c r="BH215" i="9"/>
  <c r="BG215" i="9"/>
  <c r="BF215" i="9"/>
  <c r="T215" i="9"/>
  <c r="R215" i="9"/>
  <c r="P215" i="9"/>
  <c r="BI206" i="9"/>
  <c r="BH206" i="9"/>
  <c r="BG206" i="9"/>
  <c r="BF206" i="9"/>
  <c r="T206" i="9"/>
  <c r="R206" i="9"/>
  <c r="P206" i="9"/>
  <c r="BI197" i="9"/>
  <c r="BH197" i="9"/>
  <c r="BG197" i="9"/>
  <c r="BF197" i="9"/>
  <c r="T197" i="9"/>
  <c r="R197" i="9"/>
  <c r="P197" i="9"/>
  <c r="BI193" i="9"/>
  <c r="BH193" i="9"/>
  <c r="BG193" i="9"/>
  <c r="BF193" i="9"/>
  <c r="T193" i="9"/>
  <c r="R193" i="9"/>
  <c r="P193" i="9"/>
  <c r="BI187" i="9"/>
  <c r="BH187" i="9"/>
  <c r="BG187" i="9"/>
  <c r="BF187" i="9"/>
  <c r="T187" i="9"/>
  <c r="R187" i="9"/>
  <c r="P187" i="9"/>
  <c r="BI181" i="9"/>
  <c r="BH181" i="9"/>
  <c r="BG181" i="9"/>
  <c r="BF181" i="9"/>
  <c r="T181" i="9"/>
  <c r="R181" i="9"/>
  <c r="P181" i="9"/>
  <c r="BI173" i="9"/>
  <c r="BH173" i="9"/>
  <c r="BG173" i="9"/>
  <c r="BF173" i="9"/>
  <c r="T173" i="9"/>
  <c r="R173" i="9"/>
  <c r="P173" i="9"/>
  <c r="BI168" i="9"/>
  <c r="BH168" i="9"/>
  <c r="BG168" i="9"/>
  <c r="BF168" i="9"/>
  <c r="T168" i="9"/>
  <c r="R168" i="9"/>
  <c r="P168" i="9"/>
  <c r="BI163" i="9"/>
  <c r="BH163" i="9"/>
  <c r="BG163" i="9"/>
  <c r="BF163" i="9"/>
  <c r="T163" i="9"/>
  <c r="R163" i="9"/>
  <c r="P163" i="9"/>
  <c r="BI151" i="9"/>
  <c r="BH151" i="9"/>
  <c r="BG151" i="9"/>
  <c r="BF151" i="9"/>
  <c r="T151" i="9"/>
  <c r="R151" i="9"/>
  <c r="P151" i="9"/>
  <c r="BI146" i="9"/>
  <c r="BH146" i="9"/>
  <c r="BG146" i="9"/>
  <c r="BF146" i="9"/>
  <c r="T146" i="9"/>
  <c r="R146" i="9"/>
  <c r="P146" i="9"/>
  <c r="BI141" i="9"/>
  <c r="BH141" i="9"/>
  <c r="BG141" i="9"/>
  <c r="BF141" i="9"/>
  <c r="T141" i="9"/>
  <c r="R141" i="9"/>
  <c r="P141" i="9"/>
  <c r="BI137" i="9"/>
  <c r="BH137" i="9"/>
  <c r="BG137" i="9"/>
  <c r="BF137" i="9"/>
  <c r="T137" i="9"/>
  <c r="R137" i="9"/>
  <c r="P137" i="9"/>
  <c r="BI133" i="9"/>
  <c r="BH133" i="9"/>
  <c r="BG133" i="9"/>
  <c r="BF133" i="9"/>
  <c r="T133" i="9"/>
  <c r="R133" i="9"/>
  <c r="P133" i="9"/>
  <c r="J127" i="9"/>
  <c r="J126" i="9"/>
  <c r="F126" i="9"/>
  <c r="F124" i="9"/>
  <c r="E122" i="9"/>
  <c r="J94" i="9"/>
  <c r="J93" i="9"/>
  <c r="F93" i="9"/>
  <c r="F91" i="9"/>
  <c r="E89" i="9"/>
  <c r="J20" i="9"/>
  <c r="E20" i="9"/>
  <c r="F127" i="9" s="1"/>
  <c r="J19" i="9"/>
  <c r="J14" i="9"/>
  <c r="J91" i="9"/>
  <c r="E7" i="9"/>
  <c r="E118" i="9" s="1"/>
  <c r="J39" i="8"/>
  <c r="J38" i="8"/>
  <c r="AY102" i="1" s="1"/>
  <c r="J37" i="8"/>
  <c r="AX102" i="1"/>
  <c r="BI541" i="8"/>
  <c r="BH541" i="8"/>
  <c r="BG541" i="8"/>
  <c r="BF541" i="8"/>
  <c r="T541" i="8"/>
  <c r="R541" i="8"/>
  <c r="P541" i="8"/>
  <c r="BI537" i="8"/>
  <c r="BH537" i="8"/>
  <c r="BG537" i="8"/>
  <c r="BF537" i="8"/>
  <c r="T537" i="8"/>
  <c r="R537" i="8"/>
  <c r="P537" i="8"/>
  <c r="BI533" i="8"/>
  <c r="BH533" i="8"/>
  <c r="BG533" i="8"/>
  <c r="BF533" i="8"/>
  <c r="T533" i="8"/>
  <c r="R533" i="8"/>
  <c r="P533" i="8"/>
  <c r="BI529" i="8"/>
  <c r="BH529" i="8"/>
  <c r="BG529" i="8"/>
  <c r="BF529" i="8"/>
  <c r="T529" i="8"/>
  <c r="R529" i="8"/>
  <c r="P529" i="8"/>
  <c r="BI525" i="8"/>
  <c r="BH525" i="8"/>
  <c r="BG525" i="8"/>
  <c r="BF525" i="8"/>
  <c r="T525" i="8"/>
  <c r="R525" i="8"/>
  <c r="P525" i="8"/>
  <c r="BI521" i="8"/>
  <c r="BH521" i="8"/>
  <c r="BG521" i="8"/>
  <c r="BF521" i="8"/>
  <c r="T521" i="8"/>
  <c r="R521" i="8"/>
  <c r="P521" i="8"/>
  <c r="BI514" i="8"/>
  <c r="BH514" i="8"/>
  <c r="BG514" i="8"/>
  <c r="BF514" i="8"/>
  <c r="T514" i="8"/>
  <c r="R514" i="8"/>
  <c r="P514" i="8"/>
  <c r="BI507" i="8"/>
  <c r="BH507" i="8"/>
  <c r="BG507" i="8"/>
  <c r="BF507" i="8"/>
  <c r="T507" i="8"/>
  <c r="R507" i="8"/>
  <c r="P507" i="8"/>
  <c r="BI500" i="8"/>
  <c r="BH500" i="8"/>
  <c r="BG500" i="8"/>
  <c r="BF500" i="8"/>
  <c r="T500" i="8"/>
  <c r="R500" i="8"/>
  <c r="P500" i="8"/>
  <c r="BI493" i="8"/>
  <c r="BH493" i="8"/>
  <c r="BG493" i="8"/>
  <c r="BF493" i="8"/>
  <c r="T493" i="8"/>
  <c r="R493" i="8"/>
  <c r="P493" i="8"/>
  <c r="BI486" i="8"/>
  <c r="BH486" i="8"/>
  <c r="BG486" i="8"/>
  <c r="BF486" i="8"/>
  <c r="T486" i="8"/>
  <c r="R486" i="8"/>
  <c r="P486" i="8"/>
  <c r="BI481" i="8"/>
  <c r="BH481" i="8"/>
  <c r="BG481" i="8"/>
  <c r="BF481" i="8"/>
  <c r="T481" i="8"/>
  <c r="R481" i="8"/>
  <c r="P481" i="8"/>
  <c r="BI474" i="8"/>
  <c r="BH474" i="8"/>
  <c r="BG474" i="8"/>
  <c r="BF474" i="8"/>
  <c r="T474" i="8"/>
  <c r="R474" i="8"/>
  <c r="P474" i="8"/>
  <c r="BI467" i="8"/>
  <c r="BH467" i="8"/>
  <c r="BG467" i="8"/>
  <c r="BF467" i="8"/>
  <c r="T467" i="8"/>
  <c r="R467" i="8"/>
  <c r="P467" i="8"/>
  <c r="BI460" i="8"/>
  <c r="BH460" i="8"/>
  <c r="BG460" i="8"/>
  <c r="BF460" i="8"/>
  <c r="T460" i="8"/>
  <c r="R460" i="8"/>
  <c r="P460" i="8"/>
  <c r="BI453" i="8"/>
  <c r="BH453" i="8"/>
  <c r="BG453" i="8"/>
  <c r="BF453" i="8"/>
  <c r="T453" i="8"/>
  <c r="R453" i="8"/>
  <c r="P453" i="8"/>
  <c r="BI446" i="8"/>
  <c r="BH446" i="8"/>
  <c r="BG446" i="8"/>
  <c r="BF446" i="8"/>
  <c r="T446" i="8"/>
  <c r="R446" i="8"/>
  <c r="P446" i="8"/>
  <c r="BI440" i="8"/>
  <c r="BH440" i="8"/>
  <c r="BG440" i="8"/>
  <c r="BF440" i="8"/>
  <c r="T440" i="8"/>
  <c r="R440" i="8"/>
  <c r="P440" i="8"/>
  <c r="BI435" i="8"/>
  <c r="BH435" i="8"/>
  <c r="BG435" i="8"/>
  <c r="BF435" i="8"/>
  <c r="T435" i="8"/>
  <c r="R435" i="8"/>
  <c r="P435" i="8"/>
  <c r="BI429" i="8"/>
  <c r="BH429" i="8"/>
  <c r="BG429" i="8"/>
  <c r="BF429" i="8"/>
  <c r="T429" i="8"/>
  <c r="R429" i="8"/>
  <c r="P429" i="8"/>
  <c r="BI423" i="8"/>
  <c r="BH423" i="8"/>
  <c r="BG423" i="8"/>
  <c r="BF423" i="8"/>
  <c r="T423" i="8"/>
  <c r="R423" i="8"/>
  <c r="P423" i="8"/>
  <c r="BI419" i="8"/>
  <c r="BH419" i="8"/>
  <c r="BG419" i="8"/>
  <c r="BF419" i="8"/>
  <c r="T419" i="8"/>
  <c r="R419" i="8"/>
  <c r="P419" i="8"/>
  <c r="BI414" i="8"/>
  <c r="BH414" i="8"/>
  <c r="BG414" i="8"/>
  <c r="BF414" i="8"/>
  <c r="T414" i="8"/>
  <c r="R414" i="8"/>
  <c r="P414" i="8"/>
  <c r="BI409" i="8"/>
  <c r="BH409" i="8"/>
  <c r="BG409" i="8"/>
  <c r="BF409" i="8"/>
  <c r="T409" i="8"/>
  <c r="R409" i="8"/>
  <c r="P409" i="8"/>
  <c r="BI406" i="8"/>
  <c r="BH406" i="8"/>
  <c r="BG406" i="8"/>
  <c r="BF406" i="8"/>
  <c r="T406" i="8"/>
  <c r="R406" i="8"/>
  <c r="P406" i="8"/>
  <c r="BI400" i="8"/>
  <c r="BH400" i="8"/>
  <c r="BG400" i="8"/>
  <c r="BF400" i="8"/>
  <c r="T400" i="8"/>
  <c r="R400" i="8"/>
  <c r="P400" i="8"/>
  <c r="BI394" i="8"/>
  <c r="BH394" i="8"/>
  <c r="BG394" i="8"/>
  <c r="BF394" i="8"/>
  <c r="T394" i="8"/>
  <c r="R394" i="8"/>
  <c r="P394" i="8"/>
  <c r="BI391" i="8"/>
  <c r="BH391" i="8"/>
  <c r="BG391" i="8"/>
  <c r="BF391" i="8"/>
  <c r="T391" i="8"/>
  <c r="R391" i="8"/>
  <c r="P391" i="8"/>
  <c r="BI388" i="8"/>
  <c r="BH388" i="8"/>
  <c r="BG388" i="8"/>
  <c r="BF388" i="8"/>
  <c r="T388" i="8"/>
  <c r="R388" i="8"/>
  <c r="P388" i="8"/>
  <c r="BI385" i="8"/>
  <c r="BH385" i="8"/>
  <c r="BG385" i="8"/>
  <c r="BF385" i="8"/>
  <c r="T385" i="8"/>
  <c r="R385" i="8"/>
  <c r="P385" i="8"/>
  <c r="BI381" i="8"/>
  <c r="BH381" i="8"/>
  <c r="BG381" i="8"/>
  <c r="BF381" i="8"/>
  <c r="T381" i="8"/>
  <c r="R381" i="8"/>
  <c r="P381" i="8"/>
  <c r="BI376" i="8"/>
  <c r="BH376" i="8"/>
  <c r="BG376" i="8"/>
  <c r="BF376" i="8"/>
  <c r="T376" i="8"/>
  <c r="R376" i="8"/>
  <c r="P376" i="8"/>
  <c r="BI373" i="8"/>
  <c r="BH373" i="8"/>
  <c r="BG373" i="8"/>
  <c r="BF373" i="8"/>
  <c r="T373" i="8"/>
  <c r="R373" i="8"/>
  <c r="P373" i="8"/>
  <c r="BI367" i="8"/>
  <c r="BH367" i="8"/>
  <c r="BG367" i="8"/>
  <c r="BF367" i="8"/>
  <c r="T367" i="8"/>
  <c r="R367" i="8"/>
  <c r="P367" i="8"/>
  <c r="BI364" i="8"/>
  <c r="BH364" i="8"/>
  <c r="BG364" i="8"/>
  <c r="BF364" i="8"/>
  <c r="T364" i="8"/>
  <c r="R364" i="8"/>
  <c r="P364" i="8"/>
  <c r="BI362" i="8"/>
  <c r="BH362" i="8"/>
  <c r="BG362" i="8"/>
  <c r="BF362" i="8"/>
  <c r="T362" i="8"/>
  <c r="R362" i="8"/>
  <c r="P362" i="8"/>
  <c r="BI359" i="8"/>
  <c r="BH359" i="8"/>
  <c r="BG359" i="8"/>
  <c r="BF359" i="8"/>
  <c r="T359" i="8"/>
  <c r="R359" i="8"/>
  <c r="P359" i="8"/>
  <c r="BI354" i="8"/>
  <c r="BH354" i="8"/>
  <c r="BG354" i="8"/>
  <c r="BF354" i="8"/>
  <c r="T354" i="8"/>
  <c r="R354" i="8"/>
  <c r="P354" i="8"/>
  <c r="BI351" i="8"/>
  <c r="BH351" i="8"/>
  <c r="BG351" i="8"/>
  <c r="BF351" i="8"/>
  <c r="T351" i="8"/>
  <c r="R351" i="8"/>
  <c r="P351" i="8"/>
  <c r="BI346" i="8"/>
  <c r="BH346" i="8"/>
  <c r="BG346" i="8"/>
  <c r="BF346" i="8"/>
  <c r="T346" i="8"/>
  <c r="R346" i="8"/>
  <c r="P346" i="8"/>
  <c r="BI343" i="8"/>
  <c r="BH343" i="8"/>
  <c r="BG343" i="8"/>
  <c r="BF343" i="8"/>
  <c r="T343" i="8"/>
  <c r="R343" i="8"/>
  <c r="P343" i="8"/>
  <c r="BI337" i="8"/>
  <c r="BH337" i="8"/>
  <c r="BG337" i="8"/>
  <c r="BF337" i="8"/>
  <c r="T337" i="8"/>
  <c r="R337" i="8"/>
  <c r="P337" i="8"/>
  <c r="BI331" i="8"/>
  <c r="BH331" i="8"/>
  <c r="BG331" i="8"/>
  <c r="BF331" i="8"/>
  <c r="T331" i="8"/>
  <c r="R331" i="8"/>
  <c r="P331" i="8"/>
  <c r="BI328" i="8"/>
  <c r="BH328" i="8"/>
  <c r="BG328" i="8"/>
  <c r="BF328" i="8"/>
  <c r="T328" i="8"/>
  <c r="R328" i="8"/>
  <c r="P328" i="8"/>
  <c r="BI322" i="8"/>
  <c r="BH322" i="8"/>
  <c r="BG322" i="8"/>
  <c r="BF322" i="8"/>
  <c r="T322" i="8"/>
  <c r="R322" i="8"/>
  <c r="P322" i="8"/>
  <c r="BI319" i="8"/>
  <c r="BH319" i="8"/>
  <c r="BG319" i="8"/>
  <c r="BF319" i="8"/>
  <c r="T319" i="8"/>
  <c r="R319" i="8"/>
  <c r="P319" i="8"/>
  <c r="BI312" i="8"/>
  <c r="BH312" i="8"/>
  <c r="BG312" i="8"/>
  <c r="BF312" i="8"/>
  <c r="T312" i="8"/>
  <c r="R312" i="8"/>
  <c r="P312" i="8"/>
  <c r="BI305" i="8"/>
  <c r="BH305" i="8"/>
  <c r="BG305" i="8"/>
  <c r="BF305" i="8"/>
  <c r="T305" i="8"/>
  <c r="R305" i="8"/>
  <c r="P305" i="8"/>
  <c r="BI298" i="8"/>
  <c r="BH298" i="8"/>
  <c r="BG298" i="8"/>
  <c r="BF298" i="8"/>
  <c r="T298" i="8"/>
  <c r="R298" i="8"/>
  <c r="P298" i="8"/>
  <c r="BI291" i="8"/>
  <c r="BH291" i="8"/>
  <c r="BG291" i="8"/>
  <c r="BF291" i="8"/>
  <c r="T291" i="8"/>
  <c r="T290" i="8"/>
  <c r="R291" i="8"/>
  <c r="R290" i="8" s="1"/>
  <c r="P291" i="8"/>
  <c r="P290" i="8"/>
  <c r="BI284" i="8"/>
  <c r="BH284" i="8"/>
  <c r="BG284" i="8"/>
  <c r="BF284" i="8"/>
  <c r="T284" i="8"/>
  <c r="T283" i="8"/>
  <c r="R284" i="8"/>
  <c r="R283" i="8"/>
  <c r="P284" i="8"/>
  <c r="P283" i="8" s="1"/>
  <c r="BI279" i="8"/>
  <c r="BH279" i="8"/>
  <c r="BG279" i="8"/>
  <c r="BF279" i="8"/>
  <c r="T279" i="8"/>
  <c r="R279" i="8"/>
  <c r="P279" i="8"/>
  <c r="BI276" i="8"/>
  <c r="BH276" i="8"/>
  <c r="BG276" i="8"/>
  <c r="BF276" i="8"/>
  <c r="T276" i="8"/>
  <c r="R276" i="8"/>
  <c r="P276" i="8"/>
  <c r="BI268" i="8"/>
  <c r="BH268" i="8"/>
  <c r="BG268" i="8"/>
  <c r="BF268" i="8"/>
  <c r="T268" i="8"/>
  <c r="R268" i="8"/>
  <c r="P268" i="8"/>
  <c r="BI264" i="8"/>
  <c r="BH264" i="8"/>
  <c r="BG264" i="8"/>
  <c r="BF264" i="8"/>
  <c r="T264" i="8"/>
  <c r="R264" i="8"/>
  <c r="P264" i="8"/>
  <c r="BI257" i="8"/>
  <c r="BH257" i="8"/>
  <c r="BG257" i="8"/>
  <c r="BF257" i="8"/>
  <c r="T257" i="8"/>
  <c r="R257" i="8"/>
  <c r="P257" i="8"/>
  <c r="BI254" i="8"/>
  <c r="BH254" i="8"/>
  <c r="BG254" i="8"/>
  <c r="BF254" i="8"/>
  <c r="T254" i="8"/>
  <c r="R254" i="8"/>
  <c r="P254" i="8"/>
  <c r="BI243" i="8"/>
  <c r="BH243" i="8"/>
  <c r="BG243" i="8"/>
  <c r="BF243" i="8"/>
  <c r="T243" i="8"/>
  <c r="R243" i="8"/>
  <c r="P243" i="8"/>
  <c r="BI232" i="8"/>
  <c r="BH232" i="8"/>
  <c r="BG232" i="8"/>
  <c r="BF232" i="8"/>
  <c r="T232" i="8"/>
  <c r="R232" i="8"/>
  <c r="P232" i="8"/>
  <c r="BI228" i="8"/>
  <c r="BH228" i="8"/>
  <c r="BG228" i="8"/>
  <c r="BF228" i="8"/>
  <c r="T228" i="8"/>
  <c r="R228" i="8"/>
  <c r="P228" i="8"/>
  <c r="BI224" i="8"/>
  <c r="BH224" i="8"/>
  <c r="BG224" i="8"/>
  <c r="BF224" i="8"/>
  <c r="T224" i="8"/>
  <c r="R224" i="8"/>
  <c r="P224" i="8"/>
  <c r="BI219" i="8"/>
  <c r="BH219" i="8"/>
  <c r="BG219" i="8"/>
  <c r="BF219" i="8"/>
  <c r="T219" i="8"/>
  <c r="R219" i="8"/>
  <c r="P219" i="8"/>
  <c r="BI215" i="8"/>
  <c r="BH215" i="8"/>
  <c r="BG215" i="8"/>
  <c r="BF215" i="8"/>
  <c r="T215" i="8"/>
  <c r="R215" i="8"/>
  <c r="P215" i="8"/>
  <c r="BI209" i="8"/>
  <c r="BH209" i="8"/>
  <c r="BG209" i="8"/>
  <c r="BF209" i="8"/>
  <c r="T209" i="8"/>
  <c r="R209" i="8"/>
  <c r="P209" i="8"/>
  <c r="BI203" i="8"/>
  <c r="BH203" i="8"/>
  <c r="BG203" i="8"/>
  <c r="BF203" i="8"/>
  <c r="T203" i="8"/>
  <c r="R203" i="8"/>
  <c r="P203" i="8"/>
  <c r="BI197" i="8"/>
  <c r="BH197" i="8"/>
  <c r="BG197" i="8"/>
  <c r="BF197" i="8"/>
  <c r="T197" i="8"/>
  <c r="R197" i="8"/>
  <c r="P197" i="8"/>
  <c r="BI190" i="8"/>
  <c r="BH190" i="8"/>
  <c r="BG190" i="8"/>
  <c r="BF190" i="8"/>
  <c r="T190" i="8"/>
  <c r="R190" i="8"/>
  <c r="P190" i="8"/>
  <c r="BI183" i="8"/>
  <c r="BH183" i="8"/>
  <c r="BG183" i="8"/>
  <c r="BF183" i="8"/>
  <c r="T183" i="8"/>
  <c r="R183" i="8"/>
  <c r="P183" i="8"/>
  <c r="BI176" i="8"/>
  <c r="BH176" i="8"/>
  <c r="BG176" i="8"/>
  <c r="BF176" i="8"/>
  <c r="T176" i="8"/>
  <c r="R176" i="8"/>
  <c r="P176" i="8"/>
  <c r="BI169" i="8"/>
  <c r="BH169" i="8"/>
  <c r="BG169" i="8"/>
  <c r="BF169" i="8"/>
  <c r="T169" i="8"/>
  <c r="R169" i="8"/>
  <c r="P169" i="8"/>
  <c r="BI165" i="8"/>
  <c r="BH165" i="8"/>
  <c r="BG165" i="8"/>
  <c r="BF165" i="8"/>
  <c r="T165" i="8"/>
  <c r="R165" i="8"/>
  <c r="P165" i="8"/>
  <c r="BI159" i="8"/>
  <c r="BH159" i="8"/>
  <c r="BG159" i="8"/>
  <c r="BF159" i="8"/>
  <c r="T159" i="8"/>
  <c r="R159" i="8"/>
  <c r="P159" i="8"/>
  <c r="BI153" i="8"/>
  <c r="BH153" i="8"/>
  <c r="BG153" i="8"/>
  <c r="BF153" i="8"/>
  <c r="T153" i="8"/>
  <c r="R153" i="8"/>
  <c r="P153" i="8"/>
  <c r="BI141" i="8"/>
  <c r="BH141" i="8"/>
  <c r="BG141" i="8"/>
  <c r="BF141" i="8"/>
  <c r="T141" i="8"/>
  <c r="R141" i="8"/>
  <c r="P141" i="8"/>
  <c r="BI137" i="8"/>
  <c r="BH137" i="8"/>
  <c r="BG137" i="8"/>
  <c r="BF137" i="8"/>
  <c r="T137" i="8"/>
  <c r="R137" i="8"/>
  <c r="P137" i="8"/>
  <c r="BI133" i="8"/>
  <c r="BH133" i="8"/>
  <c r="BG133" i="8"/>
  <c r="BF133" i="8"/>
  <c r="T133" i="8"/>
  <c r="R133" i="8"/>
  <c r="P133" i="8"/>
  <c r="J127" i="8"/>
  <c r="J126" i="8"/>
  <c r="F126" i="8"/>
  <c r="F124" i="8"/>
  <c r="E122" i="8"/>
  <c r="J94" i="8"/>
  <c r="J93" i="8"/>
  <c r="F93" i="8"/>
  <c r="F91" i="8"/>
  <c r="E89" i="8"/>
  <c r="J20" i="8"/>
  <c r="E20" i="8"/>
  <c r="F94" i="8" s="1"/>
  <c r="J19" i="8"/>
  <c r="J14" i="8"/>
  <c r="J124" i="8"/>
  <c r="E7" i="8"/>
  <c r="E118" i="8" s="1"/>
  <c r="J39" i="7"/>
  <c r="J38" i="7"/>
  <c r="AY101" i="1"/>
  <c r="J37" i="7"/>
  <c r="AX101" i="1"/>
  <c r="BI431" i="7"/>
  <c r="BH431" i="7"/>
  <c r="BG431" i="7"/>
  <c r="BF431" i="7"/>
  <c r="T431" i="7"/>
  <c r="R431" i="7"/>
  <c r="P431" i="7"/>
  <c r="BI427" i="7"/>
  <c r="BH427" i="7"/>
  <c r="BG427" i="7"/>
  <c r="BF427" i="7"/>
  <c r="T427" i="7"/>
  <c r="R427" i="7"/>
  <c r="P427" i="7"/>
  <c r="BI423" i="7"/>
  <c r="BH423" i="7"/>
  <c r="BG423" i="7"/>
  <c r="BF423" i="7"/>
  <c r="T423" i="7"/>
  <c r="R423" i="7"/>
  <c r="P423" i="7"/>
  <c r="BI418" i="7"/>
  <c r="BH418" i="7"/>
  <c r="BG418" i="7"/>
  <c r="BF418" i="7"/>
  <c r="T418" i="7"/>
  <c r="R418" i="7"/>
  <c r="P418" i="7"/>
  <c r="BI413" i="7"/>
  <c r="BH413" i="7"/>
  <c r="BG413" i="7"/>
  <c r="BF413" i="7"/>
  <c r="T413" i="7"/>
  <c r="R413" i="7"/>
  <c r="P413" i="7"/>
  <c r="BI408" i="7"/>
  <c r="BH408" i="7"/>
  <c r="BG408" i="7"/>
  <c r="BF408" i="7"/>
  <c r="T408" i="7"/>
  <c r="T407" i="7" s="1"/>
  <c r="R408" i="7"/>
  <c r="R407" i="7" s="1"/>
  <c r="P408" i="7"/>
  <c r="P407" i="7" s="1"/>
  <c r="BI402" i="7"/>
  <c r="BH402" i="7"/>
  <c r="BG402" i="7"/>
  <c r="BF402" i="7"/>
  <c r="T402" i="7"/>
  <c r="R402" i="7"/>
  <c r="P402" i="7"/>
  <c r="BI397" i="7"/>
  <c r="BH397" i="7"/>
  <c r="BG397" i="7"/>
  <c r="BF397" i="7"/>
  <c r="T397" i="7"/>
  <c r="R397" i="7"/>
  <c r="P397" i="7"/>
  <c r="BI394" i="7"/>
  <c r="BH394" i="7"/>
  <c r="BG394" i="7"/>
  <c r="BF394" i="7"/>
  <c r="T394" i="7"/>
  <c r="R394" i="7"/>
  <c r="P394" i="7"/>
  <c r="BI392" i="7"/>
  <c r="BH392" i="7"/>
  <c r="BG392" i="7"/>
  <c r="BF392" i="7"/>
  <c r="T392" i="7"/>
  <c r="R392" i="7"/>
  <c r="P392" i="7"/>
  <c r="BI387" i="7"/>
  <c r="BH387" i="7"/>
  <c r="BG387" i="7"/>
  <c r="BF387" i="7"/>
  <c r="T387" i="7"/>
  <c r="R387" i="7"/>
  <c r="P387" i="7"/>
  <c r="BI381" i="7"/>
  <c r="BH381" i="7"/>
  <c r="BG381" i="7"/>
  <c r="BF381" i="7"/>
  <c r="T381" i="7"/>
  <c r="R381" i="7"/>
  <c r="P381" i="7"/>
  <c r="BI377" i="7"/>
  <c r="BH377" i="7"/>
  <c r="BG377" i="7"/>
  <c r="BF377" i="7"/>
  <c r="T377" i="7"/>
  <c r="R377" i="7"/>
  <c r="P377" i="7"/>
  <c r="BI373" i="7"/>
  <c r="BH373" i="7"/>
  <c r="BG373" i="7"/>
  <c r="BF373" i="7"/>
  <c r="T373" i="7"/>
  <c r="R373" i="7"/>
  <c r="P373" i="7"/>
  <c r="BI369" i="7"/>
  <c r="BH369" i="7"/>
  <c r="BG369" i="7"/>
  <c r="BF369" i="7"/>
  <c r="T369" i="7"/>
  <c r="R369" i="7"/>
  <c r="P369" i="7"/>
  <c r="BI366" i="7"/>
  <c r="BH366" i="7"/>
  <c r="BG366" i="7"/>
  <c r="BF366" i="7"/>
  <c r="T366" i="7"/>
  <c r="R366" i="7"/>
  <c r="P366" i="7"/>
  <c r="BI361" i="7"/>
  <c r="BH361" i="7"/>
  <c r="BG361" i="7"/>
  <c r="BF361" i="7"/>
  <c r="T361" i="7"/>
  <c r="R361" i="7"/>
  <c r="P361" i="7"/>
  <c r="BI356" i="7"/>
  <c r="BH356" i="7"/>
  <c r="BG356" i="7"/>
  <c r="BF356" i="7"/>
  <c r="T356" i="7"/>
  <c r="R356" i="7"/>
  <c r="P356" i="7"/>
  <c r="BI353" i="7"/>
  <c r="BH353" i="7"/>
  <c r="BG353" i="7"/>
  <c r="BF353" i="7"/>
  <c r="T353" i="7"/>
  <c r="R353" i="7"/>
  <c r="P353" i="7"/>
  <c r="BI350" i="7"/>
  <c r="BH350" i="7"/>
  <c r="BG350" i="7"/>
  <c r="BF350" i="7"/>
  <c r="T350" i="7"/>
  <c r="R350" i="7"/>
  <c r="P350" i="7"/>
  <c r="BI347" i="7"/>
  <c r="BH347" i="7"/>
  <c r="BG347" i="7"/>
  <c r="BF347" i="7"/>
  <c r="T347" i="7"/>
  <c r="R347" i="7"/>
  <c r="P347" i="7"/>
  <c r="BI343" i="7"/>
  <c r="BH343" i="7"/>
  <c r="BG343" i="7"/>
  <c r="BF343" i="7"/>
  <c r="T343" i="7"/>
  <c r="R343" i="7"/>
  <c r="P343" i="7"/>
  <c r="BI339" i="7"/>
  <c r="BH339" i="7"/>
  <c r="BG339" i="7"/>
  <c r="BF339" i="7"/>
  <c r="T339" i="7"/>
  <c r="R339" i="7"/>
  <c r="P339" i="7"/>
  <c r="BI336" i="7"/>
  <c r="BH336" i="7"/>
  <c r="BG336" i="7"/>
  <c r="BF336" i="7"/>
  <c r="T336" i="7"/>
  <c r="R336" i="7"/>
  <c r="P336" i="7"/>
  <c r="BI331" i="7"/>
  <c r="BH331" i="7"/>
  <c r="BG331" i="7"/>
  <c r="BF331" i="7"/>
  <c r="T331" i="7"/>
  <c r="R331" i="7"/>
  <c r="P331" i="7"/>
  <c r="BI328" i="7"/>
  <c r="BH328" i="7"/>
  <c r="BG328" i="7"/>
  <c r="BF328" i="7"/>
  <c r="T328" i="7"/>
  <c r="R328" i="7"/>
  <c r="P328" i="7"/>
  <c r="BI323" i="7"/>
  <c r="BH323" i="7"/>
  <c r="BG323" i="7"/>
  <c r="BF323" i="7"/>
  <c r="T323" i="7"/>
  <c r="R323" i="7"/>
  <c r="P323" i="7"/>
  <c r="BI320" i="7"/>
  <c r="BH320" i="7"/>
  <c r="BG320" i="7"/>
  <c r="BF320" i="7"/>
  <c r="T320" i="7"/>
  <c r="R320" i="7"/>
  <c r="P320" i="7"/>
  <c r="BI316" i="7"/>
  <c r="BH316" i="7"/>
  <c r="BG316" i="7"/>
  <c r="BF316" i="7"/>
  <c r="T316" i="7"/>
  <c r="R316" i="7"/>
  <c r="P316" i="7"/>
  <c r="BI313" i="7"/>
  <c r="BH313" i="7"/>
  <c r="BG313" i="7"/>
  <c r="BF313" i="7"/>
  <c r="T313" i="7"/>
  <c r="R313" i="7"/>
  <c r="P313" i="7"/>
  <c r="BI308" i="7"/>
  <c r="BH308" i="7"/>
  <c r="BG308" i="7"/>
  <c r="BF308" i="7"/>
  <c r="T308" i="7"/>
  <c r="R308" i="7"/>
  <c r="P308" i="7"/>
  <c r="BI303" i="7"/>
  <c r="BH303" i="7"/>
  <c r="BG303" i="7"/>
  <c r="BF303" i="7"/>
  <c r="T303" i="7"/>
  <c r="R303" i="7"/>
  <c r="P303" i="7"/>
  <c r="BI300" i="7"/>
  <c r="BH300" i="7"/>
  <c r="BG300" i="7"/>
  <c r="BF300" i="7"/>
  <c r="T300" i="7"/>
  <c r="R300" i="7"/>
  <c r="P300" i="7"/>
  <c r="BI295" i="7"/>
  <c r="BH295" i="7"/>
  <c r="BG295" i="7"/>
  <c r="BF295" i="7"/>
  <c r="T295" i="7"/>
  <c r="R295" i="7"/>
  <c r="P295" i="7"/>
  <c r="BI292" i="7"/>
  <c r="BH292" i="7"/>
  <c r="BG292" i="7"/>
  <c r="BF292" i="7"/>
  <c r="T292" i="7"/>
  <c r="R292" i="7"/>
  <c r="P292" i="7"/>
  <c r="BI288" i="7"/>
  <c r="BH288" i="7"/>
  <c r="BG288" i="7"/>
  <c r="BF288" i="7"/>
  <c r="T288" i="7"/>
  <c r="R288" i="7"/>
  <c r="P288" i="7"/>
  <c r="BI284" i="7"/>
  <c r="BH284" i="7"/>
  <c r="BG284" i="7"/>
  <c r="BF284" i="7"/>
  <c r="T284" i="7"/>
  <c r="R284" i="7"/>
  <c r="P284" i="7"/>
  <c r="BI278" i="7"/>
  <c r="BH278" i="7"/>
  <c r="BG278" i="7"/>
  <c r="BF278" i="7"/>
  <c r="T278" i="7"/>
  <c r="R278" i="7"/>
  <c r="P278" i="7"/>
  <c r="BI273" i="7"/>
  <c r="BH273" i="7"/>
  <c r="BG273" i="7"/>
  <c r="BF273" i="7"/>
  <c r="T273" i="7"/>
  <c r="T272" i="7" s="1"/>
  <c r="R273" i="7"/>
  <c r="R272" i="7" s="1"/>
  <c r="P273" i="7"/>
  <c r="P272" i="7"/>
  <c r="BI268" i="7"/>
  <c r="BH268" i="7"/>
  <c r="BG268" i="7"/>
  <c r="BF268" i="7"/>
  <c r="T268" i="7"/>
  <c r="T267" i="7" s="1"/>
  <c r="R268" i="7"/>
  <c r="R267" i="7"/>
  <c r="P268" i="7"/>
  <c r="P267" i="7"/>
  <c r="BI263" i="7"/>
  <c r="BH263" i="7"/>
  <c r="BG263" i="7"/>
  <c r="BF263" i="7"/>
  <c r="T263" i="7"/>
  <c r="R263" i="7"/>
  <c r="P263" i="7"/>
  <c r="BI260" i="7"/>
  <c r="BH260" i="7"/>
  <c r="BG260" i="7"/>
  <c r="BF260" i="7"/>
  <c r="T260" i="7"/>
  <c r="R260" i="7"/>
  <c r="P260" i="7"/>
  <c r="BI254" i="7"/>
  <c r="BH254" i="7"/>
  <c r="BG254" i="7"/>
  <c r="BF254" i="7"/>
  <c r="T254" i="7"/>
  <c r="R254" i="7"/>
  <c r="P254" i="7"/>
  <c r="BI250" i="7"/>
  <c r="BH250" i="7"/>
  <c r="BG250" i="7"/>
  <c r="BF250" i="7"/>
  <c r="T250" i="7"/>
  <c r="R250" i="7"/>
  <c r="P250" i="7"/>
  <c r="BI245" i="7"/>
  <c r="BH245" i="7"/>
  <c r="BG245" i="7"/>
  <c r="BF245" i="7"/>
  <c r="T245" i="7"/>
  <c r="R245" i="7"/>
  <c r="P245" i="7"/>
  <c r="BI242" i="7"/>
  <c r="BH242" i="7"/>
  <c r="BG242" i="7"/>
  <c r="BF242" i="7"/>
  <c r="T242" i="7"/>
  <c r="R242" i="7"/>
  <c r="P242" i="7"/>
  <c r="BI231" i="7"/>
  <c r="BH231" i="7"/>
  <c r="BG231" i="7"/>
  <c r="BF231" i="7"/>
  <c r="T231" i="7"/>
  <c r="R231" i="7"/>
  <c r="P231" i="7"/>
  <c r="BI220" i="7"/>
  <c r="BH220" i="7"/>
  <c r="BG220" i="7"/>
  <c r="BF220" i="7"/>
  <c r="T220" i="7"/>
  <c r="R220" i="7"/>
  <c r="P220" i="7"/>
  <c r="BI216" i="7"/>
  <c r="BH216" i="7"/>
  <c r="BG216" i="7"/>
  <c r="BF216" i="7"/>
  <c r="T216" i="7"/>
  <c r="R216" i="7"/>
  <c r="P216" i="7"/>
  <c r="BI212" i="7"/>
  <c r="BH212" i="7"/>
  <c r="BG212" i="7"/>
  <c r="BF212" i="7"/>
  <c r="T212" i="7"/>
  <c r="R212" i="7"/>
  <c r="P212" i="7"/>
  <c r="BI207" i="7"/>
  <c r="BH207" i="7"/>
  <c r="BG207" i="7"/>
  <c r="BF207" i="7"/>
  <c r="T207" i="7"/>
  <c r="R207" i="7"/>
  <c r="P207" i="7"/>
  <c r="BI203" i="7"/>
  <c r="BH203" i="7"/>
  <c r="BG203" i="7"/>
  <c r="BF203" i="7"/>
  <c r="T203" i="7"/>
  <c r="R203" i="7"/>
  <c r="P203" i="7"/>
  <c r="BI197" i="7"/>
  <c r="BH197" i="7"/>
  <c r="BG197" i="7"/>
  <c r="BF197" i="7"/>
  <c r="T197" i="7"/>
  <c r="R197" i="7"/>
  <c r="P197" i="7"/>
  <c r="BI191" i="7"/>
  <c r="BH191" i="7"/>
  <c r="BG191" i="7"/>
  <c r="BF191" i="7"/>
  <c r="T191" i="7"/>
  <c r="R191" i="7"/>
  <c r="P191" i="7"/>
  <c r="BI185" i="7"/>
  <c r="BH185" i="7"/>
  <c r="BG185" i="7"/>
  <c r="BF185" i="7"/>
  <c r="T185" i="7"/>
  <c r="R185" i="7"/>
  <c r="P185" i="7"/>
  <c r="BI180" i="7"/>
  <c r="BH180" i="7"/>
  <c r="BG180" i="7"/>
  <c r="BF180" i="7"/>
  <c r="T180" i="7"/>
  <c r="R180" i="7"/>
  <c r="P180" i="7"/>
  <c r="BI175" i="7"/>
  <c r="BH175" i="7"/>
  <c r="BG175" i="7"/>
  <c r="BF175" i="7"/>
  <c r="T175" i="7"/>
  <c r="R175" i="7"/>
  <c r="P175" i="7"/>
  <c r="BI170" i="7"/>
  <c r="BH170" i="7"/>
  <c r="BG170" i="7"/>
  <c r="BF170" i="7"/>
  <c r="T170" i="7"/>
  <c r="R170" i="7"/>
  <c r="P170" i="7"/>
  <c r="BI165" i="7"/>
  <c r="BH165" i="7"/>
  <c r="BG165" i="7"/>
  <c r="BF165" i="7"/>
  <c r="T165" i="7"/>
  <c r="R165" i="7"/>
  <c r="P165" i="7"/>
  <c r="BI161" i="7"/>
  <c r="BH161" i="7"/>
  <c r="BG161" i="7"/>
  <c r="BF161" i="7"/>
  <c r="T161" i="7"/>
  <c r="R161" i="7"/>
  <c r="P161" i="7"/>
  <c r="BI155" i="7"/>
  <c r="BH155" i="7"/>
  <c r="BG155" i="7"/>
  <c r="BF155" i="7"/>
  <c r="T155" i="7"/>
  <c r="R155" i="7"/>
  <c r="P155" i="7"/>
  <c r="BI149" i="7"/>
  <c r="BH149" i="7"/>
  <c r="BG149" i="7"/>
  <c r="BF149" i="7"/>
  <c r="T149" i="7"/>
  <c r="R149" i="7"/>
  <c r="P149" i="7"/>
  <c r="BI141" i="7"/>
  <c r="BH141" i="7"/>
  <c r="BG141" i="7"/>
  <c r="BF141" i="7"/>
  <c r="T141" i="7"/>
  <c r="R141" i="7"/>
  <c r="P141" i="7"/>
  <c r="BI137" i="7"/>
  <c r="BH137" i="7"/>
  <c r="BG137" i="7"/>
  <c r="BF137" i="7"/>
  <c r="T137" i="7"/>
  <c r="R137" i="7"/>
  <c r="P137" i="7"/>
  <c r="BI133" i="7"/>
  <c r="BH133" i="7"/>
  <c r="BG133" i="7"/>
  <c r="BF133" i="7"/>
  <c r="T133" i="7"/>
  <c r="R133" i="7"/>
  <c r="P133" i="7"/>
  <c r="J127" i="7"/>
  <c r="J126" i="7"/>
  <c r="F126" i="7"/>
  <c r="F124" i="7"/>
  <c r="E122" i="7"/>
  <c r="J94" i="7"/>
  <c r="J93" i="7"/>
  <c r="F93" i="7"/>
  <c r="F91" i="7"/>
  <c r="E89" i="7"/>
  <c r="J20" i="7"/>
  <c r="E20" i="7"/>
  <c r="F127" i="7" s="1"/>
  <c r="J19" i="7"/>
  <c r="J14" i="7"/>
  <c r="J91" i="7"/>
  <c r="E7" i="7"/>
  <c r="E85" i="7" s="1"/>
  <c r="J39" i="6"/>
  <c r="J38" i="6"/>
  <c r="AY100" i="1" s="1"/>
  <c r="J37" i="6"/>
  <c r="AX100" i="1"/>
  <c r="BI483" i="6"/>
  <c r="BH483" i="6"/>
  <c r="BG483" i="6"/>
  <c r="BF483" i="6"/>
  <c r="T483" i="6"/>
  <c r="R483" i="6"/>
  <c r="P483" i="6"/>
  <c r="BI479" i="6"/>
  <c r="BH479" i="6"/>
  <c r="BG479" i="6"/>
  <c r="BF479" i="6"/>
  <c r="T479" i="6"/>
  <c r="R479" i="6"/>
  <c r="P479" i="6"/>
  <c r="BI475" i="6"/>
  <c r="BH475" i="6"/>
  <c r="BG475" i="6"/>
  <c r="BF475" i="6"/>
  <c r="T475" i="6"/>
  <c r="R475" i="6"/>
  <c r="P475" i="6"/>
  <c r="BI471" i="6"/>
  <c r="BH471" i="6"/>
  <c r="BG471" i="6"/>
  <c r="BF471" i="6"/>
  <c r="T471" i="6"/>
  <c r="R471" i="6"/>
  <c r="P471" i="6"/>
  <c r="BI467" i="6"/>
  <c r="BH467" i="6"/>
  <c r="BG467" i="6"/>
  <c r="BF467" i="6"/>
  <c r="T467" i="6"/>
  <c r="R467" i="6"/>
  <c r="P467" i="6"/>
  <c r="BI463" i="6"/>
  <c r="BH463" i="6"/>
  <c r="BG463" i="6"/>
  <c r="BF463" i="6"/>
  <c r="T463" i="6"/>
  <c r="R463" i="6"/>
  <c r="P463" i="6"/>
  <c r="BI458" i="6"/>
  <c r="BH458" i="6"/>
  <c r="BG458" i="6"/>
  <c r="BF458" i="6"/>
  <c r="T458" i="6"/>
  <c r="R458" i="6"/>
  <c r="P458" i="6"/>
  <c r="BI453" i="6"/>
  <c r="BH453" i="6"/>
  <c r="BG453" i="6"/>
  <c r="BF453" i="6"/>
  <c r="T453" i="6"/>
  <c r="R453" i="6"/>
  <c r="P453" i="6"/>
  <c r="BI448" i="6"/>
  <c r="BH448" i="6"/>
  <c r="BG448" i="6"/>
  <c r="BF448" i="6"/>
  <c r="T448" i="6"/>
  <c r="R448" i="6"/>
  <c r="P448" i="6"/>
  <c r="BI443" i="6"/>
  <c r="BH443" i="6"/>
  <c r="BG443" i="6"/>
  <c r="BF443" i="6"/>
  <c r="T443" i="6"/>
  <c r="R443" i="6"/>
  <c r="P443" i="6"/>
  <c r="BI438" i="6"/>
  <c r="BH438" i="6"/>
  <c r="BG438" i="6"/>
  <c r="BF438" i="6"/>
  <c r="T438" i="6"/>
  <c r="R438" i="6"/>
  <c r="P438" i="6"/>
  <c r="BI433" i="6"/>
  <c r="BH433" i="6"/>
  <c r="BG433" i="6"/>
  <c r="BF433" i="6"/>
  <c r="T433" i="6"/>
  <c r="R433" i="6"/>
  <c r="P433" i="6"/>
  <c r="BI428" i="6"/>
  <c r="BH428" i="6"/>
  <c r="BG428" i="6"/>
  <c r="BF428" i="6"/>
  <c r="T428" i="6"/>
  <c r="R428" i="6"/>
  <c r="P428" i="6"/>
  <c r="BI423" i="6"/>
  <c r="BH423" i="6"/>
  <c r="BG423" i="6"/>
  <c r="BF423" i="6"/>
  <c r="T423" i="6"/>
  <c r="R423" i="6"/>
  <c r="P423" i="6"/>
  <c r="BI418" i="6"/>
  <c r="BH418" i="6"/>
  <c r="BG418" i="6"/>
  <c r="BF418" i="6"/>
  <c r="T418" i="6"/>
  <c r="R418" i="6"/>
  <c r="P418" i="6"/>
  <c r="BI413" i="6"/>
  <c r="BH413" i="6"/>
  <c r="BG413" i="6"/>
  <c r="BF413" i="6"/>
  <c r="T413" i="6"/>
  <c r="R413" i="6"/>
  <c r="P413" i="6"/>
  <c r="BI408" i="6"/>
  <c r="BH408" i="6"/>
  <c r="BG408" i="6"/>
  <c r="BF408" i="6"/>
  <c r="T408" i="6"/>
  <c r="R408" i="6"/>
  <c r="P408" i="6"/>
  <c r="BI402" i="6"/>
  <c r="BH402" i="6"/>
  <c r="BG402" i="6"/>
  <c r="BF402" i="6"/>
  <c r="T402" i="6"/>
  <c r="R402" i="6"/>
  <c r="P402" i="6"/>
  <c r="BI397" i="6"/>
  <c r="BH397" i="6"/>
  <c r="BG397" i="6"/>
  <c r="BF397" i="6"/>
  <c r="T397" i="6"/>
  <c r="R397" i="6"/>
  <c r="P397" i="6"/>
  <c r="BI394" i="6"/>
  <c r="BH394" i="6"/>
  <c r="BG394" i="6"/>
  <c r="BF394" i="6"/>
  <c r="T394" i="6"/>
  <c r="R394" i="6"/>
  <c r="P394" i="6"/>
  <c r="BI392" i="6"/>
  <c r="BH392" i="6"/>
  <c r="BG392" i="6"/>
  <c r="BF392" i="6"/>
  <c r="T392" i="6"/>
  <c r="R392" i="6"/>
  <c r="P392" i="6"/>
  <c r="BI387" i="6"/>
  <c r="BH387" i="6"/>
  <c r="BG387" i="6"/>
  <c r="BF387" i="6"/>
  <c r="T387" i="6"/>
  <c r="R387" i="6"/>
  <c r="P387" i="6"/>
  <c r="BI381" i="6"/>
  <c r="BH381" i="6"/>
  <c r="BG381" i="6"/>
  <c r="BF381" i="6"/>
  <c r="T381" i="6"/>
  <c r="R381" i="6"/>
  <c r="P381" i="6"/>
  <c r="BI377" i="6"/>
  <c r="BH377" i="6"/>
  <c r="BG377" i="6"/>
  <c r="BF377" i="6"/>
  <c r="T377" i="6"/>
  <c r="R377" i="6"/>
  <c r="P377" i="6"/>
  <c r="BI373" i="6"/>
  <c r="BH373" i="6"/>
  <c r="BG373" i="6"/>
  <c r="BF373" i="6"/>
  <c r="T373" i="6"/>
  <c r="R373" i="6"/>
  <c r="P373" i="6"/>
  <c r="BI369" i="6"/>
  <c r="BH369" i="6"/>
  <c r="BG369" i="6"/>
  <c r="BF369" i="6"/>
  <c r="T369" i="6"/>
  <c r="R369" i="6"/>
  <c r="P369" i="6"/>
  <c r="BI366" i="6"/>
  <c r="BH366" i="6"/>
  <c r="BG366" i="6"/>
  <c r="BF366" i="6"/>
  <c r="T366" i="6"/>
  <c r="R366" i="6"/>
  <c r="P366" i="6"/>
  <c r="BI361" i="6"/>
  <c r="BH361" i="6"/>
  <c r="BG361" i="6"/>
  <c r="BF361" i="6"/>
  <c r="T361" i="6"/>
  <c r="R361" i="6"/>
  <c r="P361" i="6"/>
  <c r="BI356" i="6"/>
  <c r="BH356" i="6"/>
  <c r="BG356" i="6"/>
  <c r="BF356" i="6"/>
  <c r="T356" i="6"/>
  <c r="R356" i="6"/>
  <c r="P356" i="6"/>
  <c r="BI353" i="6"/>
  <c r="BH353" i="6"/>
  <c r="BG353" i="6"/>
  <c r="BF353" i="6"/>
  <c r="T353" i="6"/>
  <c r="R353" i="6"/>
  <c r="P353" i="6"/>
  <c r="BI350" i="6"/>
  <c r="BH350" i="6"/>
  <c r="BG350" i="6"/>
  <c r="BF350" i="6"/>
  <c r="T350" i="6"/>
  <c r="R350" i="6"/>
  <c r="P350" i="6"/>
  <c r="BI347" i="6"/>
  <c r="BH347" i="6"/>
  <c r="BG347" i="6"/>
  <c r="BF347" i="6"/>
  <c r="T347" i="6"/>
  <c r="R347" i="6"/>
  <c r="P347" i="6"/>
  <c r="BI343" i="6"/>
  <c r="BH343" i="6"/>
  <c r="BG343" i="6"/>
  <c r="BF343" i="6"/>
  <c r="T343" i="6"/>
  <c r="R343" i="6"/>
  <c r="P343" i="6"/>
  <c r="BI339" i="6"/>
  <c r="BH339" i="6"/>
  <c r="BG339" i="6"/>
  <c r="BF339" i="6"/>
  <c r="T339" i="6"/>
  <c r="R339" i="6"/>
  <c r="P339" i="6"/>
  <c r="BI336" i="6"/>
  <c r="BH336" i="6"/>
  <c r="BG336" i="6"/>
  <c r="BF336" i="6"/>
  <c r="T336" i="6"/>
  <c r="R336" i="6"/>
  <c r="P336" i="6"/>
  <c r="BI331" i="6"/>
  <c r="BH331" i="6"/>
  <c r="BG331" i="6"/>
  <c r="BF331" i="6"/>
  <c r="T331" i="6"/>
  <c r="R331" i="6"/>
  <c r="P331" i="6"/>
  <c r="BI328" i="6"/>
  <c r="BH328" i="6"/>
  <c r="BG328" i="6"/>
  <c r="BF328" i="6"/>
  <c r="T328" i="6"/>
  <c r="R328" i="6"/>
  <c r="P328" i="6"/>
  <c r="BI323" i="6"/>
  <c r="BH323" i="6"/>
  <c r="BG323" i="6"/>
  <c r="BF323" i="6"/>
  <c r="T323" i="6"/>
  <c r="R323" i="6"/>
  <c r="P323" i="6"/>
  <c r="BI320" i="6"/>
  <c r="BH320" i="6"/>
  <c r="BG320" i="6"/>
  <c r="BF320" i="6"/>
  <c r="T320" i="6"/>
  <c r="R320" i="6"/>
  <c r="P320" i="6"/>
  <c r="BI316" i="6"/>
  <c r="BH316" i="6"/>
  <c r="BG316" i="6"/>
  <c r="BF316" i="6"/>
  <c r="T316" i="6"/>
  <c r="R316" i="6"/>
  <c r="P316" i="6"/>
  <c r="BI313" i="6"/>
  <c r="BH313" i="6"/>
  <c r="BG313" i="6"/>
  <c r="BF313" i="6"/>
  <c r="T313" i="6"/>
  <c r="R313" i="6"/>
  <c r="P313" i="6"/>
  <c r="BI308" i="6"/>
  <c r="BH308" i="6"/>
  <c r="BG308" i="6"/>
  <c r="BF308" i="6"/>
  <c r="T308" i="6"/>
  <c r="R308" i="6"/>
  <c r="P308" i="6"/>
  <c r="BI303" i="6"/>
  <c r="BH303" i="6"/>
  <c r="BG303" i="6"/>
  <c r="BF303" i="6"/>
  <c r="T303" i="6"/>
  <c r="R303" i="6"/>
  <c r="P303" i="6"/>
  <c r="BI300" i="6"/>
  <c r="BH300" i="6"/>
  <c r="BG300" i="6"/>
  <c r="BF300" i="6"/>
  <c r="T300" i="6"/>
  <c r="R300" i="6"/>
  <c r="P300" i="6"/>
  <c r="BI295" i="6"/>
  <c r="BH295" i="6"/>
  <c r="BG295" i="6"/>
  <c r="BF295" i="6"/>
  <c r="T295" i="6"/>
  <c r="R295" i="6"/>
  <c r="P295" i="6"/>
  <c r="BI292" i="6"/>
  <c r="BH292" i="6"/>
  <c r="BG292" i="6"/>
  <c r="BF292" i="6"/>
  <c r="T292" i="6"/>
  <c r="R292" i="6"/>
  <c r="P292" i="6"/>
  <c r="BI288" i="6"/>
  <c r="BH288" i="6"/>
  <c r="BG288" i="6"/>
  <c r="BF288" i="6"/>
  <c r="T288" i="6"/>
  <c r="R288" i="6"/>
  <c r="P288" i="6"/>
  <c r="BI284" i="6"/>
  <c r="BH284" i="6"/>
  <c r="BG284" i="6"/>
  <c r="BF284" i="6"/>
  <c r="T284" i="6"/>
  <c r="R284" i="6"/>
  <c r="P284" i="6"/>
  <c r="BI278" i="6"/>
  <c r="BH278" i="6"/>
  <c r="BG278" i="6"/>
  <c r="BF278" i="6"/>
  <c r="T278" i="6"/>
  <c r="R278" i="6"/>
  <c r="P278" i="6"/>
  <c r="BI273" i="6"/>
  <c r="BH273" i="6"/>
  <c r="BG273" i="6"/>
  <c r="BF273" i="6"/>
  <c r="T273" i="6"/>
  <c r="T272" i="6"/>
  <c r="R273" i="6"/>
  <c r="R272" i="6" s="1"/>
  <c r="P273" i="6"/>
  <c r="P272" i="6"/>
  <c r="BI268" i="6"/>
  <c r="BH268" i="6"/>
  <c r="BG268" i="6"/>
  <c r="BF268" i="6"/>
  <c r="T268" i="6"/>
  <c r="T267" i="6" s="1"/>
  <c r="R268" i="6"/>
  <c r="R267" i="6"/>
  <c r="P268" i="6"/>
  <c r="P267" i="6" s="1"/>
  <c r="BI263" i="6"/>
  <c r="BH263" i="6"/>
  <c r="BG263" i="6"/>
  <c r="BF263" i="6"/>
  <c r="T263" i="6"/>
  <c r="R263" i="6"/>
  <c r="P263" i="6"/>
  <c r="BI260" i="6"/>
  <c r="BH260" i="6"/>
  <c r="BG260" i="6"/>
  <c r="BF260" i="6"/>
  <c r="T260" i="6"/>
  <c r="R260" i="6"/>
  <c r="P260" i="6"/>
  <c r="BI254" i="6"/>
  <c r="BH254" i="6"/>
  <c r="BG254" i="6"/>
  <c r="BF254" i="6"/>
  <c r="T254" i="6"/>
  <c r="R254" i="6"/>
  <c r="P254" i="6"/>
  <c r="BI250" i="6"/>
  <c r="BH250" i="6"/>
  <c r="BG250" i="6"/>
  <c r="BF250" i="6"/>
  <c r="T250" i="6"/>
  <c r="R250" i="6"/>
  <c r="P250" i="6"/>
  <c r="BI245" i="6"/>
  <c r="BH245" i="6"/>
  <c r="BG245" i="6"/>
  <c r="BF245" i="6"/>
  <c r="T245" i="6"/>
  <c r="R245" i="6"/>
  <c r="P245" i="6"/>
  <c r="BI242" i="6"/>
  <c r="BH242" i="6"/>
  <c r="BG242" i="6"/>
  <c r="BF242" i="6"/>
  <c r="T242" i="6"/>
  <c r="R242" i="6"/>
  <c r="P242" i="6"/>
  <c r="BI231" i="6"/>
  <c r="BH231" i="6"/>
  <c r="BG231" i="6"/>
  <c r="BF231" i="6"/>
  <c r="T231" i="6"/>
  <c r="R231" i="6"/>
  <c r="P231" i="6"/>
  <c r="BI220" i="6"/>
  <c r="BH220" i="6"/>
  <c r="BG220" i="6"/>
  <c r="BF220" i="6"/>
  <c r="T220" i="6"/>
  <c r="R220" i="6"/>
  <c r="P220" i="6"/>
  <c r="BI216" i="6"/>
  <c r="BH216" i="6"/>
  <c r="BG216" i="6"/>
  <c r="BF216" i="6"/>
  <c r="T216" i="6"/>
  <c r="R216" i="6"/>
  <c r="P216" i="6"/>
  <c r="BI212" i="6"/>
  <c r="BH212" i="6"/>
  <c r="BG212" i="6"/>
  <c r="BF212" i="6"/>
  <c r="T212" i="6"/>
  <c r="R212" i="6"/>
  <c r="P212" i="6"/>
  <c r="BI207" i="6"/>
  <c r="BH207" i="6"/>
  <c r="BG207" i="6"/>
  <c r="BF207" i="6"/>
  <c r="T207" i="6"/>
  <c r="R207" i="6"/>
  <c r="P207" i="6"/>
  <c r="BI203" i="6"/>
  <c r="BH203" i="6"/>
  <c r="BG203" i="6"/>
  <c r="BF203" i="6"/>
  <c r="T203" i="6"/>
  <c r="R203" i="6"/>
  <c r="P203" i="6"/>
  <c r="BI197" i="6"/>
  <c r="BH197" i="6"/>
  <c r="BG197" i="6"/>
  <c r="BF197" i="6"/>
  <c r="T197" i="6"/>
  <c r="R197" i="6"/>
  <c r="P197" i="6"/>
  <c r="BI191" i="6"/>
  <c r="BH191" i="6"/>
  <c r="BG191" i="6"/>
  <c r="BF191" i="6"/>
  <c r="T191" i="6"/>
  <c r="R191" i="6"/>
  <c r="P191" i="6"/>
  <c r="BI185" i="6"/>
  <c r="BH185" i="6"/>
  <c r="BG185" i="6"/>
  <c r="BF185" i="6"/>
  <c r="T185" i="6"/>
  <c r="R185" i="6"/>
  <c r="P185" i="6"/>
  <c r="BI180" i="6"/>
  <c r="BH180" i="6"/>
  <c r="BG180" i="6"/>
  <c r="BF180" i="6"/>
  <c r="T180" i="6"/>
  <c r="R180" i="6"/>
  <c r="P180" i="6"/>
  <c r="BI175" i="6"/>
  <c r="BH175" i="6"/>
  <c r="BG175" i="6"/>
  <c r="BF175" i="6"/>
  <c r="T175" i="6"/>
  <c r="R175" i="6"/>
  <c r="P175" i="6"/>
  <c r="BI170" i="6"/>
  <c r="BH170" i="6"/>
  <c r="BG170" i="6"/>
  <c r="BF170" i="6"/>
  <c r="T170" i="6"/>
  <c r="R170" i="6"/>
  <c r="P170" i="6"/>
  <c r="BI165" i="6"/>
  <c r="BH165" i="6"/>
  <c r="BG165" i="6"/>
  <c r="BF165" i="6"/>
  <c r="T165" i="6"/>
  <c r="R165" i="6"/>
  <c r="P165" i="6"/>
  <c r="BI161" i="6"/>
  <c r="BH161" i="6"/>
  <c r="BG161" i="6"/>
  <c r="BF161" i="6"/>
  <c r="T161" i="6"/>
  <c r="R161" i="6"/>
  <c r="P161" i="6"/>
  <c r="BI155" i="6"/>
  <c r="BH155" i="6"/>
  <c r="BG155" i="6"/>
  <c r="BF155" i="6"/>
  <c r="T155" i="6"/>
  <c r="R155" i="6"/>
  <c r="P155" i="6"/>
  <c r="BI149" i="6"/>
  <c r="BH149" i="6"/>
  <c r="BG149" i="6"/>
  <c r="BF149" i="6"/>
  <c r="T149" i="6"/>
  <c r="R149" i="6"/>
  <c r="P149" i="6"/>
  <c r="BI141" i="6"/>
  <c r="BH141" i="6"/>
  <c r="BG141" i="6"/>
  <c r="BF141" i="6"/>
  <c r="T141" i="6"/>
  <c r="R141" i="6"/>
  <c r="P141" i="6"/>
  <c r="BI137" i="6"/>
  <c r="BH137" i="6"/>
  <c r="BG137" i="6"/>
  <c r="BF137" i="6"/>
  <c r="T137" i="6"/>
  <c r="R137" i="6"/>
  <c r="P137" i="6"/>
  <c r="BI133" i="6"/>
  <c r="BH133" i="6"/>
  <c r="BG133" i="6"/>
  <c r="BF133" i="6"/>
  <c r="T133" i="6"/>
  <c r="R133" i="6"/>
  <c r="P133" i="6"/>
  <c r="J127" i="6"/>
  <c r="J126" i="6"/>
  <c r="F126" i="6"/>
  <c r="F124" i="6"/>
  <c r="E122" i="6"/>
  <c r="J94" i="6"/>
  <c r="J93" i="6"/>
  <c r="F93" i="6"/>
  <c r="F91" i="6"/>
  <c r="E89" i="6"/>
  <c r="J20" i="6"/>
  <c r="E20" i="6"/>
  <c r="F94" i="6"/>
  <c r="J19" i="6"/>
  <c r="J14" i="6"/>
  <c r="J91" i="6"/>
  <c r="E7" i="6"/>
  <c r="E85" i="6"/>
  <c r="J39" i="5"/>
  <c r="J38" i="5"/>
  <c r="AY99" i="1"/>
  <c r="J37" i="5"/>
  <c r="AX99" i="1"/>
  <c r="BI615" i="5"/>
  <c r="BH615" i="5"/>
  <c r="BG615" i="5"/>
  <c r="BF615" i="5"/>
  <c r="T615" i="5"/>
  <c r="R615" i="5"/>
  <c r="P615" i="5"/>
  <c r="BI611" i="5"/>
  <c r="BH611" i="5"/>
  <c r="BG611" i="5"/>
  <c r="BF611" i="5"/>
  <c r="T611" i="5"/>
  <c r="R611" i="5"/>
  <c r="P611" i="5"/>
  <c r="BI607" i="5"/>
  <c r="BH607" i="5"/>
  <c r="BG607" i="5"/>
  <c r="BF607" i="5"/>
  <c r="T607" i="5"/>
  <c r="R607" i="5"/>
  <c r="P607" i="5"/>
  <c r="BI603" i="5"/>
  <c r="BH603" i="5"/>
  <c r="BG603" i="5"/>
  <c r="BF603" i="5"/>
  <c r="T603" i="5"/>
  <c r="R603" i="5"/>
  <c r="P603" i="5"/>
  <c r="BI599" i="5"/>
  <c r="BH599" i="5"/>
  <c r="BG599" i="5"/>
  <c r="BF599" i="5"/>
  <c r="T599" i="5"/>
  <c r="R599" i="5"/>
  <c r="P599" i="5"/>
  <c r="BI595" i="5"/>
  <c r="BH595" i="5"/>
  <c r="BG595" i="5"/>
  <c r="BF595" i="5"/>
  <c r="T595" i="5"/>
  <c r="R595" i="5"/>
  <c r="P595" i="5"/>
  <c r="BI590" i="5"/>
  <c r="BH590" i="5"/>
  <c r="BG590" i="5"/>
  <c r="BF590" i="5"/>
  <c r="T590" i="5"/>
  <c r="R590" i="5"/>
  <c r="P590" i="5"/>
  <c r="BI585" i="5"/>
  <c r="BH585" i="5"/>
  <c r="BG585" i="5"/>
  <c r="BF585" i="5"/>
  <c r="T585" i="5"/>
  <c r="R585" i="5"/>
  <c r="P585" i="5"/>
  <c r="BI578" i="5"/>
  <c r="BH578" i="5"/>
  <c r="BG578" i="5"/>
  <c r="BF578" i="5"/>
  <c r="T578" i="5"/>
  <c r="R578" i="5"/>
  <c r="P578" i="5"/>
  <c r="BI573" i="5"/>
  <c r="BH573" i="5"/>
  <c r="BG573" i="5"/>
  <c r="BF573" i="5"/>
  <c r="T573" i="5"/>
  <c r="R573" i="5"/>
  <c r="P573" i="5"/>
  <c r="BI568" i="5"/>
  <c r="BH568" i="5"/>
  <c r="BG568" i="5"/>
  <c r="BF568" i="5"/>
  <c r="T568" i="5"/>
  <c r="R568" i="5"/>
  <c r="P568" i="5"/>
  <c r="BI563" i="5"/>
  <c r="BH563" i="5"/>
  <c r="BG563" i="5"/>
  <c r="BF563" i="5"/>
  <c r="T563" i="5"/>
  <c r="R563" i="5"/>
  <c r="P563" i="5"/>
  <c r="BI558" i="5"/>
  <c r="BH558" i="5"/>
  <c r="BG558" i="5"/>
  <c r="BF558" i="5"/>
  <c r="T558" i="5"/>
  <c r="R558" i="5"/>
  <c r="P558" i="5"/>
  <c r="BI552" i="5"/>
  <c r="BH552" i="5"/>
  <c r="BG552" i="5"/>
  <c r="BF552" i="5"/>
  <c r="T552" i="5"/>
  <c r="R552" i="5"/>
  <c r="P552" i="5"/>
  <c r="BI546" i="5"/>
  <c r="BH546" i="5"/>
  <c r="BG546" i="5"/>
  <c r="BF546" i="5"/>
  <c r="T546" i="5"/>
  <c r="R546" i="5"/>
  <c r="P546" i="5"/>
  <c r="BI540" i="5"/>
  <c r="BH540" i="5"/>
  <c r="BG540" i="5"/>
  <c r="BF540" i="5"/>
  <c r="T540" i="5"/>
  <c r="R540" i="5"/>
  <c r="P540" i="5"/>
  <c r="BI535" i="5"/>
  <c r="BH535" i="5"/>
  <c r="BG535" i="5"/>
  <c r="BF535" i="5"/>
  <c r="T535" i="5"/>
  <c r="R535" i="5"/>
  <c r="P535" i="5"/>
  <c r="BI530" i="5"/>
  <c r="BH530" i="5"/>
  <c r="BG530" i="5"/>
  <c r="BF530" i="5"/>
  <c r="T530" i="5"/>
  <c r="R530" i="5"/>
  <c r="P530" i="5"/>
  <c r="BI525" i="5"/>
  <c r="BH525" i="5"/>
  <c r="BG525" i="5"/>
  <c r="BF525" i="5"/>
  <c r="T525" i="5"/>
  <c r="R525" i="5"/>
  <c r="P525" i="5"/>
  <c r="BI520" i="5"/>
  <c r="BH520" i="5"/>
  <c r="BG520" i="5"/>
  <c r="BF520" i="5"/>
  <c r="T520" i="5"/>
  <c r="R520" i="5"/>
  <c r="P520" i="5"/>
  <c r="BI516" i="5"/>
  <c r="BH516" i="5"/>
  <c r="BG516" i="5"/>
  <c r="BF516" i="5"/>
  <c r="T516" i="5"/>
  <c r="R516" i="5"/>
  <c r="P516" i="5"/>
  <c r="BI511" i="5"/>
  <c r="BH511" i="5"/>
  <c r="BG511" i="5"/>
  <c r="BF511" i="5"/>
  <c r="T511" i="5"/>
  <c r="R511" i="5"/>
  <c r="P511" i="5"/>
  <c r="BI506" i="5"/>
  <c r="BH506" i="5"/>
  <c r="BG506" i="5"/>
  <c r="BF506" i="5"/>
  <c r="T506" i="5"/>
  <c r="R506" i="5"/>
  <c r="P506" i="5"/>
  <c r="BI502" i="5"/>
  <c r="BH502" i="5"/>
  <c r="BG502" i="5"/>
  <c r="BF502" i="5"/>
  <c r="T502" i="5"/>
  <c r="R502" i="5"/>
  <c r="P502" i="5"/>
  <c r="BI498" i="5"/>
  <c r="BH498" i="5"/>
  <c r="BG498" i="5"/>
  <c r="BF498" i="5"/>
  <c r="T498" i="5"/>
  <c r="R498" i="5"/>
  <c r="P498" i="5"/>
  <c r="BI494" i="5"/>
  <c r="BH494" i="5"/>
  <c r="BG494" i="5"/>
  <c r="BF494" i="5"/>
  <c r="T494" i="5"/>
  <c r="R494" i="5"/>
  <c r="P494" i="5"/>
  <c r="BI490" i="5"/>
  <c r="BH490" i="5"/>
  <c r="BG490" i="5"/>
  <c r="BF490" i="5"/>
  <c r="T490" i="5"/>
  <c r="R490" i="5"/>
  <c r="P490" i="5"/>
  <c r="BI486" i="5"/>
  <c r="BH486" i="5"/>
  <c r="BG486" i="5"/>
  <c r="BF486" i="5"/>
  <c r="T486" i="5"/>
  <c r="R486" i="5"/>
  <c r="P486" i="5"/>
  <c r="BI481" i="5"/>
  <c r="BH481" i="5"/>
  <c r="BG481" i="5"/>
  <c r="BF481" i="5"/>
  <c r="T481" i="5"/>
  <c r="R481" i="5"/>
  <c r="P481" i="5"/>
  <c r="BI476" i="5"/>
  <c r="BH476" i="5"/>
  <c r="BG476" i="5"/>
  <c r="BF476" i="5"/>
  <c r="T476" i="5"/>
  <c r="R476" i="5"/>
  <c r="P476" i="5"/>
  <c r="BI471" i="5"/>
  <c r="BH471" i="5"/>
  <c r="BG471" i="5"/>
  <c r="BF471" i="5"/>
  <c r="T471" i="5"/>
  <c r="R471" i="5"/>
  <c r="P471" i="5"/>
  <c r="BI466" i="5"/>
  <c r="BH466" i="5"/>
  <c r="BG466" i="5"/>
  <c r="BF466" i="5"/>
  <c r="T466" i="5"/>
  <c r="R466" i="5"/>
  <c r="P466" i="5"/>
  <c r="BI461" i="5"/>
  <c r="BH461" i="5"/>
  <c r="BG461" i="5"/>
  <c r="BF461" i="5"/>
  <c r="T461" i="5"/>
  <c r="R461" i="5"/>
  <c r="P461" i="5"/>
  <c r="BI456" i="5"/>
  <c r="BH456" i="5"/>
  <c r="BG456" i="5"/>
  <c r="BF456" i="5"/>
  <c r="T456" i="5"/>
  <c r="R456" i="5"/>
  <c r="P456" i="5"/>
  <c r="BI451" i="5"/>
  <c r="BH451" i="5"/>
  <c r="BG451" i="5"/>
  <c r="BF451" i="5"/>
  <c r="T451" i="5"/>
  <c r="R451" i="5"/>
  <c r="P451" i="5"/>
  <c r="BI446" i="5"/>
  <c r="BH446" i="5"/>
  <c r="BG446" i="5"/>
  <c r="BF446" i="5"/>
  <c r="T446" i="5"/>
  <c r="R446" i="5"/>
  <c r="P446" i="5"/>
  <c r="BI441" i="5"/>
  <c r="BH441" i="5"/>
  <c r="BG441" i="5"/>
  <c r="BF441" i="5"/>
  <c r="T441" i="5"/>
  <c r="R441" i="5"/>
  <c r="P441" i="5"/>
  <c r="BI436" i="5"/>
  <c r="BH436" i="5"/>
  <c r="BG436" i="5"/>
  <c r="BF436" i="5"/>
  <c r="T436" i="5"/>
  <c r="R436" i="5"/>
  <c r="P436" i="5"/>
  <c r="BI431" i="5"/>
  <c r="BH431" i="5"/>
  <c r="BG431" i="5"/>
  <c r="BF431" i="5"/>
  <c r="T431" i="5"/>
  <c r="R431" i="5"/>
  <c r="P431" i="5"/>
  <c r="BI425" i="5"/>
  <c r="BH425" i="5"/>
  <c r="BG425" i="5"/>
  <c r="BF425" i="5"/>
  <c r="T425" i="5"/>
  <c r="R425" i="5"/>
  <c r="P425" i="5"/>
  <c r="BI420" i="5"/>
  <c r="BH420" i="5"/>
  <c r="BG420" i="5"/>
  <c r="BF420" i="5"/>
  <c r="T420" i="5"/>
  <c r="R420" i="5"/>
  <c r="P420" i="5"/>
  <c r="BI414" i="5"/>
  <c r="BH414" i="5"/>
  <c r="BG414" i="5"/>
  <c r="BF414" i="5"/>
  <c r="T414" i="5"/>
  <c r="R414" i="5"/>
  <c r="P414" i="5"/>
  <c r="BI408" i="5"/>
  <c r="BH408" i="5"/>
  <c r="BG408" i="5"/>
  <c r="BF408" i="5"/>
  <c r="T408" i="5"/>
  <c r="R408" i="5"/>
  <c r="P408" i="5"/>
  <c r="BI404" i="5"/>
  <c r="BH404" i="5"/>
  <c r="BG404" i="5"/>
  <c r="BF404" i="5"/>
  <c r="T404" i="5"/>
  <c r="R404" i="5"/>
  <c r="P404" i="5"/>
  <c r="BI400" i="5"/>
  <c r="BH400" i="5"/>
  <c r="BG400" i="5"/>
  <c r="BF400" i="5"/>
  <c r="T400" i="5"/>
  <c r="R400" i="5"/>
  <c r="P400" i="5"/>
  <c r="BI396" i="5"/>
  <c r="BH396" i="5"/>
  <c r="BG396" i="5"/>
  <c r="BF396" i="5"/>
  <c r="T396" i="5"/>
  <c r="R396" i="5"/>
  <c r="P396" i="5"/>
  <c r="BI393" i="5"/>
  <c r="BH393" i="5"/>
  <c r="BG393" i="5"/>
  <c r="BF393" i="5"/>
  <c r="T393" i="5"/>
  <c r="R393" i="5"/>
  <c r="P393" i="5"/>
  <c r="BI388" i="5"/>
  <c r="BH388" i="5"/>
  <c r="BG388" i="5"/>
  <c r="BF388" i="5"/>
  <c r="T388" i="5"/>
  <c r="R388" i="5"/>
  <c r="P388" i="5"/>
  <c r="BI383" i="5"/>
  <c r="BH383" i="5"/>
  <c r="BG383" i="5"/>
  <c r="BF383" i="5"/>
  <c r="T383" i="5"/>
  <c r="R383" i="5"/>
  <c r="P383" i="5"/>
  <c r="BI380" i="5"/>
  <c r="BH380" i="5"/>
  <c r="BG380" i="5"/>
  <c r="BF380" i="5"/>
  <c r="T380" i="5"/>
  <c r="R380" i="5"/>
  <c r="P380" i="5"/>
  <c r="BI377" i="5"/>
  <c r="BH377" i="5"/>
  <c r="BG377" i="5"/>
  <c r="BF377" i="5"/>
  <c r="T377" i="5"/>
  <c r="R377" i="5"/>
  <c r="P377" i="5"/>
  <c r="BI374" i="5"/>
  <c r="BH374" i="5"/>
  <c r="BG374" i="5"/>
  <c r="BF374" i="5"/>
  <c r="T374" i="5"/>
  <c r="R374" i="5"/>
  <c r="P374" i="5"/>
  <c r="BI370" i="5"/>
  <c r="BH370" i="5"/>
  <c r="BG370" i="5"/>
  <c r="BF370" i="5"/>
  <c r="T370" i="5"/>
  <c r="R370" i="5"/>
  <c r="P370" i="5"/>
  <c r="BI366" i="5"/>
  <c r="BH366" i="5"/>
  <c r="BG366" i="5"/>
  <c r="BF366" i="5"/>
  <c r="T366" i="5"/>
  <c r="R366" i="5"/>
  <c r="P366" i="5"/>
  <c r="BI363" i="5"/>
  <c r="BH363" i="5"/>
  <c r="BG363" i="5"/>
  <c r="BF363" i="5"/>
  <c r="T363" i="5"/>
  <c r="R363" i="5"/>
  <c r="P363" i="5"/>
  <c r="BI358" i="5"/>
  <c r="BH358" i="5"/>
  <c r="BG358" i="5"/>
  <c r="BF358" i="5"/>
  <c r="T358" i="5"/>
  <c r="R358" i="5"/>
  <c r="P358" i="5"/>
  <c r="BI355" i="5"/>
  <c r="BH355" i="5"/>
  <c r="BG355" i="5"/>
  <c r="BF355" i="5"/>
  <c r="T355" i="5"/>
  <c r="R355" i="5"/>
  <c r="P355" i="5"/>
  <c r="BI353" i="5"/>
  <c r="BH353" i="5"/>
  <c r="BG353" i="5"/>
  <c r="BF353" i="5"/>
  <c r="T353" i="5"/>
  <c r="R353" i="5"/>
  <c r="P353" i="5"/>
  <c r="BI350" i="5"/>
  <c r="BH350" i="5"/>
  <c r="BG350" i="5"/>
  <c r="BF350" i="5"/>
  <c r="T350" i="5"/>
  <c r="R350" i="5"/>
  <c r="P350" i="5"/>
  <c r="BI345" i="5"/>
  <c r="BH345" i="5"/>
  <c r="BG345" i="5"/>
  <c r="BF345" i="5"/>
  <c r="T345" i="5"/>
  <c r="R345" i="5"/>
  <c r="P345" i="5"/>
  <c r="BI342" i="5"/>
  <c r="BH342" i="5"/>
  <c r="BG342" i="5"/>
  <c r="BF342" i="5"/>
  <c r="T342" i="5"/>
  <c r="R342" i="5"/>
  <c r="P342" i="5"/>
  <c r="BI338" i="5"/>
  <c r="BH338" i="5"/>
  <c r="BG338" i="5"/>
  <c r="BF338" i="5"/>
  <c r="T338" i="5"/>
  <c r="R338" i="5"/>
  <c r="P338" i="5"/>
  <c r="BI335" i="5"/>
  <c r="BH335" i="5"/>
  <c r="BG335" i="5"/>
  <c r="BF335" i="5"/>
  <c r="T335" i="5"/>
  <c r="R335" i="5"/>
  <c r="P335" i="5"/>
  <c r="BI330" i="5"/>
  <c r="BH330" i="5"/>
  <c r="BG330" i="5"/>
  <c r="BF330" i="5"/>
  <c r="T330" i="5"/>
  <c r="R330" i="5"/>
  <c r="P330" i="5"/>
  <c r="BI325" i="5"/>
  <c r="BH325" i="5"/>
  <c r="BG325" i="5"/>
  <c r="BF325" i="5"/>
  <c r="T325" i="5"/>
  <c r="R325" i="5"/>
  <c r="P325" i="5"/>
  <c r="BI322" i="5"/>
  <c r="BH322" i="5"/>
  <c r="BG322" i="5"/>
  <c r="BF322" i="5"/>
  <c r="T322" i="5"/>
  <c r="R322" i="5"/>
  <c r="P322" i="5"/>
  <c r="BI317" i="5"/>
  <c r="BH317" i="5"/>
  <c r="BG317" i="5"/>
  <c r="BF317" i="5"/>
  <c r="T317" i="5"/>
  <c r="R317" i="5"/>
  <c r="P317" i="5"/>
  <c r="BI314" i="5"/>
  <c r="BH314" i="5"/>
  <c r="BG314" i="5"/>
  <c r="BF314" i="5"/>
  <c r="T314" i="5"/>
  <c r="R314" i="5"/>
  <c r="P314" i="5"/>
  <c r="BI310" i="5"/>
  <c r="BH310" i="5"/>
  <c r="BG310" i="5"/>
  <c r="BF310" i="5"/>
  <c r="T310" i="5"/>
  <c r="R310" i="5"/>
  <c r="P310" i="5"/>
  <c r="BI306" i="5"/>
  <c r="BH306" i="5"/>
  <c r="BG306" i="5"/>
  <c r="BF306" i="5"/>
  <c r="T306" i="5"/>
  <c r="R306" i="5"/>
  <c r="P306" i="5"/>
  <c r="BI300" i="5"/>
  <c r="BH300" i="5"/>
  <c r="BG300" i="5"/>
  <c r="BF300" i="5"/>
  <c r="T300" i="5"/>
  <c r="R300" i="5"/>
  <c r="P300" i="5"/>
  <c r="BI294" i="5"/>
  <c r="BH294" i="5"/>
  <c r="BG294" i="5"/>
  <c r="BF294" i="5"/>
  <c r="T294" i="5"/>
  <c r="T293" i="5"/>
  <c r="R294" i="5"/>
  <c r="R293" i="5"/>
  <c r="P294" i="5"/>
  <c r="P293" i="5" s="1"/>
  <c r="BI288" i="5"/>
  <c r="BH288" i="5"/>
  <c r="BG288" i="5"/>
  <c r="BF288" i="5"/>
  <c r="T288" i="5"/>
  <c r="T287" i="5"/>
  <c r="R288" i="5"/>
  <c r="R287" i="5" s="1"/>
  <c r="P288" i="5"/>
  <c r="P287" i="5" s="1"/>
  <c r="BI283" i="5"/>
  <c r="BH283" i="5"/>
  <c r="BG283" i="5"/>
  <c r="BF283" i="5"/>
  <c r="T283" i="5"/>
  <c r="R283" i="5"/>
  <c r="P283" i="5"/>
  <c r="BI280" i="5"/>
  <c r="BH280" i="5"/>
  <c r="BG280" i="5"/>
  <c r="BF280" i="5"/>
  <c r="T280" i="5"/>
  <c r="R280" i="5"/>
  <c r="P280" i="5"/>
  <c r="BI274" i="5"/>
  <c r="BH274" i="5"/>
  <c r="BG274" i="5"/>
  <c r="BF274" i="5"/>
  <c r="T274" i="5"/>
  <c r="R274" i="5"/>
  <c r="P274" i="5"/>
  <c r="BI271" i="5"/>
  <c r="BH271" i="5"/>
  <c r="BG271" i="5"/>
  <c r="BF271" i="5"/>
  <c r="T271" i="5"/>
  <c r="R271" i="5"/>
  <c r="P271" i="5"/>
  <c r="BI265" i="5"/>
  <c r="BH265" i="5"/>
  <c r="BG265" i="5"/>
  <c r="BF265" i="5"/>
  <c r="T265" i="5"/>
  <c r="R265" i="5"/>
  <c r="P265" i="5"/>
  <c r="BI261" i="5"/>
  <c r="BH261" i="5"/>
  <c r="BG261" i="5"/>
  <c r="BF261" i="5"/>
  <c r="T261" i="5"/>
  <c r="R261" i="5"/>
  <c r="P261" i="5"/>
  <c r="BI255" i="5"/>
  <c r="BH255" i="5"/>
  <c r="BG255" i="5"/>
  <c r="BF255" i="5"/>
  <c r="T255" i="5"/>
  <c r="R255" i="5"/>
  <c r="P255" i="5"/>
  <c r="BI252" i="5"/>
  <c r="BH252" i="5"/>
  <c r="BG252" i="5"/>
  <c r="BF252" i="5"/>
  <c r="T252" i="5"/>
  <c r="R252" i="5"/>
  <c r="P252" i="5"/>
  <c r="BI240" i="5"/>
  <c r="BH240" i="5"/>
  <c r="BG240" i="5"/>
  <c r="BF240" i="5"/>
  <c r="T240" i="5"/>
  <c r="R240" i="5"/>
  <c r="P240" i="5"/>
  <c r="BI228" i="5"/>
  <c r="BH228" i="5"/>
  <c r="BG228" i="5"/>
  <c r="BF228" i="5"/>
  <c r="T228" i="5"/>
  <c r="R228" i="5"/>
  <c r="P228" i="5"/>
  <c r="BI224" i="5"/>
  <c r="BH224" i="5"/>
  <c r="BG224" i="5"/>
  <c r="BF224" i="5"/>
  <c r="T224" i="5"/>
  <c r="R224" i="5"/>
  <c r="P224" i="5"/>
  <c r="BI220" i="5"/>
  <c r="BH220" i="5"/>
  <c r="BG220" i="5"/>
  <c r="BF220" i="5"/>
  <c r="T220" i="5"/>
  <c r="R220" i="5"/>
  <c r="P220" i="5"/>
  <c r="BI215" i="5"/>
  <c r="BH215" i="5"/>
  <c r="BG215" i="5"/>
  <c r="BF215" i="5"/>
  <c r="T215" i="5"/>
  <c r="R215" i="5"/>
  <c r="P215" i="5"/>
  <c r="BI211" i="5"/>
  <c r="BH211" i="5"/>
  <c r="BG211" i="5"/>
  <c r="BF211" i="5"/>
  <c r="T211" i="5"/>
  <c r="R211" i="5"/>
  <c r="P211" i="5"/>
  <c r="BI205" i="5"/>
  <c r="BH205" i="5"/>
  <c r="BG205" i="5"/>
  <c r="BF205" i="5"/>
  <c r="T205" i="5"/>
  <c r="R205" i="5"/>
  <c r="P205" i="5"/>
  <c r="BI199" i="5"/>
  <c r="BH199" i="5"/>
  <c r="BG199" i="5"/>
  <c r="BF199" i="5"/>
  <c r="T199" i="5"/>
  <c r="R199" i="5"/>
  <c r="P199" i="5"/>
  <c r="BI193" i="5"/>
  <c r="BH193" i="5"/>
  <c r="BG193" i="5"/>
  <c r="BF193" i="5"/>
  <c r="T193" i="5"/>
  <c r="R193" i="5"/>
  <c r="P193" i="5"/>
  <c r="BI187" i="5"/>
  <c r="BH187" i="5"/>
  <c r="BG187" i="5"/>
  <c r="BF187" i="5"/>
  <c r="T187" i="5"/>
  <c r="R187" i="5"/>
  <c r="P187" i="5"/>
  <c r="BI181" i="5"/>
  <c r="BH181" i="5"/>
  <c r="BG181" i="5"/>
  <c r="BF181" i="5"/>
  <c r="T181" i="5"/>
  <c r="R181" i="5"/>
  <c r="P181" i="5"/>
  <c r="BI175" i="5"/>
  <c r="BH175" i="5"/>
  <c r="BG175" i="5"/>
  <c r="BF175" i="5"/>
  <c r="T175" i="5"/>
  <c r="R175" i="5"/>
  <c r="P175" i="5"/>
  <c r="BI169" i="5"/>
  <c r="BH169" i="5"/>
  <c r="BG169" i="5"/>
  <c r="BF169" i="5"/>
  <c r="T169" i="5"/>
  <c r="R169" i="5"/>
  <c r="P169" i="5"/>
  <c r="BI165" i="5"/>
  <c r="BH165" i="5"/>
  <c r="BG165" i="5"/>
  <c r="BF165" i="5"/>
  <c r="T165" i="5"/>
  <c r="R165" i="5"/>
  <c r="P165" i="5"/>
  <c r="BI159" i="5"/>
  <c r="BH159" i="5"/>
  <c r="BG159" i="5"/>
  <c r="BF159" i="5"/>
  <c r="T159" i="5"/>
  <c r="R159" i="5"/>
  <c r="P159" i="5"/>
  <c r="BI153" i="5"/>
  <c r="BH153" i="5"/>
  <c r="BG153" i="5"/>
  <c r="BF153" i="5"/>
  <c r="T153" i="5"/>
  <c r="R153" i="5"/>
  <c r="P153" i="5"/>
  <c r="BI143" i="5"/>
  <c r="BH143" i="5"/>
  <c r="BG143" i="5"/>
  <c r="BF143" i="5"/>
  <c r="T143" i="5"/>
  <c r="R143" i="5"/>
  <c r="P143" i="5"/>
  <c r="BI139" i="5"/>
  <c r="BH139" i="5"/>
  <c r="BG139" i="5"/>
  <c r="BF139" i="5"/>
  <c r="T139" i="5"/>
  <c r="R139" i="5"/>
  <c r="P139" i="5"/>
  <c r="BI135" i="5"/>
  <c r="BH135" i="5"/>
  <c r="BG135" i="5"/>
  <c r="BF135" i="5"/>
  <c r="T135" i="5"/>
  <c r="R135" i="5"/>
  <c r="P135" i="5"/>
  <c r="J129" i="5"/>
  <c r="J128" i="5"/>
  <c r="F128" i="5"/>
  <c r="F126" i="5"/>
  <c r="E124" i="5"/>
  <c r="J94" i="5"/>
  <c r="J93" i="5"/>
  <c r="F93" i="5"/>
  <c r="F91" i="5"/>
  <c r="E89" i="5"/>
  <c r="J20" i="5"/>
  <c r="E20" i="5"/>
  <c r="F129" i="5"/>
  <c r="J19" i="5"/>
  <c r="J14" i="5"/>
  <c r="J91" i="5" s="1"/>
  <c r="E7" i="5"/>
  <c r="E120" i="5"/>
  <c r="J39" i="4"/>
  <c r="J38" i="4"/>
  <c r="AY98" i="1"/>
  <c r="J37" i="4"/>
  <c r="AX98" i="1"/>
  <c r="BI483" i="4"/>
  <c r="BH483" i="4"/>
  <c r="BG483" i="4"/>
  <c r="BF483" i="4"/>
  <c r="T483" i="4"/>
  <c r="R483" i="4"/>
  <c r="P483" i="4"/>
  <c r="BI479" i="4"/>
  <c r="BH479" i="4"/>
  <c r="BG479" i="4"/>
  <c r="BF479" i="4"/>
  <c r="T479" i="4"/>
  <c r="R479" i="4"/>
  <c r="P479" i="4"/>
  <c r="BI475" i="4"/>
  <c r="BH475" i="4"/>
  <c r="BG475" i="4"/>
  <c r="BF475" i="4"/>
  <c r="T475" i="4"/>
  <c r="R475" i="4"/>
  <c r="P475" i="4"/>
  <c r="BI471" i="4"/>
  <c r="BH471" i="4"/>
  <c r="BG471" i="4"/>
  <c r="BF471" i="4"/>
  <c r="T471" i="4"/>
  <c r="R471" i="4"/>
  <c r="P471" i="4"/>
  <c r="BI467" i="4"/>
  <c r="BH467" i="4"/>
  <c r="BG467" i="4"/>
  <c r="BF467" i="4"/>
  <c r="T467" i="4"/>
  <c r="R467" i="4"/>
  <c r="P467" i="4"/>
  <c r="BI463" i="4"/>
  <c r="BH463" i="4"/>
  <c r="BG463" i="4"/>
  <c r="BF463" i="4"/>
  <c r="T463" i="4"/>
  <c r="R463" i="4"/>
  <c r="P463" i="4"/>
  <c r="BI458" i="4"/>
  <c r="BH458" i="4"/>
  <c r="BG458" i="4"/>
  <c r="BF458" i="4"/>
  <c r="T458" i="4"/>
  <c r="R458" i="4"/>
  <c r="P458" i="4"/>
  <c r="BI453" i="4"/>
  <c r="BH453" i="4"/>
  <c r="BG453" i="4"/>
  <c r="BF453" i="4"/>
  <c r="T453" i="4"/>
  <c r="R453" i="4"/>
  <c r="P453" i="4"/>
  <c r="BI448" i="4"/>
  <c r="BH448" i="4"/>
  <c r="BG448" i="4"/>
  <c r="BF448" i="4"/>
  <c r="T448" i="4"/>
  <c r="R448" i="4"/>
  <c r="P448" i="4"/>
  <c r="BI443" i="4"/>
  <c r="BH443" i="4"/>
  <c r="BG443" i="4"/>
  <c r="BF443" i="4"/>
  <c r="T443" i="4"/>
  <c r="R443" i="4"/>
  <c r="P443" i="4"/>
  <c r="BI438" i="4"/>
  <c r="BH438" i="4"/>
  <c r="BG438" i="4"/>
  <c r="BF438" i="4"/>
  <c r="T438" i="4"/>
  <c r="R438" i="4"/>
  <c r="P438" i="4"/>
  <c r="BI433" i="4"/>
  <c r="BH433" i="4"/>
  <c r="BG433" i="4"/>
  <c r="BF433" i="4"/>
  <c r="T433" i="4"/>
  <c r="R433" i="4"/>
  <c r="P433" i="4"/>
  <c r="BI428" i="4"/>
  <c r="BH428" i="4"/>
  <c r="BG428" i="4"/>
  <c r="BF428" i="4"/>
  <c r="T428" i="4"/>
  <c r="R428" i="4"/>
  <c r="P428" i="4"/>
  <c r="BI423" i="4"/>
  <c r="BH423" i="4"/>
  <c r="BG423" i="4"/>
  <c r="BF423" i="4"/>
  <c r="T423" i="4"/>
  <c r="R423" i="4"/>
  <c r="P423" i="4"/>
  <c r="BI418" i="4"/>
  <c r="BH418" i="4"/>
  <c r="BG418" i="4"/>
  <c r="BF418" i="4"/>
  <c r="T418" i="4"/>
  <c r="R418" i="4"/>
  <c r="P418" i="4"/>
  <c r="BI413" i="4"/>
  <c r="BH413" i="4"/>
  <c r="BG413" i="4"/>
  <c r="BF413" i="4"/>
  <c r="T413" i="4"/>
  <c r="R413" i="4"/>
  <c r="P413" i="4"/>
  <c r="BI408" i="4"/>
  <c r="BH408" i="4"/>
  <c r="BG408" i="4"/>
  <c r="BF408" i="4"/>
  <c r="T408" i="4"/>
  <c r="R408" i="4"/>
  <c r="P408" i="4"/>
  <c r="BI402" i="4"/>
  <c r="BH402" i="4"/>
  <c r="BG402" i="4"/>
  <c r="BF402" i="4"/>
  <c r="T402" i="4"/>
  <c r="R402" i="4"/>
  <c r="P402" i="4"/>
  <c r="BI397" i="4"/>
  <c r="BH397" i="4"/>
  <c r="BG397" i="4"/>
  <c r="BF397" i="4"/>
  <c r="T397" i="4"/>
  <c r="R397" i="4"/>
  <c r="P397" i="4"/>
  <c r="BI394" i="4"/>
  <c r="BH394" i="4"/>
  <c r="BG394" i="4"/>
  <c r="BF394" i="4"/>
  <c r="T394" i="4"/>
  <c r="R394" i="4"/>
  <c r="P394" i="4"/>
  <c r="BI392" i="4"/>
  <c r="BH392" i="4"/>
  <c r="BG392" i="4"/>
  <c r="BF392" i="4"/>
  <c r="T392" i="4"/>
  <c r="R392" i="4"/>
  <c r="P392" i="4"/>
  <c r="BI387" i="4"/>
  <c r="BH387" i="4"/>
  <c r="BG387" i="4"/>
  <c r="BF387" i="4"/>
  <c r="T387" i="4"/>
  <c r="R387" i="4"/>
  <c r="P387" i="4"/>
  <c r="BI381" i="4"/>
  <c r="BH381" i="4"/>
  <c r="BG381" i="4"/>
  <c r="BF381" i="4"/>
  <c r="T381" i="4"/>
  <c r="R381" i="4"/>
  <c r="P381" i="4"/>
  <c r="BI377" i="4"/>
  <c r="BH377" i="4"/>
  <c r="BG377" i="4"/>
  <c r="BF377" i="4"/>
  <c r="T377" i="4"/>
  <c r="R377" i="4"/>
  <c r="P377" i="4"/>
  <c r="BI373" i="4"/>
  <c r="BH373" i="4"/>
  <c r="BG373" i="4"/>
  <c r="BF373" i="4"/>
  <c r="T373" i="4"/>
  <c r="R373" i="4"/>
  <c r="P373" i="4"/>
  <c r="BI369" i="4"/>
  <c r="BH369" i="4"/>
  <c r="BG369" i="4"/>
  <c r="BF369" i="4"/>
  <c r="T369" i="4"/>
  <c r="R369" i="4"/>
  <c r="P369" i="4"/>
  <c r="BI366" i="4"/>
  <c r="BH366" i="4"/>
  <c r="BG366" i="4"/>
  <c r="BF366" i="4"/>
  <c r="T366" i="4"/>
  <c r="R366" i="4"/>
  <c r="P366" i="4"/>
  <c r="BI361" i="4"/>
  <c r="BH361" i="4"/>
  <c r="BG361" i="4"/>
  <c r="BF361" i="4"/>
  <c r="T361" i="4"/>
  <c r="R361" i="4"/>
  <c r="P361" i="4"/>
  <c r="BI356" i="4"/>
  <c r="BH356" i="4"/>
  <c r="BG356" i="4"/>
  <c r="BF356" i="4"/>
  <c r="T356" i="4"/>
  <c r="R356" i="4"/>
  <c r="P356" i="4"/>
  <c r="BI353" i="4"/>
  <c r="BH353" i="4"/>
  <c r="BG353" i="4"/>
  <c r="BF353" i="4"/>
  <c r="T353" i="4"/>
  <c r="R353" i="4"/>
  <c r="P353" i="4"/>
  <c r="BI350" i="4"/>
  <c r="BH350" i="4"/>
  <c r="BG350" i="4"/>
  <c r="BF350" i="4"/>
  <c r="T350" i="4"/>
  <c r="R350" i="4"/>
  <c r="P350" i="4"/>
  <c r="BI347" i="4"/>
  <c r="BH347" i="4"/>
  <c r="BG347" i="4"/>
  <c r="BF347" i="4"/>
  <c r="T347" i="4"/>
  <c r="R347" i="4"/>
  <c r="P347" i="4"/>
  <c r="BI343" i="4"/>
  <c r="BH343" i="4"/>
  <c r="BG343" i="4"/>
  <c r="BF343" i="4"/>
  <c r="T343" i="4"/>
  <c r="R343" i="4"/>
  <c r="P343" i="4"/>
  <c r="BI339" i="4"/>
  <c r="BH339" i="4"/>
  <c r="BG339" i="4"/>
  <c r="BF339" i="4"/>
  <c r="T339" i="4"/>
  <c r="R339" i="4"/>
  <c r="P339" i="4"/>
  <c r="BI336" i="4"/>
  <c r="BH336" i="4"/>
  <c r="BG336" i="4"/>
  <c r="BF336" i="4"/>
  <c r="T336" i="4"/>
  <c r="R336" i="4"/>
  <c r="P336" i="4"/>
  <c r="BI331" i="4"/>
  <c r="BH331" i="4"/>
  <c r="BG331" i="4"/>
  <c r="BF331" i="4"/>
  <c r="T331" i="4"/>
  <c r="R331" i="4"/>
  <c r="P331" i="4"/>
  <c r="BI328" i="4"/>
  <c r="BH328" i="4"/>
  <c r="BG328" i="4"/>
  <c r="BF328" i="4"/>
  <c r="T328" i="4"/>
  <c r="R328" i="4"/>
  <c r="P328" i="4"/>
  <c r="BI323" i="4"/>
  <c r="BH323" i="4"/>
  <c r="BG323" i="4"/>
  <c r="BF323" i="4"/>
  <c r="T323" i="4"/>
  <c r="R323" i="4"/>
  <c r="P323" i="4"/>
  <c r="BI320" i="4"/>
  <c r="BH320" i="4"/>
  <c r="BG320" i="4"/>
  <c r="BF320" i="4"/>
  <c r="T320" i="4"/>
  <c r="R320" i="4"/>
  <c r="P320" i="4"/>
  <c r="BI316" i="4"/>
  <c r="BH316" i="4"/>
  <c r="BG316" i="4"/>
  <c r="BF316" i="4"/>
  <c r="T316" i="4"/>
  <c r="R316" i="4"/>
  <c r="P316" i="4"/>
  <c r="BI313" i="4"/>
  <c r="BH313" i="4"/>
  <c r="BG313" i="4"/>
  <c r="BF313" i="4"/>
  <c r="T313" i="4"/>
  <c r="R313" i="4"/>
  <c r="P313" i="4"/>
  <c r="BI308" i="4"/>
  <c r="BH308" i="4"/>
  <c r="BG308" i="4"/>
  <c r="BF308" i="4"/>
  <c r="T308" i="4"/>
  <c r="R308" i="4"/>
  <c r="P308" i="4"/>
  <c r="BI303" i="4"/>
  <c r="BH303" i="4"/>
  <c r="BG303" i="4"/>
  <c r="BF303" i="4"/>
  <c r="T303" i="4"/>
  <c r="R303" i="4"/>
  <c r="P303" i="4"/>
  <c r="BI300" i="4"/>
  <c r="BH300" i="4"/>
  <c r="BG300" i="4"/>
  <c r="BF300" i="4"/>
  <c r="T300" i="4"/>
  <c r="R300" i="4"/>
  <c r="P300" i="4"/>
  <c r="BI295" i="4"/>
  <c r="BH295" i="4"/>
  <c r="BG295" i="4"/>
  <c r="BF295" i="4"/>
  <c r="T295" i="4"/>
  <c r="R295" i="4"/>
  <c r="P295" i="4"/>
  <c r="BI292" i="4"/>
  <c r="BH292" i="4"/>
  <c r="BG292" i="4"/>
  <c r="BF292" i="4"/>
  <c r="T292" i="4"/>
  <c r="R292" i="4"/>
  <c r="P292" i="4"/>
  <c r="BI288" i="4"/>
  <c r="BH288" i="4"/>
  <c r="BG288" i="4"/>
  <c r="BF288" i="4"/>
  <c r="T288" i="4"/>
  <c r="R288" i="4"/>
  <c r="P288" i="4"/>
  <c r="BI284" i="4"/>
  <c r="BH284" i="4"/>
  <c r="BG284" i="4"/>
  <c r="BF284" i="4"/>
  <c r="T284" i="4"/>
  <c r="R284" i="4"/>
  <c r="P284" i="4"/>
  <c r="BI278" i="4"/>
  <c r="BH278" i="4"/>
  <c r="BG278" i="4"/>
  <c r="BF278" i="4"/>
  <c r="T278" i="4"/>
  <c r="R278" i="4"/>
  <c r="P278" i="4"/>
  <c r="BI273" i="4"/>
  <c r="BH273" i="4"/>
  <c r="BG273" i="4"/>
  <c r="BF273" i="4"/>
  <c r="T273" i="4"/>
  <c r="T272" i="4" s="1"/>
  <c r="R273" i="4"/>
  <c r="R272" i="4"/>
  <c r="P273" i="4"/>
  <c r="P272" i="4" s="1"/>
  <c r="BI268" i="4"/>
  <c r="BH268" i="4"/>
  <c r="BG268" i="4"/>
  <c r="BF268" i="4"/>
  <c r="T268" i="4"/>
  <c r="T267" i="4"/>
  <c r="R268" i="4"/>
  <c r="R267" i="4" s="1"/>
  <c r="P268" i="4"/>
  <c r="P267" i="4"/>
  <c r="BI263" i="4"/>
  <c r="BH263" i="4"/>
  <c r="BG263" i="4"/>
  <c r="BF263" i="4"/>
  <c r="T263" i="4"/>
  <c r="R263" i="4"/>
  <c r="P263" i="4"/>
  <c r="BI260" i="4"/>
  <c r="BH260" i="4"/>
  <c r="BG260" i="4"/>
  <c r="BF260" i="4"/>
  <c r="T260" i="4"/>
  <c r="R260" i="4"/>
  <c r="P260" i="4"/>
  <c r="BI254" i="4"/>
  <c r="BH254" i="4"/>
  <c r="BG254" i="4"/>
  <c r="BF254" i="4"/>
  <c r="T254" i="4"/>
  <c r="R254" i="4"/>
  <c r="P254" i="4"/>
  <c r="BI250" i="4"/>
  <c r="BH250" i="4"/>
  <c r="BG250" i="4"/>
  <c r="BF250" i="4"/>
  <c r="T250" i="4"/>
  <c r="R250" i="4"/>
  <c r="P250" i="4"/>
  <c r="BI245" i="4"/>
  <c r="BH245" i="4"/>
  <c r="BG245" i="4"/>
  <c r="BF245" i="4"/>
  <c r="T245" i="4"/>
  <c r="R245" i="4"/>
  <c r="P245" i="4"/>
  <c r="BI242" i="4"/>
  <c r="BH242" i="4"/>
  <c r="BG242" i="4"/>
  <c r="BF242" i="4"/>
  <c r="T242" i="4"/>
  <c r="R242" i="4"/>
  <c r="P242" i="4"/>
  <c r="BI231" i="4"/>
  <c r="BH231" i="4"/>
  <c r="BG231" i="4"/>
  <c r="BF231" i="4"/>
  <c r="T231" i="4"/>
  <c r="R231" i="4"/>
  <c r="P231" i="4"/>
  <c r="BI220" i="4"/>
  <c r="BH220" i="4"/>
  <c r="BG220" i="4"/>
  <c r="BF220" i="4"/>
  <c r="T220" i="4"/>
  <c r="R220" i="4"/>
  <c r="P220" i="4"/>
  <c r="BI216" i="4"/>
  <c r="BH216" i="4"/>
  <c r="BG216" i="4"/>
  <c r="BF216" i="4"/>
  <c r="T216" i="4"/>
  <c r="R216" i="4"/>
  <c r="P216" i="4"/>
  <c r="BI212" i="4"/>
  <c r="BH212" i="4"/>
  <c r="BG212" i="4"/>
  <c r="BF212" i="4"/>
  <c r="T212" i="4"/>
  <c r="R212" i="4"/>
  <c r="P212" i="4"/>
  <c r="BI207" i="4"/>
  <c r="BH207" i="4"/>
  <c r="BG207" i="4"/>
  <c r="BF207" i="4"/>
  <c r="T207" i="4"/>
  <c r="R207" i="4"/>
  <c r="P207" i="4"/>
  <c r="BI203" i="4"/>
  <c r="BH203" i="4"/>
  <c r="BG203" i="4"/>
  <c r="BF203" i="4"/>
  <c r="T203" i="4"/>
  <c r="R203" i="4"/>
  <c r="P203" i="4"/>
  <c r="BI197" i="4"/>
  <c r="BH197" i="4"/>
  <c r="BG197" i="4"/>
  <c r="BF197" i="4"/>
  <c r="T197" i="4"/>
  <c r="R197" i="4"/>
  <c r="P197" i="4"/>
  <c r="BI191" i="4"/>
  <c r="BH191" i="4"/>
  <c r="BG191" i="4"/>
  <c r="BF191" i="4"/>
  <c r="T191" i="4"/>
  <c r="R191" i="4"/>
  <c r="P191" i="4"/>
  <c r="BI185" i="4"/>
  <c r="BH185" i="4"/>
  <c r="BG185" i="4"/>
  <c r="BF185" i="4"/>
  <c r="T185" i="4"/>
  <c r="R185" i="4"/>
  <c r="P185" i="4"/>
  <c r="BI180" i="4"/>
  <c r="BH180" i="4"/>
  <c r="BG180" i="4"/>
  <c r="BF180" i="4"/>
  <c r="T180" i="4"/>
  <c r="R180" i="4"/>
  <c r="P180" i="4"/>
  <c r="BI175" i="4"/>
  <c r="BH175" i="4"/>
  <c r="BG175" i="4"/>
  <c r="BF175" i="4"/>
  <c r="T175" i="4"/>
  <c r="R175" i="4"/>
  <c r="P175" i="4"/>
  <c r="BI170" i="4"/>
  <c r="BH170" i="4"/>
  <c r="BG170" i="4"/>
  <c r="BF170" i="4"/>
  <c r="T170" i="4"/>
  <c r="R170" i="4"/>
  <c r="P170" i="4"/>
  <c r="BI165" i="4"/>
  <c r="BH165" i="4"/>
  <c r="BG165" i="4"/>
  <c r="BF165" i="4"/>
  <c r="T165" i="4"/>
  <c r="R165" i="4"/>
  <c r="P165" i="4"/>
  <c r="BI161" i="4"/>
  <c r="BH161" i="4"/>
  <c r="BG161" i="4"/>
  <c r="BF161" i="4"/>
  <c r="T161" i="4"/>
  <c r="R161" i="4"/>
  <c r="P161" i="4"/>
  <c r="BI155" i="4"/>
  <c r="BH155" i="4"/>
  <c r="BG155" i="4"/>
  <c r="BF155" i="4"/>
  <c r="T155" i="4"/>
  <c r="R155" i="4"/>
  <c r="P155" i="4"/>
  <c r="BI149" i="4"/>
  <c r="BH149" i="4"/>
  <c r="BG149" i="4"/>
  <c r="BF149" i="4"/>
  <c r="T149" i="4"/>
  <c r="R149" i="4"/>
  <c r="P149" i="4"/>
  <c r="BI141" i="4"/>
  <c r="BH141" i="4"/>
  <c r="BG141" i="4"/>
  <c r="BF141" i="4"/>
  <c r="T141" i="4"/>
  <c r="R141" i="4"/>
  <c r="P141" i="4"/>
  <c r="BI137" i="4"/>
  <c r="BH137" i="4"/>
  <c r="BG137" i="4"/>
  <c r="BF137" i="4"/>
  <c r="T137" i="4"/>
  <c r="R137" i="4"/>
  <c r="P137" i="4"/>
  <c r="BI133" i="4"/>
  <c r="BH133" i="4"/>
  <c r="BG133" i="4"/>
  <c r="BF133" i="4"/>
  <c r="T133" i="4"/>
  <c r="R133" i="4"/>
  <c r="P133" i="4"/>
  <c r="J127" i="4"/>
  <c r="J126" i="4"/>
  <c r="F126" i="4"/>
  <c r="F124" i="4"/>
  <c r="E122" i="4"/>
  <c r="J94" i="4"/>
  <c r="J93" i="4"/>
  <c r="F93" i="4"/>
  <c r="F91" i="4"/>
  <c r="E89" i="4"/>
  <c r="J20" i="4"/>
  <c r="E20" i="4"/>
  <c r="F127" i="4"/>
  <c r="J19" i="4"/>
  <c r="J14" i="4"/>
  <c r="J124" i="4" s="1"/>
  <c r="E7" i="4"/>
  <c r="E85" i="4" s="1"/>
  <c r="J39" i="3"/>
  <c r="J38" i="3"/>
  <c r="AY97" i="1"/>
  <c r="J37" i="3"/>
  <c r="AX97" i="1" s="1"/>
  <c r="BI483" i="3"/>
  <c r="BH483" i="3"/>
  <c r="BG483" i="3"/>
  <c r="BF483" i="3"/>
  <c r="T483" i="3"/>
  <c r="R483" i="3"/>
  <c r="P483" i="3"/>
  <c r="BI479" i="3"/>
  <c r="BH479" i="3"/>
  <c r="BG479" i="3"/>
  <c r="BF479" i="3"/>
  <c r="T479" i="3"/>
  <c r="R479" i="3"/>
  <c r="P479" i="3"/>
  <c r="BI475" i="3"/>
  <c r="BH475" i="3"/>
  <c r="BG475" i="3"/>
  <c r="BF475" i="3"/>
  <c r="T475" i="3"/>
  <c r="R475" i="3"/>
  <c r="P475" i="3"/>
  <c r="BI471" i="3"/>
  <c r="BH471" i="3"/>
  <c r="BG471" i="3"/>
  <c r="BF471" i="3"/>
  <c r="T471" i="3"/>
  <c r="R471" i="3"/>
  <c r="P471" i="3"/>
  <c r="BI467" i="3"/>
  <c r="BH467" i="3"/>
  <c r="BG467" i="3"/>
  <c r="BF467" i="3"/>
  <c r="T467" i="3"/>
  <c r="R467" i="3"/>
  <c r="P467" i="3"/>
  <c r="BI463" i="3"/>
  <c r="BH463" i="3"/>
  <c r="BG463" i="3"/>
  <c r="BF463" i="3"/>
  <c r="T463" i="3"/>
  <c r="R463" i="3"/>
  <c r="P463" i="3"/>
  <c r="BI458" i="3"/>
  <c r="BH458" i="3"/>
  <c r="BG458" i="3"/>
  <c r="BF458" i="3"/>
  <c r="T458" i="3"/>
  <c r="R458" i="3"/>
  <c r="P458" i="3"/>
  <c r="BI453" i="3"/>
  <c r="BH453" i="3"/>
  <c r="BG453" i="3"/>
  <c r="BF453" i="3"/>
  <c r="T453" i="3"/>
  <c r="R453" i="3"/>
  <c r="P453" i="3"/>
  <c r="BI448" i="3"/>
  <c r="BH448" i="3"/>
  <c r="BG448" i="3"/>
  <c r="BF448" i="3"/>
  <c r="T448" i="3"/>
  <c r="R448" i="3"/>
  <c r="P448" i="3"/>
  <c r="BI443" i="3"/>
  <c r="BH443" i="3"/>
  <c r="BG443" i="3"/>
  <c r="BF443" i="3"/>
  <c r="T443" i="3"/>
  <c r="R443" i="3"/>
  <c r="P443" i="3"/>
  <c r="BI438" i="3"/>
  <c r="BH438" i="3"/>
  <c r="BG438" i="3"/>
  <c r="BF438" i="3"/>
  <c r="T438" i="3"/>
  <c r="R438" i="3"/>
  <c r="P438" i="3"/>
  <c r="BI433" i="3"/>
  <c r="BH433" i="3"/>
  <c r="BG433" i="3"/>
  <c r="BF433" i="3"/>
  <c r="T433" i="3"/>
  <c r="R433" i="3"/>
  <c r="P433" i="3"/>
  <c r="BI428" i="3"/>
  <c r="BH428" i="3"/>
  <c r="BG428" i="3"/>
  <c r="BF428" i="3"/>
  <c r="T428" i="3"/>
  <c r="R428" i="3"/>
  <c r="P428" i="3"/>
  <c r="BI423" i="3"/>
  <c r="BH423" i="3"/>
  <c r="BG423" i="3"/>
  <c r="BF423" i="3"/>
  <c r="T423" i="3"/>
  <c r="R423" i="3"/>
  <c r="P423" i="3"/>
  <c r="BI418" i="3"/>
  <c r="BH418" i="3"/>
  <c r="BG418" i="3"/>
  <c r="BF418" i="3"/>
  <c r="T418" i="3"/>
  <c r="R418" i="3"/>
  <c r="P418" i="3"/>
  <c r="BI413" i="3"/>
  <c r="BH413" i="3"/>
  <c r="BG413" i="3"/>
  <c r="BF413" i="3"/>
  <c r="T413" i="3"/>
  <c r="R413" i="3"/>
  <c r="P413" i="3"/>
  <c r="BI408" i="3"/>
  <c r="BH408" i="3"/>
  <c r="BG408" i="3"/>
  <c r="BF408" i="3"/>
  <c r="T408" i="3"/>
  <c r="R408" i="3"/>
  <c r="P408" i="3"/>
  <c r="BI402" i="3"/>
  <c r="BH402" i="3"/>
  <c r="BG402" i="3"/>
  <c r="BF402" i="3"/>
  <c r="T402" i="3"/>
  <c r="R402" i="3"/>
  <c r="P402" i="3"/>
  <c r="BI397" i="3"/>
  <c r="BH397" i="3"/>
  <c r="BG397" i="3"/>
  <c r="BF397" i="3"/>
  <c r="T397" i="3"/>
  <c r="R397" i="3"/>
  <c r="P397" i="3"/>
  <c r="BI394" i="3"/>
  <c r="BH394" i="3"/>
  <c r="BG394" i="3"/>
  <c r="BF394" i="3"/>
  <c r="T394" i="3"/>
  <c r="R394" i="3"/>
  <c r="P394" i="3"/>
  <c r="BI392" i="3"/>
  <c r="BH392" i="3"/>
  <c r="BG392" i="3"/>
  <c r="BF392" i="3"/>
  <c r="T392" i="3"/>
  <c r="R392" i="3"/>
  <c r="P392" i="3"/>
  <c r="BI387" i="3"/>
  <c r="BH387" i="3"/>
  <c r="BG387" i="3"/>
  <c r="BF387" i="3"/>
  <c r="T387" i="3"/>
  <c r="R387" i="3"/>
  <c r="P387" i="3"/>
  <c r="BI381" i="3"/>
  <c r="BH381" i="3"/>
  <c r="BG381" i="3"/>
  <c r="BF381" i="3"/>
  <c r="T381" i="3"/>
  <c r="R381" i="3"/>
  <c r="P381" i="3"/>
  <c r="BI377" i="3"/>
  <c r="BH377" i="3"/>
  <c r="BG377" i="3"/>
  <c r="BF377" i="3"/>
  <c r="T377" i="3"/>
  <c r="R377" i="3"/>
  <c r="P377" i="3"/>
  <c r="BI373" i="3"/>
  <c r="BH373" i="3"/>
  <c r="BG373" i="3"/>
  <c r="BF373" i="3"/>
  <c r="T373" i="3"/>
  <c r="R373" i="3"/>
  <c r="P373" i="3"/>
  <c r="BI369" i="3"/>
  <c r="BH369" i="3"/>
  <c r="BG369" i="3"/>
  <c r="BF369" i="3"/>
  <c r="T369" i="3"/>
  <c r="R369" i="3"/>
  <c r="P369" i="3"/>
  <c r="BI366" i="3"/>
  <c r="BH366" i="3"/>
  <c r="BG366" i="3"/>
  <c r="BF366" i="3"/>
  <c r="T366" i="3"/>
  <c r="R366" i="3"/>
  <c r="P366" i="3"/>
  <c r="BI361" i="3"/>
  <c r="BH361" i="3"/>
  <c r="BG361" i="3"/>
  <c r="BF361" i="3"/>
  <c r="T361" i="3"/>
  <c r="R361" i="3"/>
  <c r="P361" i="3"/>
  <c r="BI356" i="3"/>
  <c r="BH356" i="3"/>
  <c r="BG356" i="3"/>
  <c r="BF356" i="3"/>
  <c r="T356" i="3"/>
  <c r="R356" i="3"/>
  <c r="P356" i="3"/>
  <c r="BI353" i="3"/>
  <c r="BH353" i="3"/>
  <c r="BG353" i="3"/>
  <c r="BF353" i="3"/>
  <c r="T353" i="3"/>
  <c r="R353" i="3"/>
  <c r="P353" i="3"/>
  <c r="BI350" i="3"/>
  <c r="BH350" i="3"/>
  <c r="BG350" i="3"/>
  <c r="BF350" i="3"/>
  <c r="T350" i="3"/>
  <c r="R350" i="3"/>
  <c r="P350" i="3"/>
  <c r="BI347" i="3"/>
  <c r="BH347" i="3"/>
  <c r="BG347" i="3"/>
  <c r="BF347" i="3"/>
  <c r="T347" i="3"/>
  <c r="R347" i="3"/>
  <c r="P347" i="3"/>
  <c r="BI343" i="3"/>
  <c r="BH343" i="3"/>
  <c r="BG343" i="3"/>
  <c r="BF343" i="3"/>
  <c r="T343" i="3"/>
  <c r="R343" i="3"/>
  <c r="P343" i="3"/>
  <c r="BI339" i="3"/>
  <c r="BH339" i="3"/>
  <c r="BG339" i="3"/>
  <c r="BF339" i="3"/>
  <c r="T339" i="3"/>
  <c r="R339" i="3"/>
  <c r="P339" i="3"/>
  <c r="BI336" i="3"/>
  <c r="BH336" i="3"/>
  <c r="BG336" i="3"/>
  <c r="BF336" i="3"/>
  <c r="T336" i="3"/>
  <c r="R336" i="3"/>
  <c r="P336" i="3"/>
  <c r="BI331" i="3"/>
  <c r="BH331" i="3"/>
  <c r="BG331" i="3"/>
  <c r="BF331" i="3"/>
  <c r="T331" i="3"/>
  <c r="R331" i="3"/>
  <c r="P331" i="3"/>
  <c r="BI328" i="3"/>
  <c r="BH328" i="3"/>
  <c r="BG328" i="3"/>
  <c r="BF328" i="3"/>
  <c r="T328" i="3"/>
  <c r="R328" i="3"/>
  <c r="P328" i="3"/>
  <c r="BI323" i="3"/>
  <c r="BH323" i="3"/>
  <c r="BG323" i="3"/>
  <c r="BF323" i="3"/>
  <c r="T323" i="3"/>
  <c r="R323" i="3"/>
  <c r="P323" i="3"/>
  <c r="BI320" i="3"/>
  <c r="BH320" i="3"/>
  <c r="BG320" i="3"/>
  <c r="BF320" i="3"/>
  <c r="T320" i="3"/>
  <c r="R320" i="3"/>
  <c r="P320" i="3"/>
  <c r="BI316" i="3"/>
  <c r="BH316" i="3"/>
  <c r="BG316" i="3"/>
  <c r="BF316" i="3"/>
  <c r="T316" i="3"/>
  <c r="R316" i="3"/>
  <c r="P316" i="3"/>
  <c r="BI313" i="3"/>
  <c r="BH313" i="3"/>
  <c r="BG313" i="3"/>
  <c r="BF313" i="3"/>
  <c r="T313" i="3"/>
  <c r="R313" i="3"/>
  <c r="P313" i="3"/>
  <c r="BI308" i="3"/>
  <c r="BH308" i="3"/>
  <c r="BG308" i="3"/>
  <c r="BF308" i="3"/>
  <c r="T308" i="3"/>
  <c r="R308" i="3"/>
  <c r="P308" i="3"/>
  <c r="BI303" i="3"/>
  <c r="BH303" i="3"/>
  <c r="BG303" i="3"/>
  <c r="BF303" i="3"/>
  <c r="T303" i="3"/>
  <c r="R303" i="3"/>
  <c r="P303" i="3"/>
  <c r="BI300" i="3"/>
  <c r="BH300" i="3"/>
  <c r="BG300" i="3"/>
  <c r="BF300" i="3"/>
  <c r="T300" i="3"/>
  <c r="R300" i="3"/>
  <c r="P300" i="3"/>
  <c r="BI295" i="3"/>
  <c r="BH295" i="3"/>
  <c r="BG295" i="3"/>
  <c r="BF295" i="3"/>
  <c r="T295" i="3"/>
  <c r="R295" i="3"/>
  <c r="P295" i="3"/>
  <c r="BI292" i="3"/>
  <c r="BH292" i="3"/>
  <c r="BG292" i="3"/>
  <c r="BF292" i="3"/>
  <c r="T292" i="3"/>
  <c r="R292" i="3"/>
  <c r="P292" i="3"/>
  <c r="BI288" i="3"/>
  <c r="BH288" i="3"/>
  <c r="BG288" i="3"/>
  <c r="BF288" i="3"/>
  <c r="T288" i="3"/>
  <c r="R288" i="3"/>
  <c r="P288" i="3"/>
  <c r="BI284" i="3"/>
  <c r="BH284" i="3"/>
  <c r="BG284" i="3"/>
  <c r="BF284" i="3"/>
  <c r="T284" i="3"/>
  <c r="R284" i="3"/>
  <c r="P284" i="3"/>
  <c r="BI278" i="3"/>
  <c r="BH278" i="3"/>
  <c r="BG278" i="3"/>
  <c r="BF278" i="3"/>
  <c r="T278" i="3"/>
  <c r="R278" i="3"/>
  <c r="P278" i="3"/>
  <c r="BI273" i="3"/>
  <c r="BH273" i="3"/>
  <c r="BG273" i="3"/>
  <c r="BF273" i="3"/>
  <c r="T273" i="3"/>
  <c r="T272" i="3"/>
  <c r="R273" i="3"/>
  <c r="R272" i="3"/>
  <c r="P273" i="3"/>
  <c r="P272" i="3"/>
  <c r="BI268" i="3"/>
  <c r="BH268" i="3"/>
  <c r="BG268" i="3"/>
  <c r="BF268" i="3"/>
  <c r="T268" i="3"/>
  <c r="T267" i="3"/>
  <c r="R268" i="3"/>
  <c r="R267" i="3"/>
  <c r="P268" i="3"/>
  <c r="P267" i="3" s="1"/>
  <c r="BI263" i="3"/>
  <c r="BH263" i="3"/>
  <c r="BG263" i="3"/>
  <c r="BF263" i="3"/>
  <c r="T263" i="3"/>
  <c r="R263" i="3"/>
  <c r="P263" i="3"/>
  <c r="BI260" i="3"/>
  <c r="BH260" i="3"/>
  <c r="BG260" i="3"/>
  <c r="BF260" i="3"/>
  <c r="T260" i="3"/>
  <c r="R260" i="3"/>
  <c r="P260" i="3"/>
  <c r="BI254" i="3"/>
  <c r="BH254" i="3"/>
  <c r="BG254" i="3"/>
  <c r="BF254" i="3"/>
  <c r="T254" i="3"/>
  <c r="R254" i="3"/>
  <c r="P254" i="3"/>
  <c r="BI250" i="3"/>
  <c r="BH250" i="3"/>
  <c r="BG250" i="3"/>
  <c r="BF250" i="3"/>
  <c r="T250" i="3"/>
  <c r="R250" i="3"/>
  <c r="P250" i="3"/>
  <c r="BI245" i="3"/>
  <c r="BH245" i="3"/>
  <c r="BG245" i="3"/>
  <c r="BF245" i="3"/>
  <c r="T245" i="3"/>
  <c r="R245" i="3"/>
  <c r="P245" i="3"/>
  <c r="BI242" i="3"/>
  <c r="BH242" i="3"/>
  <c r="BG242" i="3"/>
  <c r="BF242" i="3"/>
  <c r="T242" i="3"/>
  <c r="R242" i="3"/>
  <c r="P242" i="3"/>
  <c r="BI231" i="3"/>
  <c r="BH231" i="3"/>
  <c r="BG231" i="3"/>
  <c r="BF231" i="3"/>
  <c r="T231" i="3"/>
  <c r="R231" i="3"/>
  <c r="P231" i="3"/>
  <c r="BI220" i="3"/>
  <c r="BH220" i="3"/>
  <c r="BG220" i="3"/>
  <c r="BF220" i="3"/>
  <c r="T220" i="3"/>
  <c r="R220" i="3"/>
  <c r="P220" i="3"/>
  <c r="BI216" i="3"/>
  <c r="BH216" i="3"/>
  <c r="BG216" i="3"/>
  <c r="BF216" i="3"/>
  <c r="T216" i="3"/>
  <c r="R216" i="3"/>
  <c r="P216" i="3"/>
  <c r="BI212" i="3"/>
  <c r="BH212" i="3"/>
  <c r="BG212" i="3"/>
  <c r="BF212" i="3"/>
  <c r="T212" i="3"/>
  <c r="R212" i="3"/>
  <c r="P212" i="3"/>
  <c r="BI207" i="3"/>
  <c r="BH207" i="3"/>
  <c r="BG207" i="3"/>
  <c r="BF207" i="3"/>
  <c r="T207" i="3"/>
  <c r="R207" i="3"/>
  <c r="P207" i="3"/>
  <c r="BI203" i="3"/>
  <c r="BH203" i="3"/>
  <c r="BG203" i="3"/>
  <c r="BF203" i="3"/>
  <c r="T203" i="3"/>
  <c r="R203" i="3"/>
  <c r="P203" i="3"/>
  <c r="BI197" i="3"/>
  <c r="BH197" i="3"/>
  <c r="BG197" i="3"/>
  <c r="BF197" i="3"/>
  <c r="T197" i="3"/>
  <c r="R197" i="3"/>
  <c r="P197" i="3"/>
  <c r="BI191" i="3"/>
  <c r="BH191" i="3"/>
  <c r="BG191" i="3"/>
  <c r="BF191" i="3"/>
  <c r="T191" i="3"/>
  <c r="R191" i="3"/>
  <c r="P191" i="3"/>
  <c r="BI185" i="3"/>
  <c r="BH185" i="3"/>
  <c r="BG185" i="3"/>
  <c r="BF185" i="3"/>
  <c r="T185" i="3"/>
  <c r="R185" i="3"/>
  <c r="P185" i="3"/>
  <c r="BI180" i="3"/>
  <c r="BH180" i="3"/>
  <c r="BG180" i="3"/>
  <c r="BF180" i="3"/>
  <c r="T180" i="3"/>
  <c r="R180" i="3"/>
  <c r="P180" i="3"/>
  <c r="BI175" i="3"/>
  <c r="BH175" i="3"/>
  <c r="BG175" i="3"/>
  <c r="BF175" i="3"/>
  <c r="T175" i="3"/>
  <c r="R175" i="3"/>
  <c r="P175" i="3"/>
  <c r="BI170" i="3"/>
  <c r="BH170" i="3"/>
  <c r="BG170" i="3"/>
  <c r="BF170" i="3"/>
  <c r="T170" i="3"/>
  <c r="R170" i="3"/>
  <c r="P170" i="3"/>
  <c r="BI165" i="3"/>
  <c r="BH165" i="3"/>
  <c r="BG165" i="3"/>
  <c r="BF165" i="3"/>
  <c r="T165" i="3"/>
  <c r="R165" i="3"/>
  <c r="P165" i="3"/>
  <c r="BI161" i="3"/>
  <c r="BH161" i="3"/>
  <c r="BG161" i="3"/>
  <c r="BF161" i="3"/>
  <c r="T161" i="3"/>
  <c r="R161" i="3"/>
  <c r="P161" i="3"/>
  <c r="BI155" i="3"/>
  <c r="BH155" i="3"/>
  <c r="BG155" i="3"/>
  <c r="BF155" i="3"/>
  <c r="T155" i="3"/>
  <c r="R155" i="3"/>
  <c r="P155" i="3"/>
  <c r="BI149" i="3"/>
  <c r="BH149" i="3"/>
  <c r="BG149" i="3"/>
  <c r="BF149" i="3"/>
  <c r="T149" i="3"/>
  <c r="R149" i="3"/>
  <c r="P149" i="3"/>
  <c r="BI141" i="3"/>
  <c r="BH141" i="3"/>
  <c r="BG141" i="3"/>
  <c r="BF141" i="3"/>
  <c r="T141" i="3"/>
  <c r="R141" i="3"/>
  <c r="P141" i="3"/>
  <c r="BI137" i="3"/>
  <c r="BH137" i="3"/>
  <c r="BG137" i="3"/>
  <c r="BF137" i="3"/>
  <c r="T137" i="3"/>
  <c r="R137" i="3"/>
  <c r="P137" i="3"/>
  <c r="BI133" i="3"/>
  <c r="BH133" i="3"/>
  <c r="BG133" i="3"/>
  <c r="BF133" i="3"/>
  <c r="T133" i="3"/>
  <c r="R133" i="3"/>
  <c r="P133" i="3"/>
  <c r="J127" i="3"/>
  <c r="J126" i="3"/>
  <c r="F126" i="3"/>
  <c r="F124" i="3"/>
  <c r="E122" i="3"/>
  <c r="J94" i="3"/>
  <c r="J93" i="3"/>
  <c r="F93" i="3"/>
  <c r="F91" i="3"/>
  <c r="E89" i="3"/>
  <c r="J20" i="3"/>
  <c r="E20" i="3"/>
  <c r="F94" i="3"/>
  <c r="J19" i="3"/>
  <c r="J14" i="3"/>
  <c r="J124" i="3"/>
  <c r="E7" i="3"/>
  <c r="E85" i="3"/>
  <c r="J39" i="2"/>
  <c r="J38" i="2"/>
  <c r="AY96" i="1"/>
  <c r="J37" i="2"/>
  <c r="AX96" i="1"/>
  <c r="BI1227" i="2"/>
  <c r="BH1227" i="2"/>
  <c r="BG1227" i="2"/>
  <c r="BF1227" i="2"/>
  <c r="T1227" i="2"/>
  <c r="R1227" i="2"/>
  <c r="P1227" i="2"/>
  <c r="BI1223" i="2"/>
  <c r="BH1223" i="2"/>
  <c r="BG1223" i="2"/>
  <c r="BF1223" i="2"/>
  <c r="T1223" i="2"/>
  <c r="R1223" i="2"/>
  <c r="P1223" i="2"/>
  <c r="BI1219" i="2"/>
  <c r="BH1219" i="2"/>
  <c r="BG1219" i="2"/>
  <c r="BF1219" i="2"/>
  <c r="T1219" i="2"/>
  <c r="R1219" i="2"/>
  <c r="P1219" i="2"/>
  <c r="BI1215" i="2"/>
  <c r="BH1215" i="2"/>
  <c r="BG1215" i="2"/>
  <c r="BF1215" i="2"/>
  <c r="T1215" i="2"/>
  <c r="R1215" i="2"/>
  <c r="P1215" i="2"/>
  <c r="BI1211" i="2"/>
  <c r="BH1211" i="2"/>
  <c r="BG1211" i="2"/>
  <c r="BF1211" i="2"/>
  <c r="T1211" i="2"/>
  <c r="R1211" i="2"/>
  <c r="P1211" i="2"/>
  <c r="BI1207" i="2"/>
  <c r="BH1207" i="2"/>
  <c r="BG1207" i="2"/>
  <c r="BF1207" i="2"/>
  <c r="T1207" i="2"/>
  <c r="R1207" i="2"/>
  <c r="P1207" i="2"/>
  <c r="BI1195" i="2"/>
  <c r="BH1195" i="2"/>
  <c r="BG1195" i="2"/>
  <c r="BF1195" i="2"/>
  <c r="T1195" i="2"/>
  <c r="R1195" i="2"/>
  <c r="P1195" i="2"/>
  <c r="BI1183" i="2"/>
  <c r="BH1183" i="2"/>
  <c r="BG1183" i="2"/>
  <c r="BF1183" i="2"/>
  <c r="T1183" i="2"/>
  <c r="R1183" i="2"/>
  <c r="P1183" i="2"/>
  <c r="BI1164" i="2"/>
  <c r="BH1164" i="2"/>
  <c r="BG1164" i="2"/>
  <c r="BF1164" i="2"/>
  <c r="T1164" i="2"/>
  <c r="R1164" i="2"/>
  <c r="P1164" i="2"/>
  <c r="BI1152" i="2"/>
  <c r="BH1152" i="2"/>
  <c r="BG1152" i="2"/>
  <c r="BF1152" i="2"/>
  <c r="T1152" i="2"/>
  <c r="R1152" i="2"/>
  <c r="P1152" i="2"/>
  <c r="BI1147" i="2"/>
  <c r="BH1147" i="2"/>
  <c r="BG1147" i="2"/>
  <c r="BF1147" i="2"/>
  <c r="T1147" i="2"/>
  <c r="R1147" i="2"/>
  <c r="P1147" i="2"/>
  <c r="BI1141" i="2"/>
  <c r="BH1141" i="2"/>
  <c r="BG1141" i="2"/>
  <c r="BF1141" i="2"/>
  <c r="T1141" i="2"/>
  <c r="R1141" i="2"/>
  <c r="P1141" i="2"/>
  <c r="BI1135" i="2"/>
  <c r="BH1135" i="2"/>
  <c r="BG1135" i="2"/>
  <c r="BF1135" i="2"/>
  <c r="T1135" i="2"/>
  <c r="R1135" i="2"/>
  <c r="P1135" i="2"/>
  <c r="BI1124" i="2"/>
  <c r="BH1124" i="2"/>
  <c r="BG1124" i="2"/>
  <c r="BF1124" i="2"/>
  <c r="T1124" i="2"/>
  <c r="R1124" i="2"/>
  <c r="P1124" i="2"/>
  <c r="BI1113" i="2"/>
  <c r="BH1113" i="2"/>
  <c r="BG1113" i="2"/>
  <c r="BF1113" i="2"/>
  <c r="T1113" i="2"/>
  <c r="R1113" i="2"/>
  <c r="P1113" i="2"/>
  <c r="BI1100" i="2"/>
  <c r="BH1100" i="2"/>
  <c r="BG1100" i="2"/>
  <c r="BF1100" i="2"/>
  <c r="T1100" i="2"/>
  <c r="R1100" i="2"/>
  <c r="P1100" i="2"/>
  <c r="BI1088" i="2"/>
  <c r="BH1088" i="2"/>
  <c r="BG1088" i="2"/>
  <c r="BF1088" i="2"/>
  <c r="T1088" i="2"/>
  <c r="R1088" i="2"/>
  <c r="P1088" i="2"/>
  <c r="BI1076" i="2"/>
  <c r="BH1076" i="2"/>
  <c r="BG1076" i="2"/>
  <c r="BF1076" i="2"/>
  <c r="T1076" i="2"/>
  <c r="R1076" i="2"/>
  <c r="P1076" i="2"/>
  <c r="BI1064" i="2"/>
  <c r="BH1064" i="2"/>
  <c r="BG1064" i="2"/>
  <c r="BF1064" i="2"/>
  <c r="T1064" i="2"/>
  <c r="R1064" i="2"/>
  <c r="P1064" i="2"/>
  <c r="BI1052" i="2"/>
  <c r="BH1052" i="2"/>
  <c r="BG1052" i="2"/>
  <c r="BF1052" i="2"/>
  <c r="T1052" i="2"/>
  <c r="R1052" i="2"/>
  <c r="P1052" i="2"/>
  <c r="BI1041" i="2"/>
  <c r="BH1041" i="2"/>
  <c r="BG1041" i="2"/>
  <c r="BF1041" i="2"/>
  <c r="T1041" i="2"/>
  <c r="R1041" i="2"/>
  <c r="P1041" i="2"/>
  <c r="BI1029" i="2"/>
  <c r="BH1029" i="2"/>
  <c r="BG1029" i="2"/>
  <c r="BF1029" i="2"/>
  <c r="T1029" i="2"/>
  <c r="R1029" i="2"/>
  <c r="P1029" i="2"/>
  <c r="BI1024" i="2"/>
  <c r="BH1024" i="2"/>
  <c r="BG1024" i="2"/>
  <c r="BF1024" i="2"/>
  <c r="T1024" i="2"/>
  <c r="R1024" i="2"/>
  <c r="P1024" i="2"/>
  <c r="BI1020" i="2"/>
  <c r="BH1020" i="2"/>
  <c r="BG1020" i="2"/>
  <c r="BF1020" i="2"/>
  <c r="T1020" i="2"/>
  <c r="R1020" i="2"/>
  <c r="P1020" i="2"/>
  <c r="BI1016" i="2"/>
  <c r="BH1016" i="2"/>
  <c r="BG1016" i="2"/>
  <c r="BF1016" i="2"/>
  <c r="T1016" i="2"/>
  <c r="R1016" i="2"/>
  <c r="P1016" i="2"/>
  <c r="BI1012" i="2"/>
  <c r="BH1012" i="2"/>
  <c r="BG1012" i="2"/>
  <c r="BF1012" i="2"/>
  <c r="T1012" i="2"/>
  <c r="R1012" i="2"/>
  <c r="P1012" i="2"/>
  <c r="BI1008" i="2"/>
  <c r="BH1008" i="2"/>
  <c r="BG1008" i="2"/>
  <c r="BF1008" i="2"/>
  <c r="T1008" i="2"/>
  <c r="R1008" i="2"/>
  <c r="P1008" i="2"/>
  <c r="BI1004" i="2"/>
  <c r="BH1004" i="2"/>
  <c r="BG1004" i="2"/>
  <c r="BF1004" i="2"/>
  <c r="T1004" i="2"/>
  <c r="R1004" i="2"/>
  <c r="P1004" i="2"/>
  <c r="BI992" i="2"/>
  <c r="BH992" i="2"/>
  <c r="BG992" i="2"/>
  <c r="BF992" i="2"/>
  <c r="T992" i="2"/>
  <c r="R992" i="2"/>
  <c r="P992" i="2"/>
  <c r="BI980" i="2"/>
  <c r="BH980" i="2"/>
  <c r="BG980" i="2"/>
  <c r="BF980" i="2"/>
  <c r="T980" i="2"/>
  <c r="R980" i="2"/>
  <c r="P980" i="2"/>
  <c r="BI968" i="2"/>
  <c r="BH968" i="2"/>
  <c r="BG968" i="2"/>
  <c r="BF968" i="2"/>
  <c r="T968" i="2"/>
  <c r="R968" i="2"/>
  <c r="P968" i="2"/>
  <c r="BI956" i="2"/>
  <c r="BH956" i="2"/>
  <c r="BG956" i="2"/>
  <c r="BF956" i="2"/>
  <c r="T956" i="2"/>
  <c r="R956" i="2"/>
  <c r="P956" i="2"/>
  <c r="BI941" i="2"/>
  <c r="BH941" i="2"/>
  <c r="BG941" i="2"/>
  <c r="BF941" i="2"/>
  <c r="T941" i="2"/>
  <c r="R941" i="2"/>
  <c r="P941" i="2"/>
  <c r="BI936" i="2"/>
  <c r="BH936" i="2"/>
  <c r="BG936" i="2"/>
  <c r="BF936" i="2"/>
  <c r="T936" i="2"/>
  <c r="R936" i="2"/>
  <c r="P936" i="2"/>
  <c r="BI924" i="2"/>
  <c r="BH924" i="2"/>
  <c r="BG924" i="2"/>
  <c r="BF924" i="2"/>
  <c r="T924" i="2"/>
  <c r="R924" i="2"/>
  <c r="P924" i="2"/>
  <c r="BI912" i="2"/>
  <c r="BH912" i="2"/>
  <c r="BG912" i="2"/>
  <c r="BF912" i="2"/>
  <c r="T912" i="2"/>
  <c r="R912" i="2"/>
  <c r="P912" i="2"/>
  <c r="BI900" i="2"/>
  <c r="BH900" i="2"/>
  <c r="BG900" i="2"/>
  <c r="BF900" i="2"/>
  <c r="T900" i="2"/>
  <c r="R900" i="2"/>
  <c r="P900" i="2"/>
  <c r="BI888" i="2"/>
  <c r="BH888" i="2"/>
  <c r="BG888" i="2"/>
  <c r="BF888" i="2"/>
  <c r="T888" i="2"/>
  <c r="R888" i="2"/>
  <c r="P888" i="2"/>
  <c r="BI873" i="2"/>
  <c r="BH873" i="2"/>
  <c r="BG873" i="2"/>
  <c r="BF873" i="2"/>
  <c r="T873" i="2"/>
  <c r="R873" i="2"/>
  <c r="P873" i="2"/>
  <c r="BI867" i="2"/>
  <c r="BH867" i="2"/>
  <c r="BG867" i="2"/>
  <c r="BF867" i="2"/>
  <c r="T867" i="2"/>
  <c r="R867" i="2"/>
  <c r="P867" i="2"/>
  <c r="BI862" i="2"/>
  <c r="BH862" i="2"/>
  <c r="BG862" i="2"/>
  <c r="BF862" i="2"/>
  <c r="T862" i="2"/>
  <c r="R862" i="2"/>
  <c r="P862" i="2"/>
  <c r="BI859" i="2"/>
  <c r="BH859" i="2"/>
  <c r="BG859" i="2"/>
  <c r="BF859" i="2"/>
  <c r="T859" i="2"/>
  <c r="R859" i="2"/>
  <c r="P859" i="2"/>
  <c r="BI857" i="2"/>
  <c r="BH857" i="2"/>
  <c r="BG857" i="2"/>
  <c r="BF857" i="2"/>
  <c r="T857" i="2"/>
  <c r="R857" i="2"/>
  <c r="P857" i="2"/>
  <c r="BI852" i="2"/>
  <c r="BH852" i="2"/>
  <c r="BG852" i="2"/>
  <c r="BF852" i="2"/>
  <c r="T852" i="2"/>
  <c r="R852" i="2"/>
  <c r="P852" i="2"/>
  <c r="BI846" i="2"/>
  <c r="BH846" i="2"/>
  <c r="BG846" i="2"/>
  <c r="BF846" i="2"/>
  <c r="T846" i="2"/>
  <c r="R846" i="2"/>
  <c r="P846" i="2"/>
  <c r="BI842" i="2"/>
  <c r="BH842" i="2"/>
  <c r="BG842" i="2"/>
  <c r="BF842" i="2"/>
  <c r="T842" i="2"/>
  <c r="R842" i="2"/>
  <c r="P842" i="2"/>
  <c r="BI836" i="2"/>
  <c r="BH836" i="2"/>
  <c r="BG836" i="2"/>
  <c r="BF836" i="2"/>
  <c r="T836" i="2"/>
  <c r="R836" i="2"/>
  <c r="P836" i="2"/>
  <c r="BI830" i="2"/>
  <c r="BH830" i="2"/>
  <c r="BG830" i="2"/>
  <c r="BF830" i="2"/>
  <c r="T830" i="2"/>
  <c r="R830" i="2"/>
  <c r="P830" i="2"/>
  <c r="BI827" i="2"/>
  <c r="BH827" i="2"/>
  <c r="BG827" i="2"/>
  <c r="BF827" i="2"/>
  <c r="T827" i="2"/>
  <c r="R827" i="2"/>
  <c r="P827" i="2"/>
  <c r="BI811" i="2"/>
  <c r="BH811" i="2"/>
  <c r="BG811" i="2"/>
  <c r="BF811" i="2"/>
  <c r="T811" i="2"/>
  <c r="R811" i="2"/>
  <c r="P811" i="2"/>
  <c r="BI795" i="2"/>
  <c r="BH795" i="2"/>
  <c r="BG795" i="2"/>
  <c r="BF795" i="2"/>
  <c r="T795" i="2"/>
  <c r="R795" i="2"/>
  <c r="P795" i="2"/>
  <c r="BI792" i="2"/>
  <c r="BH792" i="2"/>
  <c r="BG792" i="2"/>
  <c r="BF792" i="2"/>
  <c r="T792" i="2"/>
  <c r="R792" i="2"/>
  <c r="P792" i="2"/>
  <c r="BI789" i="2"/>
  <c r="BH789" i="2"/>
  <c r="BG789" i="2"/>
  <c r="BF789" i="2"/>
  <c r="T789" i="2"/>
  <c r="R789" i="2"/>
  <c r="P789" i="2"/>
  <c r="BI786" i="2"/>
  <c r="BH786" i="2"/>
  <c r="BG786" i="2"/>
  <c r="BF786" i="2"/>
  <c r="T786" i="2"/>
  <c r="R786" i="2"/>
  <c r="P786" i="2"/>
  <c r="BI782" i="2"/>
  <c r="BH782" i="2"/>
  <c r="BG782" i="2"/>
  <c r="BF782" i="2"/>
  <c r="T782" i="2"/>
  <c r="R782" i="2"/>
  <c r="P782" i="2"/>
  <c r="BI776" i="2"/>
  <c r="BH776" i="2"/>
  <c r="BG776" i="2"/>
  <c r="BF776" i="2"/>
  <c r="T776" i="2"/>
  <c r="R776" i="2"/>
  <c r="P776" i="2"/>
  <c r="BI773" i="2"/>
  <c r="BH773" i="2"/>
  <c r="BG773" i="2"/>
  <c r="BF773" i="2"/>
  <c r="T773" i="2"/>
  <c r="R773" i="2"/>
  <c r="P773" i="2"/>
  <c r="BI750" i="2"/>
  <c r="BH750" i="2"/>
  <c r="BG750" i="2"/>
  <c r="BF750" i="2"/>
  <c r="T750" i="2"/>
  <c r="R750" i="2"/>
  <c r="P750" i="2"/>
  <c r="BI747" i="2"/>
  <c r="BH747" i="2"/>
  <c r="BG747" i="2"/>
  <c r="BF747" i="2"/>
  <c r="T747" i="2"/>
  <c r="R747" i="2"/>
  <c r="P747" i="2"/>
  <c r="BI745" i="2"/>
  <c r="BH745" i="2"/>
  <c r="BG745" i="2"/>
  <c r="BF745" i="2"/>
  <c r="T745" i="2"/>
  <c r="R745" i="2"/>
  <c r="P745" i="2"/>
  <c r="BI742" i="2"/>
  <c r="BH742" i="2"/>
  <c r="BG742" i="2"/>
  <c r="BF742" i="2"/>
  <c r="T742" i="2"/>
  <c r="R742" i="2"/>
  <c r="P742" i="2"/>
  <c r="BI740" i="2"/>
  <c r="BH740" i="2"/>
  <c r="BG740" i="2"/>
  <c r="BF740" i="2"/>
  <c r="T740" i="2"/>
  <c r="R740" i="2"/>
  <c r="P740" i="2"/>
  <c r="BI737" i="2"/>
  <c r="BH737" i="2"/>
  <c r="BG737" i="2"/>
  <c r="BF737" i="2"/>
  <c r="T737" i="2"/>
  <c r="R737" i="2"/>
  <c r="P737" i="2"/>
  <c r="BI732" i="2"/>
  <c r="BH732" i="2"/>
  <c r="BG732" i="2"/>
  <c r="BF732" i="2"/>
  <c r="T732" i="2"/>
  <c r="R732" i="2"/>
  <c r="P732" i="2"/>
  <c r="BI729" i="2"/>
  <c r="BH729" i="2"/>
  <c r="BG729" i="2"/>
  <c r="BF729" i="2"/>
  <c r="T729" i="2"/>
  <c r="R729" i="2"/>
  <c r="P729" i="2"/>
  <c r="BI712" i="2"/>
  <c r="BH712" i="2"/>
  <c r="BG712" i="2"/>
  <c r="BF712" i="2"/>
  <c r="T712" i="2"/>
  <c r="R712" i="2"/>
  <c r="P712" i="2"/>
  <c r="BI709" i="2"/>
  <c r="BH709" i="2"/>
  <c r="BG709" i="2"/>
  <c r="BF709" i="2"/>
  <c r="T709" i="2"/>
  <c r="R709" i="2"/>
  <c r="P709" i="2"/>
  <c r="BI706" i="2"/>
  <c r="BH706" i="2"/>
  <c r="BG706" i="2"/>
  <c r="BF706" i="2"/>
  <c r="T706" i="2"/>
  <c r="R706" i="2"/>
  <c r="P706" i="2"/>
  <c r="BI703" i="2"/>
  <c r="BH703" i="2"/>
  <c r="BG703" i="2"/>
  <c r="BF703" i="2"/>
  <c r="T703" i="2"/>
  <c r="R703" i="2"/>
  <c r="P703" i="2"/>
  <c r="BI684" i="2"/>
  <c r="BH684" i="2"/>
  <c r="BG684" i="2"/>
  <c r="BF684" i="2"/>
  <c r="T684" i="2"/>
  <c r="R684" i="2"/>
  <c r="P684" i="2"/>
  <c r="BI665" i="2"/>
  <c r="BH665" i="2"/>
  <c r="BG665" i="2"/>
  <c r="BF665" i="2"/>
  <c r="T665" i="2"/>
  <c r="R665" i="2"/>
  <c r="P665" i="2"/>
  <c r="BI662" i="2"/>
  <c r="BH662" i="2"/>
  <c r="BG662" i="2"/>
  <c r="BF662" i="2"/>
  <c r="T662" i="2"/>
  <c r="R662" i="2"/>
  <c r="P662" i="2"/>
  <c r="BI653" i="2"/>
  <c r="BH653" i="2"/>
  <c r="BG653" i="2"/>
  <c r="BF653" i="2"/>
  <c r="T653" i="2"/>
  <c r="R653" i="2"/>
  <c r="P653" i="2"/>
  <c r="BI650" i="2"/>
  <c r="BH650" i="2"/>
  <c r="BG650" i="2"/>
  <c r="BF650" i="2"/>
  <c r="T650" i="2"/>
  <c r="R650" i="2"/>
  <c r="P650" i="2"/>
  <c r="BI627" i="2"/>
  <c r="BH627" i="2"/>
  <c r="BG627" i="2"/>
  <c r="BF627" i="2"/>
  <c r="T627" i="2"/>
  <c r="R627" i="2"/>
  <c r="P627" i="2"/>
  <c r="BI624" i="2"/>
  <c r="BH624" i="2"/>
  <c r="BG624" i="2"/>
  <c r="BF624" i="2"/>
  <c r="T624" i="2"/>
  <c r="R624" i="2"/>
  <c r="P624" i="2"/>
  <c r="BI620" i="2"/>
  <c r="BH620" i="2"/>
  <c r="BG620" i="2"/>
  <c r="BF620" i="2"/>
  <c r="T620" i="2"/>
  <c r="R620" i="2"/>
  <c r="P620" i="2"/>
  <c r="BI616" i="2"/>
  <c r="BH616" i="2"/>
  <c r="BG616" i="2"/>
  <c r="BF616" i="2"/>
  <c r="T616" i="2"/>
  <c r="R616" i="2"/>
  <c r="P616" i="2"/>
  <c r="BI598" i="2"/>
  <c r="BH598" i="2"/>
  <c r="BG598" i="2"/>
  <c r="BF598" i="2"/>
  <c r="T598" i="2"/>
  <c r="R598" i="2"/>
  <c r="P598" i="2"/>
  <c r="BI591" i="2"/>
  <c r="BH591" i="2"/>
  <c r="BG591" i="2"/>
  <c r="BF591" i="2"/>
  <c r="T591" i="2"/>
  <c r="R591" i="2"/>
  <c r="P591" i="2"/>
  <c r="BI585" i="2"/>
  <c r="BH585" i="2"/>
  <c r="BG585" i="2"/>
  <c r="BF585" i="2"/>
  <c r="T585" i="2"/>
  <c r="R585" i="2"/>
  <c r="P585" i="2"/>
  <c r="BI557" i="2"/>
  <c r="BH557" i="2"/>
  <c r="BG557" i="2"/>
  <c r="BF557" i="2"/>
  <c r="T557" i="2"/>
  <c r="T556" i="2" s="1"/>
  <c r="R557" i="2"/>
  <c r="R556" i="2"/>
  <c r="P557" i="2"/>
  <c r="P556" i="2" s="1"/>
  <c r="BI529" i="2"/>
  <c r="BH529" i="2"/>
  <c r="BG529" i="2"/>
  <c r="BF529" i="2"/>
  <c r="T529" i="2"/>
  <c r="T528" i="2" s="1"/>
  <c r="R529" i="2"/>
  <c r="R528" i="2" s="1"/>
  <c r="P529" i="2"/>
  <c r="P528" i="2" s="1"/>
  <c r="BI524" i="2"/>
  <c r="BH524" i="2"/>
  <c r="BG524" i="2"/>
  <c r="BF524" i="2"/>
  <c r="T524" i="2"/>
  <c r="R524" i="2"/>
  <c r="P524" i="2"/>
  <c r="BI521" i="2"/>
  <c r="BH521" i="2"/>
  <c r="BG521" i="2"/>
  <c r="BF521" i="2"/>
  <c r="T521" i="2"/>
  <c r="R521" i="2"/>
  <c r="P521" i="2"/>
  <c r="BI508" i="2"/>
  <c r="BH508" i="2"/>
  <c r="BG508" i="2"/>
  <c r="BF508" i="2"/>
  <c r="T508" i="2"/>
  <c r="R508" i="2"/>
  <c r="P508" i="2"/>
  <c r="BI505" i="2"/>
  <c r="BH505" i="2"/>
  <c r="BG505" i="2"/>
  <c r="BF505" i="2"/>
  <c r="T505" i="2"/>
  <c r="R505" i="2"/>
  <c r="P505" i="2"/>
  <c r="BI492" i="2"/>
  <c r="BH492" i="2"/>
  <c r="BG492" i="2"/>
  <c r="BF492" i="2"/>
  <c r="T492" i="2"/>
  <c r="R492" i="2"/>
  <c r="P492" i="2"/>
  <c r="BI486" i="2"/>
  <c r="BH486" i="2"/>
  <c r="BG486" i="2"/>
  <c r="BF486" i="2"/>
  <c r="T486" i="2"/>
  <c r="R486" i="2"/>
  <c r="P486" i="2"/>
  <c r="BI483" i="2"/>
  <c r="BH483" i="2"/>
  <c r="BG483" i="2"/>
  <c r="BF483" i="2"/>
  <c r="T483" i="2"/>
  <c r="R483" i="2"/>
  <c r="P483" i="2"/>
  <c r="BI477" i="2"/>
  <c r="BH477" i="2"/>
  <c r="BG477" i="2"/>
  <c r="BF477" i="2"/>
  <c r="T477" i="2"/>
  <c r="R477" i="2"/>
  <c r="P477" i="2"/>
  <c r="BI471" i="2"/>
  <c r="BH471" i="2"/>
  <c r="BG471" i="2"/>
  <c r="BF471" i="2"/>
  <c r="T471" i="2"/>
  <c r="R471" i="2"/>
  <c r="P471" i="2"/>
  <c r="BI466" i="2"/>
  <c r="BH466" i="2"/>
  <c r="BG466" i="2"/>
  <c r="BF466" i="2"/>
  <c r="T466" i="2"/>
  <c r="R466" i="2"/>
  <c r="P466" i="2"/>
  <c r="BI463" i="2"/>
  <c r="BH463" i="2"/>
  <c r="BG463" i="2"/>
  <c r="BF463" i="2"/>
  <c r="T463" i="2"/>
  <c r="R463" i="2"/>
  <c r="P463" i="2"/>
  <c r="BI435" i="2"/>
  <c r="BH435" i="2"/>
  <c r="BG435" i="2"/>
  <c r="BF435" i="2"/>
  <c r="T435" i="2"/>
  <c r="R435" i="2"/>
  <c r="P435" i="2"/>
  <c r="BI432" i="2"/>
  <c r="BH432" i="2"/>
  <c r="BG432" i="2"/>
  <c r="BF432" i="2"/>
  <c r="T432" i="2"/>
  <c r="R432" i="2"/>
  <c r="P432" i="2"/>
  <c r="BI420" i="2"/>
  <c r="BH420" i="2"/>
  <c r="BG420" i="2"/>
  <c r="BF420" i="2"/>
  <c r="T420" i="2"/>
  <c r="R420" i="2"/>
  <c r="P420" i="2"/>
  <c r="BI408" i="2"/>
  <c r="BH408" i="2"/>
  <c r="BG408" i="2"/>
  <c r="BF408" i="2"/>
  <c r="T408" i="2"/>
  <c r="R408" i="2"/>
  <c r="P408" i="2"/>
  <c r="BI404" i="2"/>
  <c r="BH404" i="2"/>
  <c r="BG404" i="2"/>
  <c r="BF404" i="2"/>
  <c r="T404" i="2"/>
  <c r="R404" i="2"/>
  <c r="P404" i="2"/>
  <c r="BI400" i="2"/>
  <c r="BH400" i="2"/>
  <c r="BG400" i="2"/>
  <c r="BF400" i="2"/>
  <c r="T400" i="2"/>
  <c r="R400" i="2"/>
  <c r="P400" i="2"/>
  <c r="BI395" i="2"/>
  <c r="BH395" i="2"/>
  <c r="BG395" i="2"/>
  <c r="BF395" i="2"/>
  <c r="T395" i="2"/>
  <c r="R395" i="2"/>
  <c r="P395" i="2"/>
  <c r="BI391" i="2"/>
  <c r="BH391" i="2"/>
  <c r="BG391" i="2"/>
  <c r="BF391" i="2"/>
  <c r="T391" i="2"/>
  <c r="R391" i="2"/>
  <c r="P391" i="2"/>
  <c r="BI385" i="2"/>
  <c r="BH385" i="2"/>
  <c r="BG385" i="2"/>
  <c r="BF385" i="2"/>
  <c r="T385" i="2"/>
  <c r="R385" i="2"/>
  <c r="P385" i="2"/>
  <c r="BI379" i="2"/>
  <c r="BH379" i="2"/>
  <c r="BG379" i="2"/>
  <c r="BF379" i="2"/>
  <c r="T379" i="2"/>
  <c r="R379" i="2"/>
  <c r="P379" i="2"/>
  <c r="BI373" i="2"/>
  <c r="BH373" i="2"/>
  <c r="BG373" i="2"/>
  <c r="BF373" i="2"/>
  <c r="T373" i="2"/>
  <c r="R373" i="2"/>
  <c r="P373" i="2"/>
  <c r="BI366" i="2"/>
  <c r="BH366" i="2"/>
  <c r="BG366" i="2"/>
  <c r="BF366" i="2"/>
  <c r="T366" i="2"/>
  <c r="R366" i="2"/>
  <c r="P366" i="2"/>
  <c r="BI359" i="2"/>
  <c r="BH359" i="2"/>
  <c r="BG359" i="2"/>
  <c r="BF359" i="2"/>
  <c r="T359" i="2"/>
  <c r="R359" i="2"/>
  <c r="P359" i="2"/>
  <c r="BI332" i="2"/>
  <c r="BH332" i="2"/>
  <c r="BG332" i="2"/>
  <c r="BF332" i="2"/>
  <c r="T332" i="2"/>
  <c r="R332" i="2"/>
  <c r="P332" i="2"/>
  <c r="BI305" i="2"/>
  <c r="BH305" i="2"/>
  <c r="BG305" i="2"/>
  <c r="BF305" i="2"/>
  <c r="T305" i="2"/>
  <c r="R305" i="2"/>
  <c r="P305" i="2"/>
  <c r="BI278" i="2"/>
  <c r="BH278" i="2"/>
  <c r="BG278" i="2"/>
  <c r="BF278" i="2"/>
  <c r="T278" i="2"/>
  <c r="R278" i="2"/>
  <c r="P278" i="2"/>
  <c r="BI251" i="2"/>
  <c r="BH251" i="2"/>
  <c r="BG251" i="2"/>
  <c r="BF251" i="2"/>
  <c r="T251" i="2"/>
  <c r="R251" i="2"/>
  <c r="P251" i="2"/>
  <c r="BI247" i="2"/>
  <c r="BH247" i="2"/>
  <c r="BG247" i="2"/>
  <c r="BF247" i="2"/>
  <c r="T247" i="2"/>
  <c r="R247" i="2"/>
  <c r="P247" i="2"/>
  <c r="BI243" i="2"/>
  <c r="BH243" i="2"/>
  <c r="BG243" i="2"/>
  <c r="BF243" i="2"/>
  <c r="T243" i="2"/>
  <c r="R243" i="2"/>
  <c r="P243" i="2"/>
  <c r="BI236" i="2"/>
  <c r="BH236" i="2"/>
  <c r="BG236" i="2"/>
  <c r="BF236" i="2"/>
  <c r="T236" i="2"/>
  <c r="R236" i="2"/>
  <c r="P236" i="2"/>
  <c r="BI229" i="2"/>
  <c r="BH229" i="2"/>
  <c r="BG229" i="2"/>
  <c r="BF229" i="2"/>
  <c r="T229" i="2"/>
  <c r="R229" i="2"/>
  <c r="P229" i="2"/>
  <c r="BI219" i="2"/>
  <c r="BH219" i="2"/>
  <c r="BG219" i="2"/>
  <c r="BF219" i="2"/>
  <c r="T219" i="2"/>
  <c r="R219" i="2"/>
  <c r="P219" i="2"/>
  <c r="BI213" i="2"/>
  <c r="BH213" i="2"/>
  <c r="BG213" i="2"/>
  <c r="BF213" i="2"/>
  <c r="T213" i="2"/>
  <c r="R213" i="2"/>
  <c r="P213" i="2"/>
  <c r="BI207" i="2"/>
  <c r="BH207" i="2"/>
  <c r="BG207" i="2"/>
  <c r="BF207" i="2"/>
  <c r="T207" i="2"/>
  <c r="R207" i="2"/>
  <c r="P207" i="2"/>
  <c r="BI155" i="2"/>
  <c r="BH155" i="2"/>
  <c r="F38" i="2" s="1"/>
  <c r="BG155" i="2"/>
  <c r="BF155" i="2"/>
  <c r="T155" i="2"/>
  <c r="R155" i="2"/>
  <c r="P155" i="2"/>
  <c r="BI149" i="2"/>
  <c r="BH149" i="2"/>
  <c r="BG149" i="2"/>
  <c r="F37" i="2" s="1"/>
  <c r="BF149" i="2"/>
  <c r="T149" i="2"/>
  <c r="R149" i="2"/>
  <c r="P149" i="2"/>
  <c r="BI144" i="2"/>
  <c r="BH144" i="2"/>
  <c r="BG144" i="2"/>
  <c r="BF144" i="2"/>
  <c r="J36" i="2" s="1"/>
  <c r="T144" i="2"/>
  <c r="R144" i="2"/>
  <c r="P144" i="2"/>
  <c r="BI140" i="2"/>
  <c r="BH140" i="2"/>
  <c r="BG140" i="2"/>
  <c r="BF140" i="2"/>
  <c r="T140" i="2"/>
  <c r="R140" i="2"/>
  <c r="P140" i="2"/>
  <c r="BI136" i="2"/>
  <c r="BH136" i="2"/>
  <c r="BG136" i="2"/>
  <c r="BF136" i="2"/>
  <c r="T136" i="2"/>
  <c r="R136" i="2"/>
  <c r="P136" i="2"/>
  <c r="J130" i="2"/>
  <c r="J129" i="2"/>
  <c r="F129" i="2"/>
  <c r="F127" i="2"/>
  <c r="E125" i="2"/>
  <c r="J94" i="2"/>
  <c r="J93" i="2"/>
  <c r="F93" i="2"/>
  <c r="F91" i="2"/>
  <c r="E89" i="2"/>
  <c r="J20" i="2"/>
  <c r="E20" i="2"/>
  <c r="F130" i="2" s="1"/>
  <c r="J19" i="2"/>
  <c r="J14" i="2"/>
  <c r="J127" i="2"/>
  <c r="E7" i="2"/>
  <c r="E121" i="2" s="1"/>
  <c r="L90" i="1"/>
  <c r="AM90" i="1"/>
  <c r="AM89" i="1"/>
  <c r="L89" i="1"/>
  <c r="AM87" i="1"/>
  <c r="L87" i="1"/>
  <c r="L85" i="1"/>
  <c r="L84" i="1"/>
  <c r="J1219" i="2"/>
  <c r="J1207" i="2"/>
  <c r="BK1164" i="2"/>
  <c r="J1052" i="2"/>
  <c r="BK1020" i="2"/>
  <c r="BK1004" i="2"/>
  <c r="J968" i="2"/>
  <c r="J936" i="2"/>
  <c r="BK888" i="2"/>
  <c r="BK862" i="2"/>
  <c r="BK846" i="2"/>
  <c r="BK830" i="2"/>
  <c r="J811" i="2"/>
  <c r="J782" i="2"/>
  <c r="J745" i="2"/>
  <c r="BK729" i="2"/>
  <c r="J703" i="2"/>
  <c r="J653" i="2"/>
  <c r="BK616" i="2"/>
  <c r="J585" i="2"/>
  <c r="BK524" i="2"/>
  <c r="J492" i="2"/>
  <c r="J483" i="2"/>
  <c r="BK219" i="2"/>
  <c r="J140" i="2"/>
  <c r="AS95" i="1"/>
  <c r="BK397" i="3"/>
  <c r="J369" i="3"/>
  <c r="BK323" i="3"/>
  <c r="BK288" i="3"/>
  <c r="BK203" i="3"/>
  <c r="BK133" i="3"/>
  <c r="BK413" i="3"/>
  <c r="J347" i="3"/>
  <c r="J216" i="3"/>
  <c r="J392" i="3"/>
  <c r="BK313" i="3"/>
  <c r="J278" i="3"/>
  <c r="J170" i="3"/>
  <c r="J479" i="3"/>
  <c r="J443" i="3"/>
  <c r="J418" i="3"/>
  <c r="BK328" i="3"/>
  <c r="J320" i="3"/>
  <c r="BK260" i="3"/>
  <c r="BK231" i="3"/>
  <c r="BK175" i="3"/>
  <c r="BK137" i="3"/>
  <c r="J471" i="3"/>
  <c r="J413" i="3"/>
  <c r="BK356" i="3"/>
  <c r="BK278" i="3"/>
  <c r="J141" i="3"/>
  <c r="BK453" i="3"/>
  <c r="J394" i="3"/>
  <c r="J356" i="3"/>
  <c r="J339" i="3"/>
  <c r="J254" i="3"/>
  <c r="J175" i="3"/>
  <c r="J308" i="3"/>
  <c r="BK185" i="3"/>
  <c r="J463" i="3"/>
  <c r="BK408" i="3"/>
  <c r="J377" i="3"/>
  <c r="J328" i="3"/>
  <c r="J191" i="3"/>
  <c r="BK467" i="4"/>
  <c r="BK387" i="4"/>
  <c r="J336" i="4"/>
  <c r="J278" i="4"/>
  <c r="J175" i="4"/>
  <c r="BK448" i="4"/>
  <c r="BK397" i="4"/>
  <c r="BK339" i="4"/>
  <c r="BK292" i="4"/>
  <c r="J207" i="4"/>
  <c r="J149" i="4"/>
  <c r="J471" i="4"/>
  <c r="J418" i="4"/>
  <c r="J331" i="4"/>
  <c r="J288" i="4"/>
  <c r="J220" i="4"/>
  <c r="BK155" i="4"/>
  <c r="J458" i="4"/>
  <c r="BK423" i="4"/>
  <c r="BK356" i="4"/>
  <c r="J323" i="4"/>
  <c r="BK254" i="4"/>
  <c r="BK231" i="4"/>
  <c r="BK137" i="4"/>
  <c r="J448" i="4"/>
  <c r="BK361" i="4"/>
  <c r="BK328" i="4"/>
  <c r="BK288" i="4"/>
  <c r="J170" i="4"/>
  <c r="J381" i="4"/>
  <c r="BK438" i="4"/>
  <c r="BK343" i="4"/>
  <c r="BK284" i="4"/>
  <c r="BK165" i="4"/>
  <c r="J339" i="4"/>
  <c r="BK197" i="4"/>
  <c r="BK535" i="5"/>
  <c r="J383" i="5"/>
  <c r="BK265" i="5"/>
  <c r="BK135" i="5"/>
  <c r="J414" i="5"/>
  <c r="BK322" i="5"/>
  <c r="BK175" i="5"/>
  <c r="BK511" i="5"/>
  <c r="J380" i="5"/>
  <c r="BK310" i="5"/>
  <c r="BK169" i="5"/>
  <c r="BK585" i="5"/>
  <c r="J420" i="5"/>
  <c r="J322" i="5"/>
  <c r="J240" i="5"/>
  <c r="BK563" i="5"/>
  <c r="J446" i="5"/>
  <c r="J317" i="5"/>
  <c r="BK228" i="5"/>
  <c r="J461" i="5"/>
  <c r="J280" i="5"/>
  <c r="BK603" i="5"/>
  <c r="BK245" i="6"/>
  <c r="J443" i="6"/>
  <c r="BK392" i="6"/>
  <c r="BK254" i="6"/>
  <c r="BK137" i="6"/>
  <c r="BK366" i="6"/>
  <c r="J292" i="6"/>
  <c r="J479" i="6"/>
  <c r="J320" i="6"/>
  <c r="BK433" i="6"/>
  <c r="BK443" i="6"/>
  <c r="BK339" i="6"/>
  <c r="BK212" i="6"/>
  <c r="J133" i="6"/>
  <c r="BK356" i="6"/>
  <c r="J254" i="6"/>
  <c r="BK149" i="6"/>
  <c r="BK331" i="7"/>
  <c r="J242" i="7"/>
  <c r="J423" i="7"/>
  <c r="BK268" i="7"/>
  <c r="BK216" i="7"/>
  <c r="BK418" i="7"/>
  <c r="BK231" i="7"/>
  <c r="BK361" i="7"/>
  <c r="BK336" i="7"/>
  <c r="J250" i="7"/>
  <c r="J413" i="7"/>
  <c r="J339" i="7"/>
  <c r="BK423" i="7"/>
  <c r="J377" i="7"/>
  <c r="BK170" i="7"/>
  <c r="BK394" i="8"/>
  <c r="BK254" i="8"/>
  <c r="BK391" i="8"/>
  <c r="J176" i="8"/>
  <c r="BK521" i="8"/>
  <c r="J381" i="8"/>
  <c r="BK215" i="8"/>
  <c r="BK500" i="8"/>
  <c r="BK385" i="8"/>
  <c r="BK243" i="8"/>
  <c r="J541" i="8"/>
  <c r="BK203" i="8"/>
  <c r="J409" i="8"/>
  <c r="BK257" i="8"/>
  <c r="BK481" i="8"/>
  <c r="BK337" i="8"/>
  <c r="J268" i="8"/>
  <c r="J474" i="8"/>
  <c r="BK359" i="8"/>
  <c r="J544" i="9"/>
  <c r="J374" i="9"/>
  <c r="BK133" i="9"/>
  <c r="BK458" i="9"/>
  <c r="J335" i="9"/>
  <c r="J168" i="9"/>
  <c r="BK413" i="9"/>
  <c r="J241" i="9"/>
  <c r="BK535" i="9"/>
  <c r="J332" i="9"/>
  <c r="J505" i="9"/>
  <c r="J377" i="9"/>
  <c r="BK309" i="9"/>
  <c r="BK530" i="9"/>
  <c r="J427" i="9"/>
  <c r="BK525" i="9"/>
  <c r="J438" i="9"/>
  <c r="BK305" i="9"/>
  <c r="BK540" i="9"/>
  <c r="BK335" i="9"/>
  <c r="BK467" i="10"/>
  <c r="BK288" i="10"/>
  <c r="J413" i="10"/>
  <c r="J254" i="10"/>
  <c r="BK323" i="10"/>
  <c r="J458" i="10"/>
  <c r="BK328" i="10"/>
  <c r="BK212" i="10"/>
  <c r="J336" i="10"/>
  <c r="J479" i="10"/>
  <c r="J300" i="10"/>
  <c r="J212" i="10"/>
  <c r="J727" i="11"/>
  <c r="J655" i="11"/>
  <c r="J414" i="11"/>
  <c r="J837" i="11"/>
  <c r="BK690" i="11"/>
  <c r="BK637" i="11"/>
  <c r="BK575" i="11"/>
  <c r="BK863" i="11"/>
  <c r="BK712" i="11"/>
  <c r="J545" i="11"/>
  <c r="BK347" i="11"/>
  <c r="BK761" i="11"/>
  <c r="BK631" i="11"/>
  <c r="J347" i="11"/>
  <c r="BK289" i="11"/>
  <c r="J643" i="11"/>
  <c r="J363" i="11"/>
  <c r="BK801" i="11"/>
  <c r="BK671" i="11"/>
  <c r="J562" i="11"/>
  <c r="BK426" i="11"/>
  <c r="BK870" i="11"/>
  <c r="J753" i="11"/>
  <c r="J634" i="11"/>
  <c r="BK429" i="11"/>
  <c r="BK313" i="11"/>
  <c r="BK461" i="12"/>
  <c r="J339" i="12"/>
  <c r="J136" i="12"/>
  <c r="J396" i="12"/>
  <c r="BK339" i="12"/>
  <c r="BK216" i="12"/>
  <c r="BK420" i="12"/>
  <c r="J289" i="12"/>
  <c r="BK148" i="12"/>
  <c r="J423" i="12"/>
  <c r="J200" i="12"/>
  <c r="BK423" i="12"/>
  <c r="J316" i="12"/>
  <c r="J153" i="12"/>
  <c r="BK575" i="12"/>
  <c r="BK545" i="12"/>
  <c r="J528" i="12"/>
  <c r="J486" i="12"/>
  <c r="J392" i="12"/>
  <c r="J302" i="12"/>
  <c r="BK443" i="13"/>
  <c r="J314" i="13"/>
  <c r="J195" i="13"/>
  <c r="J480" i="13"/>
  <c r="BK324" i="13"/>
  <c r="J250" i="13"/>
  <c r="BK488" i="13"/>
  <c r="J372" i="13"/>
  <c r="J253" i="13"/>
  <c r="J423" i="13"/>
  <c r="BK351" i="13"/>
  <c r="BK179" i="13"/>
  <c r="J438" i="13"/>
  <c r="J306" i="13"/>
  <c r="J433" i="13"/>
  <c r="J270" i="13"/>
  <c r="J383" i="13"/>
  <c r="J329" i="13"/>
  <c r="BK463" i="13"/>
  <c r="BK369" i="13"/>
  <c r="J276" i="13"/>
  <c r="J624" i="14"/>
  <c r="BK525" i="14"/>
  <c r="BK400" i="14"/>
  <c r="J222" i="14"/>
  <c r="J573" i="14"/>
  <c r="BK429" i="14"/>
  <c r="J361" i="14"/>
  <c r="J206" i="14"/>
  <c r="J567" i="14"/>
  <c r="J400" i="14"/>
  <c r="J595" i="14"/>
  <c r="J432" i="14"/>
  <c r="BK222" i="14"/>
  <c r="BK515" i="14"/>
  <c r="BK351" i="14"/>
  <c r="BK177" i="14"/>
  <c r="BK506" i="14"/>
  <c r="J411" i="14"/>
  <c r="J318" i="14"/>
  <c r="BK619" i="14"/>
  <c r="J463" i="14"/>
  <c r="J346" i="14"/>
  <c r="J636" i="14"/>
  <c r="BK453" i="14"/>
  <c r="J258" i="14"/>
  <c r="BK523" i="15"/>
  <c r="BK443" i="15"/>
  <c r="BK351" i="15"/>
  <c r="J216" i="15"/>
  <c r="J462" i="15"/>
  <c r="J342" i="15"/>
  <c r="BK573" i="15"/>
  <c r="J484" i="15"/>
  <c r="BK321" i="15"/>
  <c r="BK206" i="15"/>
  <c r="BK313" i="15"/>
  <c r="BK563" i="15"/>
  <c r="J394" i="15"/>
  <c r="J145" i="15"/>
  <c r="BK533" i="15"/>
  <c r="BK413" i="15"/>
  <c r="J285" i="15"/>
  <c r="BK500" i="15"/>
  <c r="BK593" i="15"/>
  <c r="BK577" i="15"/>
  <c r="J458" i="15"/>
  <c r="BK422" i="15"/>
  <c r="BK378" i="15"/>
  <c r="J321" i="15"/>
  <c r="J188" i="15"/>
  <c r="J359" i="16"/>
  <c r="J250" i="16"/>
  <c r="BK538" i="16"/>
  <c r="BK466" i="16"/>
  <c r="BK413" i="16"/>
  <c r="J307" i="16"/>
  <c r="BK388" i="16"/>
  <c r="J187" i="16"/>
  <c r="BK434" i="16"/>
  <c r="J319" i="16"/>
  <c r="BK254" i="16"/>
  <c r="BK562" i="16"/>
  <c r="J413" i="16"/>
  <c r="J280" i="16"/>
  <c r="J209" i="16"/>
  <c r="J181" i="16"/>
  <c r="J528" i="16"/>
  <c r="BK486" i="16"/>
  <c r="J422" i="16"/>
  <c r="BK307" i="16"/>
  <c r="BK245" i="16"/>
  <c r="BK491" i="16"/>
  <c r="BK450" i="16"/>
  <c r="BK578" i="16"/>
  <c r="J533" i="16"/>
  <c r="J195" i="16"/>
  <c r="BK401" i="17"/>
  <c r="BK213" i="17"/>
  <c r="J522" i="17"/>
  <c r="J323" i="17"/>
  <c r="BK469" i="17"/>
  <c r="J598" i="17"/>
  <c r="BK508" i="17"/>
  <c r="J401" i="17"/>
  <c r="J136" i="17"/>
  <c r="J429" i="17"/>
  <c r="J300" i="17"/>
  <c r="J246" i="17"/>
  <c r="J518" i="17"/>
  <c r="BK407" i="17"/>
  <c r="J240" i="17"/>
  <c r="BK532" i="17"/>
  <c r="J341" i="17"/>
  <c r="BK140" i="17"/>
  <c r="J542" i="17"/>
  <c r="J444" i="17"/>
  <c r="BK341" i="17"/>
  <c r="BK240" i="17"/>
  <c r="BK364" i="18"/>
  <c r="BK209" i="18"/>
  <c r="J367" i="18"/>
  <c r="J215" i="18"/>
  <c r="J355" i="18"/>
  <c r="J241" i="18"/>
  <c r="J361" i="18"/>
  <c r="J209" i="18"/>
  <c r="BK355" i="18"/>
  <c r="BK323" i="18"/>
  <c r="J164" i="18"/>
  <c r="J319" i="18"/>
  <c r="J203" i="18"/>
  <c r="J144" i="18"/>
  <c r="J410" i="19"/>
  <c r="J349" i="19"/>
  <c r="J262" i="19"/>
  <c r="J477" i="19"/>
  <c r="BK372" i="19"/>
  <c r="BK180" i="19"/>
  <c r="J403" i="19"/>
  <c r="BK279" i="19"/>
  <c r="BK133" i="19"/>
  <c r="BK369" i="19"/>
  <c r="BK254" i="19"/>
  <c r="J414" i="19"/>
  <c r="BK349" i="19"/>
  <c r="J469" i="19"/>
  <c r="J388" i="19"/>
  <c r="BK231" i="19"/>
  <c r="BK186" i="19"/>
  <c r="J1227" i="2"/>
  <c r="BK1211" i="2"/>
  <c r="BK1183" i="2"/>
  <c r="BK1088" i="2"/>
  <c r="BK1064" i="2"/>
  <c r="BK1029" i="2"/>
  <c r="BK1016" i="2"/>
  <c r="J1008" i="2"/>
  <c r="BK968" i="2"/>
  <c r="BK936" i="2"/>
  <c r="J912" i="2"/>
  <c r="BK873" i="2"/>
  <c r="BK857" i="2"/>
  <c r="J846" i="2"/>
  <c r="J827" i="2"/>
  <c r="BK789" i="2"/>
  <c r="J773" i="2"/>
  <c r="BK745" i="2"/>
  <c r="BK737" i="2"/>
  <c r="J712" i="2"/>
  <c r="J665" i="2"/>
  <c r="J627" i="2"/>
  <c r="J616" i="2"/>
  <c r="BK585" i="2"/>
  <c r="J524" i="2"/>
  <c r="BK471" i="2"/>
  <c r="J435" i="2"/>
  <c r="J408" i="2"/>
  <c r="J400" i="2"/>
  <c r="BK391" i="2"/>
  <c r="J385" i="2"/>
  <c r="J373" i="2"/>
  <c r="J332" i="2"/>
  <c r="J278" i="2"/>
  <c r="J243" i="2"/>
  <c r="J229" i="2"/>
  <c r="BK155" i="2"/>
  <c r="J144" i="2"/>
  <c r="J263" i="4"/>
  <c r="BK413" i="4"/>
  <c r="BK320" i="4"/>
  <c r="BK149" i="4"/>
  <c r="J471" i="5"/>
  <c r="BK294" i="5"/>
  <c r="J193" i="5"/>
  <c r="J552" i="5"/>
  <c r="J353" i="5"/>
  <c r="J135" i="5"/>
  <c r="BK506" i="5"/>
  <c r="J393" i="5"/>
  <c r="BK317" i="5"/>
  <c r="J224" i="5"/>
  <c r="J143" i="5"/>
  <c r="BK400" i="5"/>
  <c r="BK261" i="5"/>
  <c r="J558" i="5"/>
  <c r="J441" i="5"/>
  <c r="J342" i="5"/>
  <c r="BK578" i="5"/>
  <c r="BK388" i="5"/>
  <c r="J338" i="5"/>
  <c r="J599" i="5"/>
  <c r="BK502" i="5"/>
  <c r="J396" i="5"/>
  <c r="J325" i="5"/>
  <c r="J169" i="5"/>
  <c r="J481" i="5"/>
  <c r="BK383" i="5"/>
  <c r="BK220" i="5"/>
  <c r="BK479" i="6"/>
  <c r="J423" i="6"/>
  <c r="BK295" i="6"/>
  <c r="BK180" i="6"/>
  <c r="BK220" i="6"/>
  <c r="J428" i="6"/>
  <c r="BK331" i="6"/>
  <c r="J471" i="6"/>
  <c r="BK242" i="6"/>
  <c r="J458" i="6"/>
  <c r="BK463" i="6"/>
  <c r="J373" i="6"/>
  <c r="BK323" i="6"/>
  <c r="BK197" i="6"/>
  <c r="BK377" i="6"/>
  <c r="J268" i="6"/>
  <c r="J212" i="6"/>
  <c r="J361" i="7"/>
  <c r="BK308" i="7"/>
  <c r="BK212" i="7"/>
  <c r="BK377" i="7"/>
  <c r="BK320" i="7"/>
  <c r="BK185" i="7"/>
  <c r="BK347" i="7"/>
  <c r="BK284" i="7"/>
  <c r="J203" i="7"/>
  <c r="BK373" i="7"/>
  <c r="J381" i="7"/>
  <c r="J133" i="7"/>
  <c r="J356" i="7"/>
  <c r="J263" i="7"/>
  <c r="BK397" i="7"/>
  <c r="BK220" i="7"/>
  <c r="BK133" i="7"/>
  <c r="J346" i="8"/>
  <c r="BK183" i="8"/>
  <c r="J219" i="8"/>
  <c r="BK525" i="8"/>
  <c r="J414" i="8"/>
  <c r="J305" i="8"/>
  <c r="J203" i="8"/>
  <c r="BK388" i="8"/>
  <c r="BK209" i="8"/>
  <c r="J385" i="8"/>
  <c r="J525" i="8"/>
  <c r="BK423" i="8"/>
  <c r="J264" i="8"/>
  <c r="BK460" i="8"/>
  <c r="J364" i="8"/>
  <c r="BK328" i="8"/>
  <c r="BK224" i="8"/>
  <c r="J423" i="8"/>
  <c r="J232" i="8"/>
  <c r="J424" i="9"/>
  <c r="J264" i="9"/>
  <c r="J510" i="9"/>
  <c r="BK446" i="9"/>
  <c r="BK299" i="9"/>
  <c r="J500" i="9"/>
  <c r="BK402" i="9"/>
  <c r="J258" i="9"/>
  <c r="J163" i="9"/>
  <c r="BK430" i="9"/>
  <c r="BK254" i="9"/>
  <c r="J485" i="9"/>
  <c r="BK346" i="9"/>
  <c r="J187" i="9"/>
  <c r="J430" i="9"/>
  <c r="J305" i="9"/>
  <c r="BK548" i="9"/>
  <c r="J446" i="9"/>
  <c r="J394" i="9"/>
  <c r="J141" i="9"/>
  <c r="BK505" i="9"/>
  <c r="BK332" i="9"/>
  <c r="J133" i="9"/>
  <c r="J331" i="10"/>
  <c r="J483" i="10"/>
  <c r="BK353" i="10"/>
  <c r="J273" i="10"/>
  <c r="J180" i="10"/>
  <c r="BK331" i="10"/>
  <c r="BK149" i="10"/>
  <c r="J175" i="10"/>
  <c r="J155" i="10"/>
  <c r="J149" i="10"/>
  <c r="J137" i="10"/>
  <c r="BK133" i="10"/>
  <c r="J467" i="10"/>
  <c r="BK408" i="10"/>
  <c r="BK394" i="10"/>
  <c r="J387" i="10"/>
  <c r="J369" i="10"/>
  <c r="J366" i="10"/>
  <c r="BK361" i="10"/>
  <c r="J356" i="10"/>
  <c r="J350" i="10"/>
  <c r="BK313" i="10"/>
  <c r="J292" i="10"/>
  <c r="BK284" i="10"/>
  <c r="BK278" i="10"/>
  <c r="J268" i="10"/>
  <c r="BK263" i="10"/>
  <c r="BK250" i="10"/>
  <c r="BK231" i="10"/>
  <c r="J216" i="10"/>
  <c r="BK203" i="10"/>
  <c r="J185" i="10"/>
  <c r="BK180" i="10"/>
  <c r="BK165" i="10"/>
  <c r="J161" i="10"/>
  <c r="BK155" i="10"/>
  <c r="BK483" i="10"/>
  <c r="BK479" i="10"/>
  <c r="J471" i="10"/>
  <c r="J438" i="10"/>
  <c r="J428" i="10"/>
  <c r="J423" i="10"/>
  <c r="J397" i="10"/>
  <c r="J394" i="10"/>
  <c r="J320" i="10"/>
  <c r="BK260" i="10"/>
  <c r="BK220" i="10"/>
  <c r="BK185" i="10"/>
  <c r="J133" i="10"/>
  <c r="BK475" i="10"/>
  <c r="BK471" i="10"/>
  <c r="BK463" i="10"/>
  <c r="BK458" i="10"/>
  <c r="BK453" i="10"/>
  <c r="BK443" i="10"/>
  <c r="J433" i="10"/>
  <c r="BK369" i="10"/>
  <c r="J313" i="10"/>
  <c r="J475" i="10"/>
  <c r="J301" i="11"/>
  <c r="J558" i="11"/>
  <c r="J768" i="11"/>
  <c r="J405" i="11"/>
  <c r="J147" i="11"/>
  <c r="J712" i="11"/>
  <c r="BK634" i="11"/>
  <c r="J497" i="11"/>
  <c r="J805" i="11"/>
  <c r="J534" i="11"/>
  <c r="J168" i="11"/>
  <c r="BK748" i="11"/>
  <c r="J586" i="11"/>
  <c r="BK518" i="11"/>
  <c r="BK856" i="11"/>
  <c r="J637" i="11"/>
  <c r="BK139" i="11"/>
  <c r="J372" i="12"/>
  <c r="BK172" i="12"/>
  <c r="BK433" i="12"/>
  <c r="BK437" i="12"/>
  <c r="BK221" i="12"/>
  <c r="BK498" i="12"/>
  <c r="J283" i="12"/>
  <c r="BK178" i="12"/>
  <c r="BK405" i="12"/>
  <c r="J280" i="12"/>
  <c r="J476" i="12"/>
  <c r="BK144" i="12"/>
  <c r="J354" i="12"/>
  <c r="J221" i="12"/>
  <c r="BK567" i="12"/>
  <c r="J551" i="12"/>
  <c r="BK528" i="12"/>
  <c r="J490" i="12"/>
  <c r="BK305" i="12"/>
  <c r="J172" i="12"/>
  <c r="BK354" i="13"/>
  <c r="BK250" i="13"/>
  <c r="J379" i="13"/>
  <c r="BK185" i="13"/>
  <c r="BK407" i="13"/>
  <c r="J345" i="13"/>
  <c r="BK138" i="13"/>
  <c r="J413" i="13"/>
  <c r="BK282" i="13"/>
  <c r="BK428" i="13"/>
  <c r="J200" i="13"/>
  <c r="BK237" i="13"/>
  <c r="BK453" i="13"/>
  <c r="BK338" i="13"/>
  <c r="BK218" i="13"/>
  <c r="J351" i="13"/>
  <c r="BK204" i="13"/>
  <c r="J538" i="14"/>
  <c r="J286" i="14"/>
  <c r="BK206" i="14"/>
  <c r="J510" i="14"/>
  <c r="BK379" i="14"/>
  <c r="BK233" i="14"/>
  <c r="J155" i="14"/>
  <c r="BK484" i="14"/>
  <c r="J245" i="14"/>
  <c r="J605" i="14"/>
  <c r="J479" i="14"/>
  <c r="J366" i="14"/>
  <c r="BK610" i="14"/>
  <c r="J289" i="14"/>
  <c r="J138" i="14"/>
  <c r="J453" i="14"/>
  <c r="BK358" i="14"/>
  <c r="BK579" i="14"/>
  <c r="J484" i="14"/>
  <c r="J375" i="14"/>
  <c r="BK640" i="14"/>
  <c r="J533" i="14"/>
  <c r="BK404" i="14"/>
  <c r="BK548" i="15"/>
  <c r="BK434" i="15"/>
  <c r="J260" i="15"/>
  <c r="BK510" i="15"/>
  <c r="J351" i="15"/>
  <c r="J543" i="15"/>
  <c r="J454" i="15"/>
  <c r="BK260" i="15"/>
  <c r="J437" i="15"/>
  <c r="BK305" i="15"/>
  <c r="J528" i="15"/>
  <c r="J297" i="15"/>
  <c r="J585" i="15"/>
  <c r="J518" i="15"/>
  <c r="J389" i="15"/>
  <c r="J238" i="15"/>
  <c r="J514" i="15"/>
  <c r="BK431" i="15"/>
  <c r="BK297" i="15"/>
  <c r="BK195" i="15"/>
  <c r="J369" i="15"/>
  <c r="J273" i="15"/>
  <c r="J523" i="16"/>
  <c r="J333" i="16"/>
  <c r="BK283" i="16"/>
  <c r="BK140" i="16"/>
  <c r="J486" i="16"/>
  <c r="J354" i="16"/>
  <c r="J570" i="16"/>
  <c r="BK397" i="16"/>
  <c r="J235" i="16"/>
  <c r="J372" i="16"/>
  <c r="BK241" i="16"/>
  <c r="BK558" i="16"/>
  <c r="BK462" i="16"/>
  <c r="BK416" i="16"/>
  <c r="BK372" i="16"/>
  <c r="BK235" i="16"/>
  <c r="J140" i="16"/>
  <c r="J518" i="16"/>
  <c r="BK442" i="16"/>
  <c r="BK407" i="16"/>
  <c r="BK304" i="16"/>
  <c r="BK202" i="16"/>
  <c r="J508" i="16"/>
  <c r="BK477" i="16"/>
  <c r="BK195" i="16"/>
  <c r="J503" i="16"/>
  <c r="BK401" i="16"/>
  <c r="BK485" i="17"/>
  <c r="J332" i="17"/>
  <c r="BK594" i="17"/>
  <c r="J461" i="17"/>
  <c r="BK503" i="17"/>
  <c r="BK378" i="17"/>
  <c r="BK206" i="17"/>
  <c r="BK514" i="17"/>
  <c r="BK450" i="17"/>
  <c r="J278" i="17"/>
  <c r="J184" i="17"/>
  <c r="J364" i="17"/>
  <c r="BK261" i="17"/>
  <c r="J190" i="17"/>
  <c r="J450" i="17"/>
  <c r="BK391" i="17"/>
  <c r="J229" i="17"/>
  <c r="BK444" i="17"/>
  <c r="BK229" i="17"/>
  <c r="J586" i="17"/>
  <c r="J491" i="17"/>
  <c r="BK416" i="17"/>
  <c r="J220" i="17"/>
  <c r="BK370" i="18"/>
  <c r="J257" i="18"/>
  <c r="BK376" i="18"/>
  <c r="BK257" i="18"/>
  <c r="BK187" i="18"/>
  <c r="BK400" i="18"/>
  <c r="BK337" i="18"/>
  <c r="J416" i="18"/>
  <c r="J315" i="18"/>
  <c r="BK130" i="18"/>
  <c r="J351" i="18"/>
  <c r="J277" i="18"/>
  <c r="BK358" i="18"/>
  <c r="BK295" i="18"/>
  <c r="BK164" i="18"/>
  <c r="J458" i="19"/>
  <c r="J366" i="19"/>
  <c r="J295" i="19"/>
  <c r="BK201" i="19"/>
  <c r="J381" i="19"/>
  <c r="BK290" i="19"/>
  <c r="BK446" i="19"/>
  <c r="BK363" i="19"/>
  <c r="BK268" i="19"/>
  <c r="J186" i="19"/>
  <c r="BK400" i="19"/>
  <c r="BK324" i="19"/>
  <c r="BK196" i="19"/>
  <c r="J375" i="19"/>
  <c r="J274" i="19"/>
  <c r="J164" i="19"/>
  <c r="BK381" i="19"/>
  <c r="BK174" i="19"/>
  <c r="J133" i="19"/>
  <c r="J268" i="3"/>
  <c r="BK141" i="3"/>
  <c r="J387" i="3"/>
  <c r="BK320" i="3"/>
  <c r="J408" i="3"/>
  <c r="J361" i="3"/>
  <c r="J284" i="3"/>
  <c r="J212" i="3"/>
  <c r="BK165" i="3"/>
  <c r="BK448" i="3"/>
  <c r="BK402" i="3"/>
  <c r="J323" i="3"/>
  <c r="J300" i="3"/>
  <c r="J245" i="3"/>
  <c r="J185" i="3"/>
  <c r="J133" i="3"/>
  <c r="J448" i="3"/>
  <c r="J373" i="3"/>
  <c r="BK292" i="3"/>
  <c r="BK220" i="3"/>
  <c r="BK483" i="3"/>
  <c r="BK443" i="3"/>
  <c r="J353" i="3"/>
  <c r="J336" i="3"/>
  <c r="J203" i="3"/>
  <c r="BK155" i="3"/>
  <c r="J263" i="3"/>
  <c r="J155" i="3"/>
  <c r="J423" i="3"/>
  <c r="BK361" i="3"/>
  <c r="J313" i="3"/>
  <c r="BK242" i="3"/>
  <c r="J438" i="4"/>
  <c r="J343" i="4"/>
  <c r="J295" i="4"/>
  <c r="J212" i="4"/>
  <c r="J161" i="4"/>
  <c r="J433" i="4"/>
  <c r="J413" i="4"/>
  <c r="BK392" i="4"/>
  <c r="J303" i="4"/>
  <c r="BK268" i="4"/>
  <c r="J191" i="4"/>
  <c r="J479" i="4"/>
  <c r="J428" i="4"/>
  <c r="BK373" i="4"/>
  <c r="J260" i="4"/>
  <c r="BK170" i="4"/>
  <c r="BK479" i="4"/>
  <c r="J408" i="4"/>
  <c r="BK353" i="4"/>
  <c r="J284" i="4"/>
  <c r="J242" i="4"/>
  <c r="J155" i="4"/>
  <c r="J467" i="4"/>
  <c r="BK381" i="4"/>
  <c r="J347" i="4"/>
  <c r="J313" i="4"/>
  <c r="BK212" i="4"/>
  <c r="J356" i="4"/>
  <c r="BK394" i="4"/>
  <c r="J328" i="4"/>
  <c r="BK369" i="4"/>
  <c r="J300" i="4"/>
  <c r="BK180" i="4"/>
  <c r="BK568" i="5"/>
  <c r="J436" i="5"/>
  <c r="BK325" i="5"/>
  <c r="BK159" i="5"/>
  <c r="J535" i="5"/>
  <c r="J400" i="5"/>
  <c r="BK215" i="5"/>
  <c r="J486" i="5"/>
  <c r="BK377" i="5"/>
  <c r="BK314" i="5"/>
  <c r="BK199" i="5"/>
  <c r="J568" i="5"/>
  <c r="BK380" i="5"/>
  <c r="J288" i="5"/>
  <c r="J187" i="5"/>
  <c r="J516" i="5"/>
  <c r="BK414" i="5"/>
  <c r="BK306" i="5"/>
  <c r="J607" i="5"/>
  <c r="BK436" i="5"/>
  <c r="BK355" i="5"/>
  <c r="J153" i="5"/>
  <c r="J165" i="6"/>
  <c r="BK165" i="6"/>
  <c r="BK423" i="6"/>
  <c r="J303" i="6"/>
  <c r="BK161" i="6"/>
  <c r="J408" i="6"/>
  <c r="J347" i="6"/>
  <c r="BK141" i="6"/>
  <c r="J260" i="6"/>
  <c r="BK369" i="6"/>
  <c r="BK155" i="6"/>
  <c r="J361" i="6"/>
  <c r="BK320" i="6"/>
  <c r="J242" i="6"/>
  <c r="J149" i="6"/>
  <c r="J366" i="6"/>
  <c r="BK284" i="6"/>
  <c r="J137" i="6"/>
  <c r="BK339" i="7"/>
  <c r="J292" i="7"/>
  <c r="BK180" i="7"/>
  <c r="BK356" i="7"/>
  <c r="J284" i="7"/>
  <c r="BK197" i="7"/>
  <c r="BK369" i="7"/>
  <c r="BK254" i="7"/>
  <c r="BK141" i="7"/>
  <c r="J323" i="7"/>
  <c r="J185" i="7"/>
  <c r="J431" i="7"/>
  <c r="BK381" i="7"/>
  <c r="BK316" i="7"/>
  <c r="BK402" i="7"/>
  <c r="J316" i="7"/>
  <c r="J260" i="7"/>
  <c r="BK406" i="8"/>
  <c r="J209" i="8"/>
  <c r="BK351" i="8"/>
  <c r="J243" i="8"/>
  <c r="BK537" i="8"/>
  <c r="BK419" i="8"/>
  <c r="BK284" i="8"/>
  <c r="BK176" i="8"/>
  <c r="BK364" i="8"/>
  <c r="BK298" i="8"/>
  <c r="BK343" i="8"/>
  <c r="J521" i="8"/>
  <c r="J322" i="8"/>
  <c r="J133" i="8"/>
  <c r="J419" i="8"/>
  <c r="J362" i="8"/>
  <c r="BK291" i="8"/>
  <c r="BK159" i="8"/>
  <c r="BK414" i="8"/>
  <c r="J153" i="8"/>
  <c r="BK420" i="9"/>
  <c r="BK284" i="9"/>
  <c r="J552" i="9"/>
  <c r="J450" i="9"/>
  <c r="J341" i="9"/>
  <c r="BK552" i="9"/>
  <c r="BK397" i="9"/>
  <c r="BK187" i="9"/>
  <c r="J495" i="9"/>
  <c r="J137" i="9"/>
  <c r="BK387" i="9"/>
  <c r="J318" i="9"/>
  <c r="BK206" i="9"/>
  <c r="J443" i="9"/>
  <c r="BK315" i="9"/>
  <c r="J535" i="9"/>
  <c r="BK443" i="9"/>
  <c r="BK359" i="9"/>
  <c r="BK193" i="9"/>
  <c r="J515" i="9"/>
  <c r="J346" i="9"/>
  <c r="BK181" i="9"/>
  <c r="BK418" i="10"/>
  <c r="BK273" i="10"/>
  <c r="J453" i="10"/>
  <c r="J323" i="10"/>
  <c r="BK245" i="10"/>
  <c r="BK381" i="10"/>
  <c r="J288" i="10"/>
  <c r="BK448" i="10"/>
  <c r="BK308" i="10"/>
  <c r="J197" i="10"/>
  <c r="J278" i="10"/>
  <c r="BK423" i="10"/>
  <c r="BK350" i="10"/>
  <c r="BK292" i="10"/>
  <c r="BK197" i="10"/>
  <c r="J761" i="11"/>
  <c r="BK402" i="11"/>
  <c r="BK805" i="11"/>
  <c r="J681" i="11"/>
  <c r="J631" i="11"/>
  <c r="J372" i="11"/>
  <c r="J843" i="11"/>
  <c r="J628" i="11"/>
  <c r="J575" i="11"/>
  <c r="J426" i="11"/>
  <c r="BK768" i="11"/>
  <c r="J704" i="11"/>
  <c r="J518" i="11"/>
  <c r="BK341" i="11"/>
  <c r="BK809" i="11"/>
  <c r="J537" i="11"/>
  <c r="BK295" i="11"/>
  <c r="BK789" i="11"/>
  <c r="BK597" i="11"/>
  <c r="J882" i="11"/>
  <c r="BK820" i="11"/>
  <c r="BK655" i="11"/>
  <c r="BK566" i="11"/>
  <c r="BK372" i="11"/>
  <c r="BK147" i="11"/>
  <c r="J426" i="12"/>
  <c r="BK239" i="12"/>
  <c r="BK441" i="12"/>
  <c r="BK426" i="12"/>
  <c r="J322" i="12"/>
  <c r="J516" i="12"/>
  <c r="BK354" i="12"/>
  <c r="J252" i="12"/>
  <c r="J437" i="12"/>
  <c r="J292" i="12"/>
  <c r="BK158" i="12"/>
  <c r="J433" i="12"/>
  <c r="J297" i="12"/>
  <c r="J451" i="12"/>
  <c r="BK310" i="12"/>
  <c r="J583" i="12"/>
  <c r="J571" i="12"/>
  <c r="BK551" i="12"/>
  <c r="J533" i="12"/>
  <c r="J405" i="12"/>
  <c r="J346" i="12"/>
  <c r="J207" i="12"/>
  <c r="J357" i="13"/>
  <c r="J237" i="13"/>
  <c r="J443" i="13"/>
  <c r="BK310" i="13"/>
  <c r="BK147" i="13"/>
  <c r="J360" i="13"/>
  <c r="BK296" i="13"/>
  <c r="J476" i="13"/>
  <c r="BK387" i="13"/>
  <c r="BK240" i="13"/>
  <c r="BK476" i="13"/>
  <c r="BK363" i="13"/>
  <c r="J229" i="13"/>
  <c r="J363" i="13"/>
  <c r="J191" i="13"/>
  <c r="J391" i="13"/>
  <c r="BK293" i="13"/>
  <c r="J453" i="13"/>
  <c r="BK314" i="13"/>
  <c r="J173" i="13"/>
  <c r="BK543" i="14"/>
  <c r="J429" i="14"/>
  <c r="J249" i="14"/>
  <c r="BK628" i="14"/>
  <c r="J498" i="14"/>
  <c r="BK389" i="14"/>
  <c r="J272" i="14"/>
  <c r="BK146" i="14"/>
  <c r="J557" i="14"/>
  <c r="J150" i="14"/>
  <c r="J562" i="14"/>
  <c r="J426" i="14"/>
  <c r="BK304" i="14"/>
  <c r="J579" i="14"/>
  <c r="BK411" i="14"/>
  <c r="BK313" i="14"/>
  <c r="BK254" i="14"/>
  <c r="J529" i="14"/>
  <c r="J389" i="14"/>
  <c r="J351" i="14"/>
  <c r="J189" i="14"/>
  <c r="BK489" i="14"/>
  <c r="J395" i="14"/>
  <c r="BK199" i="14"/>
  <c r="BK605" i="14"/>
  <c r="J493" i="14"/>
  <c r="BK332" i="14"/>
  <c r="J161" i="14"/>
  <c r="BK496" i="15"/>
  <c r="BK374" i="15"/>
  <c r="BK518" i="15"/>
  <c r="BK389" i="15"/>
  <c r="BK151" i="15"/>
  <c r="BK440" i="15"/>
  <c r="J365" i="15"/>
  <c r="BK216" i="15"/>
  <c r="J348" i="15"/>
  <c r="BK553" i="15"/>
  <c r="BK383" i="15"/>
  <c r="BK285" i="15"/>
  <c r="BK528" i="15"/>
  <c r="J409" i="15"/>
  <c r="J166" i="15"/>
  <c r="BK394" i="15"/>
  <c r="BK234" i="15"/>
  <c r="BK589" i="15"/>
  <c r="J523" i="15"/>
  <c r="J300" i="15"/>
  <c r="BK141" i="15"/>
  <c r="J434" i="16"/>
  <c r="BK319" i="16"/>
  <c r="BK213" i="16"/>
  <c r="J148" i="16"/>
  <c r="J393" i="16"/>
  <c r="BK326" i="16"/>
  <c r="J477" i="16"/>
  <c r="J241" i="16"/>
  <c r="BK543" i="16"/>
  <c r="BK312" i="16"/>
  <c r="BK548" i="16"/>
  <c r="J456" i="16"/>
  <c r="BK159" i="16"/>
  <c r="BK354" i="16"/>
  <c r="J578" i="16"/>
  <c r="BK428" i="16"/>
  <c r="BK377" i="16"/>
  <c r="J432" i="17"/>
  <c r="BK256" i="17"/>
  <c r="BK537" i="17"/>
  <c r="BK364" i="17"/>
  <c r="J572" i="17"/>
  <c r="J514" i="17"/>
  <c r="BK332" i="17"/>
  <c r="J527" i="17"/>
  <c r="BK453" i="17"/>
  <c r="BK309" i="17"/>
  <c r="J153" i="17"/>
  <c r="BK447" i="17"/>
  <c r="J416" i="17"/>
  <c r="BK294" i="17"/>
  <c r="BK586" i="17"/>
  <c r="J252" i="17"/>
  <c r="J537" i="17"/>
  <c r="J497" i="17"/>
  <c r="J213" i="17"/>
  <c r="J547" i="17"/>
  <c r="BK435" i="17"/>
  <c r="J265" i="17"/>
  <c r="BK382" i="18"/>
  <c r="J285" i="18"/>
  <c r="J388" i="18"/>
  <c r="J290" i="18"/>
  <c r="BK197" i="18"/>
  <c r="BK410" i="18"/>
  <c r="BK351" i="18"/>
  <c r="J187" i="18"/>
  <c r="J323" i="18"/>
  <c r="BK215" i="18"/>
  <c r="BK388" i="18"/>
  <c r="J332" i="18"/>
  <c r="J228" i="18"/>
  <c r="J347" i="18"/>
  <c r="J262" i="18"/>
  <c r="BK152" i="18"/>
  <c r="J446" i="19"/>
  <c r="J378" i="19"/>
  <c r="J279" i="19"/>
  <c r="BK360" i="19"/>
  <c r="J268" i="19"/>
  <c r="BK463" i="19"/>
  <c r="BK384" i="19"/>
  <c r="J313" i="19"/>
  <c r="BK170" i="19"/>
  <c r="BK351" i="19"/>
  <c r="BK239" i="19"/>
  <c r="BK394" i="19"/>
  <c r="J343" i="19"/>
  <c r="BK257" i="19"/>
  <c r="BK137" i="19"/>
  <c r="J426" i="19"/>
  <c r="BK248" i="19"/>
  <c r="J137" i="19"/>
  <c r="J1223" i="2"/>
  <c r="J1211" i="2"/>
  <c r="J1195" i="2"/>
  <c r="J1164" i="2"/>
  <c r="J1064" i="2"/>
  <c r="J1029" i="2"/>
  <c r="BK1012" i="2"/>
  <c r="BK992" i="2"/>
  <c r="J941" i="2"/>
  <c r="J888" i="2"/>
  <c r="BK859" i="2"/>
  <c r="J852" i="2"/>
  <c r="J836" i="2"/>
  <c r="J795" i="2"/>
  <c r="BK782" i="2"/>
  <c r="J747" i="2"/>
  <c r="BK740" i="2"/>
  <c r="BK712" i="2"/>
  <c r="BK703" i="2"/>
  <c r="J662" i="2"/>
  <c r="BK627" i="2"/>
  <c r="BK591" i="2"/>
  <c r="BK529" i="2"/>
  <c r="BK528" i="2" s="1"/>
  <c r="J528" i="2" s="1"/>
  <c r="J102" i="2" s="1"/>
  <c r="BK508" i="2"/>
  <c r="J486" i="2"/>
  <c r="J477" i="2"/>
  <c r="J463" i="2"/>
  <c r="BK432" i="2"/>
  <c r="J404" i="2"/>
  <c r="BK379" i="2"/>
  <c r="BK366" i="2"/>
  <c r="J359" i="2"/>
  <c r="J305" i="2"/>
  <c r="J251" i="2"/>
  <c r="BK243" i="2"/>
  <c r="BK207" i="2"/>
  <c r="BK149" i="2"/>
  <c r="J136" i="2"/>
  <c r="BK350" i="4"/>
  <c r="BK278" i="4"/>
  <c r="BK331" i="4"/>
  <c r="BK191" i="4"/>
  <c r="BK494" i="5"/>
  <c r="BK338" i="5"/>
  <c r="BK280" i="5"/>
  <c r="BK181" i="5"/>
  <c r="J511" i="5"/>
  <c r="J388" i="5"/>
  <c r="BK599" i="5"/>
  <c r="BK498" i="5"/>
  <c r="BK358" i="5"/>
  <c r="BK283" i="5"/>
  <c r="J603" i="5"/>
  <c r="BK481" i="5"/>
  <c r="J306" i="5"/>
  <c r="J165" i="5"/>
  <c r="J431" i="5"/>
  <c r="J300" i="5"/>
  <c r="J595" i="5"/>
  <c r="BK431" i="5"/>
  <c r="BK165" i="5"/>
  <c r="BK573" i="5"/>
  <c r="BK476" i="5"/>
  <c r="BK345" i="5"/>
  <c r="J283" i="5"/>
  <c r="BK615" i="5"/>
  <c r="J498" i="5"/>
  <c r="BK330" i="5"/>
  <c r="J205" i="5"/>
  <c r="BK438" i="6"/>
  <c r="BK336" i="6"/>
  <c r="BK263" i="6"/>
  <c r="J216" i="6"/>
  <c r="BK453" i="6"/>
  <c r="BK402" i="6"/>
  <c r="BK292" i="6"/>
  <c r="J141" i="6"/>
  <c r="BK413" i="6"/>
  <c r="J336" i="6"/>
  <c r="J273" i="6"/>
  <c r="J356" i="6"/>
  <c r="BK475" i="6"/>
  <c r="BK278" i="6"/>
  <c r="J369" i="6"/>
  <c r="BK308" i="6"/>
  <c r="J170" i="6"/>
  <c r="BK381" i="6"/>
  <c r="J263" i="6"/>
  <c r="J427" i="7"/>
  <c r="J288" i="7"/>
  <c r="BK203" i="7"/>
  <c r="BK413" i="7"/>
  <c r="J331" i="7"/>
  <c r="J231" i="7"/>
  <c r="BK137" i="7"/>
  <c r="BK353" i="7"/>
  <c r="BK295" i="7"/>
  <c r="BK191" i="7"/>
  <c r="BK366" i="7"/>
  <c r="J273" i="7"/>
  <c r="J155" i="7"/>
  <c r="J394" i="7"/>
  <c r="BK292" i="7"/>
  <c r="BK392" i="7"/>
  <c r="BK300" i="7"/>
  <c r="J367" i="8"/>
  <c r="BK137" i="8"/>
  <c r="J190" i="8"/>
  <c r="BK474" i="8"/>
  <c r="BK331" i="8"/>
  <c r="BK197" i="8"/>
  <c r="J453" i="8"/>
  <c r="BK319" i="8"/>
  <c r="J159" i="8"/>
  <c r="J224" i="8"/>
  <c r="J440" i="8"/>
  <c r="BK312" i="8"/>
  <c r="BK507" i="8"/>
  <c r="BK409" i="8"/>
  <c r="J351" i="8"/>
  <c r="BK219" i="8"/>
  <c r="J493" i="8"/>
  <c r="J257" i="8"/>
  <c r="J525" i="9"/>
  <c r="BK377" i="9"/>
  <c r="J197" i="9"/>
  <c r="BK464" i="9"/>
  <c r="J420" i="9"/>
  <c r="J220" i="9"/>
  <c r="BK495" i="9"/>
  <c r="BK328" i="9"/>
  <c r="J173" i="9"/>
  <c r="J464" i="9"/>
  <c r="BK241" i="9"/>
  <c r="BK394" i="9"/>
  <c r="J328" i="9"/>
  <c r="J272" i="9"/>
  <c r="BK485" i="9"/>
  <c r="BK382" i="9"/>
  <c r="BK173" i="9"/>
  <c r="BK433" i="9"/>
  <c r="J151" i="9"/>
  <c r="J520" i="9"/>
  <c r="BK272" i="9"/>
  <c r="BK428" i="10"/>
  <c r="J303" i="10"/>
  <c r="BK433" i="10"/>
  <c r="J347" i="10"/>
  <c r="J263" i="10"/>
  <c r="J463" i="10"/>
  <c r="J377" i="10"/>
  <c r="J250" i="10"/>
  <c r="BK413" i="10"/>
  <c r="J245" i="10"/>
  <c r="BK254" i="10"/>
  <c r="J408" i="10"/>
  <c r="J671" i="11"/>
  <c r="BK545" i="11"/>
  <c r="J782" i="11"/>
  <c r="J625" i="11"/>
  <c r="BK534" i="11"/>
  <c r="BK162" i="11"/>
  <c r="J720" i="11"/>
  <c r="BK580" i="11"/>
  <c r="J295" i="11"/>
  <c r="J675" i="11"/>
  <c r="J368" i="11"/>
  <c r="J700" i="11"/>
  <c r="BK606" i="11"/>
  <c r="BK876" i="11"/>
  <c r="BK797" i="11"/>
  <c r="BK619" i="11"/>
  <c r="BK434" i="11"/>
  <c r="BK457" i="12"/>
  <c r="BK359" i="12"/>
  <c r="J233" i="12"/>
  <c r="BK476" i="12"/>
  <c r="BK399" i="12"/>
  <c r="J429" i="12"/>
  <c r="BK207" i="12"/>
  <c r="BK510" i="12"/>
  <c r="BK334" i="12"/>
  <c r="J184" i="12"/>
  <c r="BK363" i="12"/>
  <c r="BK248" i="12"/>
  <c r="BK402" i="12"/>
  <c r="J243" i="12"/>
  <c r="J480" i="12"/>
  <c r="BK200" i="12"/>
  <c r="BK571" i="12"/>
  <c r="J557" i="12"/>
  <c r="J522" i="12"/>
  <c r="BK328" i="12"/>
  <c r="BK418" i="13"/>
  <c r="J348" i="13"/>
  <c r="BK245" i="13"/>
  <c r="BK433" i="13"/>
  <c r="BK287" i="13"/>
  <c r="BK391" i="13"/>
  <c r="J264" i="13"/>
  <c r="J403" i="13"/>
  <c r="BK276" i="13"/>
  <c r="BK458" i="13"/>
  <c r="BK342" i="13"/>
  <c r="J157" i="13"/>
  <c r="J218" i="13"/>
  <c r="J282" i="13"/>
  <c r="BK366" i="13"/>
  <c r="J245" i="13"/>
  <c r="BK573" i="14"/>
  <c r="BK420" i="14"/>
  <c r="J233" i="14"/>
  <c r="J502" i="14"/>
  <c r="J414" i="14"/>
  <c r="BK310" i="14"/>
  <c r="J449" i="14"/>
  <c r="BK624" i="14"/>
  <c r="BK538" i="14"/>
  <c r="BK395" i="14"/>
  <c r="BK161" i="14"/>
  <c r="J379" i="14"/>
  <c r="BK217" i="14"/>
  <c r="BK498" i="14"/>
  <c r="BK432" i="14"/>
  <c r="J332" i="14"/>
  <c r="J515" i="14"/>
  <c r="BK414" i="14"/>
  <c r="J217" i="14"/>
  <c r="J640" i="14"/>
  <c r="J469" i="14"/>
  <c r="BK249" i="14"/>
  <c r="BK514" i="15"/>
  <c r="BK369" i="15"/>
  <c r="J195" i="15"/>
  <c r="J443" i="15"/>
  <c r="BK145" i="15"/>
  <c r="J468" i="15"/>
  <c r="BK238" i="15"/>
  <c r="J548" i="15"/>
  <c r="J247" i="15"/>
  <c r="J422" i="15"/>
  <c r="J137" i="15"/>
  <c r="BK468" i="15"/>
  <c r="J141" i="15"/>
  <c r="J428" i="15"/>
  <c r="J313" i="15"/>
  <c r="J206" i="15"/>
  <c r="BK585" i="15"/>
  <c r="J500" i="15"/>
  <c r="J405" i="15"/>
  <c r="BK228" i="15"/>
  <c r="BK508" i="16"/>
  <c r="J312" i="16"/>
  <c r="BK267" i="16"/>
  <c r="BK566" i="16"/>
  <c r="BK482" i="16"/>
  <c r="BK351" i="16"/>
  <c r="J538" i="16"/>
  <c r="J438" i="16"/>
  <c r="J351" i="16"/>
  <c r="J404" i="16"/>
  <c r="BK359" i="16"/>
  <c r="BK153" i="16"/>
  <c r="BK503" i="16"/>
  <c r="BK533" i="16"/>
  <c r="J298" i="16"/>
  <c r="J562" i="16"/>
  <c r="J410" i="16"/>
  <c r="BK148" i="16"/>
  <c r="J412" i="17"/>
  <c r="J602" i="17"/>
  <c r="J465" i="17"/>
  <c r="J148" i="17"/>
  <c r="J438" i="17"/>
  <c r="BK196" i="17"/>
  <c r="J457" i="17"/>
  <c r="BK373" i="17"/>
  <c r="J577" i="17"/>
  <c r="J435" i="17"/>
  <c r="J350" i="17"/>
  <c r="BK547" i="17"/>
  <c r="BK303" i="17"/>
  <c r="BK412" i="17"/>
  <c r="J373" i="17"/>
  <c r="BK136" i="17"/>
  <c r="J557" i="17"/>
  <c r="J469" i="17"/>
  <c r="J294" i="17"/>
  <c r="J404" i="18"/>
  <c r="BK305" i="18"/>
  <c r="BK396" i="18"/>
  <c r="BK241" i="18"/>
  <c r="BK416" i="18"/>
  <c r="J271" i="18"/>
  <c r="BK385" i="18"/>
  <c r="J305" i="18"/>
  <c r="J180" i="18"/>
  <c r="J385" i="18"/>
  <c r="J337" i="18"/>
  <c r="BK265" i="18"/>
  <c r="BK300" i="18"/>
  <c r="J173" i="18"/>
  <c r="BK138" i="18"/>
  <c r="BK388" i="19"/>
  <c r="J303" i="19"/>
  <c r="J218" i="19"/>
  <c r="BK418" i="19"/>
  <c r="J363" i="19"/>
  <c r="J285" i="19"/>
  <c r="BK473" i="19"/>
  <c r="BK422" i="19"/>
  <c r="J318" i="19"/>
  <c r="J205" i="19"/>
  <c r="BK452" i="19"/>
  <c r="J397" i="19"/>
  <c r="J299" i="19"/>
  <c r="BK158" i="19"/>
  <c r="BK357" i="19"/>
  <c r="BK299" i="19"/>
  <c r="J174" i="19"/>
  <c r="BK442" i="19"/>
  <c r="BK330" i="19"/>
  <c r="J242" i="19"/>
  <c r="BK1052" i="2"/>
  <c r="J1012" i="2"/>
  <c r="J992" i="2"/>
  <c r="BK941" i="2"/>
  <c r="BK912" i="2"/>
  <c r="BK867" i="2"/>
  <c r="J859" i="2"/>
  <c r="BK836" i="2"/>
  <c r="BK795" i="2"/>
  <c r="BK776" i="2"/>
  <c r="J750" i="2"/>
  <c r="J740" i="2"/>
  <c r="J729" i="2"/>
  <c r="J706" i="2"/>
  <c r="J684" i="2"/>
  <c r="BK624" i="2"/>
  <c r="J598" i="2"/>
  <c r="J557" i="2"/>
  <c r="J521" i="2"/>
  <c r="BK492" i="2"/>
  <c r="BK466" i="2"/>
  <c r="J466" i="2"/>
  <c r="J432" i="2"/>
  <c r="J420" i="2"/>
  <c r="BK404" i="2"/>
  <c r="BK395" i="2"/>
  <c r="J391" i="2"/>
  <c r="J379" i="2"/>
  <c r="BK332" i="2"/>
  <c r="BK251" i="2"/>
  <c r="BK236" i="2"/>
  <c r="J219" i="2"/>
  <c r="J207" i="2"/>
  <c r="BK144" i="2"/>
  <c r="BK136" i="2"/>
  <c r="J308" i="4"/>
  <c r="J180" i="4"/>
  <c r="BK347" i="4"/>
  <c r="BK216" i="4"/>
  <c r="J585" i="5"/>
  <c r="BK393" i="5"/>
  <c r="BK288" i="5"/>
  <c r="J590" i="5"/>
  <c r="J502" i="5"/>
  <c r="BK255" i="5"/>
  <c r="J525" i="5"/>
  <c r="BK441" i="5"/>
  <c r="BK353" i="5"/>
  <c r="J211" i="5"/>
  <c r="BK611" i="5"/>
  <c r="BK540" i="5"/>
  <c r="J374" i="5"/>
  <c r="J139" i="5"/>
  <c r="BK530" i="5"/>
  <c r="BK425" i="5"/>
  <c r="J199" i="5"/>
  <c r="J506" i="5"/>
  <c r="BK366" i="5"/>
  <c r="J228" i="5"/>
  <c r="BK525" i="5"/>
  <c r="J408" i="5"/>
  <c r="J358" i="5"/>
  <c r="BK271" i="5"/>
  <c r="J573" i="5"/>
  <c r="BK466" i="5"/>
  <c r="BK300" i="5"/>
  <c r="BK458" i="6"/>
  <c r="BK343" i="6"/>
  <c r="J288" i="6"/>
  <c r="J155" i="6"/>
  <c r="BK483" i="6"/>
  <c r="J418" i="6"/>
  <c r="J331" i="6"/>
  <c r="J245" i="6"/>
  <c r="BK448" i="6"/>
  <c r="BK397" i="6"/>
  <c r="J308" i="6"/>
  <c r="J467" i="6"/>
  <c r="J197" i="6"/>
  <c r="BK350" i="6"/>
  <c r="J397" i="6"/>
  <c r="J343" i="6"/>
  <c r="J284" i="6"/>
  <c r="J185" i="6"/>
  <c r="J392" i="6"/>
  <c r="J295" i="6"/>
  <c r="BK216" i="6"/>
  <c r="J387" i="7"/>
  <c r="J300" i="7"/>
  <c r="BK431" i="7"/>
  <c r="BK303" i="7"/>
  <c r="J220" i="7"/>
  <c r="BK394" i="7"/>
  <c r="BK313" i="7"/>
  <c r="BK175" i="7"/>
  <c r="J165" i="7"/>
  <c r="J308" i="7"/>
  <c r="BK207" i="7"/>
  <c r="J137" i="7"/>
  <c r="J392" i="7"/>
  <c r="BK260" i="7"/>
  <c r="BK323" i="7"/>
  <c r="BK273" i="7"/>
  <c r="J467" i="8"/>
  <c r="J298" i="8"/>
  <c r="BK453" i="8"/>
  <c r="BK268" i="8"/>
  <c r="J529" i="8"/>
  <c r="J391" i="8"/>
  <c r="BK190" i="8"/>
  <c r="BK429" i="8"/>
  <c r="BK322" i="8"/>
  <c r="BK435" i="8"/>
  <c r="J507" i="8"/>
  <c r="J319" i="8"/>
  <c r="J141" i="8"/>
  <c r="J406" i="8"/>
  <c r="J312" i="8"/>
  <c r="BK141" i="8"/>
  <c r="J388" i="8"/>
  <c r="BK556" i="9"/>
  <c r="J296" i="9"/>
  <c r="J247" i="9"/>
  <c r="BK438" i="9"/>
  <c r="BK268" i="9"/>
  <c r="BK163" i="9"/>
  <c r="J474" i="9"/>
  <c r="BK235" i="9"/>
  <c r="J146" i="9"/>
  <c r="BK318" i="9"/>
  <c r="J556" i="9"/>
  <c r="J382" i="9"/>
  <c r="J299" i="9"/>
  <c r="BK500" i="9"/>
  <c r="BK390" i="9"/>
  <c r="BK151" i="9"/>
  <c r="BK454" i="9"/>
  <c r="BK374" i="9"/>
  <c r="J225" i="9"/>
  <c r="J469" i="9"/>
  <c r="BK296" i="9"/>
  <c r="BK336" i="10"/>
  <c r="BK175" i="10"/>
  <c r="BK300" i="10"/>
  <c r="BK191" i="10"/>
  <c r="BK356" i="10"/>
  <c r="BK141" i="10"/>
  <c r="J339" i="10"/>
  <c r="BK402" i="10"/>
  <c r="J353" i="10"/>
  <c r="J443" i="10"/>
  <c r="BK366" i="10"/>
  <c r="BK242" i="10"/>
  <c r="J191" i="10"/>
  <c r="BK694" i="11"/>
  <c r="BK651" i="11"/>
  <c r="J359" i="11"/>
  <c r="J801" i="11"/>
  <c r="J647" i="11"/>
  <c r="BK613" i="11"/>
  <c r="BK849" i="11"/>
  <c r="J651" i="11"/>
  <c r="J580" i="11"/>
  <c r="BK411" i="11"/>
  <c r="BK843" i="11"/>
  <c r="BK681" i="11"/>
  <c r="BK586" i="11"/>
  <c r="BK420" i="11"/>
  <c r="J814" i="11"/>
  <c r="BK602" i="11"/>
  <c r="J523" i="11"/>
  <c r="J152" i="11"/>
  <c r="BK741" i="11"/>
  <c r="J616" i="11"/>
  <c r="BK553" i="11"/>
  <c r="BK882" i="11"/>
  <c r="J831" i="11"/>
  <c r="BK727" i="11"/>
  <c r="J640" i="11"/>
  <c r="BK476" i="11"/>
  <c r="BK320" i="11"/>
  <c r="BK470" i="12"/>
  <c r="BK417" i="12"/>
  <c r="BK349" i="12"/>
  <c r="J193" i="12"/>
  <c r="J461" i="12"/>
  <c r="J408" i="12"/>
  <c r="J417" i="12"/>
  <c r="BK153" i="12"/>
  <c r="J457" i="12"/>
  <c r="BK280" i="12"/>
  <c r="BK445" i="12"/>
  <c r="J402" i="12"/>
  <c r="BK233" i="12"/>
  <c r="BK490" i="12"/>
  <c r="J414" i="12"/>
  <c r="J266" i="12"/>
  <c r="BK408" i="12"/>
  <c r="J334" i="12"/>
  <c r="J579" i="12"/>
  <c r="J563" i="12"/>
  <c r="BK533" i="12"/>
  <c r="BK504" i="12"/>
  <c r="BK383" i="12"/>
  <c r="J211" i="12"/>
  <c r="BK397" i="13"/>
  <c r="J324" i="13"/>
  <c r="J179" i="13"/>
  <c r="J472" i="13"/>
  <c r="J338" i="13"/>
  <c r="J134" i="13"/>
  <c r="BK357" i="13"/>
  <c r="J418" i="13"/>
  <c r="J488" i="13"/>
  <c r="BK360" i="13"/>
  <c r="BK157" i="13"/>
  <c r="BK403" i="13"/>
  <c r="BK258" i="13"/>
  <c r="BK590" i="14"/>
  <c r="BK457" i="14"/>
  <c r="J417" i="14"/>
  <c r="J213" i="14"/>
  <c r="J585" i="14"/>
  <c r="J441" i="14"/>
  <c r="J339" i="14"/>
  <c r="BK600" i="14"/>
  <c r="J457" i="14"/>
  <c r="J146" i="14"/>
  <c r="J552" i="14"/>
  <c r="J408" i="14"/>
  <c r="BK239" i="14"/>
  <c r="J543" i="14"/>
  <c r="BK366" i="14"/>
  <c r="BK286" i="14"/>
  <c r="J590" i="14"/>
  <c r="BK445" i="14"/>
  <c r="BK371" i="14"/>
  <c r="J304" i="14"/>
  <c r="J547" i="14"/>
  <c r="J473" i="14"/>
  <c r="BK272" i="14"/>
  <c r="BK644" i="14"/>
  <c r="BK529" i="14"/>
  <c r="BK423" i="14"/>
  <c r="J295" i="14"/>
  <c r="J558" i="15"/>
  <c r="J440" i="15"/>
  <c r="J282" i="15"/>
  <c r="BK558" i="15"/>
  <c r="J400" i="15"/>
  <c r="BK300" i="15"/>
  <c r="BK506" i="15"/>
  <c r="BK342" i="15"/>
  <c r="J211" i="15"/>
  <c r="J425" i="15"/>
  <c r="J276" i="15"/>
  <c r="BK450" i="15"/>
  <c r="J222" i="15"/>
  <c r="J568" i="15"/>
  <c r="BK428" i="15"/>
  <c r="BK273" i="15"/>
  <c r="J506" i="15"/>
  <c r="J416" i="15"/>
  <c r="J305" i="15"/>
  <c r="J573" i="15"/>
  <c r="BK462" i="15"/>
  <c r="BK425" i="15"/>
  <c r="J383" i="15"/>
  <c r="BK553" i="16"/>
  <c r="J397" i="16"/>
  <c r="BK292" i="16"/>
  <c r="J175" i="16"/>
  <c r="BK518" i="16"/>
  <c r="BK431" i="16"/>
  <c r="BK136" i="16"/>
  <c r="BK393" i="16"/>
  <c r="J254" i="16"/>
  <c r="J548" i="16"/>
  <c r="J388" i="16"/>
  <c r="J340" i="16"/>
  <c r="BK528" i="16"/>
  <c r="BK438" i="16"/>
  <c r="J553" i="16"/>
  <c r="BK419" i="16"/>
  <c r="J566" i="16"/>
  <c r="J382" i="16"/>
  <c r="BK567" i="17"/>
  <c r="J387" i="17"/>
  <c r="BK159" i="17"/>
  <c r="BK497" i="17"/>
  <c r="BK602" i="17"/>
  <c r="BK527" i="17"/>
  <c r="J291" i="17"/>
  <c r="J590" i="17"/>
  <c r="BK475" i="17"/>
  <c r="J256" i="17"/>
  <c r="J159" i="17"/>
  <c r="BK572" i="17"/>
  <c r="J420" i="17"/>
  <c r="BK323" i="17"/>
  <c r="J234" i="17"/>
  <c r="J503" i="17"/>
  <c r="BK300" i="17"/>
  <c r="BK598" i="17"/>
  <c r="J508" i="17"/>
  <c r="BK383" i="17"/>
  <c r="BK234" i="17"/>
  <c r="BK577" i="17"/>
  <c r="BK465" i="17"/>
  <c r="BK370" i="17"/>
  <c r="BK148" i="17"/>
  <c r="J310" i="18"/>
  <c r="J134" i="18"/>
  <c r="BK332" i="18"/>
  <c r="J224" i="18"/>
  <c r="BK404" i="18"/>
  <c r="BK361" i="18"/>
  <c r="J254" i="18"/>
  <c r="BK379" i="18"/>
  <c r="J219" i="18"/>
  <c r="BK420" i="18"/>
  <c r="BK342" i="18"/>
  <c r="BK280" i="18"/>
  <c r="J370" i="18"/>
  <c r="BK228" i="18"/>
  <c r="J158" i="18"/>
  <c r="J372" i="19"/>
  <c r="BK285" i="19"/>
  <c r="J452" i="19"/>
  <c r="BK375" i="19"/>
  <c r="J330" i="19"/>
  <c r="BK141" i="19"/>
  <c r="BK397" i="19"/>
  <c r="BK354" i="19"/>
  <c r="J290" i="19"/>
  <c r="J473" i="19"/>
  <c r="J336" i="19"/>
  <c r="J234" i="19"/>
  <c r="J418" i="19"/>
  <c r="BK339" i="19"/>
  <c r="J239" i="19"/>
  <c r="J463" i="19"/>
  <c r="BK391" i="19"/>
  <c r="J346" i="19"/>
  <c r="BK205" i="19"/>
  <c r="BK1227" i="2"/>
  <c r="BK1215" i="2"/>
  <c r="BK1152" i="2"/>
  <c r="J1152" i="2"/>
  <c r="BK1147" i="2"/>
  <c r="J1147" i="2"/>
  <c r="BK1141" i="2"/>
  <c r="J1141" i="2"/>
  <c r="BK1135" i="2"/>
  <c r="J1135" i="2"/>
  <c r="BK1124" i="2"/>
  <c r="J1124" i="2"/>
  <c r="BK1113" i="2"/>
  <c r="J1113" i="2"/>
  <c r="BK1100" i="2"/>
  <c r="J1088" i="2"/>
  <c r="BK1041" i="2"/>
  <c r="J1020" i="2"/>
  <c r="BK980" i="2"/>
  <c r="J956" i="2"/>
  <c r="BK900" i="2"/>
  <c r="J867" i="2"/>
  <c r="BK852" i="2"/>
  <c r="J830" i="2"/>
  <c r="BK792" i="2"/>
  <c r="J786" i="2"/>
  <c r="BK750" i="2"/>
  <c r="J742" i="2"/>
  <c r="BK732" i="2"/>
  <c r="BK706" i="2"/>
  <c r="BK662" i="2"/>
  <c r="J650" i="2"/>
  <c r="BK620" i="2"/>
  <c r="J591" i="2"/>
  <c r="J529" i="2"/>
  <c r="J505" i="2"/>
  <c r="BK477" i="2"/>
  <c r="J213" i="2"/>
  <c r="AS105" i="1"/>
  <c r="BK418" i="3"/>
  <c r="J381" i="3"/>
  <c r="BK343" i="3"/>
  <c r="BK300" i="3"/>
  <c r="BK284" i="3"/>
  <c r="BK245" i="3"/>
  <c r="J149" i="3"/>
  <c r="J475" i="3"/>
  <c r="BK366" i="3"/>
  <c r="J242" i="3"/>
  <c r="BK394" i="3"/>
  <c r="J331" i="3"/>
  <c r="J288" i="3"/>
  <c r="BK254" i="3"/>
  <c r="J207" i="3"/>
  <c r="BK149" i="3"/>
  <c r="BK458" i="3"/>
  <c r="BK433" i="3"/>
  <c r="BK353" i="3"/>
  <c r="BK295" i="3"/>
  <c r="BK250" i="3"/>
  <c r="BK207" i="3"/>
  <c r="J180" i="3"/>
  <c r="BK479" i="3"/>
  <c r="BK438" i="3"/>
  <c r="BK387" i="3"/>
  <c r="BK331" i="3"/>
  <c r="BK273" i="3"/>
  <c r="BK212" i="3"/>
  <c r="J467" i="3"/>
  <c r="J438" i="3"/>
  <c r="J366" i="3"/>
  <c r="J343" i="3"/>
  <c r="J303" i="3"/>
  <c r="BK180" i="3"/>
  <c r="BK316" i="3"/>
  <c r="BK268" i="3"/>
  <c r="J161" i="3"/>
  <c r="J428" i="3"/>
  <c r="BK392" i="3"/>
  <c r="BK339" i="3"/>
  <c r="J260" i="3"/>
  <c r="J475" i="4"/>
  <c r="BK453" i="4"/>
  <c r="J366" i="4"/>
  <c r="BK303" i="4"/>
  <c r="J231" i="4"/>
  <c r="BK141" i="4"/>
  <c r="BK428" i="4"/>
  <c r="BK408" i="4"/>
  <c r="BK300" i="4"/>
  <c r="J197" i="4"/>
  <c r="J137" i="4"/>
  <c r="BK463" i="4"/>
  <c r="J402" i="4"/>
  <c r="BK308" i="4"/>
  <c r="J268" i="4"/>
  <c r="BK185" i="4"/>
  <c r="J141" i="4"/>
  <c r="J443" i="4"/>
  <c r="J361" i="4"/>
  <c r="BK336" i="4"/>
  <c r="BK273" i="4"/>
  <c r="BK245" i="4"/>
  <c r="BK203" i="4"/>
  <c r="BK483" i="4"/>
  <c r="BK443" i="4"/>
  <c r="J353" i="4"/>
  <c r="BK323" i="4"/>
  <c r="BK263" i="4"/>
  <c r="J165" i="4"/>
  <c r="J133" i="4"/>
  <c r="J316" i="4"/>
  <c r="J185" i="4"/>
  <c r="J387" i="4"/>
  <c r="J254" i="4"/>
  <c r="BK161" i="4"/>
  <c r="BK486" i="5"/>
  <c r="J335" i="5"/>
  <c r="BK274" i="5"/>
  <c r="BK139" i="5"/>
  <c r="J425" i="5"/>
  <c r="J330" i="5"/>
  <c r="BK187" i="5"/>
  <c r="J490" i="5"/>
  <c r="BK471" i="5"/>
  <c r="J345" i="5"/>
  <c r="J578" i="5"/>
  <c r="J494" i="5"/>
  <c r="J366" i="5"/>
  <c r="J314" i="5"/>
  <c r="J181" i="5"/>
  <c r="J615" i="5"/>
  <c r="BK461" i="5"/>
  <c r="J377" i="5"/>
  <c r="BK224" i="5"/>
  <c r="BK193" i="5"/>
  <c r="J433" i="6"/>
  <c r="J323" i="6"/>
  <c r="BK231" i="6"/>
  <c r="J475" i="6"/>
  <c r="J339" i="6"/>
  <c r="BK268" i="6"/>
  <c r="BK467" i="6"/>
  <c r="BK361" i="6"/>
  <c r="BK250" i="6"/>
  <c r="J328" i="6"/>
  <c r="J191" i="6"/>
  <c r="BK185" i="6"/>
  <c r="J394" i="6"/>
  <c r="J313" i="6"/>
  <c r="J231" i="6"/>
  <c r="J402" i="6"/>
  <c r="BK316" i="6"/>
  <c r="J250" i="6"/>
  <c r="J180" i="6"/>
  <c r="J353" i="7"/>
  <c r="J268" i="7"/>
  <c r="BK155" i="7"/>
  <c r="J350" i="7"/>
  <c r="BK245" i="7"/>
  <c r="J170" i="7"/>
  <c r="J373" i="7"/>
  <c r="BK263" i="7"/>
  <c r="J149" i="7"/>
  <c r="J397" i="7"/>
  <c r="J216" i="7"/>
  <c r="BK408" i="7"/>
  <c r="BK343" i="7"/>
  <c r="J408" i="7"/>
  <c r="J313" i="7"/>
  <c r="BK161" i="7"/>
  <c r="BK264" i="8"/>
  <c r="BK440" i="8"/>
  <c r="J276" i="8"/>
  <c r="J533" i="8"/>
  <c r="J429" i="8"/>
  <c r="BK362" i="8"/>
  <c r="J279" i="8"/>
  <c r="J481" i="8"/>
  <c r="J328" i="8"/>
  <c r="BK165" i="8"/>
  <c r="J537" i="8"/>
  <c r="BK446" i="8"/>
  <c r="J254" i="8"/>
  <c r="BK486" i="8"/>
  <c r="J343" i="8"/>
  <c r="J284" i="8"/>
  <c r="J460" i="8"/>
  <c r="BK276" i="8"/>
  <c r="J540" i="9"/>
  <c r="J405" i="9"/>
  <c r="BK220" i="9"/>
  <c r="J471" i="9"/>
  <c r="J387" i="9"/>
  <c r="BK230" i="9"/>
  <c r="J490" i="9"/>
  <c r="J359" i="9"/>
  <c r="BK197" i="9"/>
  <c r="J370" i="9"/>
  <c r="J397" i="9"/>
  <c r="J367" i="9"/>
  <c r="BK225" i="9"/>
  <c r="BK510" i="9"/>
  <c r="BK405" i="9"/>
  <c r="J206" i="9"/>
  <c r="BK474" i="9"/>
  <c r="BK424" i="9"/>
  <c r="BK264" i="9"/>
  <c r="BK137" i="9"/>
  <c r="J351" i="9"/>
  <c r="BK168" i="9"/>
  <c r="BK343" i="10"/>
  <c r="J260" i="10"/>
  <c r="J373" i="10"/>
  <c r="J308" i="10"/>
  <c r="J448" i="10"/>
  <c r="BK347" i="10"/>
  <c r="BK161" i="10"/>
  <c r="J343" i="10"/>
  <c r="J381" i="10"/>
  <c r="J361" i="10"/>
  <c r="J170" i="10"/>
  <c r="BK377" i="10"/>
  <c r="J207" i="10"/>
  <c r="J809" i="11"/>
  <c r="BK659" i="11"/>
  <c r="J434" i="11"/>
  <c r="BK168" i="11"/>
  <c r="BK753" i="11"/>
  <c r="J622" i="11"/>
  <c r="BK143" i="11"/>
  <c r="J708" i="11"/>
  <c r="J571" i="11"/>
  <c r="J387" i="11"/>
  <c r="BK152" i="11"/>
  <c r="J411" i="11"/>
  <c r="BK782" i="11"/>
  <c r="BK665" i="11"/>
  <c r="BK571" i="11"/>
  <c r="BK414" i="11"/>
  <c r="J156" i="11"/>
  <c r="BK429" i="12"/>
  <c r="BK411" i="12"/>
  <c r="J248" i="12"/>
  <c r="BK486" i="12"/>
  <c r="BK396" i="12"/>
  <c r="BK302" i="12"/>
  <c r="J140" i="12"/>
  <c r="J420" i="12"/>
  <c r="BK322" i="12"/>
  <c r="BK494" i="12"/>
  <c r="BK297" i="12"/>
  <c r="J227" i="12"/>
  <c r="BK467" i="12"/>
  <c r="J310" i="12"/>
  <c r="BK140" i="12"/>
  <c r="BK392" i="12"/>
  <c r="BK346" i="12"/>
  <c r="BK583" i="12"/>
  <c r="BK563" i="12"/>
  <c r="BK539" i="12"/>
  <c r="J498" i="12"/>
  <c r="J399" i="12"/>
  <c r="BK243" i="12"/>
  <c r="BK379" i="13"/>
  <c r="J258" i="13"/>
  <c r="BK173" i="13"/>
  <c r="BK372" i="13"/>
  <c r="BK195" i="13"/>
  <c r="BK438" i="13"/>
  <c r="J354" i="13"/>
  <c r="BK229" i="13"/>
  <c r="J407" i="13"/>
  <c r="BK253" i="13"/>
  <c r="BK484" i="13"/>
  <c r="BK264" i="13"/>
  <c r="BK480" i="13"/>
  <c r="J287" i="13"/>
  <c r="BK142" i="13"/>
  <c r="J369" i="13"/>
  <c r="BK270" i="13"/>
  <c r="BK448" i="13"/>
  <c r="J334" i="13"/>
  <c r="BK191" i="13"/>
  <c r="BK469" i="14"/>
  <c r="J298" i="14"/>
  <c r="BK183" i="14"/>
  <c r="BK493" i="14"/>
  <c r="J358" i="14"/>
  <c r="BK213" i="14"/>
  <c r="BK417" i="14"/>
  <c r="J600" i="14"/>
  <c r="BK318" i="14"/>
  <c r="BK150" i="14"/>
  <c r="J420" i="14"/>
  <c r="BK298" i="14"/>
  <c r="J227" i="14"/>
  <c r="BK520" i="14"/>
  <c r="BK384" i="14"/>
  <c r="BK339" i="14"/>
  <c r="J632" i="14"/>
  <c r="BK502" i="14"/>
  <c r="BK408" i="14"/>
  <c r="J142" i="14"/>
  <c r="J610" i="14"/>
  <c r="J445" i="14"/>
  <c r="BK289" i="14"/>
  <c r="J538" i="15"/>
  <c r="BK458" i="15"/>
  <c r="J413" i="15"/>
  <c r="BK329" i="15"/>
  <c r="BK166" i="15"/>
  <c r="J374" i="15"/>
  <c r="BK243" i="15"/>
  <c r="J533" i="15"/>
  <c r="BK409" i="15"/>
  <c r="J178" i="15"/>
  <c r="BK416" i="15"/>
  <c r="BK202" i="15"/>
  <c r="J361" i="15"/>
  <c r="BK247" i="15"/>
  <c r="BK543" i="15"/>
  <c r="BK474" i="15"/>
  <c r="J378" i="15"/>
  <c r="J172" i="15"/>
  <c r="J478" i="15"/>
  <c r="BK361" i="15"/>
  <c r="J151" i="15"/>
  <c r="J589" i="15"/>
  <c r="BK478" i="15"/>
  <c r="BK454" i="15"/>
  <c r="BK282" i="15"/>
  <c r="J377" i="16"/>
  <c r="BK289" i="16"/>
  <c r="J159" i="16"/>
  <c r="J499" i="16"/>
  <c r="BK456" i="16"/>
  <c r="BK144" i="16"/>
  <c r="J419" i="16"/>
  <c r="BK345" i="16"/>
  <c r="J144" i="16"/>
  <c r="J450" i="16"/>
  <c r="BK364" i="16"/>
  <c r="BK175" i="16"/>
  <c r="J513" i="16"/>
  <c r="BK425" i="16"/>
  <c r="J401" i="16"/>
  <c r="BK229" i="16"/>
  <c r="J136" i="16"/>
  <c r="BK499" i="16"/>
  <c r="J416" i="16"/>
  <c r="J326" i="16"/>
  <c r="J283" i="16"/>
  <c r="BK218" i="16"/>
  <c r="J482" i="16"/>
  <c r="J428" i="16"/>
  <c r="BK223" i="16"/>
  <c r="BK570" i="16"/>
  <c r="J425" i="16"/>
  <c r="J153" i="16"/>
  <c r="J453" i="17"/>
  <c r="J303" i="17"/>
  <c r="BK582" i="17"/>
  <c r="J383" i="17"/>
  <c r="J532" i="17"/>
  <c r="J447" i="17"/>
  <c r="BK278" i="17"/>
  <c r="BK552" i="17"/>
  <c r="BK426" i="17"/>
  <c r="BK246" i="17"/>
  <c r="BK441" i="17"/>
  <c r="J318" i="17"/>
  <c r="BK184" i="17"/>
  <c r="BK438" i="17"/>
  <c r="BK387" i="17"/>
  <c r="J144" i="17"/>
  <c r="J475" i="17"/>
  <c r="J359" i="17"/>
  <c r="BK590" i="17"/>
  <c r="J552" i="17"/>
  <c r="BK432" i="17"/>
  <c r="BK318" i="17"/>
  <c r="J373" i="18"/>
  <c r="BK262" i="18"/>
  <c r="J400" i="18"/>
  <c r="BK271" i="18"/>
  <c r="BK173" i="18"/>
  <c r="BK373" i="18"/>
  <c r="J328" i="18"/>
  <c r="BK144" i="18"/>
  <c r="BK319" i="18"/>
  <c r="J192" i="18"/>
  <c r="J376" i="18"/>
  <c r="J295" i="18"/>
  <c r="BK203" i="18"/>
  <c r="BK315" i="18"/>
  <c r="BK219" i="18"/>
  <c r="J152" i="18"/>
  <c r="BK430" i="19"/>
  <c r="BK336" i="19"/>
  <c r="J196" i="19"/>
  <c r="BK410" i="19"/>
  <c r="BK346" i="19"/>
  <c r="BK218" i="19"/>
  <c r="J442" i="19"/>
  <c r="J369" i="19"/>
  <c r="BK303" i="19"/>
  <c r="J254" i="19"/>
  <c r="J360" i="19"/>
  <c r="BK262" i="19"/>
  <c r="J400" i="19"/>
  <c r="BK313" i="19"/>
  <c r="BK234" i="19"/>
  <c r="J436" i="19"/>
  <c r="J357" i="19"/>
  <c r="BK192" i="19"/>
  <c r="BK147" i="19"/>
  <c r="BK1219" i="2"/>
  <c r="BK1207" i="2"/>
  <c r="J1183" i="2"/>
  <c r="BK1076" i="2"/>
  <c r="J1041" i="2"/>
  <c r="J1024" i="2"/>
  <c r="BK1008" i="2"/>
  <c r="J980" i="2"/>
  <c r="BK924" i="2"/>
  <c r="J873" i="2"/>
  <c r="J857" i="2"/>
  <c r="J842" i="2"/>
  <c r="BK811" i="2"/>
  <c r="J789" i="2"/>
  <c r="J776" i="2"/>
  <c r="BK747" i="2"/>
  <c r="J737" i="2"/>
  <c r="BK709" i="2"/>
  <c r="BK665" i="2"/>
  <c r="BK650" i="2"/>
  <c r="J620" i="2"/>
  <c r="BK557" i="2"/>
  <c r="J508" i="2"/>
  <c r="BK486" i="2"/>
  <c r="J366" i="2"/>
  <c r="BK278" i="2"/>
  <c r="BK247" i="2"/>
  <c r="J236" i="2"/>
  <c r="BK213" i="2"/>
  <c r="J149" i="2"/>
  <c r="F39" i="2"/>
  <c r="J392" i="4"/>
  <c r="BK295" i="4"/>
  <c r="J373" i="4"/>
  <c r="BK242" i="4"/>
  <c r="BK590" i="5"/>
  <c r="BK408" i="5"/>
  <c r="BK211" i="5"/>
  <c r="BK546" i="5"/>
  <c r="J370" i="5"/>
  <c r="J220" i="5"/>
  <c r="J466" i="5"/>
  <c r="BK374" i="5"/>
  <c r="J252" i="5"/>
  <c r="BK153" i="5"/>
  <c r="J520" i="5"/>
  <c r="BK252" i="5"/>
  <c r="J159" i="5"/>
  <c r="BK552" i="5"/>
  <c r="BK396" i="5"/>
  <c r="J271" i="5"/>
  <c r="BK516" i="5"/>
  <c r="BK370" i="5"/>
  <c r="J175" i="5"/>
  <c r="BK595" i="5"/>
  <c r="J451" i="5"/>
  <c r="BK363" i="5"/>
  <c r="J294" i="5"/>
  <c r="BK143" i="5"/>
  <c r="J540" i="5"/>
  <c r="J456" i="5"/>
  <c r="BK350" i="5"/>
  <c r="J215" i="5"/>
  <c r="J448" i="6"/>
  <c r="BK373" i="6"/>
  <c r="BK170" i="6"/>
  <c r="J207" i="6"/>
  <c r="BK428" i="6"/>
  <c r="J300" i="6"/>
  <c r="BK207" i="6"/>
  <c r="J438" i="6"/>
  <c r="J377" i="6"/>
  <c r="BK300" i="6"/>
  <c r="J203" i="6"/>
  <c r="BK353" i="6"/>
  <c r="J483" i="6"/>
  <c r="BK347" i="6"/>
  <c r="J413" i="6"/>
  <c r="J353" i="6"/>
  <c r="J278" i="6"/>
  <c r="J175" i="6"/>
  <c r="J350" i="6"/>
  <c r="BK260" i="6"/>
  <c r="BK191" i="6"/>
  <c r="J320" i="7"/>
  <c r="BK278" i="7"/>
  <c r="J191" i="7"/>
  <c r="J336" i="7"/>
  <c r="BK250" i="7"/>
  <c r="J141" i="7"/>
  <c r="J328" i="7"/>
  <c r="J207" i="7"/>
  <c r="J418" i="7"/>
  <c r="J303" i="7"/>
  <c r="J175" i="7"/>
  <c r="BK427" i="7"/>
  <c r="BK328" i="7"/>
  <c r="BK242" i="7"/>
  <c r="BK387" i="7"/>
  <c r="J197" i="7"/>
  <c r="J354" i="8"/>
  <c r="J514" i="8"/>
  <c r="J337" i="8"/>
  <c r="BK541" i="8"/>
  <c r="BK493" i="8"/>
  <c r="J394" i="8"/>
  <c r="J228" i="8"/>
  <c r="J165" i="8"/>
  <c r="J359" i="8"/>
  <c r="BK279" i="8"/>
  <c r="J137" i="8"/>
  <c r="BK533" i="8"/>
  <c r="BK373" i="8"/>
  <c r="J215" i="8"/>
  <c r="J500" i="8"/>
  <c r="BK367" i="8"/>
  <c r="J331" i="8"/>
  <c r="BK529" i="8"/>
  <c r="BK376" i="8"/>
  <c r="BK169" i="8"/>
  <c r="J433" i="9"/>
  <c r="BK370" i="9"/>
  <c r="J254" i="9"/>
  <c r="J548" i="9"/>
  <c r="J402" i="9"/>
  <c r="J235" i="9"/>
  <c r="BK141" i="9"/>
  <c r="BK469" i="9"/>
  <c r="BK323" i="9"/>
  <c r="J181" i="9"/>
  <c r="J458" i="9"/>
  <c r="J309" i="9"/>
  <c r="BK520" i="9"/>
  <c r="J390" i="9"/>
  <c r="J315" i="9"/>
  <c r="BK544" i="9"/>
  <c r="BK416" i="9"/>
  <c r="J268" i="9"/>
  <c r="BK450" i="9"/>
  <c r="J413" i="9"/>
  <c r="BK247" i="9"/>
  <c r="J530" i="9"/>
  <c r="BK356" i="9"/>
  <c r="J284" i="9"/>
  <c r="BK438" i="10"/>
  <c r="J328" i="10"/>
  <c r="J165" i="10"/>
  <c r="BK339" i="10"/>
  <c r="BK268" i="10"/>
  <c r="J402" i="10"/>
  <c r="BK207" i="10"/>
  <c r="BK320" i="10"/>
  <c r="J203" i="10"/>
  <c r="J316" i="10"/>
  <c r="J231" i="10"/>
  <c r="J418" i="10"/>
  <c r="BK303" i="10"/>
  <c r="BK216" i="10"/>
  <c r="BK137" i="10"/>
  <c r="BK793" i="11"/>
  <c r="BK684" i="11"/>
  <c r="BK610" i="11"/>
  <c r="J289" i="11"/>
  <c r="J793" i="11"/>
  <c r="BK643" i="11"/>
  <c r="J602" i="11"/>
  <c r="J870" i="11"/>
  <c r="BK734" i="11"/>
  <c r="J610" i="11"/>
  <c r="BK353" i="11"/>
  <c r="J775" i="11"/>
  <c r="BK708" i="11"/>
  <c r="BK548" i="11"/>
  <c r="J327" i="11"/>
  <c r="BK720" i="11"/>
  <c r="J597" i="11"/>
  <c r="BK387" i="11"/>
  <c r="J143" i="11"/>
  <c r="J402" i="11"/>
  <c r="BK363" i="11"/>
  <c r="J341" i="11"/>
  <c r="J331" i="11"/>
  <c r="J856" i="11"/>
  <c r="J849" i="11"/>
  <c r="J825" i="11"/>
  <c r="J797" i="11"/>
  <c r="J789" i="11"/>
  <c r="BK775" i="11"/>
  <c r="J734" i="11"/>
  <c r="J684" i="11"/>
  <c r="BK675" i="11"/>
  <c r="BK647" i="11"/>
  <c r="BK625" i="11"/>
  <c r="J619" i="11"/>
  <c r="BK616" i="11"/>
  <c r="J606" i="11"/>
  <c r="BK591" i="11"/>
  <c r="BK562" i="11"/>
  <c r="BK558" i="11"/>
  <c r="J548" i="11"/>
  <c r="BK523" i="11"/>
  <c r="BK497" i="11"/>
  <c r="J455" i="11"/>
  <c r="J429" i="11"/>
  <c r="J420" i="11"/>
  <c r="BK405" i="11"/>
  <c r="BK368" i="11"/>
  <c r="BK336" i="11"/>
  <c r="BK331" i="11"/>
  <c r="J313" i="11"/>
  <c r="BK301" i="11"/>
  <c r="J162" i="11"/>
  <c r="J139" i="11"/>
  <c r="BK936" i="11"/>
  <c r="J936" i="11"/>
  <c r="BK932" i="11"/>
  <c r="J932" i="11"/>
  <c r="BK928" i="11"/>
  <c r="J928" i="11"/>
  <c r="BK924" i="11"/>
  <c r="J924" i="11"/>
  <c r="BK920" i="11"/>
  <c r="J920" i="11"/>
  <c r="BK916" i="11"/>
  <c r="J916" i="11"/>
  <c r="BK910" i="11"/>
  <c r="J910" i="11"/>
  <c r="BK899" i="11"/>
  <c r="J899" i="11"/>
  <c r="BK893" i="11"/>
  <c r="BK887" i="11"/>
  <c r="J876" i="11"/>
  <c r="BK825" i="11"/>
  <c r="BK700" i="11"/>
  <c r="J613" i="11"/>
  <c r="J353" i="11"/>
  <c r="J467" i="12"/>
  <c r="BK414" i="12"/>
  <c r="BK292" i="12"/>
  <c r="J158" i="12"/>
  <c r="BK451" i="12"/>
  <c r="J359" i="12"/>
  <c r="J377" i="12"/>
  <c r="J148" i="12"/>
  <c r="J504" i="12"/>
  <c r="J349" i="12"/>
  <c r="BK266" i="12"/>
  <c r="J510" i="12"/>
  <c r="BK316" i="12"/>
  <c r="J216" i="12"/>
  <c r="J445" i="12"/>
  <c r="BK227" i="12"/>
  <c r="J363" i="12"/>
  <c r="BK283" i="12"/>
  <c r="BK579" i="12"/>
  <c r="J567" i="12"/>
  <c r="J545" i="12"/>
  <c r="BK522" i="12"/>
  <c r="J470" i="12"/>
  <c r="BK377" i="12"/>
  <c r="BK289" i="12"/>
  <c r="J375" i="13"/>
  <c r="J204" i="13"/>
  <c r="J484" i="13"/>
  <c r="BK423" i="13"/>
  <c r="J293" i="13"/>
  <c r="J142" i="13"/>
  <c r="BK375" i="13"/>
  <c r="BK301" i="13"/>
  <c r="J232" i="13"/>
  <c r="BK468" i="13"/>
  <c r="BK383" i="13"/>
  <c r="J163" i="13"/>
  <c r="BK329" i="13"/>
  <c r="J240" i="13"/>
  <c r="BK319" i="13"/>
  <c r="J169" i="13"/>
  <c r="J448" i="13"/>
  <c r="J342" i="13"/>
  <c r="J468" i="13"/>
  <c r="BK413" i="13"/>
  <c r="BK306" i="13"/>
  <c r="J628" i="14"/>
  <c r="BK438" i="14"/>
  <c r="BK258" i="14"/>
  <c r="J177" i="14"/>
  <c r="J506" i="14"/>
  <c r="J404" i="14"/>
  <c r="BK295" i="14"/>
  <c r="BK138" i="14"/>
  <c r="BK463" i="14"/>
  <c r="BK227" i="14"/>
  <c r="BK567" i="14"/>
  <c r="J423" i="14"/>
  <c r="BK155" i="14"/>
  <c r="BK547" i="14"/>
  <c r="BK375" i="14"/>
  <c r="BK142" i="14"/>
  <c r="BK479" i="14"/>
  <c r="BK361" i="14"/>
  <c r="J199" i="14"/>
  <c r="BK510" i="14"/>
  <c r="J438" i="14"/>
  <c r="J254" i="14"/>
  <c r="J644" i="14"/>
  <c r="BK557" i="14"/>
  <c r="BK426" i="14"/>
  <c r="BK189" i="14"/>
  <c r="BK446" i="15"/>
  <c r="J337" i="15"/>
  <c r="BK137" i="15"/>
  <c r="BK405" i="15"/>
  <c r="J202" i="15"/>
  <c r="J450" i="15"/>
  <c r="J356" i="15"/>
  <c r="J577" i="15"/>
  <c r="BK400" i="15"/>
  <c r="BK178" i="15"/>
  <c r="J446" i="15"/>
  <c r="BK291" i="15"/>
  <c r="BK581" i="15"/>
  <c r="J496" i="15"/>
  <c r="BK365" i="15"/>
  <c r="J563" i="15"/>
  <c r="J419" i="15"/>
  <c r="BK222" i="15"/>
  <c r="J593" i="15"/>
  <c r="J329" i="15"/>
  <c r="BK172" i="15"/>
  <c r="BK404" i="16"/>
  <c r="J304" i="16"/>
  <c r="BK181" i="16"/>
  <c r="J446" i="16"/>
  <c r="J364" i="16"/>
  <c r="J289" i="16"/>
  <c r="BK446" i="16"/>
  <c r="J245" i="16"/>
  <c r="J491" i="16"/>
  <c r="J267" i="16"/>
  <c r="J213" i="16"/>
  <c r="BK523" i="16"/>
  <c r="J431" i="16"/>
  <c r="J558" i="16"/>
  <c r="BK280" i="16"/>
  <c r="BK574" i="16"/>
  <c r="J495" i="16"/>
  <c r="BK333" i="16"/>
  <c r="BK557" i="17"/>
  <c r="J407" i="17"/>
  <c r="BK224" i="17"/>
  <c r="BK518" i="17"/>
  <c r="BK350" i="17"/>
  <c r="J567" i="17"/>
  <c r="J396" i="17"/>
  <c r="BK562" i="17"/>
  <c r="J481" i="17"/>
  <c r="BK315" i="17"/>
  <c r="BK190" i="17"/>
  <c r="BK461" i="17"/>
  <c r="BK423" i="17"/>
  <c r="BK252" i="17"/>
  <c r="BK144" i="17"/>
  <c r="J426" i="17"/>
  <c r="BK491" i="17"/>
  <c r="J378" i="17"/>
  <c r="J224" i="17"/>
  <c r="J582" i="17"/>
  <c r="J485" i="17"/>
  <c r="BK429" i="17"/>
  <c r="J315" i="17"/>
  <c r="J420" i="18"/>
  <c r="BK328" i="18"/>
  <c r="BK224" i="18"/>
  <c r="J280" i="18"/>
  <c r="J138" i="18"/>
  <c r="J396" i="18"/>
  <c r="J197" i="18"/>
  <c r="J364" i="18"/>
  <c r="J265" i="18"/>
  <c r="J410" i="18"/>
  <c r="BK347" i="18"/>
  <c r="BK180" i="18"/>
  <c r="BK290" i="18"/>
  <c r="BK134" i="18"/>
  <c r="BK436" i="19"/>
  <c r="J339" i="19"/>
  <c r="J231" i="19"/>
  <c r="BK403" i="19"/>
  <c r="BK295" i="19"/>
  <c r="BK477" i="19"/>
  <c r="BK426" i="19"/>
  <c r="J351" i="19"/>
  <c r="J201" i="19"/>
  <c r="BK414" i="19"/>
  <c r="J308" i="19"/>
  <c r="J192" i="19"/>
  <c r="J384" i="19"/>
  <c r="BK308" i="19"/>
  <c r="J158" i="19"/>
  <c r="BK406" i="19"/>
  <c r="J354" i="19"/>
  <c r="J141" i="19"/>
  <c r="BK164" i="19"/>
  <c r="BK1223" i="2"/>
  <c r="J1215" i="2"/>
  <c r="BK1195" i="2"/>
  <c r="J1100" i="2"/>
  <c r="J1076" i="2"/>
  <c r="BK1024" i="2"/>
  <c r="J1016" i="2"/>
  <c r="J1004" i="2"/>
  <c r="BK956" i="2"/>
  <c r="J924" i="2"/>
  <c r="J900" i="2"/>
  <c r="J862" i="2"/>
  <c r="BK842" i="2"/>
  <c r="BK827" i="2"/>
  <c r="J792" i="2"/>
  <c r="BK786" i="2"/>
  <c r="BK773" i="2"/>
  <c r="BK742" i="2"/>
  <c r="J732" i="2"/>
  <c r="J709" i="2"/>
  <c r="BK684" i="2"/>
  <c r="BK653" i="2"/>
  <c r="J624" i="2"/>
  <c r="BK598" i="2"/>
  <c r="BK521" i="2"/>
  <c r="BK505" i="2"/>
  <c r="BK483" i="2"/>
  <c r="J471" i="2"/>
  <c r="BK463" i="2"/>
  <c r="BK435" i="2"/>
  <c r="BK420" i="2"/>
  <c r="BK408" i="2"/>
  <c r="BK400" i="2"/>
  <c r="J395" i="2"/>
  <c r="BK385" i="2"/>
  <c r="BK373" i="2"/>
  <c r="BK359" i="2"/>
  <c r="BK305" i="2"/>
  <c r="J247" i="2"/>
  <c r="BK229" i="2"/>
  <c r="J155" i="2"/>
  <c r="BK140" i="2"/>
  <c r="BK475" i="3"/>
  <c r="BK471" i="3"/>
  <c r="BK467" i="3"/>
  <c r="J458" i="3"/>
  <c r="J402" i="3"/>
  <c r="BK373" i="3"/>
  <c r="BK336" i="3"/>
  <c r="J316" i="3"/>
  <c r="J295" i="3"/>
  <c r="J273" i="3"/>
  <c r="BK161" i="3"/>
  <c r="J483" i="3"/>
  <c r="BK381" i="3"/>
  <c r="J197" i="3"/>
  <c r="BK347" i="3"/>
  <c r="J292" i="3"/>
  <c r="BK216" i="3"/>
  <c r="BK191" i="3"/>
  <c r="BK463" i="3"/>
  <c r="BK423" i="3"/>
  <c r="BK377" i="3"/>
  <c r="BK263" i="3"/>
  <c r="BK197" i="3"/>
  <c r="BK170" i="3"/>
  <c r="J433" i="3"/>
  <c r="BK369" i="3"/>
  <c r="J231" i="3"/>
  <c r="J137" i="3"/>
  <c r="BK428" i="3"/>
  <c r="J350" i="3"/>
  <c r="BK308" i="3"/>
  <c r="J220" i="3"/>
  <c r="J165" i="3"/>
  <c r="J250" i="3"/>
  <c r="J453" i="3"/>
  <c r="J397" i="3"/>
  <c r="BK350" i="3"/>
  <c r="BK303" i="3"/>
  <c r="BK471" i="4"/>
  <c r="BK402" i="4"/>
  <c r="J320" i="4"/>
  <c r="J245" i="4"/>
  <c r="BK207" i="4"/>
  <c r="BK458" i="4"/>
  <c r="J423" i="4"/>
  <c r="J394" i="4"/>
  <c r="BK220" i="4"/>
  <c r="BK175" i="4"/>
  <c r="BK433" i="4"/>
  <c r="BK377" i="4"/>
  <c r="J292" i="4"/>
  <c r="BK250" i="4"/>
  <c r="J483" i="4"/>
  <c r="J453" i="4"/>
  <c r="J377" i="4"/>
  <c r="BK313" i="4"/>
  <c r="J250" i="4"/>
  <c r="J216" i="4"/>
  <c r="BK475" i="4"/>
  <c r="BK418" i="4"/>
  <c r="J350" i="4"/>
  <c r="BK316" i="4"/>
  <c r="BK260" i="4"/>
  <c r="J397" i="4"/>
  <c r="J463" i="4"/>
  <c r="J369" i="4"/>
  <c r="J203" i="4"/>
  <c r="BK366" i="4"/>
  <c r="J273" i="4"/>
  <c r="BK133" i="4"/>
  <c r="BK446" i="5"/>
  <c r="J261" i="5"/>
  <c r="J563" i="5"/>
  <c r="BK456" i="5"/>
  <c r="J310" i="5"/>
  <c r="J546" i="5"/>
  <c r="BK451" i="5"/>
  <c r="J363" i="5"/>
  <c r="J274" i="5"/>
  <c r="BK607" i="5"/>
  <c r="J476" i="5"/>
  <c r="J350" i="5"/>
  <c r="BK205" i="5"/>
  <c r="BK490" i="5"/>
  <c r="J355" i="5"/>
  <c r="J255" i="5"/>
  <c r="J530" i="5"/>
  <c r="J404" i="5"/>
  <c r="BK342" i="5"/>
  <c r="J611" i="5"/>
  <c r="BK520" i="5"/>
  <c r="BK404" i="5"/>
  <c r="BK335" i="5"/>
  <c r="J265" i="5"/>
  <c r="BK558" i="5"/>
  <c r="BK420" i="5"/>
  <c r="BK240" i="5"/>
  <c r="BK471" i="6"/>
  <c r="BK418" i="6"/>
  <c r="BK313" i="6"/>
  <c r="BK133" i="6"/>
  <c r="J463" i="6"/>
  <c r="BK408" i="6"/>
  <c r="BK273" i="6"/>
  <c r="J453" i="6"/>
  <c r="BK387" i="6"/>
  <c r="J316" i="6"/>
  <c r="BK288" i="6"/>
  <c r="BK394" i="6"/>
  <c r="BK175" i="6"/>
  <c r="J161" i="6"/>
  <c r="J381" i="6"/>
  <c r="BK328" i="6"/>
  <c r="BK203" i="6"/>
  <c r="J387" i="6"/>
  <c r="BK303" i="6"/>
  <c r="J220" i="6"/>
  <c r="J369" i="7"/>
  <c r="J295" i="7"/>
  <c r="BK149" i="7"/>
  <c r="J347" i="7"/>
  <c r="J254" i="7"/>
  <c r="J212" i="7"/>
  <c r="BK350" i="7"/>
  <c r="J245" i="7"/>
  <c r="J161" i="7"/>
  <c r="J402" i="7"/>
  <c r="J278" i="7"/>
  <c r="BK165" i="7"/>
  <c r="J366" i="7"/>
  <c r="BK288" i="7"/>
  <c r="J343" i="7"/>
  <c r="J180" i="7"/>
  <c r="J373" i="8"/>
  <c r="J197" i="8"/>
  <c r="J400" i="8"/>
  <c r="J291" i="8"/>
  <c r="BK133" i="8"/>
  <c r="J446" i="8"/>
  <c r="J376" i="8"/>
  <c r="J183" i="8"/>
  <c r="BK400" i="8"/>
  <c r="BK346" i="8"/>
  <c r="BK232" i="8"/>
  <c r="J486" i="8"/>
  <c r="BK514" i="8"/>
  <c r="BK354" i="8"/>
  <c r="BK153" i="8"/>
  <c r="BK467" i="8"/>
  <c r="BK381" i="8"/>
  <c r="BK305" i="8"/>
  <c r="J169" i="8"/>
  <c r="J435" i="8"/>
  <c r="BK228" i="8"/>
  <c r="BK479" i="9"/>
  <c r="BK258" i="9"/>
  <c r="J454" i="9"/>
  <c r="J356" i="9"/>
  <c r="J215" i="9"/>
  <c r="J479" i="9"/>
  <c r="BK351" i="9"/>
  <c r="BK215" i="9"/>
  <c r="BK560" i="9"/>
  <c r="BK341" i="9"/>
  <c r="J560" i="9"/>
  <c r="BK427" i="9"/>
  <c r="J323" i="9"/>
  <c r="J230" i="9"/>
  <c r="BK515" i="9"/>
  <c r="BK367" i="9"/>
  <c r="BK490" i="9"/>
  <c r="J416" i="9"/>
  <c r="BK146" i="9"/>
  <c r="BK471" i="9"/>
  <c r="J193" i="9"/>
  <c r="BK397" i="10"/>
  <c r="BK170" i="10"/>
  <c r="J392" i="10"/>
  <c r="BK316" i="10"/>
  <c r="J242" i="10"/>
  <c r="BK373" i="10"/>
  <c r="J220" i="10"/>
  <c r="BK387" i="10"/>
  <c r="J295" i="10"/>
  <c r="J284" i="10"/>
  <c r="J141" i="10"/>
  <c r="BK392" i="10"/>
  <c r="BK295" i="10"/>
  <c r="BK814" i="11"/>
  <c r="J690" i="11"/>
  <c r="BK622" i="11"/>
  <c r="J320" i="11"/>
  <c r="BK831" i="11"/>
  <c r="J741" i="11"/>
  <c r="BK628" i="11"/>
  <c r="J553" i="11"/>
  <c r="BK837" i="11"/>
  <c r="J659" i="11"/>
  <c r="J591" i="11"/>
  <c r="J476" i="11"/>
  <c r="BK156" i="11"/>
  <c r="J748" i="11"/>
  <c r="BK640" i="11"/>
  <c r="BK455" i="11"/>
  <c r="J336" i="11"/>
  <c r="J694" i="11"/>
  <c r="J566" i="11"/>
  <c r="BK327" i="11"/>
  <c r="J820" i="11"/>
  <c r="J665" i="11"/>
  <c r="J893" i="11"/>
  <c r="J887" i="11"/>
  <c r="J863" i="11"/>
  <c r="BK704" i="11"/>
  <c r="BK537" i="11"/>
  <c r="BK359" i="11"/>
  <c r="J494" i="12"/>
  <c r="BK388" i="12"/>
  <c r="BK211" i="12"/>
  <c r="BK480" i="12"/>
  <c r="BK252" i="12"/>
  <c r="J411" i="12"/>
  <c r="BK193" i="12"/>
  <c r="J383" i="12"/>
  <c r="J305" i="12"/>
  <c r="J441" i="12"/>
  <c r="BK367" i="12"/>
  <c r="J239" i="12"/>
  <c r="BK136" i="12"/>
  <c r="J367" i="12"/>
  <c r="J178" i="12"/>
  <c r="J388" i="12"/>
  <c r="J328" i="12"/>
  <c r="J144" i="12"/>
  <c r="J575" i="12"/>
  <c r="BK557" i="12"/>
  <c r="J539" i="12"/>
  <c r="BK516" i="12"/>
  <c r="BK372" i="12"/>
  <c r="BK184" i="12"/>
  <c r="J387" i="13"/>
  <c r="J301" i="13"/>
  <c r="BK134" i="13"/>
  <c r="J428" i="13"/>
  <c r="J319" i="13"/>
  <c r="BK200" i="13"/>
  <c r="J458" i="13"/>
  <c r="BK348" i="13"/>
  <c r="BK163" i="13"/>
  <c r="J463" i="13"/>
  <c r="BK334" i="13"/>
  <c r="BK169" i="13"/>
  <c r="BK472" i="13"/>
  <c r="J366" i="13"/>
  <c r="J296" i="13"/>
  <c r="J147" i="13"/>
  <c r="J310" i="13"/>
  <c r="J138" i="13"/>
  <c r="BK345" i="13"/>
  <c r="BK232" i="13"/>
  <c r="J397" i="13"/>
  <c r="J185" i="13"/>
  <c r="BK562" i="14"/>
  <c r="BK435" i="14"/>
  <c r="J384" i="14"/>
  <c r="BK595" i="14"/>
  <c r="J489" i="14"/>
  <c r="BK325" i="14"/>
  <c r="J183" i="14"/>
  <c r="BK632" i="14"/>
  <c r="BK552" i="14"/>
  <c r="J371" i="14"/>
  <c r="BK585" i="14"/>
  <c r="BK473" i="14"/>
  <c r="J310" i="14"/>
  <c r="J619" i="14"/>
  <c r="BK441" i="14"/>
  <c r="BK346" i="14"/>
  <c r="J239" i="14"/>
  <c r="J525" i="14"/>
  <c r="J435" i="14"/>
  <c r="BK245" i="14"/>
  <c r="BK533" i="14"/>
  <c r="BK449" i="14"/>
  <c r="J313" i="14"/>
  <c r="BK636" i="14"/>
  <c r="J520" i="14"/>
  <c r="J325" i="14"/>
  <c r="BK568" i="15"/>
  <c r="J490" i="15"/>
  <c r="J431" i="15"/>
  <c r="BK188" i="15"/>
  <c r="BK437" i="15"/>
  <c r="J291" i="15"/>
  <c r="J510" i="15"/>
  <c r="BK419" i="15"/>
  <c r="J228" i="15"/>
  <c r="J474" i="15"/>
  <c r="J234" i="15"/>
  <c r="BK484" i="15"/>
  <c r="BK276" i="15"/>
  <c r="J553" i="15"/>
  <c r="J434" i="15"/>
  <c r="BK337" i="15"/>
  <c r="BK538" i="15"/>
  <c r="BK490" i="15"/>
  <c r="BK348" i="15"/>
  <c r="BK211" i="15"/>
  <c r="J581" i="15"/>
  <c r="BK356" i="15"/>
  <c r="J243" i="15"/>
  <c r="J462" i="16"/>
  <c r="BK298" i="16"/>
  <c r="BK187" i="16"/>
  <c r="BK410" i="16"/>
  <c r="BK340" i="16"/>
  <c r="BK513" i="16"/>
  <c r="J368" i="16"/>
  <c r="BK209" i="16"/>
  <c r="BK472" i="16"/>
  <c r="BK368" i="16"/>
  <c r="J223" i="16"/>
  <c r="J442" i="16"/>
  <c r="BK422" i="16"/>
  <c r="J345" i="16"/>
  <c r="J218" i="16"/>
  <c r="J202" i="16"/>
  <c r="J543" i="16"/>
  <c r="J466" i="16"/>
  <c r="BK382" i="16"/>
  <c r="J292" i="16"/>
  <c r="J229" i="16"/>
  <c r="BK495" i="16"/>
  <c r="J472" i="16"/>
  <c r="BK250" i="16"/>
  <c r="J574" i="16"/>
  <c r="J407" i="16"/>
  <c r="BK420" i="17"/>
  <c r="J309" i="17"/>
  <c r="J370" i="17"/>
  <c r="J140" i="17"/>
  <c r="J441" i="17"/>
  <c r="BK220" i="17"/>
  <c r="BK542" i="17"/>
  <c r="J391" i="17"/>
  <c r="J196" i="17"/>
  <c r="J594" i="17"/>
  <c r="BK457" i="17"/>
  <c r="BK359" i="17"/>
  <c r="J206" i="17"/>
  <c r="J423" i="17"/>
  <c r="J261" i="17"/>
  <c r="BK153" i="17"/>
  <c r="BK522" i="17"/>
  <c r="BK396" i="17"/>
  <c r="BK265" i="17"/>
  <c r="J562" i="17"/>
  <c r="BK481" i="17"/>
  <c r="BK291" i="17"/>
  <c r="J358" i="18"/>
  <c r="BK254" i="18"/>
  <c r="J392" i="18"/>
  <c r="J342" i="18"/>
  <c r="J130" i="18"/>
  <c r="BK367" i="18"/>
  <c r="BK277" i="18"/>
  <c r="BK392" i="18"/>
  <c r="BK285" i="18"/>
  <c r="BK158" i="18"/>
  <c r="J379" i="18"/>
  <c r="J300" i="18"/>
  <c r="J382" i="18"/>
  <c r="BK310" i="18"/>
  <c r="BK192" i="18"/>
  <c r="BK469" i="19"/>
  <c r="J406" i="19"/>
  <c r="J324" i="19"/>
  <c r="BK242" i="19"/>
  <c r="J422" i="19"/>
  <c r="J391" i="19"/>
  <c r="BK274" i="19"/>
  <c r="BK458" i="19"/>
  <c r="J394" i="19"/>
  <c r="BK343" i="19"/>
  <c r="J257" i="19"/>
  <c r="J430" i="19"/>
  <c r="BK318" i="19"/>
  <c r="J180" i="19"/>
  <c r="BK366" i="19"/>
  <c r="J248" i="19"/>
  <c r="BK378" i="19"/>
  <c r="J147" i="19"/>
  <c r="J170" i="19"/>
  <c r="F36" i="2" l="1"/>
  <c r="T597" i="2"/>
  <c r="T861" i="2"/>
  <c r="T940" i="2"/>
  <c r="R1151" i="2"/>
  <c r="T132" i="3"/>
  <c r="R253" i="3"/>
  <c r="R396" i="3"/>
  <c r="T407" i="3"/>
  <c r="P132" i="4"/>
  <c r="BK253" i="4"/>
  <c r="J253" i="4"/>
  <c r="J101" i="4"/>
  <c r="P407" i="4"/>
  <c r="P299" i="5"/>
  <c r="P460" i="5"/>
  <c r="P572" i="5"/>
  <c r="T132" i="6"/>
  <c r="R253" i="6"/>
  <c r="T396" i="6"/>
  <c r="BK437" i="6"/>
  <c r="J437" i="6" s="1"/>
  <c r="J108" i="6" s="1"/>
  <c r="R132" i="7"/>
  <c r="R253" i="7"/>
  <c r="T396" i="7"/>
  <c r="BK132" i="8"/>
  <c r="J132" i="8" s="1"/>
  <c r="J100" i="8" s="1"/>
  <c r="BK267" i="8"/>
  <c r="J267" i="8"/>
  <c r="J101" i="8" s="1"/>
  <c r="BK485" i="8"/>
  <c r="J485" i="8"/>
  <c r="J108" i="8" s="1"/>
  <c r="R340" i="9"/>
  <c r="P514" i="9"/>
  <c r="T277" i="10"/>
  <c r="BK437" i="10"/>
  <c r="BK522" i="11"/>
  <c r="J522" i="11" s="1"/>
  <c r="J101" i="11" s="1"/>
  <c r="P552" i="11"/>
  <c r="R570" i="11"/>
  <c r="R585" i="11"/>
  <c r="T670" i="11"/>
  <c r="P693" i="11"/>
  <c r="P752" i="11"/>
  <c r="P886" i="11"/>
  <c r="BK338" i="12"/>
  <c r="J338" i="12" s="1"/>
  <c r="J101" i="12" s="1"/>
  <c r="BK353" i="12"/>
  <c r="J353" i="12" s="1"/>
  <c r="J102" i="12" s="1"/>
  <c r="R456" i="12"/>
  <c r="R479" i="12"/>
  <c r="R497" i="12"/>
  <c r="T133" i="13"/>
  <c r="P286" i="13"/>
  <c r="BK300" i="13"/>
  <c r="J300" i="13" s="1"/>
  <c r="J102" i="13" s="1"/>
  <c r="BK402" i="13"/>
  <c r="J402" i="13" s="1"/>
  <c r="J106" i="13" s="1"/>
  <c r="R412" i="13"/>
  <c r="R137" i="14"/>
  <c r="BK394" i="14"/>
  <c r="J394" i="14" s="1"/>
  <c r="J105" i="14" s="1"/>
  <c r="R478" i="14"/>
  <c r="BK509" i="14"/>
  <c r="J509" i="14"/>
  <c r="J110" i="14" s="1"/>
  <c r="P537" i="14"/>
  <c r="R136" i="15"/>
  <c r="BK399" i="15"/>
  <c r="J399" i="15"/>
  <c r="J106" i="15" s="1"/>
  <c r="P483" i="15"/>
  <c r="BK547" i="15"/>
  <c r="J547" i="15" s="1"/>
  <c r="J112" i="15" s="1"/>
  <c r="BK135" i="16"/>
  <c r="J135" i="16" s="1"/>
  <c r="J100" i="16" s="1"/>
  <c r="T344" i="16"/>
  <c r="T358" i="16"/>
  <c r="R471" i="16"/>
  <c r="BK532" i="16"/>
  <c r="J532" i="16"/>
  <c r="J111" i="16"/>
  <c r="BK406" i="17"/>
  <c r="J406" i="17"/>
  <c r="J105" i="17" s="1"/>
  <c r="T490" i="17"/>
  <c r="P556" i="17"/>
  <c r="R341" i="18"/>
  <c r="R132" i="19"/>
  <c r="R289" i="19"/>
  <c r="P597" i="2"/>
  <c r="P861" i="2"/>
  <c r="P940" i="2"/>
  <c r="P1151" i="2"/>
  <c r="P132" i="3"/>
  <c r="P253" i="3"/>
  <c r="BK396" i="3"/>
  <c r="J396" i="3"/>
  <c r="J105" i="3" s="1"/>
  <c r="R407" i="3"/>
  <c r="P277" i="4"/>
  <c r="T437" i="4"/>
  <c r="BK299" i="5"/>
  <c r="J299" i="5" s="1"/>
  <c r="J104" i="5" s="1"/>
  <c r="BK460" i="5"/>
  <c r="J460" i="5" s="1"/>
  <c r="J108" i="5" s="1"/>
  <c r="T572" i="5"/>
  <c r="R132" i="6"/>
  <c r="P253" i="6"/>
  <c r="BK396" i="6"/>
  <c r="J396" i="6"/>
  <c r="J105" i="6"/>
  <c r="P407" i="6"/>
  <c r="T277" i="7"/>
  <c r="P417" i="7"/>
  <c r="P406" i="7" s="1"/>
  <c r="BK297" i="8"/>
  <c r="J297" i="8" s="1"/>
  <c r="J104" i="8" s="1"/>
  <c r="R485" i="8"/>
  <c r="P340" i="9"/>
  <c r="T514" i="9"/>
  <c r="P132" i="10"/>
  <c r="R253" i="10"/>
  <c r="BK396" i="10"/>
  <c r="J396" i="10" s="1"/>
  <c r="J105" i="10" s="1"/>
  <c r="BK407" i="10"/>
  <c r="J407" i="10" s="1"/>
  <c r="J107" i="10" s="1"/>
  <c r="T522" i="11"/>
  <c r="R596" i="11"/>
  <c r="T680" i="11"/>
  <c r="BK752" i="11"/>
  <c r="J752" i="11"/>
  <c r="J112" i="11"/>
  <c r="R886" i="11"/>
  <c r="T382" i="12"/>
  <c r="P466" i="12"/>
  <c r="P532" i="12"/>
  <c r="P133" i="13"/>
  <c r="T286" i="13"/>
  <c r="R300" i="13"/>
  <c r="R402" i="13"/>
  <c r="T412" i="13"/>
  <c r="P137" i="14"/>
  <c r="BK350" i="14"/>
  <c r="J350" i="14" s="1"/>
  <c r="J101" i="14" s="1"/>
  <c r="BK365" i="14"/>
  <c r="J365" i="14"/>
  <c r="J102" i="14"/>
  <c r="P468" i="14"/>
  <c r="T492" i="14"/>
  <c r="T509" i="14"/>
  <c r="R537" i="14"/>
  <c r="BK341" i="15"/>
  <c r="J341" i="15" s="1"/>
  <c r="J101" i="15" s="1"/>
  <c r="BK355" i="15"/>
  <c r="J355" i="15" s="1"/>
  <c r="J102" i="15" s="1"/>
  <c r="BK373" i="15"/>
  <c r="J373" i="15" s="1"/>
  <c r="J103" i="15" s="1"/>
  <c r="BK388" i="15"/>
  <c r="J388" i="15"/>
  <c r="J105" i="15"/>
  <c r="P473" i="15"/>
  <c r="R499" i="15"/>
  <c r="T517" i="15"/>
  <c r="R387" i="16"/>
  <c r="P471" i="16"/>
  <c r="R532" i="16"/>
  <c r="BK135" i="17"/>
  <c r="J135" i="17"/>
  <c r="J100" i="17" s="1"/>
  <c r="R363" i="17"/>
  <c r="P377" i="17"/>
  <c r="P480" i="17"/>
  <c r="P507" i="17"/>
  <c r="BK526" i="17"/>
  <c r="J526" i="17"/>
  <c r="J110" i="17"/>
  <c r="R129" i="18"/>
  <c r="R309" i="18"/>
  <c r="R327" i="18"/>
  <c r="P415" i="18"/>
  <c r="P132" i="19"/>
  <c r="P289" i="19"/>
  <c r="P135" i="2"/>
  <c r="T491" i="2"/>
  <c r="P584" i="2"/>
  <c r="BK861" i="2"/>
  <c r="J861" i="2" s="1"/>
  <c r="J106" i="2" s="1"/>
  <c r="R940" i="2"/>
  <c r="BK1151" i="2"/>
  <c r="J1151" i="2"/>
  <c r="J111" i="2" s="1"/>
  <c r="P277" i="3"/>
  <c r="T437" i="3"/>
  <c r="T406" i="3" s="1"/>
  <c r="R132" i="4"/>
  <c r="R253" i="4"/>
  <c r="BK396" i="4"/>
  <c r="J396" i="4"/>
  <c r="J105" i="4" s="1"/>
  <c r="T396" i="4"/>
  <c r="T407" i="4"/>
  <c r="R134" i="5"/>
  <c r="T264" i="5"/>
  <c r="T419" i="5"/>
  <c r="R430" i="5"/>
  <c r="P510" i="5"/>
  <c r="BK132" i="6"/>
  <c r="J132" i="6"/>
  <c r="J100" i="6"/>
  <c r="T253" i="6"/>
  <c r="R396" i="6"/>
  <c r="T407" i="6"/>
  <c r="P277" i="7"/>
  <c r="P132" i="8"/>
  <c r="R267" i="8"/>
  <c r="T485" i="8"/>
  <c r="R132" i="9"/>
  <c r="R308" i="9"/>
  <c r="R322" i="9"/>
  <c r="T473" i="9"/>
  <c r="P484" i="9"/>
  <c r="P483" i="9"/>
  <c r="BK277" i="10"/>
  <c r="J277" i="10" s="1"/>
  <c r="J104" i="10" s="1"/>
  <c r="T437" i="10"/>
  <c r="R522" i="11"/>
  <c r="T596" i="11"/>
  <c r="BK693" i="11"/>
  <c r="J693" i="11"/>
  <c r="J110" i="11" s="1"/>
  <c r="R711" i="11"/>
  <c r="P813" i="11"/>
  <c r="P338" i="12"/>
  <c r="P353" i="12"/>
  <c r="P456" i="12"/>
  <c r="T466" i="12"/>
  <c r="R532" i="12"/>
  <c r="R133" i="13"/>
  <c r="R286" i="13"/>
  <c r="T300" i="13"/>
  <c r="T442" i="13"/>
  <c r="T411" i="13" s="1"/>
  <c r="P350" i="14"/>
  <c r="P365" i="14"/>
  <c r="T468" i="14"/>
  <c r="R492" i="14"/>
  <c r="R509" i="14"/>
  <c r="T537" i="14"/>
  <c r="P136" i="15"/>
  <c r="T399" i="15"/>
  <c r="R483" i="15"/>
  <c r="R547" i="15"/>
  <c r="P135" i="16"/>
  <c r="P344" i="16"/>
  <c r="BK358" i="16"/>
  <c r="J358" i="16"/>
  <c r="J102" i="16"/>
  <c r="BK461" i="16"/>
  <c r="J461" i="16"/>
  <c r="J106" i="16" s="1"/>
  <c r="BK485" i="16"/>
  <c r="J485" i="16" s="1"/>
  <c r="J109" i="16" s="1"/>
  <c r="P502" i="16"/>
  <c r="T406" i="17"/>
  <c r="P490" i="17"/>
  <c r="BK556" i="17"/>
  <c r="J556" i="17" s="1"/>
  <c r="J111" i="17" s="1"/>
  <c r="P341" i="18"/>
  <c r="R317" i="19"/>
  <c r="BK135" i="2"/>
  <c r="J135" i="2" s="1"/>
  <c r="J100" i="2" s="1"/>
  <c r="R491" i="2"/>
  <c r="T584" i="2"/>
  <c r="R872" i="2"/>
  <c r="BK1028" i="2"/>
  <c r="J1028" i="2" s="1"/>
  <c r="J110" i="2" s="1"/>
  <c r="R132" i="3"/>
  <c r="T253" i="3"/>
  <c r="T396" i="3"/>
  <c r="P407" i="3"/>
  <c r="T132" i="4"/>
  <c r="T253" i="4"/>
  <c r="P396" i="4"/>
  <c r="R437" i="4"/>
  <c r="T134" i="5"/>
  <c r="BK264" i="5"/>
  <c r="J264" i="5"/>
  <c r="J101" i="5" s="1"/>
  <c r="R419" i="5"/>
  <c r="BK430" i="5"/>
  <c r="J430" i="5" s="1"/>
  <c r="J107" i="5" s="1"/>
  <c r="R510" i="5"/>
  <c r="R277" i="6"/>
  <c r="T437" i="6"/>
  <c r="BK132" i="7"/>
  <c r="T253" i="7"/>
  <c r="P396" i="7"/>
  <c r="P297" i="8"/>
  <c r="R434" i="8"/>
  <c r="P445" i="8"/>
  <c r="BK340" i="9"/>
  <c r="J340" i="9"/>
  <c r="J104" i="9" s="1"/>
  <c r="R514" i="9"/>
  <c r="P277" i="10"/>
  <c r="R437" i="10"/>
  <c r="P138" i="11"/>
  <c r="BK552" i="11"/>
  <c r="J552" i="11" s="1"/>
  <c r="J102" i="11" s="1"/>
  <c r="BK570" i="11"/>
  <c r="J570" i="11"/>
  <c r="J103" i="11" s="1"/>
  <c r="T585" i="11"/>
  <c r="P670" i="11"/>
  <c r="R693" i="11"/>
  <c r="T711" i="11"/>
  <c r="T813" i="11"/>
  <c r="T135" i="12"/>
  <c r="P382" i="12"/>
  <c r="R466" i="12"/>
  <c r="R465" i="12" s="1"/>
  <c r="T532" i="12"/>
  <c r="BK133" i="13"/>
  <c r="J133" i="13" s="1"/>
  <c r="J100" i="13" s="1"/>
  <c r="T328" i="13"/>
  <c r="BK442" i="13"/>
  <c r="J442" i="13" s="1"/>
  <c r="J109" i="13" s="1"/>
  <c r="BK137" i="14"/>
  <c r="R350" i="14"/>
  <c r="R365" i="14"/>
  <c r="BK468" i="14"/>
  <c r="J468" i="14" s="1"/>
  <c r="J106" i="14" s="1"/>
  <c r="P492" i="14"/>
  <c r="T519" i="14"/>
  <c r="BK599" i="14"/>
  <c r="J599" i="14" s="1"/>
  <c r="J113" i="14" s="1"/>
  <c r="T136" i="15"/>
  <c r="P399" i="15"/>
  <c r="BK483" i="15"/>
  <c r="P547" i="15"/>
  <c r="BK387" i="16"/>
  <c r="J387" i="16"/>
  <c r="J105" i="16" s="1"/>
  <c r="T471" i="16"/>
  <c r="T532" i="16"/>
  <c r="R135" i="17"/>
  <c r="P363" i="17"/>
  <c r="T377" i="17"/>
  <c r="R480" i="17"/>
  <c r="BK507" i="17"/>
  <c r="J507" i="17" s="1"/>
  <c r="J109" i="17" s="1"/>
  <c r="R526" i="17"/>
  <c r="T129" i="18"/>
  <c r="T309" i="18"/>
  <c r="T327" i="18"/>
  <c r="BK415" i="18"/>
  <c r="J415" i="18"/>
  <c r="J105" i="18" s="1"/>
  <c r="T317" i="19"/>
  <c r="T451" i="19"/>
  <c r="R135" i="2"/>
  <c r="BK491" i="2"/>
  <c r="J491" i="2" s="1"/>
  <c r="J101" i="2" s="1"/>
  <c r="BK584" i="2"/>
  <c r="J584" i="2" s="1"/>
  <c r="J104" i="2" s="1"/>
  <c r="T872" i="2"/>
  <c r="R1028" i="2"/>
  <c r="R871" i="2" s="1"/>
  <c r="T277" i="3"/>
  <c r="R437" i="3"/>
  <c r="R406" i="3"/>
  <c r="BK277" i="4"/>
  <c r="J277" i="4" s="1"/>
  <c r="J104" i="4" s="1"/>
  <c r="BK437" i="4"/>
  <c r="J437" i="4" s="1"/>
  <c r="J108" i="4" s="1"/>
  <c r="T299" i="5"/>
  <c r="T460" i="5"/>
  <c r="BK572" i="5"/>
  <c r="J572" i="5" s="1"/>
  <c r="J110" i="5" s="1"/>
  <c r="P277" i="6"/>
  <c r="P437" i="6"/>
  <c r="R277" i="7"/>
  <c r="BK417" i="7"/>
  <c r="J417" i="7"/>
  <c r="J108" i="7" s="1"/>
  <c r="R297" i="8"/>
  <c r="P485" i="8"/>
  <c r="P444" i="8"/>
  <c r="T132" i="9"/>
  <c r="P308" i="9"/>
  <c r="BK322" i="9"/>
  <c r="J322" i="9"/>
  <c r="J102" i="9" s="1"/>
  <c r="BK473" i="9"/>
  <c r="J473" i="9"/>
  <c r="J105" i="9"/>
  <c r="BK484" i="9"/>
  <c r="J484" i="9" s="1"/>
  <c r="J107" i="9" s="1"/>
  <c r="R132" i="10"/>
  <c r="T253" i="10"/>
  <c r="T396" i="10"/>
  <c r="P407" i="10"/>
  <c r="R138" i="11"/>
  <c r="T552" i="11"/>
  <c r="P570" i="11"/>
  <c r="BK585" i="11"/>
  <c r="J585" i="11"/>
  <c r="J105" i="11" s="1"/>
  <c r="R670" i="11"/>
  <c r="R680" i="11"/>
  <c r="P711" i="11"/>
  <c r="R813" i="11"/>
  <c r="BK135" i="12"/>
  <c r="J135" i="12" s="1"/>
  <c r="J100" i="12" s="1"/>
  <c r="R338" i="12"/>
  <c r="T353" i="12"/>
  <c r="T456" i="12"/>
  <c r="BK479" i="12"/>
  <c r="J479" i="12" s="1"/>
  <c r="J109" i="12" s="1"/>
  <c r="BK497" i="12"/>
  <c r="J497" i="12"/>
  <c r="J110" i="12" s="1"/>
  <c r="BK286" i="13"/>
  <c r="J286" i="13"/>
  <c r="J101" i="13"/>
  <c r="P300" i="13"/>
  <c r="R442" i="13"/>
  <c r="R411" i="13" s="1"/>
  <c r="P394" i="14"/>
  <c r="BK478" i="14"/>
  <c r="J478" i="14" s="1"/>
  <c r="J108" i="14" s="1"/>
  <c r="R519" i="14"/>
  <c r="R599" i="14"/>
  <c r="P341" i="15"/>
  <c r="P355" i="15"/>
  <c r="P373" i="15"/>
  <c r="R388" i="15"/>
  <c r="R473" i="15"/>
  <c r="T499" i="15"/>
  <c r="P517" i="15"/>
  <c r="P387" i="16"/>
  <c r="T461" i="16"/>
  <c r="T485" i="16"/>
  <c r="BK502" i="16"/>
  <c r="J502" i="16" s="1"/>
  <c r="J110" i="16" s="1"/>
  <c r="R406" i="17"/>
  <c r="R490" i="17"/>
  <c r="T556" i="17"/>
  <c r="BK129" i="18"/>
  <c r="P309" i="18"/>
  <c r="BK327" i="18"/>
  <c r="J327" i="18" s="1"/>
  <c r="J102" i="18" s="1"/>
  <c r="T415" i="18"/>
  <c r="T132" i="19"/>
  <c r="T289" i="19"/>
  <c r="BK441" i="19"/>
  <c r="J441" i="19" s="1"/>
  <c r="J105" i="19" s="1"/>
  <c r="BK462" i="19"/>
  <c r="J462" i="19" s="1"/>
  <c r="J108" i="19" s="1"/>
  <c r="R597" i="2"/>
  <c r="BK872" i="2"/>
  <c r="P1028" i="2"/>
  <c r="R277" i="3"/>
  <c r="BK437" i="3"/>
  <c r="J437" i="3" s="1"/>
  <c r="J108" i="3" s="1"/>
  <c r="R277" i="4"/>
  <c r="R396" i="4"/>
  <c r="R407" i="4"/>
  <c r="BK134" i="5"/>
  <c r="J134" i="5" s="1"/>
  <c r="J100" i="5" s="1"/>
  <c r="R264" i="5"/>
  <c r="P419" i="5"/>
  <c r="T430" i="5"/>
  <c r="BK510" i="5"/>
  <c r="J510" i="5" s="1"/>
  <c r="J109" i="5" s="1"/>
  <c r="P132" i="6"/>
  <c r="BK253" i="6"/>
  <c r="J253" i="6" s="1"/>
  <c r="J101" i="6" s="1"/>
  <c r="P396" i="6"/>
  <c r="BK407" i="6"/>
  <c r="BK406" i="6" s="1"/>
  <c r="P132" i="7"/>
  <c r="P253" i="7"/>
  <c r="R396" i="7"/>
  <c r="R417" i="7"/>
  <c r="R406" i="7" s="1"/>
  <c r="T297" i="8"/>
  <c r="T434" i="8"/>
  <c r="BK445" i="8"/>
  <c r="BK444" i="8"/>
  <c r="J444" i="8"/>
  <c r="J106" i="8" s="1"/>
  <c r="BK132" i="9"/>
  <c r="J132" i="9" s="1"/>
  <c r="J100" i="9" s="1"/>
  <c r="BK308" i="9"/>
  <c r="J308" i="9" s="1"/>
  <c r="J101" i="9" s="1"/>
  <c r="T322" i="9"/>
  <c r="P473" i="9"/>
  <c r="T484" i="9"/>
  <c r="T483" i="9" s="1"/>
  <c r="R277" i="10"/>
  <c r="P437" i="10"/>
  <c r="P406" i="10" s="1"/>
  <c r="BK138" i="11"/>
  <c r="P596" i="11"/>
  <c r="P680" i="11"/>
  <c r="P679" i="11"/>
  <c r="R752" i="11"/>
  <c r="BK886" i="11"/>
  <c r="J886" i="11" s="1"/>
  <c r="J114" i="11" s="1"/>
  <c r="R135" i="12"/>
  <c r="R382" i="12"/>
  <c r="P479" i="12"/>
  <c r="P497" i="12"/>
  <c r="R328" i="13"/>
  <c r="P402" i="13"/>
  <c r="BK412" i="13"/>
  <c r="J412" i="13" s="1"/>
  <c r="J108" i="13" s="1"/>
  <c r="T137" i="14"/>
  <c r="R394" i="14"/>
  <c r="P478" i="14"/>
  <c r="BK519" i="14"/>
  <c r="J519" i="14"/>
  <c r="J111" i="14" s="1"/>
  <c r="T599" i="14"/>
  <c r="R341" i="15"/>
  <c r="R355" i="15"/>
  <c r="R373" i="15"/>
  <c r="P388" i="15"/>
  <c r="BK473" i="15"/>
  <c r="J473" i="15"/>
  <c r="J107" i="15" s="1"/>
  <c r="T483" i="15"/>
  <c r="T547" i="15"/>
  <c r="R135" i="16"/>
  <c r="R344" i="16"/>
  <c r="P358" i="16"/>
  <c r="R461" i="16"/>
  <c r="R485" i="16"/>
  <c r="T502" i="16"/>
  <c r="P135" i="17"/>
  <c r="P406" i="17"/>
  <c r="BK490" i="17"/>
  <c r="BK489" i="17" s="1"/>
  <c r="J489" i="17" s="1"/>
  <c r="J107" i="17" s="1"/>
  <c r="R556" i="17"/>
  <c r="BK309" i="18"/>
  <c r="J309" i="18" s="1"/>
  <c r="J101" i="18" s="1"/>
  <c r="P327" i="18"/>
  <c r="P317" i="19"/>
  <c r="T441" i="19"/>
  <c r="R451" i="19"/>
  <c r="P462" i="19"/>
  <c r="T135" i="2"/>
  <c r="P491" i="2"/>
  <c r="R584" i="2"/>
  <c r="P872" i="2"/>
  <c r="P871" i="2" s="1"/>
  <c r="T1028" i="2"/>
  <c r="BK132" i="3"/>
  <c r="J132" i="3"/>
  <c r="J100" i="3" s="1"/>
  <c r="BK253" i="3"/>
  <c r="J253" i="3"/>
  <c r="J101" i="3"/>
  <c r="P396" i="3"/>
  <c r="BK407" i="3"/>
  <c r="J407" i="3" s="1"/>
  <c r="J107" i="3" s="1"/>
  <c r="BK132" i="4"/>
  <c r="J132" i="4" s="1"/>
  <c r="J100" i="4" s="1"/>
  <c r="P253" i="4"/>
  <c r="BK407" i="4"/>
  <c r="J407" i="4"/>
  <c r="J107" i="4" s="1"/>
  <c r="P134" i="5"/>
  <c r="P264" i="5"/>
  <c r="BK419" i="5"/>
  <c r="J419" i="5"/>
  <c r="J105" i="5" s="1"/>
  <c r="P430" i="5"/>
  <c r="P429" i="5" s="1"/>
  <c r="T510" i="5"/>
  <c r="BK277" i="6"/>
  <c r="J277" i="6"/>
  <c r="J104" i="6" s="1"/>
  <c r="R437" i="6"/>
  <c r="T132" i="7"/>
  <c r="BK253" i="7"/>
  <c r="J253" i="7"/>
  <c r="J101" i="7"/>
  <c r="BK396" i="7"/>
  <c r="J396" i="7"/>
  <c r="J105" i="7" s="1"/>
  <c r="T417" i="7"/>
  <c r="T406" i="7" s="1"/>
  <c r="T131" i="7" s="1"/>
  <c r="T130" i="7" s="1"/>
  <c r="T132" i="8"/>
  <c r="T267" i="8"/>
  <c r="P434" i="8"/>
  <c r="T445" i="8"/>
  <c r="P132" i="9"/>
  <c r="P131" i="9" s="1"/>
  <c r="P130" i="9" s="1"/>
  <c r="AU103" i="1" s="1"/>
  <c r="T308" i="9"/>
  <c r="P322" i="9"/>
  <c r="R473" i="9"/>
  <c r="R484" i="9"/>
  <c r="BK132" i="10"/>
  <c r="BK253" i="10"/>
  <c r="J253" i="10"/>
  <c r="J101" i="10" s="1"/>
  <c r="P396" i="10"/>
  <c r="T407" i="10"/>
  <c r="T138" i="11"/>
  <c r="BK596" i="11"/>
  <c r="J596" i="11"/>
  <c r="J106" i="11" s="1"/>
  <c r="BK680" i="11"/>
  <c r="J680" i="11" s="1"/>
  <c r="J109" i="11" s="1"/>
  <c r="T752" i="11"/>
  <c r="T886" i="11"/>
  <c r="BK382" i="12"/>
  <c r="J382" i="12"/>
  <c r="J105" i="12" s="1"/>
  <c r="BK466" i="12"/>
  <c r="J466" i="12" s="1"/>
  <c r="J108" i="12" s="1"/>
  <c r="BK532" i="12"/>
  <c r="J532" i="12"/>
  <c r="J111" i="12" s="1"/>
  <c r="BK328" i="13"/>
  <c r="J328" i="13" s="1"/>
  <c r="J105" i="13" s="1"/>
  <c r="T402" i="13"/>
  <c r="P412" i="13"/>
  <c r="T394" i="14"/>
  <c r="T478" i="14"/>
  <c r="T477" i="14" s="1"/>
  <c r="P519" i="14"/>
  <c r="P599" i="14"/>
  <c r="T341" i="15"/>
  <c r="T355" i="15"/>
  <c r="T373" i="15"/>
  <c r="T388" i="15"/>
  <c r="T473" i="15"/>
  <c r="P499" i="15"/>
  <c r="R517" i="15"/>
  <c r="T387" i="16"/>
  <c r="BK471" i="16"/>
  <c r="J471" i="16" s="1"/>
  <c r="J108" i="16" s="1"/>
  <c r="P532" i="16"/>
  <c r="BK363" i="17"/>
  <c r="BK377" i="17"/>
  <c r="J377" i="17"/>
  <c r="J102" i="17" s="1"/>
  <c r="BK480" i="17"/>
  <c r="J480" i="17"/>
  <c r="J106" i="17"/>
  <c r="R507" i="17"/>
  <c r="T526" i="17"/>
  <c r="BK341" i="18"/>
  <c r="J341" i="18"/>
  <c r="J104" i="18" s="1"/>
  <c r="R415" i="18"/>
  <c r="BK317" i="19"/>
  <c r="J317" i="19"/>
  <c r="J104" i="19" s="1"/>
  <c r="P441" i="19"/>
  <c r="BK451" i="19"/>
  <c r="J451" i="19"/>
  <c r="J107" i="19" s="1"/>
  <c r="R462" i="19"/>
  <c r="BK597" i="2"/>
  <c r="J597" i="2"/>
  <c r="J105" i="2" s="1"/>
  <c r="R861" i="2"/>
  <c r="BK940" i="2"/>
  <c r="J940" i="2"/>
  <c r="J109" i="2" s="1"/>
  <c r="T1151" i="2"/>
  <c r="BK277" i="3"/>
  <c r="J277" i="3"/>
  <c r="J104" i="3" s="1"/>
  <c r="P437" i="3"/>
  <c r="P406" i="3" s="1"/>
  <c r="T277" i="4"/>
  <c r="P437" i="4"/>
  <c r="P406" i="4" s="1"/>
  <c r="R299" i="5"/>
  <c r="R460" i="5"/>
  <c r="R572" i="5"/>
  <c r="T277" i="6"/>
  <c r="R407" i="6"/>
  <c r="R406" i="6"/>
  <c r="BK277" i="7"/>
  <c r="J277" i="7" s="1"/>
  <c r="J104" i="7" s="1"/>
  <c r="R132" i="8"/>
  <c r="P267" i="8"/>
  <c r="BK434" i="8"/>
  <c r="J434" i="8" s="1"/>
  <c r="J105" i="8" s="1"/>
  <c r="R445" i="8"/>
  <c r="T340" i="9"/>
  <c r="BK514" i="9"/>
  <c r="J514" i="9"/>
  <c r="J108" i="9" s="1"/>
  <c r="T132" i="10"/>
  <c r="P253" i="10"/>
  <c r="R396" i="10"/>
  <c r="R407" i="10"/>
  <c r="P522" i="11"/>
  <c r="R552" i="11"/>
  <c r="T570" i="11"/>
  <c r="P585" i="11"/>
  <c r="BK670" i="11"/>
  <c r="J670" i="11" s="1"/>
  <c r="J107" i="11" s="1"/>
  <c r="T693" i="11"/>
  <c r="BK711" i="11"/>
  <c r="J711" i="11"/>
  <c r="J111" i="11"/>
  <c r="BK813" i="11"/>
  <c r="J813" i="11"/>
  <c r="J113" i="11" s="1"/>
  <c r="P135" i="12"/>
  <c r="T338" i="12"/>
  <c r="R353" i="12"/>
  <c r="BK456" i="12"/>
  <c r="J456" i="12"/>
  <c r="J106" i="12" s="1"/>
  <c r="T479" i="12"/>
  <c r="T497" i="12"/>
  <c r="P328" i="13"/>
  <c r="P442" i="13"/>
  <c r="P411" i="13" s="1"/>
  <c r="T350" i="14"/>
  <c r="T365" i="14"/>
  <c r="R468" i="14"/>
  <c r="BK492" i="14"/>
  <c r="J492" i="14" s="1"/>
  <c r="J109" i="14" s="1"/>
  <c r="P509" i="14"/>
  <c r="BK537" i="14"/>
  <c r="J537" i="14"/>
  <c r="J112" i="14"/>
  <c r="BK136" i="15"/>
  <c r="R399" i="15"/>
  <c r="BK499" i="15"/>
  <c r="J499" i="15"/>
  <c r="J110" i="15" s="1"/>
  <c r="BK517" i="15"/>
  <c r="J517" i="15"/>
  <c r="J111" i="15"/>
  <c r="T135" i="16"/>
  <c r="BK344" i="16"/>
  <c r="J344" i="16" s="1"/>
  <c r="J101" i="16" s="1"/>
  <c r="R358" i="16"/>
  <c r="P461" i="16"/>
  <c r="P485" i="16"/>
  <c r="R502" i="16"/>
  <c r="T135" i="17"/>
  <c r="T363" i="17"/>
  <c r="R377" i="17"/>
  <c r="T480" i="17"/>
  <c r="T507" i="17"/>
  <c r="P526" i="17"/>
  <c r="P129" i="18"/>
  <c r="P128" i="18"/>
  <c r="P127" i="18" s="1"/>
  <c r="AU113" i="1" s="1"/>
  <c r="T341" i="18"/>
  <c r="BK132" i="19"/>
  <c r="J132" i="19" s="1"/>
  <c r="J100" i="19" s="1"/>
  <c r="BK289" i="19"/>
  <c r="J289" i="19"/>
  <c r="J101" i="19" s="1"/>
  <c r="R441" i="19"/>
  <c r="P451" i="19"/>
  <c r="P450" i="19"/>
  <c r="T462" i="19"/>
  <c r="BK267" i="4"/>
  <c r="J267" i="4"/>
  <c r="J102" i="4"/>
  <c r="BK272" i="4"/>
  <c r="J272" i="4"/>
  <c r="J103" i="4" s="1"/>
  <c r="BK283" i="8"/>
  <c r="J283" i="8" s="1"/>
  <c r="J102" i="8" s="1"/>
  <c r="BK290" i="8"/>
  <c r="J290" i="8"/>
  <c r="J103" i="8" s="1"/>
  <c r="BK371" i="12"/>
  <c r="J371" i="12" s="1"/>
  <c r="J103" i="12" s="1"/>
  <c r="BK376" i="12"/>
  <c r="J376" i="12" s="1"/>
  <c r="J104" i="12" s="1"/>
  <c r="BK318" i="13"/>
  <c r="J318" i="13" s="1"/>
  <c r="J103" i="13" s="1"/>
  <c r="BK267" i="3"/>
  <c r="J267" i="3"/>
  <c r="J102" i="3" s="1"/>
  <c r="BK272" i="3"/>
  <c r="J272" i="3"/>
  <c r="J103" i="3"/>
  <c r="BK267" i="6"/>
  <c r="J267" i="6"/>
  <c r="J102" i="6" s="1"/>
  <c r="BK272" i="6"/>
  <c r="J272" i="6" s="1"/>
  <c r="J103" i="6" s="1"/>
  <c r="BK382" i="15"/>
  <c r="J382" i="15"/>
  <c r="J104" i="15" s="1"/>
  <c r="BK400" i="17"/>
  <c r="J400" i="17" s="1"/>
  <c r="J104" i="17" s="1"/>
  <c r="BK336" i="18"/>
  <c r="J336" i="18" s="1"/>
  <c r="J103" i="18" s="1"/>
  <c r="BK407" i="7"/>
  <c r="J407" i="7" s="1"/>
  <c r="J107" i="7" s="1"/>
  <c r="BK376" i="16"/>
  <c r="J376" i="16"/>
  <c r="J103" i="16" s="1"/>
  <c r="BK381" i="16"/>
  <c r="J381" i="16"/>
  <c r="J104" i="16"/>
  <c r="BK287" i="5"/>
  <c r="J287" i="5"/>
  <c r="J102" i="5" s="1"/>
  <c r="BK293" i="5"/>
  <c r="J293" i="5" s="1"/>
  <c r="J103" i="5" s="1"/>
  <c r="BK383" i="14"/>
  <c r="J383" i="14"/>
  <c r="J103" i="14" s="1"/>
  <c r="BK388" i="14"/>
  <c r="J388" i="14" s="1"/>
  <c r="J104" i="14" s="1"/>
  <c r="BK556" i="2"/>
  <c r="J556" i="2" s="1"/>
  <c r="J103" i="2" s="1"/>
  <c r="BK579" i="11"/>
  <c r="J579" i="11" s="1"/>
  <c r="J104" i="11" s="1"/>
  <c r="BK323" i="13"/>
  <c r="J323" i="13"/>
  <c r="J104" i="13" s="1"/>
  <c r="BK312" i="19"/>
  <c r="J312" i="19"/>
  <c r="J103" i="19"/>
  <c r="BK267" i="7"/>
  <c r="J267" i="7"/>
  <c r="J102" i="7" s="1"/>
  <c r="BK272" i="7"/>
  <c r="J272" i="7" s="1"/>
  <c r="J103" i="7" s="1"/>
  <c r="BK334" i="9"/>
  <c r="J334" i="9"/>
  <c r="J103" i="9" s="1"/>
  <c r="BK267" i="10"/>
  <c r="J267" i="10" s="1"/>
  <c r="J102" i="10" s="1"/>
  <c r="BK272" i="10"/>
  <c r="J272" i="10" s="1"/>
  <c r="J103" i="10" s="1"/>
  <c r="BK395" i="17"/>
  <c r="J395" i="17" s="1"/>
  <c r="J103" i="17" s="1"/>
  <c r="BK307" i="19"/>
  <c r="J307" i="19"/>
  <c r="J102" i="19" s="1"/>
  <c r="F127" i="19"/>
  <c r="E118" i="19"/>
  <c r="BE164" i="19"/>
  <c r="BE196" i="19"/>
  <c r="BE234" i="19"/>
  <c r="J91" i="19"/>
  <c r="BE158" i="19"/>
  <c r="BE218" i="19"/>
  <c r="BE279" i="19"/>
  <c r="BE318" i="19"/>
  <c r="BE324" i="19"/>
  <c r="BE349" i="19"/>
  <c r="BE351" i="19"/>
  <c r="BE366" i="19"/>
  <c r="BE375" i="19"/>
  <c r="BE446" i="19"/>
  <c r="BE477" i="19"/>
  <c r="BE133" i="19"/>
  <c r="BE180" i="19"/>
  <c r="BE201" i="19"/>
  <c r="BE205" i="19"/>
  <c r="BE231" i="19"/>
  <c r="BE239" i="19"/>
  <c r="BE242" i="19"/>
  <c r="BE254" i="19"/>
  <c r="BE303" i="19"/>
  <c r="BE346" i="19"/>
  <c r="BE363" i="19"/>
  <c r="BE372" i="19"/>
  <c r="BE381" i="19"/>
  <c r="BE388" i="19"/>
  <c r="BE391" i="19"/>
  <c r="BE170" i="19"/>
  <c r="BE257" i="19"/>
  <c r="BE290" i="19"/>
  <c r="BE295" i="19"/>
  <c r="BE313" i="19"/>
  <c r="BE330" i="19"/>
  <c r="BE354" i="19"/>
  <c r="BE394" i="19"/>
  <c r="BE403" i="19"/>
  <c r="BE410" i="19"/>
  <c r="BE463" i="19"/>
  <c r="BE469" i="19"/>
  <c r="J129" i="18"/>
  <c r="J100" i="18" s="1"/>
  <c r="BE248" i="19"/>
  <c r="BE262" i="19"/>
  <c r="BE285" i="19"/>
  <c r="BE299" i="19"/>
  <c r="BE308" i="19"/>
  <c r="BE336" i="19"/>
  <c r="BE339" i="19"/>
  <c r="BE360" i="19"/>
  <c r="BE418" i="19"/>
  <c r="BE436" i="19"/>
  <c r="BE174" i="19"/>
  <c r="BE268" i="19"/>
  <c r="BE343" i="19"/>
  <c r="BE378" i="19"/>
  <c r="BE397" i="19"/>
  <c r="BE400" i="19"/>
  <c r="BE406" i="19"/>
  <c r="BE414" i="19"/>
  <c r="BE426" i="19"/>
  <c r="BE430" i="19"/>
  <c r="BE458" i="19"/>
  <c r="BE473" i="19"/>
  <c r="BE137" i="19"/>
  <c r="BE141" i="19"/>
  <c r="BE147" i="19"/>
  <c r="BE186" i="19"/>
  <c r="BE192" i="19"/>
  <c r="BE274" i="19"/>
  <c r="BE357" i="19"/>
  <c r="BE369" i="19"/>
  <c r="BE384" i="19"/>
  <c r="BE422" i="19"/>
  <c r="BE442" i="19"/>
  <c r="BE452" i="19"/>
  <c r="J91" i="18"/>
  <c r="BE130" i="18"/>
  <c r="E115" i="18"/>
  <c r="BE187" i="18"/>
  <c r="BE197" i="18"/>
  <c r="BE215" i="18"/>
  <c r="BE224" i="18"/>
  <c r="BE280" i="18"/>
  <c r="BE285" i="18"/>
  <c r="BE332" i="18"/>
  <c r="BE134" i="18"/>
  <c r="BE257" i="18"/>
  <c r="BE290" i="18"/>
  <c r="BE310" i="18"/>
  <c r="BE315" i="18"/>
  <c r="BE319" i="18"/>
  <c r="BE404" i="18"/>
  <c r="F94" i="18"/>
  <c r="BE203" i="18"/>
  <c r="BE262" i="18"/>
  <c r="BE271" i="18"/>
  <c r="BE328" i="18"/>
  <c r="BE337" i="18"/>
  <c r="BE367" i="18"/>
  <c r="BE388" i="18"/>
  <c r="BE396" i="18"/>
  <c r="BE420" i="18"/>
  <c r="J490" i="17"/>
  <c r="J108" i="17" s="1"/>
  <c r="BE152" i="18"/>
  <c r="BE158" i="18"/>
  <c r="BE323" i="18"/>
  <c r="BE342" i="18"/>
  <c r="BE347" i="18"/>
  <c r="BE370" i="18"/>
  <c r="BE392" i="18"/>
  <c r="BE164" i="18"/>
  <c r="BE180" i="18"/>
  <c r="BE192" i="18"/>
  <c r="BE209" i="18"/>
  <c r="BE228" i="18"/>
  <c r="BE254" i="18"/>
  <c r="BE277" i="18"/>
  <c r="BE295" i="18"/>
  <c r="BE305" i="18"/>
  <c r="BE351" i="18"/>
  <c r="BE355" i="18"/>
  <c r="BE358" i="18"/>
  <c r="BE361" i="18"/>
  <c r="BE364" i="18"/>
  <c r="BE373" i="18"/>
  <c r="BE382" i="18"/>
  <c r="BE385" i="18"/>
  <c r="BE138" i="18"/>
  <c r="BE144" i="18"/>
  <c r="BE173" i="18"/>
  <c r="BE219" i="18"/>
  <c r="BE241" i="18"/>
  <c r="BE265" i="18"/>
  <c r="BE300" i="18"/>
  <c r="BE376" i="18"/>
  <c r="BE379" i="18"/>
  <c r="BE400" i="18"/>
  <c r="BE410" i="18"/>
  <c r="BE416" i="18"/>
  <c r="BK470" i="16"/>
  <c r="J470" i="16" s="1"/>
  <c r="J107" i="16" s="1"/>
  <c r="F130" i="17"/>
  <c r="BE140" i="17"/>
  <c r="BE323" i="17"/>
  <c r="BE378" i="17"/>
  <c r="BE383" i="17"/>
  <c r="BE475" i="17"/>
  <c r="BE518" i="17"/>
  <c r="BE522" i="17"/>
  <c r="BE598" i="17"/>
  <c r="BE602" i="17"/>
  <c r="J91" i="17"/>
  <c r="BE148" i="17"/>
  <c r="BE153" i="17"/>
  <c r="BE159" i="17"/>
  <c r="BE184" i="17"/>
  <c r="BE246" i="17"/>
  <c r="BE252" i="17"/>
  <c r="BE303" i="17"/>
  <c r="BE309" i="17"/>
  <c r="BE315" i="17"/>
  <c r="BE318" i="17"/>
  <c r="BE364" i="17"/>
  <c r="BE423" i="17"/>
  <c r="BE429" i="17"/>
  <c r="BE435" i="17"/>
  <c r="BE453" i="17"/>
  <c r="BE461" i="17"/>
  <c r="BE503" i="17"/>
  <c r="BE567" i="17"/>
  <c r="BE582" i="17"/>
  <c r="BE586" i="17"/>
  <c r="BK134" i="16"/>
  <c r="BK133" i="16" s="1"/>
  <c r="J133" i="16" s="1"/>
  <c r="J98" i="16" s="1"/>
  <c r="BE341" i="17"/>
  <c r="BE350" i="17"/>
  <c r="BE370" i="17"/>
  <c r="BE396" i="17"/>
  <c r="BE401" i="17"/>
  <c r="BE420" i="17"/>
  <c r="BE444" i="17"/>
  <c r="BE508" i="17"/>
  <c r="BE572" i="17"/>
  <c r="BE196" i="17"/>
  <c r="BE256" i="17"/>
  <c r="BE387" i="17"/>
  <c r="BE497" i="17"/>
  <c r="BE562" i="17"/>
  <c r="BE240" i="17"/>
  <c r="BE261" i="17"/>
  <c r="BE291" i="17"/>
  <c r="BE412" i="17"/>
  <c r="BE465" i="17"/>
  <c r="BE469" i="17"/>
  <c r="BE532" i="17"/>
  <c r="BE537" i="17"/>
  <c r="BE547" i="17"/>
  <c r="BE136" i="17"/>
  <c r="BE190" i="17"/>
  <c r="BE213" i="17"/>
  <c r="BE224" i="17"/>
  <c r="BE373" i="17"/>
  <c r="BE432" i="17"/>
  <c r="BE450" i="17"/>
  <c r="BE457" i="17"/>
  <c r="BE481" i="17"/>
  <c r="BE542" i="17"/>
  <c r="BE552" i="17"/>
  <c r="BE557" i="17"/>
  <c r="BE577" i="17"/>
  <c r="BE590" i="17"/>
  <c r="E121" i="17"/>
  <c r="BE206" i="17"/>
  <c r="BE220" i="17"/>
  <c r="BE229" i="17"/>
  <c r="BE265" i="17"/>
  <c r="BE294" i="17"/>
  <c r="BE300" i="17"/>
  <c r="BE332" i="17"/>
  <c r="BE391" i="17"/>
  <c r="BE407" i="17"/>
  <c r="BE416" i="17"/>
  <c r="BE426" i="17"/>
  <c r="BE485" i="17"/>
  <c r="BE491" i="17"/>
  <c r="BE144" i="17"/>
  <c r="BE234" i="17"/>
  <c r="BE278" i="17"/>
  <c r="BE359" i="17"/>
  <c r="BE438" i="17"/>
  <c r="BE441" i="17"/>
  <c r="BE447" i="17"/>
  <c r="BE514" i="17"/>
  <c r="BE527" i="17"/>
  <c r="BE594" i="17"/>
  <c r="J136" i="15"/>
  <c r="J100" i="15" s="1"/>
  <c r="BE144" i="16"/>
  <c r="BE218" i="16"/>
  <c r="BE241" i="16"/>
  <c r="BE245" i="16"/>
  <c r="BE250" i="16"/>
  <c r="BE280" i="16"/>
  <c r="BE292" i="16"/>
  <c r="BE298" i="16"/>
  <c r="BE312" i="16"/>
  <c r="BE319" i="16"/>
  <c r="BE345" i="16"/>
  <c r="BE351" i="16"/>
  <c r="BE354" i="16"/>
  <c r="BE359" i="16"/>
  <c r="BE364" i="16"/>
  <c r="BE413" i="16"/>
  <c r="BE416" i="16"/>
  <c r="BE422" i="16"/>
  <c r="BE456" i="16"/>
  <c r="BE466" i="16"/>
  <c r="BE508" i="16"/>
  <c r="BE528" i="16"/>
  <c r="BE558" i="16"/>
  <c r="BE566" i="16"/>
  <c r="BE574" i="16"/>
  <c r="BE578" i="16"/>
  <c r="J483" i="15"/>
  <c r="J109" i="15"/>
  <c r="J127" i="16"/>
  <c r="BE148" i="16"/>
  <c r="BE187" i="16"/>
  <c r="BE307" i="16"/>
  <c r="BE326" i="16"/>
  <c r="BE333" i="16"/>
  <c r="BE377" i="16"/>
  <c r="BE404" i="16"/>
  <c r="BE434" i="16"/>
  <c r="BE446" i="16"/>
  <c r="BE518" i="16"/>
  <c r="E85" i="16"/>
  <c r="F94" i="16"/>
  <c r="BE153" i="16"/>
  <c r="BE213" i="16"/>
  <c r="BE372" i="16"/>
  <c r="BE393" i="16"/>
  <c r="BE397" i="16"/>
  <c r="BE419" i="16"/>
  <c r="BE431" i="16"/>
  <c r="BE462" i="16"/>
  <c r="BE491" i="16"/>
  <c r="BE562" i="16"/>
  <c r="BE159" i="16"/>
  <c r="BE175" i="16"/>
  <c r="BE254" i="16"/>
  <c r="BE289" i="16"/>
  <c r="BE382" i="16"/>
  <c r="BE472" i="16"/>
  <c r="BE482" i="16"/>
  <c r="BE486" i="16"/>
  <c r="BE499" i="16"/>
  <c r="BE140" i="16"/>
  <c r="BE235" i="16"/>
  <c r="BE304" i="16"/>
  <c r="BE407" i="16"/>
  <c r="BE425" i="16"/>
  <c r="BE442" i="16"/>
  <c r="BE553" i="16"/>
  <c r="BE136" i="16"/>
  <c r="BE181" i="16"/>
  <c r="BE223" i="16"/>
  <c r="BE229" i="16"/>
  <c r="BE267" i="16"/>
  <c r="BE283" i="16"/>
  <c r="BE450" i="16"/>
  <c r="BE523" i="16"/>
  <c r="BE548" i="16"/>
  <c r="BE368" i="16"/>
  <c r="BE401" i="16"/>
  <c r="BE428" i="16"/>
  <c r="BE477" i="16"/>
  <c r="BE513" i="16"/>
  <c r="BE195" i="16"/>
  <c r="BE202" i="16"/>
  <c r="BE209" i="16"/>
  <c r="BE340" i="16"/>
  <c r="BE388" i="16"/>
  <c r="BE410" i="16"/>
  <c r="BE438" i="16"/>
  <c r="BE495" i="16"/>
  <c r="BE503" i="16"/>
  <c r="BE533" i="16"/>
  <c r="BE538" i="16"/>
  <c r="BE543" i="16"/>
  <c r="BE570" i="16"/>
  <c r="BK477" i="14"/>
  <c r="J477" i="14" s="1"/>
  <c r="J107" i="14" s="1"/>
  <c r="F131" i="15"/>
  <c r="BE166" i="15"/>
  <c r="BE222" i="15"/>
  <c r="BE291" i="15"/>
  <c r="BE440" i="15"/>
  <c r="BE443" i="15"/>
  <c r="BE484" i="15"/>
  <c r="BE585" i="15"/>
  <c r="BE589" i="15"/>
  <c r="BE593" i="15"/>
  <c r="BE178" i="15"/>
  <c r="BE216" i="15"/>
  <c r="BE243" i="15"/>
  <c r="BE247" i="15"/>
  <c r="BE260" i="15"/>
  <c r="BE342" i="15"/>
  <c r="BE405" i="15"/>
  <c r="BE409" i="15"/>
  <c r="BE437" i="15"/>
  <c r="BE458" i="15"/>
  <c r="BE523" i="15"/>
  <c r="BE548" i="15"/>
  <c r="BE573" i="15"/>
  <c r="BE577" i="15"/>
  <c r="BE145" i="15"/>
  <c r="BE300" i="15"/>
  <c r="BE348" i="15"/>
  <c r="BE351" i="15"/>
  <c r="BE369" i="15"/>
  <c r="BE374" i="15"/>
  <c r="BE383" i="15"/>
  <c r="BE416" i="15"/>
  <c r="BE446" i="15"/>
  <c r="BE450" i="15"/>
  <c r="BE454" i="15"/>
  <c r="BE462" i="15"/>
  <c r="BE563" i="15"/>
  <c r="E85" i="15"/>
  <c r="BE206" i="15"/>
  <c r="BE211" i="15"/>
  <c r="BE228" i="15"/>
  <c r="BE234" i="15"/>
  <c r="BE238" i="15"/>
  <c r="BE321" i="15"/>
  <c r="BE378" i="15"/>
  <c r="BE428" i="15"/>
  <c r="BE474" i="15"/>
  <c r="BE510" i="15"/>
  <c r="BE538" i="15"/>
  <c r="BE543" i="15"/>
  <c r="BE558" i="15"/>
  <c r="J128" i="15"/>
  <c r="BE141" i="15"/>
  <c r="BE151" i="15"/>
  <c r="BE188" i="15"/>
  <c r="BE273" i="15"/>
  <c r="BE282" i="15"/>
  <c r="BE297" i="15"/>
  <c r="BE329" i="15"/>
  <c r="BE337" i="15"/>
  <c r="BE394" i="15"/>
  <c r="BE413" i="15"/>
  <c r="BE514" i="15"/>
  <c r="BE518" i="15"/>
  <c r="J137" i="14"/>
  <c r="J100" i="14" s="1"/>
  <c r="BE195" i="15"/>
  <c r="BE202" i="15"/>
  <c r="BE276" i="15"/>
  <c r="BE400" i="15"/>
  <c r="BE431" i="15"/>
  <c r="BE434" i="15"/>
  <c r="BE490" i="15"/>
  <c r="BE496" i="15"/>
  <c r="BE137" i="15"/>
  <c r="BE313" i="15"/>
  <c r="BE361" i="15"/>
  <c r="BE365" i="15"/>
  <c r="BE419" i="15"/>
  <c r="BE500" i="15"/>
  <c r="BE506" i="15"/>
  <c r="BE528" i="15"/>
  <c r="BE533" i="15"/>
  <c r="BE568" i="15"/>
  <c r="BE172" i="15"/>
  <c r="BE285" i="15"/>
  <c r="BE305" i="15"/>
  <c r="BE356" i="15"/>
  <c r="BE389" i="15"/>
  <c r="BE422" i="15"/>
  <c r="BE425" i="15"/>
  <c r="BE468" i="15"/>
  <c r="BE478" i="15"/>
  <c r="BE553" i="15"/>
  <c r="BE581" i="15"/>
  <c r="J91" i="14"/>
  <c r="BE138" i="14"/>
  <c r="BE206" i="14"/>
  <c r="BE245" i="14"/>
  <c r="BE254" i="14"/>
  <c r="BE313" i="14"/>
  <c r="BE318" i="14"/>
  <c r="BE351" i="14"/>
  <c r="BE411" i="14"/>
  <c r="BE417" i="14"/>
  <c r="BE435" i="14"/>
  <c r="BE449" i="14"/>
  <c r="BE515" i="14"/>
  <c r="BE547" i="14"/>
  <c r="BE552" i="14"/>
  <c r="BE567" i="14"/>
  <c r="BE573" i="14"/>
  <c r="BE636" i="14"/>
  <c r="BE640" i="14"/>
  <c r="BE644" i="14"/>
  <c r="E85" i="14"/>
  <c r="BE150" i="14"/>
  <c r="BE239" i="14"/>
  <c r="BE249" i="14"/>
  <c r="BE286" i="14"/>
  <c r="BE289" i="14"/>
  <c r="BE366" i="14"/>
  <c r="BE384" i="14"/>
  <c r="BE423" i="14"/>
  <c r="BE429" i="14"/>
  <c r="BE445" i="14"/>
  <c r="BE453" i="14"/>
  <c r="BE506" i="14"/>
  <c r="BE525" i="14"/>
  <c r="BE529" i="14"/>
  <c r="BE605" i="14"/>
  <c r="BE610" i="14"/>
  <c r="BE624" i="14"/>
  <c r="F132" i="14"/>
  <c r="BE142" i="14"/>
  <c r="BE177" i="14"/>
  <c r="BE213" i="14"/>
  <c r="BE310" i="14"/>
  <c r="BE325" i="14"/>
  <c r="BE358" i="14"/>
  <c r="BE400" i="14"/>
  <c r="BE473" i="14"/>
  <c r="BE484" i="14"/>
  <c r="BE489" i="14"/>
  <c r="BE493" i="14"/>
  <c r="BE510" i="14"/>
  <c r="BE579" i="14"/>
  <c r="BE146" i="14"/>
  <c r="BE155" i="14"/>
  <c r="BE189" i="14"/>
  <c r="BE233" i="14"/>
  <c r="BE432" i="14"/>
  <c r="BE498" i="14"/>
  <c r="BE562" i="14"/>
  <c r="BE590" i="14"/>
  <c r="BE595" i="14"/>
  <c r="BE600" i="14"/>
  <c r="BE258" i="14"/>
  <c r="BE272" i="14"/>
  <c r="BE295" i="14"/>
  <c r="BE298" i="14"/>
  <c r="BE339" i="14"/>
  <c r="BE371" i="14"/>
  <c r="BE375" i="14"/>
  <c r="BE379" i="14"/>
  <c r="BE414" i="14"/>
  <c r="BE438" i="14"/>
  <c r="BE441" i="14"/>
  <c r="BE457" i="14"/>
  <c r="BE463" i="14"/>
  <c r="BE469" i="14"/>
  <c r="BE543" i="14"/>
  <c r="BE557" i="14"/>
  <c r="BE628" i="14"/>
  <c r="BK411" i="13"/>
  <c r="J411" i="13"/>
  <c r="J107" i="13"/>
  <c r="BE161" i="14"/>
  <c r="BE183" i="14"/>
  <c r="BE217" i="14"/>
  <c r="BE404" i="14"/>
  <c r="BE408" i="14"/>
  <c r="BE426" i="14"/>
  <c r="BE479" i="14"/>
  <c r="BE533" i="14"/>
  <c r="BE538" i="14"/>
  <c r="BE619" i="14"/>
  <c r="BK132" i="13"/>
  <c r="J132" i="13"/>
  <c r="J99" i="13" s="1"/>
  <c r="BE222" i="14"/>
  <c r="BE227" i="14"/>
  <c r="BE304" i="14"/>
  <c r="BE332" i="14"/>
  <c r="BE346" i="14"/>
  <c r="BE361" i="14"/>
  <c r="BE395" i="14"/>
  <c r="BE420" i="14"/>
  <c r="BE199" i="14"/>
  <c r="BE389" i="14"/>
  <c r="BE502" i="14"/>
  <c r="BE520" i="14"/>
  <c r="BE585" i="14"/>
  <c r="BE632" i="14"/>
  <c r="BK465" i="12"/>
  <c r="BK134" i="12" s="1"/>
  <c r="J134" i="12" s="1"/>
  <c r="J99" i="12" s="1"/>
  <c r="E119" i="13"/>
  <c r="BE157" i="13"/>
  <c r="BE218" i="13"/>
  <c r="BE250" i="13"/>
  <c r="BE264" i="13"/>
  <c r="BE324" i="13"/>
  <c r="BE338" i="13"/>
  <c r="BE357" i="13"/>
  <c r="BE360" i="13"/>
  <c r="BE476" i="13"/>
  <c r="BE142" i="13"/>
  <c r="BE179" i="13"/>
  <c r="BE191" i="13"/>
  <c r="BE204" i="13"/>
  <c r="BE237" i="13"/>
  <c r="BE240" i="13"/>
  <c r="BE258" i="13"/>
  <c r="BE306" i="13"/>
  <c r="BE319" i="13"/>
  <c r="BE334" i="13"/>
  <c r="BE375" i="13"/>
  <c r="BE403" i="13"/>
  <c r="BE407" i="13"/>
  <c r="BE423" i="13"/>
  <c r="BE428" i="13"/>
  <c r="BE463" i="13"/>
  <c r="BE468" i="13"/>
  <c r="BE480" i="13"/>
  <c r="BE301" i="13"/>
  <c r="BE314" i="13"/>
  <c r="BE345" i="13"/>
  <c r="BE348" i="13"/>
  <c r="BE366" i="13"/>
  <c r="BE387" i="13"/>
  <c r="BE484" i="13"/>
  <c r="BE488" i="13"/>
  <c r="F128" i="13"/>
  <c r="BE134" i="13"/>
  <c r="BE169" i="13"/>
  <c r="BE245" i="13"/>
  <c r="BE310" i="13"/>
  <c r="BE372" i="13"/>
  <c r="BE379" i="13"/>
  <c r="BE418" i="13"/>
  <c r="BE448" i="13"/>
  <c r="J91" i="13"/>
  <c r="BE138" i="13"/>
  <c r="BE147" i="13"/>
  <c r="BE173" i="13"/>
  <c r="BE195" i="13"/>
  <c r="BE200" i="13"/>
  <c r="BE229" i="13"/>
  <c r="BE232" i="13"/>
  <c r="BE270" i="13"/>
  <c r="BE329" i="13"/>
  <c r="BE391" i="13"/>
  <c r="BE438" i="13"/>
  <c r="BE185" i="13"/>
  <c r="BE287" i="13"/>
  <c r="BE293" i="13"/>
  <c r="BE413" i="13"/>
  <c r="BE433" i="13"/>
  <c r="BE443" i="13"/>
  <c r="BE253" i="13"/>
  <c r="BE276" i="13"/>
  <c r="BE282" i="13"/>
  <c r="BE351" i="13"/>
  <c r="BE354" i="13"/>
  <c r="BE383" i="13"/>
  <c r="BE397" i="13"/>
  <c r="BE458" i="13"/>
  <c r="BE163" i="13"/>
  <c r="BE296" i="13"/>
  <c r="BE342" i="13"/>
  <c r="BE363" i="13"/>
  <c r="BE369" i="13"/>
  <c r="BE453" i="13"/>
  <c r="BE472" i="13"/>
  <c r="BE221" i="12"/>
  <c r="BE233" i="12"/>
  <c r="BE292" i="12"/>
  <c r="BE363" i="12"/>
  <c r="BE367" i="12"/>
  <c r="BE411" i="12"/>
  <c r="BE426" i="12"/>
  <c r="BE467" i="12"/>
  <c r="BE494" i="12"/>
  <c r="BE510" i="12"/>
  <c r="BE516" i="12"/>
  <c r="BE522" i="12"/>
  <c r="BE528" i="12"/>
  <c r="BE533" i="12"/>
  <c r="BE539" i="12"/>
  <c r="BE545" i="12"/>
  <c r="BE551" i="12"/>
  <c r="BE557" i="12"/>
  <c r="BE563" i="12"/>
  <c r="BE567" i="12"/>
  <c r="BE571" i="12"/>
  <c r="BE575" i="12"/>
  <c r="BE579" i="12"/>
  <c r="BE583" i="12"/>
  <c r="J138" i="11"/>
  <c r="J100" i="11" s="1"/>
  <c r="E85" i="12"/>
  <c r="BE302" i="12"/>
  <c r="BE457" i="12"/>
  <c r="BE476" i="12"/>
  <c r="BE148" i="12"/>
  <c r="BE153" i="12"/>
  <c r="BE158" i="12"/>
  <c r="BE207" i="12"/>
  <c r="BE211" i="12"/>
  <c r="BE248" i="12"/>
  <c r="BE283" i="12"/>
  <c r="BE322" i="12"/>
  <c r="BE328" i="12"/>
  <c r="BE334" i="12"/>
  <c r="BE339" i="12"/>
  <c r="BE372" i="12"/>
  <c r="BE239" i="12"/>
  <c r="BE377" i="12"/>
  <c r="BE383" i="12"/>
  <c r="BE392" i="12"/>
  <c r="BE396" i="12"/>
  <c r="BE490" i="12"/>
  <c r="BE498" i="12"/>
  <c r="BK679" i="11"/>
  <c r="J679" i="11"/>
  <c r="J108" i="11" s="1"/>
  <c r="F130" i="12"/>
  <c r="BE136" i="12"/>
  <c r="BE140" i="12"/>
  <c r="BE399" i="12"/>
  <c r="BE405" i="12"/>
  <c r="BE408" i="12"/>
  <c r="BE414" i="12"/>
  <c r="BE429" i="12"/>
  <c r="BE433" i="12"/>
  <c r="BE480" i="12"/>
  <c r="BE486" i="12"/>
  <c r="BE504" i="12"/>
  <c r="J91" i="12"/>
  <c r="BE172" i="12"/>
  <c r="BE178" i="12"/>
  <c r="BE184" i="12"/>
  <c r="BE243" i="12"/>
  <c r="BE280" i="12"/>
  <c r="BE297" i="12"/>
  <c r="BE310" i="12"/>
  <c r="BE316" i="12"/>
  <c r="BE354" i="12"/>
  <c r="BE359" i="12"/>
  <c r="BE388" i="12"/>
  <c r="BE144" i="12"/>
  <c r="BE193" i="12"/>
  <c r="BE200" i="12"/>
  <c r="BE227" i="12"/>
  <c r="BE289" i="12"/>
  <c r="BE346" i="12"/>
  <c r="BE349" i="12"/>
  <c r="BE417" i="12"/>
  <c r="BE420" i="12"/>
  <c r="BE470" i="12"/>
  <c r="BE216" i="12"/>
  <c r="BE252" i="12"/>
  <c r="BE266" i="12"/>
  <c r="BE305" i="12"/>
  <c r="BE402" i="12"/>
  <c r="BE423" i="12"/>
  <c r="BE437" i="12"/>
  <c r="BE441" i="12"/>
  <c r="BE445" i="12"/>
  <c r="BE451" i="12"/>
  <c r="BE461" i="12"/>
  <c r="J132" i="10"/>
  <c r="J100" i="10"/>
  <c r="J437" i="10"/>
  <c r="J108" i="10"/>
  <c r="BE295" i="11"/>
  <c r="BE363" i="11"/>
  <c r="BE368" i="11"/>
  <c r="BE523" i="11"/>
  <c r="BE625" i="11"/>
  <c r="BE671" i="11"/>
  <c r="BE684" i="11"/>
  <c r="BE734" i="11"/>
  <c r="BE741" i="11"/>
  <c r="BE809" i="11"/>
  <c r="BE814" i="11"/>
  <c r="BE870" i="11"/>
  <c r="BE876" i="11"/>
  <c r="BE882" i="11"/>
  <c r="BE887" i="11"/>
  <c r="BE893" i="11"/>
  <c r="BE899" i="11"/>
  <c r="BE910" i="11"/>
  <c r="BE916" i="11"/>
  <c r="BE920" i="11"/>
  <c r="BE924" i="11"/>
  <c r="BE928" i="11"/>
  <c r="BE932" i="11"/>
  <c r="BE936" i="11"/>
  <c r="BE143" i="11"/>
  <c r="BE327" i="11"/>
  <c r="BE402" i="11"/>
  <c r="BE537" i="11"/>
  <c r="BE586" i="11"/>
  <c r="BE597" i="11"/>
  <c r="BE634" i="11"/>
  <c r="BE659" i="11"/>
  <c r="BE665" i="11"/>
  <c r="BE708" i="11"/>
  <c r="BE863" i="11"/>
  <c r="BE347" i="11"/>
  <c r="BE414" i="11"/>
  <c r="BE420" i="11"/>
  <c r="BE566" i="11"/>
  <c r="BE580" i="11"/>
  <c r="BE613" i="11"/>
  <c r="BE628" i="11"/>
  <c r="BE631" i="11"/>
  <c r="BE655" i="11"/>
  <c r="BE690" i="11"/>
  <c r="BE704" i="11"/>
  <c r="BE720" i="11"/>
  <c r="BE768" i="11"/>
  <c r="BE843" i="11"/>
  <c r="BE849" i="11"/>
  <c r="E85" i="11"/>
  <c r="BE331" i="11"/>
  <c r="BE353" i="11"/>
  <c r="BE545" i="11"/>
  <c r="BE548" i="11"/>
  <c r="BE591" i="11"/>
  <c r="BE651" i="11"/>
  <c r="BE681" i="11"/>
  <c r="BE700" i="11"/>
  <c r="BE712" i="11"/>
  <c r="BE820" i="11"/>
  <c r="BE168" i="11"/>
  <c r="BE405" i="11"/>
  <c r="BE411" i="11"/>
  <c r="BE429" i="11"/>
  <c r="BE571" i="11"/>
  <c r="BE575" i="11"/>
  <c r="BE606" i="11"/>
  <c r="BE610" i="11"/>
  <c r="BE643" i="11"/>
  <c r="BE647" i="11"/>
  <c r="BE675" i="11"/>
  <c r="BE753" i="11"/>
  <c r="BE797" i="11"/>
  <c r="F94" i="11"/>
  <c r="BE139" i="11"/>
  <c r="BE289" i="11"/>
  <c r="BE320" i="11"/>
  <c r="BE359" i="11"/>
  <c r="BE434" i="11"/>
  <c r="BE553" i="11"/>
  <c r="BE602" i="11"/>
  <c r="BE616" i="11"/>
  <c r="BE619" i="11"/>
  <c r="BE622" i="11"/>
  <c r="BE637" i="11"/>
  <c r="BE640" i="11"/>
  <c r="BE727" i="11"/>
  <c r="BE789" i="11"/>
  <c r="BE793" i="11"/>
  <c r="BE801" i="11"/>
  <c r="BE805" i="11"/>
  <c r="BE825" i="11"/>
  <c r="BE152" i="11"/>
  <c r="BE301" i="11"/>
  <c r="BE313" i="11"/>
  <c r="BE336" i="11"/>
  <c r="BE341" i="11"/>
  <c r="BE426" i="11"/>
  <c r="BE497" i="11"/>
  <c r="BE518" i="11"/>
  <c r="BE694" i="11"/>
  <c r="BE761" i="11"/>
  <c r="J91" i="11"/>
  <c r="BE147" i="11"/>
  <c r="BE156" i="11"/>
  <c r="BE162" i="11"/>
  <c r="BE372" i="11"/>
  <c r="BE387" i="11"/>
  <c r="BE455" i="11"/>
  <c r="BE476" i="11"/>
  <c r="BE534" i="11"/>
  <c r="BE558" i="11"/>
  <c r="BE562" i="11"/>
  <c r="BE748" i="11"/>
  <c r="BE775" i="11"/>
  <c r="BE782" i="11"/>
  <c r="BE831" i="11"/>
  <c r="BE837" i="11"/>
  <c r="BE856" i="11"/>
  <c r="BE165" i="10"/>
  <c r="BE175" i="10"/>
  <c r="BE180" i="10"/>
  <c r="BE203" i="10"/>
  <c r="BE260" i="10"/>
  <c r="BE263" i="10"/>
  <c r="BE336" i="10"/>
  <c r="BE463" i="10"/>
  <c r="BE155" i="10"/>
  <c r="BE161" i="10"/>
  <c r="BE216" i="10"/>
  <c r="BE220" i="10"/>
  <c r="BE273" i="10"/>
  <c r="BE292" i="10"/>
  <c r="BE300" i="10"/>
  <c r="BE323" i="10"/>
  <c r="BE347" i="10"/>
  <c r="BE350" i="10"/>
  <c r="BE397" i="10"/>
  <c r="BE479" i="10"/>
  <c r="E85" i="10"/>
  <c r="BE141" i="10"/>
  <c r="BE191" i="10"/>
  <c r="BE197" i="10"/>
  <c r="BE207" i="10"/>
  <c r="BE245" i="10"/>
  <c r="BE278" i="10"/>
  <c r="BE284" i="10"/>
  <c r="BE328" i="10"/>
  <c r="BE339" i="10"/>
  <c r="BE353" i="10"/>
  <c r="BE361" i="10"/>
  <c r="BE373" i="10"/>
  <c r="BE413" i="10"/>
  <c r="BE443" i="10"/>
  <c r="BE448" i="10"/>
  <c r="BE458" i="10"/>
  <c r="BE467" i="10"/>
  <c r="BE483" i="10"/>
  <c r="BK483" i="9"/>
  <c r="J483" i="9" s="1"/>
  <c r="J106" i="9" s="1"/>
  <c r="F94" i="10"/>
  <c r="J124" i="10"/>
  <c r="BE149" i="10"/>
  <c r="BE303" i="10"/>
  <c r="BE331" i="10"/>
  <c r="BE392" i="10"/>
  <c r="BE453" i="10"/>
  <c r="BE268" i="10"/>
  <c r="BE356" i="10"/>
  <c r="BE394" i="10"/>
  <c r="BE402" i="10"/>
  <c r="BE423" i="10"/>
  <c r="BE428" i="10"/>
  <c r="BE471" i="10"/>
  <c r="BE170" i="10"/>
  <c r="BE242" i="10"/>
  <c r="BE254" i="10"/>
  <c r="BE313" i="10"/>
  <c r="BE316" i="10"/>
  <c r="BE320" i="10"/>
  <c r="BE343" i="10"/>
  <c r="BE433" i="10"/>
  <c r="BE185" i="10"/>
  <c r="BE212" i="10"/>
  <c r="BE288" i="10"/>
  <c r="BE295" i="10"/>
  <c r="BE366" i="10"/>
  <c r="BE377" i="10"/>
  <c r="BE418" i="10"/>
  <c r="BE438" i="10"/>
  <c r="BE475" i="10"/>
  <c r="BE133" i="10"/>
  <c r="BE137" i="10"/>
  <c r="BE231" i="10"/>
  <c r="BE250" i="10"/>
  <c r="BE308" i="10"/>
  <c r="BE369" i="10"/>
  <c r="BE381" i="10"/>
  <c r="BE387" i="10"/>
  <c r="BE408" i="10"/>
  <c r="F94" i="9"/>
  <c r="J124" i="9"/>
  <c r="BE206" i="9"/>
  <c r="BE215" i="9"/>
  <c r="BE323" i="9"/>
  <c r="BE328" i="9"/>
  <c r="BE367" i="9"/>
  <c r="BE390" i="9"/>
  <c r="E85" i="9"/>
  <c r="BE133" i="9"/>
  <c r="BE168" i="9"/>
  <c r="BE197" i="9"/>
  <c r="BE309" i="9"/>
  <c r="BE335" i="9"/>
  <c r="BE420" i="9"/>
  <c r="BE450" i="9"/>
  <c r="BE471" i="9"/>
  <c r="BE479" i="9"/>
  <c r="BE505" i="9"/>
  <c r="BE137" i="9"/>
  <c r="BE193" i="9"/>
  <c r="BE220" i="9"/>
  <c r="BE241" i="9"/>
  <c r="BE284" i="9"/>
  <c r="BE351" i="9"/>
  <c r="BE377" i="9"/>
  <c r="BE397" i="9"/>
  <c r="BE402" i="9"/>
  <c r="BE413" i="9"/>
  <c r="BE433" i="9"/>
  <c r="BE438" i="9"/>
  <c r="BE490" i="9"/>
  <c r="BE560" i="9"/>
  <c r="BK131" i="8"/>
  <c r="J131" i="8" s="1"/>
  <c r="J99" i="8" s="1"/>
  <c r="J445" i="8"/>
  <c r="J107" i="8"/>
  <c r="BE332" i="9"/>
  <c r="BE356" i="9"/>
  <c r="BE495" i="9"/>
  <c r="BE510" i="9"/>
  <c r="BE548" i="9"/>
  <c r="BE181" i="9"/>
  <c r="BE268" i="9"/>
  <c r="BE272" i="9"/>
  <c r="BE382" i="9"/>
  <c r="BE387" i="9"/>
  <c r="BE405" i="9"/>
  <c r="BE416" i="9"/>
  <c r="BE424" i="9"/>
  <c r="BE469" i="9"/>
  <c r="BE474" i="9"/>
  <c r="BE485" i="9"/>
  <c r="BE230" i="9"/>
  <c r="BE264" i="9"/>
  <c r="BE299" i="9"/>
  <c r="BE305" i="9"/>
  <c r="BE394" i="9"/>
  <c r="BE427" i="9"/>
  <c r="BE430" i="9"/>
  <c r="BE458" i="9"/>
  <c r="BE464" i="9"/>
  <c r="BE530" i="9"/>
  <c r="BE535" i="9"/>
  <c r="BE544" i="9"/>
  <c r="BE556" i="9"/>
  <c r="BE173" i="9"/>
  <c r="BE247" i="9"/>
  <c r="BE254" i="9"/>
  <c r="BE258" i="9"/>
  <c r="BE296" i="9"/>
  <c r="BE370" i="9"/>
  <c r="BE374" i="9"/>
  <c r="BE443" i="9"/>
  <c r="BE446" i="9"/>
  <c r="BE454" i="9"/>
  <c r="BE515" i="9"/>
  <c r="BE520" i="9"/>
  <c r="BE525" i="9"/>
  <c r="BE540" i="9"/>
  <c r="BE141" i="9"/>
  <c r="BE146" i="9"/>
  <c r="BE151" i="9"/>
  <c r="BE163" i="9"/>
  <c r="BE187" i="9"/>
  <c r="BE225" i="9"/>
  <c r="BE235" i="9"/>
  <c r="BE315" i="9"/>
  <c r="BE318" i="9"/>
  <c r="BE341" i="9"/>
  <c r="BE346" i="9"/>
  <c r="BE359" i="9"/>
  <c r="BE500" i="9"/>
  <c r="BE552" i="9"/>
  <c r="J91" i="8"/>
  <c r="F127" i="8"/>
  <c r="BE141" i="8"/>
  <c r="BE165" i="8"/>
  <c r="BE183" i="8"/>
  <c r="BE215" i="8"/>
  <c r="BE298" i="8"/>
  <c r="BE351" i="8"/>
  <c r="BE362" i="8"/>
  <c r="BE373" i="8"/>
  <c r="BE381" i="8"/>
  <c r="BE391" i="8"/>
  <c r="BE406" i="8"/>
  <c r="BE507" i="8"/>
  <c r="BE514" i="8"/>
  <c r="BE153" i="8"/>
  <c r="BE190" i="8"/>
  <c r="BE254" i="8"/>
  <c r="BE264" i="8"/>
  <c r="BE354" i="8"/>
  <c r="BE423" i="8"/>
  <c r="BE429" i="8"/>
  <c r="BE446" i="8"/>
  <c r="BE159" i="8"/>
  <c r="BE169" i="8"/>
  <c r="BE176" i="8"/>
  <c r="BE228" i="8"/>
  <c r="BE276" i="8"/>
  <c r="BE305" i="8"/>
  <c r="BE337" i="8"/>
  <c r="BE385" i="8"/>
  <c r="BE453" i="8"/>
  <c r="BE460" i="8"/>
  <c r="BE493" i="8"/>
  <c r="BE537" i="8"/>
  <c r="E85" i="8"/>
  <c r="BE197" i="8"/>
  <c r="BE209" i="8"/>
  <c r="BE291" i="8"/>
  <c r="BE328" i="8"/>
  <c r="BE364" i="8"/>
  <c r="BE474" i="8"/>
  <c r="BE521" i="8"/>
  <c r="BE525" i="8"/>
  <c r="BE533" i="8"/>
  <c r="J132" i="7"/>
  <c r="J100" i="7"/>
  <c r="BE133" i="8"/>
  <c r="BE224" i="8"/>
  <c r="BE268" i="8"/>
  <c r="BE331" i="8"/>
  <c r="BE343" i="8"/>
  <c r="BE137" i="8"/>
  <c r="BE232" i="8"/>
  <c r="BE243" i="8"/>
  <c r="BE257" i="8"/>
  <c r="BE319" i="8"/>
  <c r="BE322" i="8"/>
  <c r="BE346" i="8"/>
  <c r="BE359" i="8"/>
  <c r="BE388" i="8"/>
  <c r="BE400" i="8"/>
  <c r="BE529" i="8"/>
  <c r="BE541" i="8"/>
  <c r="BE203" i="8"/>
  <c r="BE279" i="8"/>
  <c r="BE284" i="8"/>
  <c r="BE312" i="8"/>
  <c r="BE367" i="8"/>
  <c r="BE394" i="8"/>
  <c r="BE414" i="8"/>
  <c r="BE467" i="8"/>
  <c r="BE481" i="8"/>
  <c r="BE486" i="8"/>
  <c r="BE219" i="8"/>
  <c r="BE376" i="8"/>
  <c r="BE409" i="8"/>
  <c r="BE419" i="8"/>
  <c r="BE435" i="8"/>
  <c r="BE440" i="8"/>
  <c r="BE500" i="8"/>
  <c r="J124" i="7"/>
  <c r="BE212" i="7"/>
  <c r="BE216" i="7"/>
  <c r="BE242" i="7"/>
  <c r="BE254" i="7"/>
  <c r="BE268" i="7"/>
  <c r="BE381" i="7"/>
  <c r="J407" i="6"/>
  <c r="J107" i="6" s="1"/>
  <c r="E118" i="7"/>
  <c r="BE278" i="7"/>
  <c r="BE284" i="7"/>
  <c r="BE313" i="7"/>
  <c r="F94" i="7"/>
  <c r="BE141" i="7"/>
  <c r="BE149" i="7"/>
  <c r="BE180" i="7"/>
  <c r="BE203" i="7"/>
  <c r="BE231" i="7"/>
  <c r="BE245" i="7"/>
  <c r="BE292" i="7"/>
  <c r="BE331" i="7"/>
  <c r="BE353" i="7"/>
  <c r="BE356" i="7"/>
  <c r="BE361" i="7"/>
  <c r="BE133" i="7"/>
  <c r="BE155" i="7"/>
  <c r="BE191" i="7"/>
  <c r="BE207" i="7"/>
  <c r="BE288" i="7"/>
  <c r="BE308" i="7"/>
  <c r="BE320" i="7"/>
  <c r="BE339" i="7"/>
  <c r="BE347" i="7"/>
  <c r="BE387" i="7"/>
  <c r="BE413" i="7"/>
  <c r="BE170" i="7"/>
  <c r="BE220" i="7"/>
  <c r="BE250" i="7"/>
  <c r="BE260" i="7"/>
  <c r="BE323" i="7"/>
  <c r="BE343" i="7"/>
  <c r="BE366" i="7"/>
  <c r="BE377" i="7"/>
  <c r="BE427" i="7"/>
  <c r="BE161" i="7"/>
  <c r="BE165" i="7"/>
  <c r="BE263" i="7"/>
  <c r="BE273" i="7"/>
  <c r="BE295" i="7"/>
  <c r="BE300" i="7"/>
  <c r="BE328" i="7"/>
  <c r="BE369" i="7"/>
  <c r="BE373" i="7"/>
  <c r="BE392" i="7"/>
  <c r="BE397" i="7"/>
  <c r="BE137" i="7"/>
  <c r="BE175" i="7"/>
  <c r="BE185" i="7"/>
  <c r="BE197" i="7"/>
  <c r="BE303" i="7"/>
  <c r="BE316" i="7"/>
  <c r="BE336" i="7"/>
  <c r="BE350" i="7"/>
  <c r="BE394" i="7"/>
  <c r="BE402" i="7"/>
  <c r="BE408" i="7"/>
  <c r="BE418" i="7"/>
  <c r="BE423" i="7"/>
  <c r="BE431" i="7"/>
  <c r="BK429" i="5"/>
  <c r="J429" i="5"/>
  <c r="J106" i="5" s="1"/>
  <c r="E118" i="6"/>
  <c r="BE133" i="6"/>
  <c r="BE278" i="6"/>
  <c r="BE288" i="6"/>
  <c r="BE343" i="6"/>
  <c r="BE361" i="6"/>
  <c r="BE369" i="6"/>
  <c r="BE413" i="6"/>
  <c r="J124" i="6"/>
  <c r="BE141" i="6"/>
  <c r="BE161" i="6"/>
  <c r="BE250" i="6"/>
  <c r="BE254" i="6"/>
  <c r="BE292" i="6"/>
  <c r="BE303" i="6"/>
  <c r="BE366" i="6"/>
  <c r="BE408" i="6"/>
  <c r="BE475" i="6"/>
  <c r="BE175" i="6"/>
  <c r="BE242" i="6"/>
  <c r="BE260" i="6"/>
  <c r="BE268" i="6"/>
  <c r="BE273" i="6"/>
  <c r="BE313" i="6"/>
  <c r="BE331" i="6"/>
  <c r="BE336" i="6"/>
  <c r="BE356" i="6"/>
  <c r="BE373" i="6"/>
  <c r="BE428" i="6"/>
  <c r="BE453" i="6"/>
  <c r="BE463" i="6"/>
  <c r="BE479" i="6"/>
  <c r="BE155" i="6"/>
  <c r="BE245" i="6"/>
  <c r="BE284" i="6"/>
  <c r="BE300" i="6"/>
  <c r="BE308" i="6"/>
  <c r="BE438" i="6"/>
  <c r="BE448" i="6"/>
  <c r="BE483" i="6"/>
  <c r="BK133" i="5"/>
  <c r="J133" i="5" s="1"/>
  <c r="J99" i="5" s="1"/>
  <c r="BE137" i="6"/>
  <c r="BE216" i="6"/>
  <c r="BE220" i="6"/>
  <c r="BE231" i="6"/>
  <c r="BE295" i="6"/>
  <c r="BE320" i="6"/>
  <c r="BE323" i="6"/>
  <c r="BE328" i="6"/>
  <c r="BE418" i="6"/>
  <c r="BE423" i="6"/>
  <c r="F127" i="6"/>
  <c r="BE149" i="6"/>
  <c r="BE165" i="6"/>
  <c r="BE170" i="6"/>
  <c r="BE180" i="6"/>
  <c r="BE185" i="6"/>
  <c r="BE191" i="6"/>
  <c r="BE347" i="6"/>
  <c r="BE350" i="6"/>
  <c r="BE381" i="6"/>
  <c r="BE387" i="6"/>
  <c r="BE397" i="6"/>
  <c r="BE433" i="6"/>
  <c r="BE458" i="6"/>
  <c r="BE467" i="6"/>
  <c r="BE471" i="6"/>
  <c r="BE197" i="6"/>
  <c r="BE263" i="6"/>
  <c r="BE203" i="6"/>
  <c r="BE207" i="6"/>
  <c r="BE212" i="6"/>
  <c r="BE316" i="6"/>
  <c r="BE339" i="6"/>
  <c r="BE353" i="6"/>
  <c r="BE377" i="6"/>
  <c r="BE392" i="6"/>
  <c r="BE394" i="6"/>
  <c r="BE402" i="6"/>
  <c r="BE443" i="6"/>
  <c r="BE135" i="5"/>
  <c r="BE187" i="5"/>
  <c r="BE261" i="5"/>
  <c r="BE271" i="5"/>
  <c r="BE317" i="5"/>
  <c r="BE322" i="5"/>
  <c r="BE400" i="5"/>
  <c r="BE431" i="5"/>
  <c r="BE595" i="5"/>
  <c r="BE599" i="5"/>
  <c r="BE607" i="5"/>
  <c r="BE611" i="5"/>
  <c r="BE615" i="5"/>
  <c r="F94" i="5"/>
  <c r="BE165" i="5"/>
  <c r="BE215" i="5"/>
  <c r="BE224" i="5"/>
  <c r="BE280" i="5"/>
  <c r="BE306" i="5"/>
  <c r="BE342" i="5"/>
  <c r="BE380" i="5"/>
  <c r="BE456" i="5"/>
  <c r="BE486" i="5"/>
  <c r="BE199" i="5"/>
  <c r="BE314" i="5"/>
  <c r="BE425" i="5"/>
  <c r="BE494" i="5"/>
  <c r="BE535" i="5"/>
  <c r="BE540" i="5"/>
  <c r="BE546" i="5"/>
  <c r="BE552" i="5"/>
  <c r="BE563" i="5"/>
  <c r="E85" i="5"/>
  <c r="J126" i="5"/>
  <c r="BE139" i="5"/>
  <c r="BE159" i="5"/>
  <c r="BE181" i="5"/>
  <c r="BE211" i="5"/>
  <c r="BE220" i="5"/>
  <c r="BE288" i="5"/>
  <c r="BE325" i="5"/>
  <c r="BE358" i="5"/>
  <c r="BE377" i="5"/>
  <c r="BE383" i="5"/>
  <c r="BE436" i="5"/>
  <c r="BE476" i="5"/>
  <c r="BE502" i="5"/>
  <c r="BE506" i="5"/>
  <c r="BE525" i="5"/>
  <c r="BE578" i="5"/>
  <c r="BE143" i="5"/>
  <c r="BE169" i="5"/>
  <c r="BE175" i="5"/>
  <c r="BE310" i="5"/>
  <c r="BE355" i="5"/>
  <c r="BE393" i="5"/>
  <c r="BE396" i="5"/>
  <c r="BE404" i="5"/>
  <c r="BE414" i="5"/>
  <c r="BE441" i="5"/>
  <c r="BE446" i="5"/>
  <c r="BE451" i="5"/>
  <c r="BE466" i="5"/>
  <c r="BE471" i="5"/>
  <c r="BE498" i="5"/>
  <c r="BE511" i="5"/>
  <c r="BE516" i="5"/>
  <c r="BE558" i="5"/>
  <c r="BE590" i="5"/>
  <c r="BE228" i="5"/>
  <c r="BE265" i="5"/>
  <c r="BE330" i="5"/>
  <c r="BE335" i="5"/>
  <c r="BE408" i="5"/>
  <c r="BE420" i="5"/>
  <c r="BE603" i="5"/>
  <c r="BE153" i="5"/>
  <c r="BE193" i="5"/>
  <c r="BE240" i="5"/>
  <c r="BE274" i="5"/>
  <c r="BE294" i="5"/>
  <c r="BE300" i="5"/>
  <c r="BE338" i="5"/>
  <c r="BE345" i="5"/>
  <c r="BE350" i="5"/>
  <c r="BE363" i="5"/>
  <c r="BE481" i="5"/>
  <c r="BE520" i="5"/>
  <c r="BE530" i="5"/>
  <c r="BE568" i="5"/>
  <c r="BE573" i="5"/>
  <c r="BE585" i="5"/>
  <c r="BE205" i="5"/>
  <c r="BE252" i="5"/>
  <c r="BE255" i="5"/>
  <c r="BE283" i="5"/>
  <c r="BE353" i="5"/>
  <c r="BE366" i="5"/>
  <c r="BE370" i="5"/>
  <c r="BE374" i="5"/>
  <c r="BE388" i="5"/>
  <c r="BE461" i="5"/>
  <c r="BE490" i="5"/>
  <c r="BE170" i="4"/>
  <c r="BE245" i="4"/>
  <c r="BE263" i="4"/>
  <c r="BE268" i="4"/>
  <c r="BE448" i="4"/>
  <c r="E118" i="4"/>
  <c r="BE133" i="4"/>
  <c r="BE141" i="4"/>
  <c r="BE191" i="4"/>
  <c r="BE197" i="4"/>
  <c r="BE231" i="4"/>
  <c r="BE254" i="4"/>
  <c r="BE260" i="4"/>
  <c r="BE288" i="4"/>
  <c r="BE292" i="4"/>
  <c r="BE339" i="4"/>
  <c r="BE377" i="4"/>
  <c r="BE413" i="4"/>
  <c r="BE418" i="4"/>
  <c r="BE433" i="4"/>
  <c r="F94" i="4"/>
  <c r="BE149" i="4"/>
  <c r="BE165" i="4"/>
  <c r="BE361" i="4"/>
  <c r="BE373" i="4"/>
  <c r="BE423" i="4"/>
  <c r="BE428" i="4"/>
  <c r="BE155" i="4"/>
  <c r="BE242" i="4"/>
  <c r="BE303" i="4"/>
  <c r="BE320" i="4"/>
  <c r="BE343" i="4"/>
  <c r="BE366" i="4"/>
  <c r="BE402" i="4"/>
  <c r="BE438" i="4"/>
  <c r="BE453" i="4"/>
  <c r="BE471" i="4"/>
  <c r="BE479" i="4"/>
  <c r="J91" i="4"/>
  <c r="BE175" i="4"/>
  <c r="BE180" i="4"/>
  <c r="BE207" i="4"/>
  <c r="BE212" i="4"/>
  <c r="BE300" i="4"/>
  <c r="BE394" i="4"/>
  <c r="BE397" i="4"/>
  <c r="BE161" i="4"/>
  <c r="BE278" i="4"/>
  <c r="BE284" i="4"/>
  <c r="BE381" i="4"/>
  <c r="BE387" i="4"/>
  <c r="BE392" i="4"/>
  <c r="BE408" i="4"/>
  <c r="BE443" i="4"/>
  <c r="BE475" i="4"/>
  <c r="BE185" i="4"/>
  <c r="BE295" i="4"/>
  <c r="BE308" i="4"/>
  <c r="BE313" i="4"/>
  <c r="BE336" i="4"/>
  <c r="BE353" i="4"/>
  <c r="BE356" i="4"/>
  <c r="BE369" i="4"/>
  <c r="BE467" i="4"/>
  <c r="BE483" i="4"/>
  <c r="BE137" i="4"/>
  <c r="BE203" i="4"/>
  <c r="BE216" i="4"/>
  <c r="BE220" i="4"/>
  <c r="BE250" i="4"/>
  <c r="BE273" i="4"/>
  <c r="BE316" i="4"/>
  <c r="BE323" i="4"/>
  <c r="BE328" i="4"/>
  <c r="BE331" i="4"/>
  <c r="BE347" i="4"/>
  <c r="BE350" i="4"/>
  <c r="BE458" i="4"/>
  <c r="BE463" i="4"/>
  <c r="F127" i="3"/>
  <c r="BE203" i="3"/>
  <c r="BE263" i="3"/>
  <c r="BE268" i="3"/>
  <c r="BE273" i="3"/>
  <c r="BE278" i="3"/>
  <c r="BE387" i="3"/>
  <c r="BE433" i="3"/>
  <c r="J91" i="3"/>
  <c r="BE137" i="3"/>
  <c r="BE197" i="3"/>
  <c r="BE212" i="3"/>
  <c r="BE216" i="3"/>
  <c r="BE242" i="3"/>
  <c r="BE161" i="3"/>
  <c r="BE165" i="3"/>
  <c r="BE170" i="3"/>
  <c r="BE175" i="3"/>
  <c r="BE207" i="3"/>
  <c r="BE288" i="3"/>
  <c r="BE292" i="3"/>
  <c r="BE323" i="3"/>
  <c r="BE369" i="3"/>
  <c r="BE397" i="3"/>
  <c r="BE402" i="3"/>
  <c r="BE413" i="3"/>
  <c r="J872" i="2"/>
  <c r="J108" i="2"/>
  <c r="E118" i="3"/>
  <c r="BE250" i="3"/>
  <c r="BE260" i="3"/>
  <c r="BE316" i="3"/>
  <c r="BE320" i="3"/>
  <c r="BE343" i="3"/>
  <c r="BE366" i="3"/>
  <c r="BE381" i="3"/>
  <c r="BE418" i="3"/>
  <c r="BE423" i="3"/>
  <c r="BE428" i="3"/>
  <c r="BE149" i="3"/>
  <c r="BE180" i="3"/>
  <c r="BE191" i="3"/>
  <c r="BE284" i="3"/>
  <c r="BE438" i="3"/>
  <c r="BE133" i="3"/>
  <c r="BE141" i="3"/>
  <c r="BE155" i="3"/>
  <c r="BE220" i="3"/>
  <c r="BE308" i="3"/>
  <c r="BE339" i="3"/>
  <c r="BE377" i="3"/>
  <c r="BE453" i="3"/>
  <c r="BE458" i="3"/>
  <c r="BE471" i="3"/>
  <c r="BE475" i="3"/>
  <c r="BE231" i="3"/>
  <c r="BE245" i="3"/>
  <c r="BE295" i="3"/>
  <c r="BE300" i="3"/>
  <c r="BE303" i="3"/>
  <c r="BE313" i="3"/>
  <c r="BE336" i="3"/>
  <c r="BE353" i="3"/>
  <c r="BE356" i="3"/>
  <c r="BE361" i="3"/>
  <c r="BE373" i="3"/>
  <c r="BE443" i="3"/>
  <c r="BE448" i="3"/>
  <c r="BE467" i="3"/>
  <c r="BE479" i="3"/>
  <c r="BE483" i="3"/>
  <c r="BE185" i="3"/>
  <c r="BE254" i="3"/>
  <c r="BE328" i="3"/>
  <c r="BE331" i="3"/>
  <c r="BE347" i="3"/>
  <c r="BE350" i="3"/>
  <c r="BE392" i="3"/>
  <c r="BE394" i="3"/>
  <c r="BE408" i="3"/>
  <c r="BE463" i="3"/>
  <c r="BA96" i="1"/>
  <c r="BC96" i="1"/>
  <c r="BB96" i="1"/>
  <c r="E85" i="2"/>
  <c r="J91" i="2"/>
  <c r="F94" i="2"/>
  <c r="BE136" i="2"/>
  <c r="BE140" i="2"/>
  <c r="BE144" i="2"/>
  <c r="BE149" i="2"/>
  <c r="BE155" i="2"/>
  <c r="BE207" i="2"/>
  <c r="BE213" i="2"/>
  <c r="BE219" i="2"/>
  <c r="BE229" i="2"/>
  <c r="BE236" i="2"/>
  <c r="BE243" i="2"/>
  <c r="BE247" i="2"/>
  <c r="BE251" i="2"/>
  <c r="BE278" i="2"/>
  <c r="BE305" i="2"/>
  <c r="BE332" i="2"/>
  <c r="BE359" i="2"/>
  <c r="BE366" i="2"/>
  <c r="BE373" i="2"/>
  <c r="BE379" i="2"/>
  <c r="BE385" i="2"/>
  <c r="BE391" i="2"/>
  <c r="BE395" i="2"/>
  <c r="BE400" i="2"/>
  <c r="BE404" i="2"/>
  <c r="BE408" i="2"/>
  <c r="BE420" i="2"/>
  <c r="BE432" i="2"/>
  <c r="BE435" i="2"/>
  <c r="BE463" i="2"/>
  <c r="BE466" i="2"/>
  <c r="BE471" i="2"/>
  <c r="BE477" i="2"/>
  <c r="BE483" i="2"/>
  <c r="BE486" i="2"/>
  <c r="BE492" i="2"/>
  <c r="BE505" i="2"/>
  <c r="BE508" i="2"/>
  <c r="BE521" i="2"/>
  <c r="BE524" i="2"/>
  <c r="BE529" i="2"/>
  <c r="BE557" i="2"/>
  <c r="BE585" i="2"/>
  <c r="BE591" i="2"/>
  <c r="BE598" i="2"/>
  <c r="BE616" i="2"/>
  <c r="BE620" i="2"/>
  <c r="BE624" i="2"/>
  <c r="BE627" i="2"/>
  <c r="BE650" i="2"/>
  <c r="BE653" i="2"/>
  <c r="BE662" i="2"/>
  <c r="BE665" i="2"/>
  <c r="BE684" i="2"/>
  <c r="BE703" i="2"/>
  <c r="BE706" i="2"/>
  <c r="BE709" i="2"/>
  <c r="BE712" i="2"/>
  <c r="BE729" i="2"/>
  <c r="BE732" i="2"/>
  <c r="BE737" i="2"/>
  <c r="BE740" i="2"/>
  <c r="BE742" i="2"/>
  <c r="BE745" i="2"/>
  <c r="BE747" i="2"/>
  <c r="BE750" i="2"/>
  <c r="BE773" i="2"/>
  <c r="BE776" i="2"/>
  <c r="BE782" i="2"/>
  <c r="BE786" i="2"/>
  <c r="BE789" i="2"/>
  <c r="BE792" i="2"/>
  <c r="BE795" i="2"/>
  <c r="BE811" i="2"/>
  <c r="BE827" i="2"/>
  <c r="BE830" i="2"/>
  <c r="BE836" i="2"/>
  <c r="BE842" i="2"/>
  <c r="BE846" i="2"/>
  <c r="BE852" i="2"/>
  <c r="BE857" i="2"/>
  <c r="BE859" i="2"/>
  <c r="BE862" i="2"/>
  <c r="BE867" i="2"/>
  <c r="BE873" i="2"/>
  <c r="BE888" i="2"/>
  <c r="BE900" i="2"/>
  <c r="BE912" i="2"/>
  <c r="BE924" i="2"/>
  <c r="BE936" i="2"/>
  <c r="BE941" i="2"/>
  <c r="BE956" i="2"/>
  <c r="BE968" i="2"/>
  <c r="BE980" i="2"/>
  <c r="BE992" i="2"/>
  <c r="BE1004" i="2"/>
  <c r="BE1008" i="2"/>
  <c r="BE1012" i="2"/>
  <c r="BE1016" i="2"/>
  <c r="BE1020" i="2"/>
  <c r="BE1024" i="2"/>
  <c r="BE1029" i="2"/>
  <c r="BE1041" i="2"/>
  <c r="BE1052" i="2"/>
  <c r="BE1064" i="2"/>
  <c r="BE1076" i="2"/>
  <c r="BE1088" i="2"/>
  <c r="BE1100" i="2"/>
  <c r="BE1113" i="2"/>
  <c r="BE1124" i="2"/>
  <c r="BE1135" i="2"/>
  <c r="BE1141" i="2"/>
  <c r="BE1147" i="2"/>
  <c r="BE1152" i="2"/>
  <c r="BE1164" i="2"/>
  <c r="BE1183" i="2"/>
  <c r="BE1195" i="2"/>
  <c r="BE1207" i="2"/>
  <c r="BE1211" i="2"/>
  <c r="BE1215" i="2"/>
  <c r="BE1219" i="2"/>
  <c r="BE1223" i="2"/>
  <c r="BE1227" i="2"/>
  <c r="AW96" i="1"/>
  <c r="BD96" i="1"/>
  <c r="AS94" i="1"/>
  <c r="J36" i="4"/>
  <c r="AW98" i="1"/>
  <c r="J36" i="5"/>
  <c r="AW99" i="1"/>
  <c r="F38" i="7"/>
  <c r="BC101" i="1" s="1"/>
  <c r="F37" i="9"/>
  <c r="BB103" i="1" s="1"/>
  <c r="J36" i="10"/>
  <c r="AW104" i="1"/>
  <c r="F36" i="11"/>
  <c r="BA106" i="1"/>
  <c r="F38" i="14"/>
  <c r="BC109" i="1" s="1"/>
  <c r="J36" i="15"/>
  <c r="AW110" i="1" s="1"/>
  <c r="J36" i="16"/>
  <c r="AW111" i="1"/>
  <c r="F37" i="17"/>
  <c r="BB112" i="1" s="1"/>
  <c r="F37" i="19"/>
  <c r="BB114" i="1" s="1"/>
  <c r="J36" i="3"/>
  <c r="AW97" i="1" s="1"/>
  <c r="F38" i="5"/>
  <c r="BC99" i="1"/>
  <c r="F39" i="7"/>
  <c r="BD101" i="1" s="1"/>
  <c r="F36" i="9"/>
  <c r="BA103" i="1" s="1"/>
  <c r="F39" i="10"/>
  <c r="BD104" i="1" s="1"/>
  <c r="F36" i="12"/>
  <c r="BA107" i="1"/>
  <c r="F37" i="12"/>
  <c r="BB107" i="1" s="1"/>
  <c r="J36" i="14"/>
  <c r="AW109" i="1" s="1"/>
  <c r="F38" i="15"/>
  <c r="BC110" i="1" s="1"/>
  <c r="F39" i="17"/>
  <c r="BD112" i="1"/>
  <c r="F39" i="18"/>
  <c r="BD113" i="1" s="1"/>
  <c r="J36" i="19"/>
  <c r="AW114" i="1" s="1"/>
  <c r="F39" i="3"/>
  <c r="BD97" i="1" s="1"/>
  <c r="F38" i="4"/>
  <c r="BC98" i="1"/>
  <c r="F38" i="6"/>
  <c r="BC100" i="1" s="1"/>
  <c r="F39" i="6"/>
  <c r="BD100" i="1" s="1"/>
  <c r="F39" i="8"/>
  <c r="BD102" i="1" s="1"/>
  <c r="F37" i="10"/>
  <c r="BB104" i="1"/>
  <c r="J36" i="11"/>
  <c r="AW106" i="1" s="1"/>
  <c r="F36" i="13"/>
  <c r="BA108" i="1" s="1"/>
  <c r="F37" i="14"/>
  <c r="BB109" i="1" s="1"/>
  <c r="F39" i="16"/>
  <c r="BD111" i="1"/>
  <c r="F38" i="17"/>
  <c r="BC112" i="1" s="1"/>
  <c r="F39" i="19"/>
  <c r="BD114" i="1" s="1"/>
  <c r="F37" i="3"/>
  <c r="BB97" i="1" s="1"/>
  <c r="F39" i="4"/>
  <c r="BD98" i="1"/>
  <c r="F36" i="6"/>
  <c r="BA100" i="1" s="1"/>
  <c r="J36" i="6"/>
  <c r="AW100" i="1" s="1"/>
  <c r="F37" i="6"/>
  <c r="BB100" i="1" s="1"/>
  <c r="F37" i="8"/>
  <c r="BB102" i="1"/>
  <c r="F39" i="9"/>
  <c r="BD103" i="1" s="1"/>
  <c r="F38" i="11"/>
  <c r="BC106" i="1" s="1"/>
  <c r="F37" i="13"/>
  <c r="BB108" i="1" s="1"/>
  <c r="F39" i="15"/>
  <c r="BD110" i="1"/>
  <c r="F36" i="16"/>
  <c r="BA111" i="1" s="1"/>
  <c r="J36" i="17"/>
  <c r="AW112" i="1" s="1"/>
  <c r="J36" i="18"/>
  <c r="AW113" i="1" s="1"/>
  <c r="F38" i="19"/>
  <c r="BC114" i="1"/>
  <c r="F36" i="3"/>
  <c r="BA97" i="1" s="1"/>
  <c r="F36" i="4"/>
  <c r="BA98" i="1" s="1"/>
  <c r="F37" i="5"/>
  <c r="BB99" i="1" s="1"/>
  <c r="F36" i="7"/>
  <c r="BA101" i="1"/>
  <c r="F38" i="8"/>
  <c r="BC102" i="1" s="1"/>
  <c r="F36" i="10"/>
  <c r="BA104" i="1" s="1"/>
  <c r="F39" i="11"/>
  <c r="BD106" i="1" s="1"/>
  <c r="J36" i="12"/>
  <c r="AW107" i="1"/>
  <c r="J36" i="13"/>
  <c r="AW108" i="1" s="1"/>
  <c r="F39" i="14"/>
  <c r="BD109" i="1" s="1"/>
  <c r="F38" i="16"/>
  <c r="BC111" i="1" s="1"/>
  <c r="F38" i="18"/>
  <c r="BC113" i="1"/>
  <c r="F38" i="3"/>
  <c r="BC97" i="1" s="1"/>
  <c r="F39" i="5"/>
  <c r="BD99" i="1" s="1"/>
  <c r="F37" i="7"/>
  <c r="BB101" i="1" s="1"/>
  <c r="F36" i="8"/>
  <c r="BA102" i="1"/>
  <c r="F38" i="9"/>
  <c r="BC103" i="1" s="1"/>
  <c r="F37" i="11"/>
  <c r="BB106" i="1" s="1"/>
  <c r="F38" i="13"/>
  <c r="BC108" i="1" s="1"/>
  <c r="F36" i="15"/>
  <c r="BA110" i="1"/>
  <c r="F37" i="16"/>
  <c r="BB111" i="1" s="1"/>
  <c r="F36" i="18"/>
  <c r="BA113" i="1" s="1"/>
  <c r="F36" i="19"/>
  <c r="BA114" i="1" s="1"/>
  <c r="F37" i="4"/>
  <c r="BB98" i="1"/>
  <c r="F36" i="5"/>
  <c r="BA99" i="1" s="1"/>
  <c r="J36" i="7"/>
  <c r="AW101" i="1" s="1"/>
  <c r="J36" i="8"/>
  <c r="AW102" i="1" s="1"/>
  <c r="J36" i="9"/>
  <c r="AW103" i="1"/>
  <c r="F38" i="10"/>
  <c r="BC104" i="1" s="1"/>
  <c r="F38" i="12"/>
  <c r="BC107" i="1" s="1"/>
  <c r="F39" i="12"/>
  <c r="BD107" i="1" s="1"/>
  <c r="F39" i="13"/>
  <c r="BD108" i="1"/>
  <c r="F36" i="14"/>
  <c r="BA109" i="1" s="1"/>
  <c r="F37" i="15"/>
  <c r="BB110" i="1" s="1"/>
  <c r="F36" i="17"/>
  <c r="BA112" i="1" s="1"/>
  <c r="F37" i="18"/>
  <c r="BB113" i="1"/>
  <c r="P131" i="7" l="1"/>
  <c r="P130" i="7" s="1"/>
  <c r="AU101" i="1" s="1"/>
  <c r="BK131" i="6"/>
  <c r="BK130" i="6" s="1"/>
  <c r="J130" i="6" s="1"/>
  <c r="J98" i="6" s="1"/>
  <c r="J406" i="6"/>
  <c r="J106" i="6" s="1"/>
  <c r="BK134" i="17"/>
  <c r="J134" i="17" s="1"/>
  <c r="J99" i="17" s="1"/>
  <c r="P133" i="5"/>
  <c r="P132" i="5" s="1"/>
  <c r="AU99" i="1" s="1"/>
  <c r="J465" i="12"/>
  <c r="J107" i="12" s="1"/>
  <c r="J363" i="17"/>
  <c r="J101" i="17" s="1"/>
  <c r="P131" i="8"/>
  <c r="P130" i="8"/>
  <c r="AU102" i="1" s="1"/>
  <c r="R429" i="5"/>
  <c r="P131" i="19"/>
  <c r="P130" i="19" s="1"/>
  <c r="AU114" i="1" s="1"/>
  <c r="R131" i="6"/>
  <c r="R130" i="6" s="1"/>
  <c r="T489" i="17"/>
  <c r="T134" i="17" s="1"/>
  <c r="T133" i="17" s="1"/>
  <c r="BK871" i="2"/>
  <c r="J871" i="2" s="1"/>
  <c r="J107" i="2" s="1"/>
  <c r="R489" i="17"/>
  <c r="R134" i="17" s="1"/>
  <c r="R133" i="17" s="1"/>
  <c r="T871" i="2"/>
  <c r="T134" i="2"/>
  <c r="T133" i="2" s="1"/>
  <c r="R482" i="15"/>
  <c r="R133" i="5"/>
  <c r="R132" i="5" s="1"/>
  <c r="R470" i="16"/>
  <c r="T482" i="15"/>
  <c r="T135" i="15" s="1"/>
  <c r="T134" i="15" s="1"/>
  <c r="T131" i="9"/>
  <c r="T130" i="9" s="1"/>
  <c r="P137" i="11"/>
  <c r="P136" i="11" s="1"/>
  <c r="AU106" i="1" s="1"/>
  <c r="R132" i="13"/>
  <c r="R131" i="13" s="1"/>
  <c r="P132" i="13"/>
  <c r="P131" i="13" s="1"/>
  <c r="AU108" i="1" s="1"/>
  <c r="R406" i="10"/>
  <c r="R131" i="10"/>
  <c r="R130" i="10" s="1"/>
  <c r="T444" i="8"/>
  <c r="T131" i="8" s="1"/>
  <c r="T130" i="8" s="1"/>
  <c r="T679" i="11"/>
  <c r="T137" i="11" s="1"/>
  <c r="T136" i="11" s="1"/>
  <c r="T406" i="4"/>
  <c r="T131" i="4" s="1"/>
  <c r="T130" i="4" s="1"/>
  <c r="P482" i="15"/>
  <c r="P135" i="15" s="1"/>
  <c r="P134" i="15" s="1"/>
  <c r="AU110" i="1" s="1"/>
  <c r="R477" i="14"/>
  <c r="P131" i="4"/>
  <c r="P130" i="4" s="1"/>
  <c r="AU98" i="1" s="1"/>
  <c r="T136" i="14"/>
  <c r="T135" i="14" s="1"/>
  <c r="T450" i="19"/>
  <c r="T131" i="19" s="1"/>
  <c r="T130" i="19" s="1"/>
  <c r="T470" i="16"/>
  <c r="T134" i="16" s="1"/>
  <c r="T133" i="16" s="1"/>
  <c r="P489" i="17"/>
  <c r="P134" i="17" s="1"/>
  <c r="P133" i="17" s="1"/>
  <c r="AU112" i="1" s="1"/>
  <c r="T406" i="10"/>
  <c r="T131" i="10"/>
  <c r="T130" i="10" s="1"/>
  <c r="R128" i="18"/>
  <c r="R127" i="18" s="1"/>
  <c r="P470" i="16"/>
  <c r="P134" i="16"/>
  <c r="P133" i="16" s="1"/>
  <c r="AU111" i="1" s="1"/>
  <c r="P131" i="10"/>
  <c r="P130" i="10" s="1"/>
  <c r="AU104" i="1" s="1"/>
  <c r="R135" i="15"/>
  <c r="R134" i="15" s="1"/>
  <c r="R131" i="7"/>
  <c r="R130" i="7" s="1"/>
  <c r="T131" i="3"/>
  <c r="T130" i="3"/>
  <c r="R450" i="19"/>
  <c r="R131" i="19"/>
  <c r="R130" i="19" s="1"/>
  <c r="R134" i="12"/>
  <c r="R133" i="12"/>
  <c r="T429" i="5"/>
  <c r="T133" i="5" s="1"/>
  <c r="T132" i="5" s="1"/>
  <c r="BK128" i="18"/>
  <c r="J128" i="18"/>
  <c r="J99" i="18" s="1"/>
  <c r="R679" i="11"/>
  <c r="R137" i="11"/>
  <c r="R136" i="11" s="1"/>
  <c r="R134" i="2"/>
  <c r="R133" i="2"/>
  <c r="R483" i="9"/>
  <c r="T465" i="12"/>
  <c r="T134" i="12" s="1"/>
  <c r="T133" i="12" s="1"/>
  <c r="P134" i="2"/>
  <c r="P133" i="2" s="1"/>
  <c r="AU96" i="1" s="1"/>
  <c r="P406" i="6"/>
  <c r="P131" i="6" s="1"/>
  <c r="P130" i="6" s="1"/>
  <c r="AU100" i="1" s="1"/>
  <c r="R134" i="16"/>
  <c r="R133" i="16"/>
  <c r="R131" i="3"/>
  <c r="R130" i="3"/>
  <c r="R444" i="8"/>
  <c r="R131" i="8" s="1"/>
  <c r="R130" i="8" s="1"/>
  <c r="T132" i="13"/>
  <c r="T131" i="13" s="1"/>
  <c r="BK406" i="10"/>
  <c r="J406" i="10" s="1"/>
  <c r="J106" i="10" s="1"/>
  <c r="BK131" i="10"/>
  <c r="J131" i="10" s="1"/>
  <c r="J99" i="10" s="1"/>
  <c r="P477" i="14"/>
  <c r="P136" i="14" s="1"/>
  <c r="P135" i="14" s="1"/>
  <c r="AU109" i="1" s="1"/>
  <c r="T128" i="18"/>
  <c r="T127" i="18"/>
  <c r="BK482" i="15"/>
  <c r="J482" i="15"/>
  <c r="J108" i="15"/>
  <c r="R406" i="4"/>
  <c r="R131" i="4"/>
  <c r="R130" i="4" s="1"/>
  <c r="R131" i="9"/>
  <c r="R130" i="9"/>
  <c r="T406" i="6"/>
  <c r="T131" i="6"/>
  <c r="T130" i="6"/>
  <c r="P465" i="12"/>
  <c r="P134" i="12"/>
  <c r="P133" i="12" s="1"/>
  <c r="AU107" i="1" s="1"/>
  <c r="P131" i="3"/>
  <c r="P130" i="3" s="1"/>
  <c r="AU97" i="1" s="1"/>
  <c r="R136" i="14"/>
  <c r="R135" i="14" s="1"/>
  <c r="BK406" i="3"/>
  <c r="J406" i="3" s="1"/>
  <c r="J106" i="3" s="1"/>
  <c r="BK406" i="7"/>
  <c r="J406" i="7" s="1"/>
  <c r="J106" i="7" s="1"/>
  <c r="BK450" i="19"/>
  <c r="J450" i="19" s="1"/>
  <c r="J106" i="19" s="1"/>
  <c r="BK406" i="4"/>
  <c r="J406" i="4"/>
  <c r="J106" i="4"/>
  <c r="J134" i="16"/>
  <c r="J99" i="16"/>
  <c r="BK136" i="14"/>
  <c r="J136" i="14"/>
  <c r="J99" i="14" s="1"/>
  <c r="BK131" i="13"/>
  <c r="J131" i="13"/>
  <c r="J98" i="13" s="1"/>
  <c r="BK133" i="12"/>
  <c r="J133" i="12"/>
  <c r="J32" i="12" s="1"/>
  <c r="AG107" i="1" s="1"/>
  <c r="BK137" i="11"/>
  <c r="J137" i="11"/>
  <c r="J99" i="11" s="1"/>
  <c r="BK131" i="9"/>
  <c r="BK130" i="9"/>
  <c r="J130" i="9" s="1"/>
  <c r="J32" i="9" s="1"/>
  <c r="AG103" i="1" s="1"/>
  <c r="BK130" i="8"/>
  <c r="J130" i="8"/>
  <c r="J98" i="8" s="1"/>
  <c r="J131" i="6"/>
  <c r="J99" i="6" s="1"/>
  <c r="BK132" i="5"/>
  <c r="J132" i="5"/>
  <c r="J98" i="5" s="1"/>
  <c r="F35" i="4"/>
  <c r="AZ98" i="1"/>
  <c r="F35" i="7"/>
  <c r="AZ101" i="1"/>
  <c r="J35" i="10"/>
  <c r="AV104" i="1" s="1"/>
  <c r="AT104" i="1" s="1"/>
  <c r="J35" i="12"/>
  <c r="AV107" i="1" s="1"/>
  <c r="AT107" i="1" s="1"/>
  <c r="F35" i="16"/>
  <c r="AZ111" i="1"/>
  <c r="F35" i="19"/>
  <c r="AZ114" i="1" s="1"/>
  <c r="J35" i="4"/>
  <c r="AV98" i="1" s="1"/>
  <c r="AT98" i="1" s="1"/>
  <c r="F35" i="6"/>
  <c r="AZ100" i="1" s="1"/>
  <c r="J35" i="9"/>
  <c r="AV103" i="1"/>
  <c r="AT103" i="1" s="1"/>
  <c r="J35" i="13"/>
  <c r="AV108" i="1"/>
  <c r="AT108" i="1" s="1"/>
  <c r="J35" i="15"/>
  <c r="AV110" i="1"/>
  <c r="AT110" i="1" s="1"/>
  <c r="J35" i="18"/>
  <c r="AV113" i="1" s="1"/>
  <c r="AT113" i="1" s="1"/>
  <c r="J35" i="2"/>
  <c r="AV96" i="1" s="1"/>
  <c r="AT96" i="1" s="1"/>
  <c r="F35" i="14"/>
  <c r="AZ109" i="1" s="1"/>
  <c r="J32" i="16"/>
  <c r="AG111" i="1" s="1"/>
  <c r="F35" i="17"/>
  <c r="AZ112" i="1"/>
  <c r="BD105" i="1"/>
  <c r="J35" i="5"/>
  <c r="AV99" i="1"/>
  <c r="AT99" i="1" s="1"/>
  <c r="F35" i="8"/>
  <c r="AZ102" i="1" s="1"/>
  <c r="BC95" i="1"/>
  <c r="AY95" i="1"/>
  <c r="BB95" i="1"/>
  <c r="AX95" i="1"/>
  <c r="F35" i="12"/>
  <c r="AZ107" i="1" s="1"/>
  <c r="J35" i="16"/>
  <c r="AV111" i="1" s="1"/>
  <c r="AT111" i="1" s="1"/>
  <c r="J35" i="19"/>
  <c r="AV114" i="1" s="1"/>
  <c r="AT114" i="1" s="1"/>
  <c r="F35" i="5"/>
  <c r="AZ99" i="1" s="1"/>
  <c r="J35" i="8"/>
  <c r="AV102" i="1" s="1"/>
  <c r="AT102" i="1" s="1"/>
  <c r="BD95" i="1"/>
  <c r="BA95" i="1"/>
  <c r="AW95" i="1"/>
  <c r="J35" i="11"/>
  <c r="AV106" i="1" s="1"/>
  <c r="AT106" i="1" s="1"/>
  <c r="BC105" i="1"/>
  <c r="AY105" i="1"/>
  <c r="BA105" i="1"/>
  <c r="AW105" i="1" s="1"/>
  <c r="F35" i="2"/>
  <c r="AZ96" i="1" s="1"/>
  <c r="J35" i="14"/>
  <c r="AV109" i="1"/>
  <c r="AT109" i="1" s="1"/>
  <c r="J35" i="17"/>
  <c r="AV112" i="1"/>
  <c r="AT112" i="1" s="1"/>
  <c r="BB105" i="1"/>
  <c r="AX105" i="1"/>
  <c r="J35" i="3"/>
  <c r="AV97" i="1"/>
  <c r="AT97" i="1" s="1"/>
  <c r="J32" i="6"/>
  <c r="AG100" i="1"/>
  <c r="J35" i="7"/>
  <c r="AV101" i="1"/>
  <c r="AT101" i="1"/>
  <c r="F35" i="9"/>
  <c r="AZ103" i="1"/>
  <c r="F35" i="13"/>
  <c r="AZ108" i="1"/>
  <c r="F35" i="15"/>
  <c r="AZ110" i="1" s="1"/>
  <c r="F35" i="18"/>
  <c r="AZ113" i="1"/>
  <c r="F35" i="3"/>
  <c r="AZ97" i="1"/>
  <c r="J35" i="6"/>
  <c r="AV100" i="1" s="1"/>
  <c r="AT100" i="1" s="1"/>
  <c r="F35" i="10"/>
  <c r="AZ104" i="1" s="1"/>
  <c r="F35" i="11"/>
  <c r="AZ106" i="1"/>
  <c r="BK131" i="19" l="1"/>
  <c r="BK130" i="19" s="1"/>
  <c r="J130" i="19" s="1"/>
  <c r="J32" i="19" s="1"/>
  <c r="AG114" i="1" s="1"/>
  <c r="AN114" i="1" s="1"/>
  <c r="BK133" i="17"/>
  <c r="J133" i="17" s="1"/>
  <c r="J98" i="17" s="1"/>
  <c r="BK131" i="7"/>
  <c r="J131" i="7"/>
  <c r="J99" i="7"/>
  <c r="BK135" i="15"/>
  <c r="J135" i="15" s="1"/>
  <c r="J99" i="15" s="1"/>
  <c r="BK131" i="4"/>
  <c r="J131" i="4" s="1"/>
  <c r="J99" i="4" s="1"/>
  <c r="BK131" i="3"/>
  <c r="BK130" i="3"/>
  <c r="J130" i="3" s="1"/>
  <c r="J98" i="3" s="1"/>
  <c r="BK127" i="18"/>
  <c r="J127" i="18" s="1"/>
  <c r="J32" i="18" s="1"/>
  <c r="AG113" i="1" s="1"/>
  <c r="BK130" i="10"/>
  <c r="J130" i="10"/>
  <c r="J98" i="10"/>
  <c r="BK134" i="2"/>
  <c r="J134" i="2" s="1"/>
  <c r="J99" i="2" s="1"/>
  <c r="AN111" i="1"/>
  <c r="J41" i="16"/>
  <c r="BK135" i="14"/>
  <c r="J135" i="14" s="1"/>
  <c r="J98" i="14" s="1"/>
  <c r="AN107" i="1"/>
  <c r="J98" i="12"/>
  <c r="J41" i="12"/>
  <c r="BK136" i="11"/>
  <c r="J136" i="11"/>
  <c r="J98" i="11" s="1"/>
  <c r="AN103" i="1"/>
  <c r="J98" i="9"/>
  <c r="J131" i="9"/>
  <c r="J99" i="9" s="1"/>
  <c r="J41" i="9"/>
  <c r="AN100" i="1"/>
  <c r="J41" i="6"/>
  <c r="AU95" i="1"/>
  <c r="AZ95" i="1"/>
  <c r="AV95" i="1"/>
  <c r="AT95" i="1" s="1"/>
  <c r="AU105" i="1"/>
  <c r="J32" i="5"/>
  <c r="AG99" i="1"/>
  <c r="AN99" i="1"/>
  <c r="J32" i="13"/>
  <c r="AG108" i="1" s="1"/>
  <c r="AN108" i="1" s="1"/>
  <c r="AZ105" i="1"/>
  <c r="AV105" i="1" s="1"/>
  <c r="AT105" i="1" s="1"/>
  <c r="BD94" i="1"/>
  <c r="W33" i="1" s="1"/>
  <c r="J32" i="8"/>
  <c r="AG102" i="1" s="1"/>
  <c r="AN102" i="1" s="1"/>
  <c r="BC94" i="1"/>
  <c r="W32" i="1"/>
  <c r="J32" i="17"/>
  <c r="AG112" i="1" s="1"/>
  <c r="AN112" i="1" s="1"/>
  <c r="BB94" i="1"/>
  <c r="W31" i="1" s="1"/>
  <c r="BA94" i="1"/>
  <c r="W30" i="1"/>
  <c r="J98" i="19" l="1"/>
  <c r="J131" i="19"/>
  <c r="J99" i="19" s="1"/>
  <c r="J41" i="19"/>
  <c r="J41" i="18"/>
  <c r="BK134" i="15"/>
  <c r="J134" i="15" s="1"/>
  <c r="J98" i="15" s="1"/>
  <c r="J98" i="18"/>
  <c r="BK133" i="2"/>
  <c r="J133" i="2" s="1"/>
  <c r="J98" i="2" s="1"/>
  <c r="J131" i="3"/>
  <c r="J99" i="3"/>
  <c r="BK130" i="7"/>
  <c r="J130" i="7"/>
  <c r="BK130" i="4"/>
  <c r="J130" i="4"/>
  <c r="J98" i="4" s="1"/>
  <c r="J41" i="17"/>
  <c r="J41" i="13"/>
  <c r="J41" i="8"/>
  <c r="J41" i="5"/>
  <c r="AN113" i="1"/>
  <c r="AU94" i="1"/>
  <c r="J32" i="7"/>
  <c r="AG101" i="1" s="1"/>
  <c r="J32" i="11"/>
  <c r="AG106" i="1"/>
  <c r="AZ94" i="1"/>
  <c r="W29" i="1" s="1"/>
  <c r="J32" i="10"/>
  <c r="AG104" i="1"/>
  <c r="AN104" i="1"/>
  <c r="J32" i="3"/>
  <c r="AG97" i="1" s="1"/>
  <c r="AN97" i="1" s="1"/>
  <c r="AX94" i="1"/>
  <c r="AW94" i="1"/>
  <c r="AK30" i="1"/>
  <c r="J32" i="14"/>
  <c r="AG109" i="1" s="1"/>
  <c r="AN109" i="1" s="1"/>
  <c r="AY94" i="1"/>
  <c r="J41" i="10" l="1"/>
  <c r="J98" i="7"/>
  <c r="J41" i="7"/>
  <c r="J41" i="3"/>
  <c r="J41" i="14"/>
  <c r="J41" i="11"/>
  <c r="AN106" i="1"/>
  <c r="AN101" i="1"/>
  <c r="J32" i="15"/>
  <c r="AG110" i="1"/>
  <c r="AN110" i="1" s="1"/>
  <c r="J32" i="2"/>
  <c r="AG96" i="1" s="1"/>
  <c r="AN96" i="1" s="1"/>
  <c r="J32" i="4"/>
  <c r="AG98" i="1" s="1"/>
  <c r="AN98" i="1" s="1"/>
  <c r="AV94" i="1"/>
  <c r="AK29" i="1" s="1"/>
  <c r="J41" i="15" l="1"/>
  <c r="J41" i="2"/>
  <c r="J41" i="4"/>
  <c r="AG105" i="1"/>
  <c r="AG95" i="1"/>
  <c r="AN95" i="1" s="1"/>
  <c r="AT94" i="1"/>
  <c r="AN105" i="1" l="1"/>
  <c r="AG94" i="1"/>
  <c r="AK26" i="1" s="1"/>
  <c r="AK35" i="1" s="1"/>
  <c r="AN94" i="1" l="1"/>
</calcChain>
</file>

<file path=xl/sharedStrings.xml><?xml version="1.0" encoding="utf-8"?>
<sst xmlns="http://schemas.openxmlformats.org/spreadsheetml/2006/main" count="73689" uniqueCount="3682">
  <si>
    <t>Export Komplet</t>
  </si>
  <si>
    <t/>
  </si>
  <si>
    <t>2.0</t>
  </si>
  <si>
    <t>False</t>
  </si>
  <si>
    <t>{7e1abdc2-e8ba-4335-a880-90a169168201}</t>
  </si>
  <si>
    <t>&gt;&gt;  skryté sloupce  &lt;&lt;</t>
  </si>
  <si>
    <t>0,01</t>
  </si>
  <si>
    <t>21</t>
  </si>
  <si>
    <t>12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</si>
  <si>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</si>
  <si>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</si>
  <si>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</si>
  <si>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</si>
  <si>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</si>
  <si>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</si>
  <si>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</si>
  <si>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SO 02   Kanalizace tlaková</t>
  </si>
  <si>
    <t>KSO:</t>
  </si>
  <si>
    <t>CC-CZ:</t>
  </si>
  <si>
    <t>Místo:</t>
  </si>
  <si>
    <t xml:space="preserve"> </t>
  </si>
  <si>
    <t>Datum:</t>
  </si>
  <si>
    <t>8. 4. 2025</t>
  </si>
  <si>
    <t>Zadavatel:</t>
  </si>
  <si>
    <t>IČ:</t>
  </si>
  <si>
    <t>DIČ:</t>
  </si>
  <si>
    <t>Uchazeč:</t>
  </si>
  <si>
    <t>Vyplň údaj</t>
  </si>
  <si>
    <t>Projektant: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</si>
  <si>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</si>
  <si>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</si>
  <si>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</si>
  <si>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</si>
  <si>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</si>
  <si>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</si>
  <si>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</si>
  <si>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</si>
  <si>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</si>
  <si>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</si>
  <si>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</si>
  <si>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</si>
  <si>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</si>
  <si>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</si>
  <si>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</si>
  <si>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</si>
  <si>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</si>
  <si>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</si>
  <si>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</si>
  <si>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</si>
  <si>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</si>
  <si>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</si>
  <si>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</si>
  <si>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</si>
  <si>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</si>
  <si>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</si>
  <si>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</si>
  <si>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</si>
  <si>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</si>
  <si>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</si>
  <si>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</si>
  <si>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</si>
  <si>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</si>
  <si>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</si>
  <si>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</si>
  <si>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</si>
  <si>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</si>
  <si>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</si>
  <si>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</si>
  <si>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</si>
  <si>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</si>
  <si>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</si>
  <si>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</si>
  <si>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</si>
  <si>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</si>
  <si>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</si>
  <si>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</si>
  <si>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SO 02.01 stoky</t>
  </si>
  <si>
    <t>Kanalizace tlaková - stoky</t>
  </si>
  <si>
    <t>STA</t>
  </si>
  <si>
    <t>1</t>
  </si>
  <si>
    <t>{a389fcbe-03a6-4b5a-8cff-171dc52680e2}</t>
  </si>
  <si>
    <t>827 21 11</t>
  </si>
  <si>
    <t>2</t>
  </si>
  <si>
    <t>/</t>
  </si>
  <si>
    <t>SO 02.01_A</t>
  </si>
  <si>
    <t>Kanalizace tlaková-stoka A</t>
  </si>
  <si>
    <t>Soupis</t>
  </si>
  <si>
    <t>{ddd445f8-9e85-407b-b80a-fcf0606474e9}</t>
  </si>
  <si>
    <t>SO 02.01_B</t>
  </si>
  <si>
    <t>Kanalizace tlaková-stoka B</t>
  </si>
  <si>
    <t>{cf82a6f3-5305-40d2-a789-abcfae0d9e23}</t>
  </si>
  <si>
    <t>SO 02.01_C</t>
  </si>
  <si>
    <t>Kanalizace tlaková-stoka C</t>
  </si>
  <si>
    <t>{a0507f43-fe58-41a4-8125-7b1881a1d1dc}</t>
  </si>
  <si>
    <t>SO 02.01_D</t>
  </si>
  <si>
    <t>Kanalizace tlaková-stoka D</t>
  </si>
  <si>
    <t>{b6a0c801-2a98-4ae3-96d9-a34530c38ec1}</t>
  </si>
  <si>
    <t>SO 02.01_E</t>
  </si>
  <si>
    <t>Kanalizace tlaková-stoka E</t>
  </si>
  <si>
    <t>{86ae5410-af47-4c7f-872e-fd3e2932e5d1}</t>
  </si>
  <si>
    <t>SO 02.01_F</t>
  </si>
  <si>
    <t>Kanalizace tlaková-stoka F</t>
  </si>
  <si>
    <t>{ecb9c8df-0d49-4769-b742-79d834da76f6}</t>
  </si>
  <si>
    <t>SO 02.01_G</t>
  </si>
  <si>
    <t>Kanalizace tlaková-stoka G</t>
  </si>
  <si>
    <t>{210cc8c8-44f8-404f-8ac1-accb205d6a0e}</t>
  </si>
  <si>
    <t>SO 02.01_H</t>
  </si>
  <si>
    <t>Kanalizace tlaková-stoka H (210m)</t>
  </si>
  <si>
    <t>{9282531d-87b9-470b-ac5e-fcff517f76c3}</t>
  </si>
  <si>
    <t>SO 02.01_I</t>
  </si>
  <si>
    <t>Kanalizace tlaková-stoka I</t>
  </si>
  <si>
    <t>{82315e35-60bb-4690-90c7-267fbe21cece}</t>
  </si>
  <si>
    <t>SO 02.02 přípojky</t>
  </si>
  <si>
    <t>Kanalizace tlaková - přípojky</t>
  </si>
  <si>
    <t>{4804609b-ecc0-4955-90f3-d1cce6f39267}</t>
  </si>
  <si>
    <t>SO 02.02_Apříp.</t>
  </si>
  <si>
    <t>Kanalizace tlaková-přípojky na stoce A</t>
  </si>
  <si>
    <t>{7b935b18-ce8a-4a52-a842-5b37a6435613}</t>
  </si>
  <si>
    <t>SO 02.02_Bpříp.</t>
  </si>
  <si>
    <t>Kanalizace tlaková-přípojky na stoce B</t>
  </si>
  <si>
    <t>{4babf015-f594-43ef-b931-f1afc05e5d0f}</t>
  </si>
  <si>
    <t>SO 02.02_Cpříp.</t>
  </si>
  <si>
    <t>Kanalizace tlaková-přípojky na stoce C</t>
  </si>
  <si>
    <t>{4c10040f-999c-491d-a28b-6fa0eeef9d63}</t>
  </si>
  <si>
    <t>SO 02.02_Dpříp.</t>
  </si>
  <si>
    <t>Kanalizace tlaková-přípojky na stoce D</t>
  </si>
  <si>
    <t>{1013d562-e98a-4730-a527-449f74218f0b}</t>
  </si>
  <si>
    <t>SO 02.02_Epříp.</t>
  </si>
  <si>
    <t>Kanalizace tlaková-přípojky na stoce E</t>
  </si>
  <si>
    <t>{f295193c-0455-4fde-a614-3f6715167a09}</t>
  </si>
  <si>
    <t>SO 02.02_Fpříp.</t>
  </si>
  <si>
    <t>Kanalizace tlaková-přípojky na stoce F</t>
  </si>
  <si>
    <t>{e4622d18-2cb9-46ed-86fb-40632c91487b}</t>
  </si>
  <si>
    <t>SO 02.02_Gpříp.</t>
  </si>
  <si>
    <t>Kanalizace tlaková-přípojky na stoce G</t>
  </si>
  <si>
    <t>{4e31e7c6-98ce-4730-8863-164c3303e52c}</t>
  </si>
  <si>
    <t>SO 02.02_Hpříp.</t>
  </si>
  <si>
    <t xml:space="preserve">Kanalizace tlaková-přípojky na stoce H </t>
  </si>
  <si>
    <t>{c5debcfb-0ea3-4faf-814b-8de9d456969d}</t>
  </si>
  <si>
    <t>SO 02.02_Ipříp.</t>
  </si>
  <si>
    <t>Kanalizace tlaková-přípojky na stoce I</t>
  </si>
  <si>
    <t>{33e8a044-26fd-4c14-9aa3-d7b9d30f4337}</t>
  </si>
  <si>
    <t>lo</t>
  </si>
  <si>
    <t>lože</t>
  </si>
  <si>
    <t>m3</t>
  </si>
  <si>
    <t>34,295</t>
  </si>
  <si>
    <t>lodr</t>
  </si>
  <si>
    <t>lože drenážní</t>
  </si>
  <si>
    <t>102,885</t>
  </si>
  <si>
    <t>KRYCÍ LIST SOUPISU PRACÍ</t>
  </si>
  <si>
    <t>ob</t>
  </si>
  <si>
    <t>obsyp</t>
  </si>
  <si>
    <t>140,53</t>
  </si>
  <si>
    <t>skl_I</t>
  </si>
  <si>
    <t>skládka tř. I</t>
  </si>
  <si>
    <t>432,359</t>
  </si>
  <si>
    <t>skl_II</t>
  </si>
  <si>
    <t>skládka tř. II</t>
  </si>
  <si>
    <t>200,849</t>
  </si>
  <si>
    <t>vj</t>
  </si>
  <si>
    <t>výkopek jámy</t>
  </si>
  <si>
    <t>647,24</t>
  </si>
  <si>
    <t>Objekt:</t>
  </si>
  <si>
    <t>vr</t>
  </si>
  <si>
    <t>výkop rýhy</t>
  </si>
  <si>
    <t>156,156</t>
  </si>
  <si>
    <t>SO 02.01 stoky - Kanalizace tlaková - stoky</t>
  </si>
  <si>
    <t>z</t>
  </si>
  <si>
    <t>zásyp</t>
  </si>
  <si>
    <t>340,376</t>
  </si>
  <si>
    <t>Soupis:</t>
  </si>
  <si>
    <t>zásypštp100</t>
  </si>
  <si>
    <t>zásyp v SUS</t>
  </si>
  <si>
    <t>136,81</t>
  </si>
  <si>
    <t>SO 02.01_A - Kanalizace tlaková-stoka A</t>
  </si>
  <si>
    <t>zšp</t>
  </si>
  <si>
    <t>zásyp štěrkopískem 50 %</t>
  </si>
  <si>
    <t>170,188</t>
  </si>
  <si>
    <t>zšp_mk</t>
  </si>
  <si>
    <t>zásyp v místní komunikaci</t>
  </si>
  <si>
    <t>48,5</t>
  </si>
  <si>
    <t>zz</t>
  </si>
  <si>
    <t>zpětný zásyp zeminou</t>
  </si>
  <si>
    <t>De90</t>
  </si>
  <si>
    <t>974</t>
  </si>
  <si>
    <t>Zhotovitel zakalkuluje ztratné u dodávky materiálů do jednotkových cen stavebních prací.   Přírubové armatury a tvarovky, resp.stroje a zařízení opatřené přírubami budou naceněny včetně šroubů, matic, těsnění, vazelín a jiných spojovacích materiálů nezbytných k montáži.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</si>
  <si>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</si>
  <si>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</si>
  <si>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</si>
  <si>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</si>
  <si>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</si>
  <si>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</si>
  <si>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</si>
  <si>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17 - Komunikace</t>
  </si>
  <si>
    <t xml:space="preserve">    2 - Zakládání</t>
  </si>
  <si>
    <t xml:space="preserve">    4 - Vodorovné konstrukce</t>
  </si>
  <si>
    <t xml:space="preserve">    5 - Komunikace pozemní</t>
  </si>
  <si>
    <t xml:space="preserve">    8 - Trubní vedení</t>
  </si>
  <si>
    <t xml:space="preserve">    998 - Přesun hmot</t>
  </si>
  <si>
    <t xml:space="preserve">    K - Komunikace</t>
  </si>
  <si>
    <t xml:space="preserve">      MK - Místní komunikace</t>
  </si>
  <si>
    <t xml:space="preserve">      MKb - Místní komunikace - bourání</t>
  </si>
  <si>
    <t xml:space="preserve">      SUS - Silnice III. třídy</t>
  </si>
  <si>
    <t xml:space="preserve">      SUSb - Silnice III. třídy - bourání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</si>
  <si>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</si>
  <si>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</si>
  <si>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</si>
  <si>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</si>
  <si>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</si>
  <si>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</si>
  <si>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</si>
  <si>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</si>
  <si>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</si>
  <si>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</si>
  <si>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</si>
  <si>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</si>
  <si>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</si>
  <si>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</si>
  <si>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</si>
  <si>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</si>
  <si>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</si>
  <si>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</si>
  <si>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115101201</t>
  </si>
  <si>
    <t>Čerpání vody na dopravní výšku do 10 m průměrný přítok do 500 l/min</t>
  </si>
  <si>
    <t>hod</t>
  </si>
  <si>
    <t>CS ÚRS 2025 01</t>
  </si>
  <si>
    <t>4</t>
  </si>
  <si>
    <t>-991275564</t>
  </si>
  <si>
    <t>PP</t>
  </si>
  <si>
    <t>Čerpání vody na dopravní výšku do 10 m s uvažovaným průměrným přítokem do 500 l/min</t>
  </si>
  <si>
    <t>Online PSC</t>
  </si>
  <si>
    <t>https://podminky.urs.cz/item/CS_URS_2025_01/115101201</t>
  </si>
  <si>
    <t>VV</t>
  </si>
  <si>
    <t>"(bude upřesněno dle skutečnosti)" 27*24</t>
  </si>
  <si>
    <t>115101301</t>
  </si>
  <si>
    <t>Pohotovost čerpací soupravy pro dopravní výšku do 10 m přítok do 500 l/min</t>
  </si>
  <si>
    <t>den</t>
  </si>
  <si>
    <t>-520414601</t>
  </si>
  <si>
    <t>Pohotovost záložní čerpací soupravy pro dopravní výšku do 10 m s uvažovaným průměrným přítokem do 500 l/min</t>
  </si>
  <si>
    <t>https://podminky.urs.cz/item/CS_URS_2025_01/115101301</t>
  </si>
  <si>
    <t>"(bude upřesněno dle skutečnosti)" 27</t>
  </si>
  <si>
    <t>3</t>
  </si>
  <si>
    <t>121151105</t>
  </si>
  <si>
    <t>Sejmutí ornice plochy do 100 m2 tl vrstvy přes 250 do 300 mm strojně</t>
  </si>
  <si>
    <t>m2</t>
  </si>
  <si>
    <t>-1386921258</t>
  </si>
  <si>
    <t>Sejmutí ornice strojně při souvislé ploše do 100 m2, tl. vrstvy přes 250 do 300 mm</t>
  </si>
  <si>
    <t>https://podminky.urs.cz/item/CS_URS_2025_01/121151105</t>
  </si>
  <si>
    <t>84,5*1,1</t>
  </si>
  <si>
    <t>Součet</t>
  </si>
  <si>
    <t>121151103</t>
  </si>
  <si>
    <t>Sejmutí ornice plochy do 100 m2 tl vrstvy do 200 mm strojně</t>
  </si>
  <si>
    <t>-278797057</t>
  </si>
  <si>
    <t>Sejmutí ornice strojně při souvislé ploše do 100 m2, tl. vrstvy do 200 mm</t>
  </si>
  <si>
    <t>https://podminky.urs.cz/item/CS_URS_2025_01/121151103</t>
  </si>
  <si>
    <t>4,0*3,0 "LA 18 - zeleň"</t>
  </si>
  <si>
    <t>4,0*3,0 "LA 19 - zeleň"</t>
  </si>
  <si>
    <t>5</t>
  </si>
  <si>
    <t>131151201</t>
  </si>
  <si>
    <t>Hloubení jam zapažených v hornině třídy těžitelnosti I skupiny 1 a 2 objem do 20 m3 strojně</t>
  </si>
  <si>
    <t>-1131955771</t>
  </si>
  <si>
    <t>Hloubení zapažených jam a zářezů strojně s urovnáním dna do předepsaného profilu a spádu v hornině třídy těžitelnosti I skupiny 1 a 2 do 20 m3</t>
  </si>
  <si>
    <t>https://podminky.urs.cz/item/CS_URS_2025_01/131151201</t>
  </si>
  <si>
    <t>tř.1-25 %</t>
  </si>
  <si>
    <t xml:space="preserve">3,0*2,0*3,58 "1-LA 03;" </t>
  </si>
  <si>
    <t>-3,0*1,0*0,15 "krajnice štěrkodrť"</t>
  </si>
  <si>
    <t xml:space="preserve">3,0*2,0*3,43 "2-LA 04" </t>
  </si>
  <si>
    <t xml:space="preserve">3,0*2,0*3,71 "3-LA 05" </t>
  </si>
  <si>
    <t>-3,0*2,0*0,45 "silnice III. třídy"</t>
  </si>
  <si>
    <t xml:space="preserve">5,0*3,0*2,91 "4-A/B" </t>
  </si>
  <si>
    <t>-5,0*3,0*0,45 "silnice III. třídy"</t>
  </si>
  <si>
    <t>4,0*3,0*2,5 "5-LA 06"</t>
  </si>
  <si>
    <t>-4,0*3,0*0,45 "silnice III. třídy"</t>
  </si>
  <si>
    <t>4,0*2,0*2,53 "6-LA 07"</t>
  </si>
  <si>
    <t>-4,0*2,0*0,45 "silnice III. třídy"</t>
  </si>
  <si>
    <t>4,0*2,0*2,77 "7-LA 08"</t>
  </si>
  <si>
    <t>4,0*2,0*3,12 "8-LA 12"</t>
  </si>
  <si>
    <t>4,0*2,0*3,08 "9-A/C"</t>
  </si>
  <si>
    <t>-4,0*2,0*0,40 "mk"</t>
  </si>
  <si>
    <t>4,0*3,0*3,14 "10-A/D"</t>
  </si>
  <si>
    <t>4,0*3,0*3,16 "11-A/E"</t>
  </si>
  <si>
    <t>5,0*3,0*2,86 "12-A/F"</t>
  </si>
  <si>
    <t>-5,0*3,0*0,40 "mk"</t>
  </si>
  <si>
    <t>5,5*4,0*3,46 "13-A/G, A/H"</t>
  </si>
  <si>
    <t>-5,5*4,0*0,40 "mk"</t>
  </si>
  <si>
    <t>4,0*3,0*2,71 "14-LA 16"</t>
  </si>
  <si>
    <t>-4,0*3,0*0,30 "štěrk"</t>
  </si>
  <si>
    <t>4,0*3,0*2,75 "15-LA 17"</t>
  </si>
  <si>
    <t>4,0*3,0*2,92 "16-LA 18"</t>
  </si>
  <si>
    <t>-4,0*3,0*0,10 "zeleň"</t>
  </si>
  <si>
    <t>4,0*3,0*2,75 "17-LA 19"</t>
  </si>
  <si>
    <t>4,0*3,0*2,61 "18-LA 20"</t>
  </si>
  <si>
    <t>-4,0*3,0*0,40 "mk"</t>
  </si>
  <si>
    <t>4,0*3,0*2,86 "19-LA 21"</t>
  </si>
  <si>
    <t>4,0*3,0*2,95 "20-LA 22"</t>
  </si>
  <si>
    <t>4,0*3,0*2,95 "21-LA 23"</t>
  </si>
  <si>
    <t>4,0*3,0*2,64 "22-A/I"</t>
  </si>
  <si>
    <t>2,0*2,0*2,58 "23-koncová"</t>
  </si>
  <si>
    <t>-2,0*2,0*0,40 "mk"</t>
  </si>
  <si>
    <t>vj*0,25</t>
  </si>
  <si>
    <t>6</t>
  </si>
  <si>
    <t>131251201</t>
  </si>
  <si>
    <t>Hloubení jam zapažených v hornině třídy těžitelnosti I skupiny 3 objem do 20 m3 strojně</t>
  </si>
  <si>
    <t>-1332568689</t>
  </si>
  <si>
    <t>Hloubení zapažených jam a zářezů strojně s urovnáním dna do předepsaného profilu a spádu v hornině třídy těžitelnosti I skupiny 3 do 20 m3</t>
  </si>
  <si>
    <t>https://podminky.urs.cz/item/CS_URS_2025_01/131251201</t>
  </si>
  <si>
    <t>tř.3-50 %</t>
  </si>
  <si>
    <t>vj*0,5</t>
  </si>
  <si>
    <t>7</t>
  </si>
  <si>
    <t>131451201</t>
  </si>
  <si>
    <t>Hloubení jam zapažených v hornině třídy těžitelnosti II skupiny 5 objem do 20 m3 strojně</t>
  </si>
  <si>
    <t>-57832832</t>
  </si>
  <si>
    <t>Hloubení zapažených jam a zářezů strojně s urovnáním dna do předepsaného profilu a spádu v hornině třídy těžitelnosti II skupiny 5 do 20 m3</t>
  </si>
  <si>
    <t>https://podminky.urs.cz/item/CS_URS_2025_01/131451201</t>
  </si>
  <si>
    <t xml:space="preserve">tř. 5 - 25 % </t>
  </si>
  <si>
    <t>8</t>
  </si>
  <si>
    <t>132154204</t>
  </si>
  <si>
    <t>Hloubení zapažených rýh š do 2000 mm v hornině třídy těžitelnosti I skupiny 1 a 2 objem do 500 m3</t>
  </si>
  <si>
    <t>-406901775</t>
  </si>
  <si>
    <t>Hloubení zapažených rýh šířky přes 800 do 2 000 mm strojně s urovnáním dna do předepsaného profilu a spádu v hornině třídy těžitelnosti I skupiny 1 a 2 přes 100 do 500 m3</t>
  </si>
  <si>
    <t>https://podminky.urs.cz/item/CS_URS_2025_01/132154204</t>
  </si>
  <si>
    <t xml:space="preserve">tř. 1 - 25 % </t>
  </si>
  <si>
    <t>84,5*1,1*1,68 "úsek 0,00-84,5"</t>
  </si>
  <si>
    <t>-84,5*1,1*0,3 "ornice pole"</t>
  </si>
  <si>
    <t>drenážní prohloubení</t>
  </si>
  <si>
    <t>84,5*1,1*0,3</t>
  </si>
  <si>
    <t>156,156*0,25 "Přepočtené koeficientem množství</t>
  </si>
  <si>
    <t>9</t>
  </si>
  <si>
    <t>132254204</t>
  </si>
  <si>
    <t>Hloubení zapažených rýh š do 2000 mm v hornině třídy těžitelnosti I skupiny 3 objem do 500 m3</t>
  </si>
  <si>
    <t>1962759730</t>
  </si>
  <si>
    <t>Hloubení zapažených rýh šířky přes 800 do 2 000 mm strojně s urovnáním dna do předepsaného profilu a spádu v hornině třídy těžitelnosti I skupiny 3 přes 100 do 500 m3</t>
  </si>
  <si>
    <t>https://podminky.urs.cz/item/CS_URS_2025_01/132254204</t>
  </si>
  <si>
    <t xml:space="preserve">tř. 3 - 50 % </t>
  </si>
  <si>
    <t>156,156*0,5 "Přepočtené koeficientem množství</t>
  </si>
  <si>
    <t>10</t>
  </si>
  <si>
    <t>132454204</t>
  </si>
  <si>
    <t>Hloubení zapažených rýh š do 2000 mm v hornině třídy těžitelnosti II skupiny 5 objem do 500 m3</t>
  </si>
  <si>
    <t>-1925698638</t>
  </si>
  <si>
    <t>Hloubení zapažených rýh šířky přes 800 do 2 000 mm strojně s urovnáním dna do předepsaného profilu a spádu v hornině třídy těžitelnosti II skupiny 5 přes 100 do 500 m3</t>
  </si>
  <si>
    <t>https://podminky.urs.cz/item/CS_URS_2025_01/132454204</t>
  </si>
  <si>
    <t>11</t>
  </si>
  <si>
    <t>141721212</t>
  </si>
  <si>
    <t>Řízený zemní protlak délky do 50 m hl do 6 m se zatažením potrubí průměru vrtu přes 90 do 110 mm v hornině třídy těžitelnosti I a II skupiny 1 až 4</t>
  </si>
  <si>
    <t>m</t>
  </si>
  <si>
    <t>2052826297</t>
  </si>
  <si>
    <t>Řízený zemní protlak délky protlaku do 50 m v hornině třídy těžitelnosti I a II, skupiny 1 až 4 včetně zatažení trub v hloubce do 6 m průměru vrtu přes 90 do 110 mm</t>
  </si>
  <si>
    <t>https://podminky.urs.cz/item/CS_URS_2025_01/141721212</t>
  </si>
  <si>
    <t>74,8</t>
  </si>
  <si>
    <t>141721252</t>
  </si>
  <si>
    <t>Řízený zemní protlak délky přes 50 do 100 m hl do 6 m se zatažením potrubí průměru vrtu přes 90 do 110 mm v hornině třídy I a II skupiny 1 až 4</t>
  </si>
  <si>
    <t>-740465872</t>
  </si>
  <si>
    <t>Řízený zemní protlak délky protlaku přes 50 do 100 m v hornině třídy těžitelnosti I a II, skupiny 1 až 4 včetně zatažení trub v hloubce do 6 m průměru vrtu přes 90 do 110 mm</t>
  </si>
  <si>
    <t>https://podminky.urs.cz/item/CS_URS_2025_01/141721252</t>
  </si>
  <si>
    <t>899,2-84,5</t>
  </si>
  <si>
    <t>13</t>
  </si>
  <si>
    <t>460281113</t>
  </si>
  <si>
    <t>Pažení příložné plné výkopů jam hl do 4 m</t>
  </si>
  <si>
    <t>64</t>
  </si>
  <si>
    <t>-641332190</t>
  </si>
  <si>
    <t>Pažení výkopů příložné plné jam, hloubky do 4 m</t>
  </si>
  <si>
    <t>https://podminky.urs.cz/item/CS_URS_2025_01/460281113</t>
  </si>
  <si>
    <t xml:space="preserve">2*(3,0+2,0)*3,58 "1-LA 03;" </t>
  </si>
  <si>
    <t xml:space="preserve">2*(3,0+2,0)*3,43 "2-LA 04;" </t>
  </si>
  <si>
    <t xml:space="preserve">2*(3,0+2,0)*3,71 "3-LA 05" </t>
  </si>
  <si>
    <t xml:space="preserve">2*(5,0+3,0)*2,91 "4-A/B" </t>
  </si>
  <si>
    <t>2*(4,0+3,0)*2,5 "5-LA 06"</t>
  </si>
  <si>
    <t>2*(4,0+2,0)*2,53 "6-LA 07"</t>
  </si>
  <si>
    <t>2*(4,0+2,0)*2,77 "7-LA 08"</t>
  </si>
  <si>
    <t>2*(4,0+2,0)*3,12 "8-LA 12"</t>
  </si>
  <si>
    <t>2*(4,0+2,0)*3,08 "9-A/C"</t>
  </si>
  <si>
    <t>2*(4,0+3,0)*3,14 "10-A/D"</t>
  </si>
  <si>
    <t>2*(4,0+3,0)*3,16 "11-A/E"</t>
  </si>
  <si>
    <t>2*(5,0+3,0)*2,86 "12-A/F"</t>
  </si>
  <si>
    <t>2*(5,5+4,0)*3,46 "13-A/G, A/H"</t>
  </si>
  <si>
    <t>2*(4,0+3,0)*2,71 "14-LA 16"</t>
  </si>
  <si>
    <t>2*(4,0+3,0)*2,75 "15-LA 17"</t>
  </si>
  <si>
    <t>2*(4,0+3,0)*2,92 "16-LA 18"</t>
  </si>
  <si>
    <t>2*(4,0+3,0)*2,75 "17-LA 19"</t>
  </si>
  <si>
    <t>2*(4,0+3,0)*2,61 "18-LA 20"</t>
  </si>
  <si>
    <t>2*(4,0+3,0)*2,86 "19-LA 21"</t>
  </si>
  <si>
    <t>2*(4,0+3,0)*2,95 "20-LA 22"</t>
  </si>
  <si>
    <t>2*(4,0+3,0)*2,95 "21-LA 23"</t>
  </si>
  <si>
    <t>2*(4,0+3,0)*2,64 "22-A/I"</t>
  </si>
  <si>
    <t>4*2,0*2,58 "23-koncová"</t>
  </si>
  <si>
    <t>14</t>
  </si>
  <si>
    <t>460281114</t>
  </si>
  <si>
    <t>Pažení stěn rýh nebo jam - rozepření</t>
  </si>
  <si>
    <t>-15181957</t>
  </si>
  <si>
    <t>Pažení výkopů rozepření stěn rýh nebo jam</t>
  </si>
  <si>
    <t>https://podminky.urs.cz/item/CS_URS_2025_01/460281114</t>
  </si>
  <si>
    <t xml:space="preserve">3,0*2,0*3,43 "1-LA 04;" </t>
  </si>
  <si>
    <t>15</t>
  </si>
  <si>
    <t>460281123</t>
  </si>
  <si>
    <t>Odstranění pažení příložného výkopů jam hl do 4 m</t>
  </si>
  <si>
    <t>-765011794</t>
  </si>
  <si>
    <t>Pažení výkopů odstranění pažení příložného plného jam, hloubky do 4 m</t>
  </si>
  <si>
    <t>https://podminky.urs.cz/item/CS_URS_2025_01/460281123</t>
  </si>
  <si>
    <t>16</t>
  </si>
  <si>
    <t>460281124</t>
  </si>
  <si>
    <t>Odstranění rozepření stěn rýh nebo jam</t>
  </si>
  <si>
    <t>-1820760665</t>
  </si>
  <si>
    <t>Pažení výkopů odstranění rozepření stěn rýh nebo jam</t>
  </si>
  <si>
    <t>https://podminky.urs.cz/item/CS_URS_2025_01/460281124</t>
  </si>
  <si>
    <t>17</t>
  </si>
  <si>
    <t>151811131</t>
  </si>
  <si>
    <t>Osazení pažicího boxu hl výkopu do 4 m š do 1,2 m</t>
  </si>
  <si>
    <t>902367631</t>
  </si>
  <si>
    <t>Zřízení pažicích boxů pro pažení a rozepření stěn rýh podzemního vedení hloubka výkopu do 4 m, šířka do 1,2 m</t>
  </si>
  <si>
    <t>https://podminky.urs.cz/item/CS_URS_2025_01/151811131</t>
  </si>
  <si>
    <t>2*84,5*1,68</t>
  </si>
  <si>
    <t>2*84,5*0,3</t>
  </si>
  <si>
    <t>18</t>
  </si>
  <si>
    <t>151811231</t>
  </si>
  <si>
    <t>Odstranění pažicího boxu hl výkopu do 4 m š do 1,2 m</t>
  </si>
  <si>
    <t>-252204292</t>
  </si>
  <si>
    <t>Odstranění pažicích boxů pro pažení a rozepření stěn rýh podzemního vedení hloubka výkopu do 4 m, šířka do 1,2 m</t>
  </si>
  <si>
    <t>https://podminky.urs.cz/item/CS_URS_2025_01/151811231</t>
  </si>
  <si>
    <t>19</t>
  </si>
  <si>
    <t>162351104</t>
  </si>
  <si>
    <t>Vodorovné přemístění přes 500 do 1000 m výkopku/sypaniny z horniny třídy těžitelnosti I skupiny 1 až 3</t>
  </si>
  <si>
    <t>-78665235</t>
  </si>
  <si>
    <t>Vodorovné přemístění výkopku nebo sypaniny po suchu na obvyklém dopravním prostředku, bez naložení výkopku, avšak se složením bez rozhrnutí z horniny třídy těžitelnosti I skupiny 1 až 3 na vzdálenost přes 500 do 1 000 m</t>
  </si>
  <si>
    <t>https://podminky.urs.cz/item/CS_URS_2025_01/162351104</t>
  </si>
  <si>
    <t>štěrky</t>
  </si>
  <si>
    <t>lo+lodr+ob+zšp</t>
  </si>
  <si>
    <t>20</t>
  </si>
  <si>
    <t>167151111</t>
  </si>
  <si>
    <t>Nakládání výkopku z hornin třídy těžitelnosti I skupiny 1 až 3 přes 100 m3</t>
  </si>
  <si>
    <t>-1589899314</t>
  </si>
  <si>
    <t>Nakládání, skládání a překládání neulehlého výkopku nebo sypaniny strojně nakládání, množství přes 100 m3, z hornin třídy těžitelnosti I, skupiny 1 až 3</t>
  </si>
  <si>
    <t>https://podminky.urs.cz/item/CS_URS_2025_01/167151111</t>
  </si>
  <si>
    <t>162751117</t>
  </si>
  <si>
    <t>Vodorovné přemístění přes 9 000 do 10000 m výkopku/sypaniny z horniny třídy těžitelnosti I skupiny 1 až 3</t>
  </si>
  <si>
    <t>1407685045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</si>
  <si>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</si>
  <si>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https://podminky.urs.cz/item/CS_URS_2025_01/162751117</t>
  </si>
  <si>
    <t xml:space="preserve">(vj+vr)*0,75 </t>
  </si>
  <si>
    <t>-zz</t>
  </si>
  <si>
    <t>22</t>
  </si>
  <si>
    <t>162751119</t>
  </si>
  <si>
    <t>Příplatek k vodorovnému přemístění výkopku/sypaniny z horniny třídy těžitelnosti I skupiny 1 až 3 ZKD 1000 m přes 10000 m</t>
  </si>
  <si>
    <t>776752212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</si>
  <si>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</si>
  <si>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https://podminky.urs.cz/item/CS_URS_2025_01/162751119</t>
  </si>
  <si>
    <t>1*skl_I</t>
  </si>
  <si>
    <t>23</t>
  </si>
  <si>
    <t>162751137</t>
  </si>
  <si>
    <t>Vodorovné přemístění přes 9 000 do 10000 m výkopku/sypaniny z horniny třídy těžitelnosti II skupiny 4 a 5</t>
  </si>
  <si>
    <t>183520619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</si>
  <si>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</si>
  <si>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https://podminky.urs.cz/item/CS_URS_2025_01/162751137</t>
  </si>
  <si>
    <t xml:space="preserve">(vj+vr)*0,25 </t>
  </si>
  <si>
    <t>24</t>
  </si>
  <si>
    <t>162751139</t>
  </si>
  <si>
    <t>Příplatek k vodorovnému přemístění výkopku/sypaniny z horniny třídy těžitelnosti II skupiny 4 a 5 ZKD 1000 m přes 10000 m</t>
  </si>
  <si>
    <t>-1772094222</t>
  </si>
  <si>
    <t>Vodorovné přemístění výkopku nebo sypaniny po suchu na obvyklém dopravním prostředku, bez naložení výkopku, avšak se složením bez rozhrnutí z horniny třídy těžitelnosti II skupiny 4 a 5 na vzdálenost Příplatek k ceně za každých dalších i započatých 1 000 m</t>
  </si>
  <si>
    <t>https://podminky.urs.cz/item/CS_URS_2025_01/162751139</t>
  </si>
  <si>
    <t>1*skl_II</t>
  </si>
  <si>
    <t>25</t>
  </si>
  <si>
    <t>997221873</t>
  </si>
  <si>
    <t>Poplatek za uložení stavebního odpadu na recyklační skládce (skládkovné) zeminy a kamení zatříděného do Katalogu odpadů pod kódem 17 05 04</t>
  </si>
  <si>
    <t>t</t>
  </si>
  <si>
    <t>-1207632983</t>
  </si>
  <si>
    <t>https://podminky.urs.cz/item/CS_URS_2025_01/997221873</t>
  </si>
  <si>
    <t>(skl_I+skl_II)*2,0</t>
  </si>
  <si>
    <t>26</t>
  </si>
  <si>
    <t>174101101</t>
  </si>
  <si>
    <t>Zásyp jam, šachet rýh nebo kolem objektů sypaninou se zhutněním</t>
  </si>
  <si>
    <t>-811392373</t>
  </si>
  <si>
    <t>Zásyp sypaninou z jakékoliv horniny  s uložením výkopku ve vrstvách se zhutněním jam, šachet, rýh nebo kolem objektů v těchto vykopávkách</t>
  </si>
  <si>
    <t>https://podminky.urs.cz/item/CS_URS_2025_01/174101101</t>
  </si>
  <si>
    <t xml:space="preserve">zásyp   </t>
  </si>
  <si>
    <t>"výkopy" vj+vr</t>
  </si>
  <si>
    <t>"odpočet lože štěrk"  -lo</t>
  </si>
  <si>
    <t>"odpočet dren. lože štěrk"  -lodr</t>
  </si>
  <si>
    <t>"odpočet obsypu"  -ob</t>
  </si>
  <si>
    <t>"odpočet zásypu v místní komunikaci"  -zšp_mk</t>
  </si>
  <si>
    <t>"odpočet zásypu v SUS"  -zásypštp100</t>
  </si>
  <si>
    <t>z*0,5 "zásyp zeminou"</t>
  </si>
  <si>
    <t>27</t>
  </si>
  <si>
    <t>1788835563</t>
  </si>
  <si>
    <t xml:space="preserve">zásyp </t>
  </si>
  <si>
    <t>z*0,5 "zásyp štěrkopískem 50% "</t>
  </si>
  <si>
    <t>28</t>
  </si>
  <si>
    <t>M</t>
  </si>
  <si>
    <t>58333651</t>
  </si>
  <si>
    <t>kamenivo těžené hrubé frakce 8/16</t>
  </si>
  <si>
    <t>1349232390</t>
  </si>
  <si>
    <t>zšp*2,0541</t>
  </si>
  <si>
    <t>29</t>
  </si>
  <si>
    <t>175151101</t>
  </si>
  <si>
    <t>Obsypání potrubí strojně sypaninou bez prohození, uloženou do 3 m</t>
  </si>
  <si>
    <t>547969163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</si>
  <si>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</si>
  <si>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https://podminky.urs.cz/item/CS_URS_2025_01/175151101</t>
  </si>
  <si>
    <t>"De110" 84,5*1,1*0,41 "úsek 0,00-84,5"</t>
  </si>
  <si>
    <t xml:space="preserve">3,0*2,0*0,41 "1-LA 03;" </t>
  </si>
  <si>
    <t xml:space="preserve">3,0*2,0*0,41 "2-LA 04" </t>
  </si>
  <si>
    <t xml:space="preserve">3,0*2,0*0,41 "3-LA 05" </t>
  </si>
  <si>
    <t xml:space="preserve">5,0*3,0*0,41 "4-A/B" </t>
  </si>
  <si>
    <t>4,0*3,0*0,41 "5-LA 06"</t>
  </si>
  <si>
    <t>4,0*2,0*0,41 "6-LA 07"</t>
  </si>
  <si>
    <t>4,0*2,0*0,41 "7-LA 08"</t>
  </si>
  <si>
    <t>4,0*2,0*0,41 "8-LA 12"</t>
  </si>
  <si>
    <t>4,0*2,0*0,41 "9-A/C"</t>
  </si>
  <si>
    <t>4,0*3,0*0,41 "10-A/D"</t>
  </si>
  <si>
    <t>4,0*3,0*0,41 "11-A/E"</t>
  </si>
  <si>
    <t>5,0*3,0*0,41 "12-A/F"</t>
  </si>
  <si>
    <t>5,5*4,0*0,41 "13-A/G, A/H"</t>
  </si>
  <si>
    <t>4,0*3,0*0,41 "14-LA 16"</t>
  </si>
  <si>
    <t>4,0*3,0*0,41 "15-LA 17"</t>
  </si>
  <si>
    <t>4,0*3,0*0,41 "16-LA 18"</t>
  </si>
  <si>
    <t>4,0*3,0*0,41 "17-LA 19"</t>
  </si>
  <si>
    <t>4,0*3,0*0,41 "18-LA 20"</t>
  </si>
  <si>
    <t>4,0*3,0*0,41 "19-LA 21"</t>
  </si>
  <si>
    <t>4,0*3,0*0,41 "20-LA 22"</t>
  </si>
  <si>
    <t>4,0*3,0*0,41 "21-LA 23"</t>
  </si>
  <si>
    <t>4,0*3,0*0,41 "22-A/I"</t>
  </si>
  <si>
    <t>2,0*2,0*0,39 "23-koncová"</t>
  </si>
  <si>
    <t>30</t>
  </si>
  <si>
    <t>58337302</t>
  </si>
  <si>
    <t>štěrkopísek frakce 0/16</t>
  </si>
  <si>
    <t>2062822867</t>
  </si>
  <si>
    <t>ob*2,0541</t>
  </si>
  <si>
    <t>31</t>
  </si>
  <si>
    <t>181351005</t>
  </si>
  <si>
    <t>Rozprostření ornice tl vrstvy přes 250 do 300 mm pl do 100 m2 v rovině nebo ve svahu do 1:5 strojně</t>
  </si>
  <si>
    <t>-1735991160</t>
  </si>
  <si>
    <t>Rozprostření a urovnání ornice v rovině nebo ve svahu sklonu do 1:5 strojně při souvislé ploše do 100 m2, tl. vrstvy přes 250 do 300 mm</t>
  </si>
  <si>
    <t>https://podminky.urs.cz/item/CS_URS_2025_01/181351005</t>
  </si>
  <si>
    <t>32</t>
  </si>
  <si>
    <t>181351003</t>
  </si>
  <si>
    <t>Rozprostření ornice tl vrstvy do 200 mm pl do 100 m2 v rovině nebo ve svahu do 1:5 strojně</t>
  </si>
  <si>
    <t>2039610715</t>
  </si>
  <si>
    <t>Rozprostření a urovnání ornice v rovině nebo ve svahu sklonu do 1:5 strojně při souvislé ploše do 100 m2, tl. vrstvy do 200 mm</t>
  </si>
  <si>
    <t>https://podminky.urs.cz/item/CS_URS_2025_01/181351003</t>
  </si>
  <si>
    <t>33</t>
  </si>
  <si>
    <t>181411121</t>
  </si>
  <si>
    <t>Založení lučního trávníku výsevem plochy do 1000 m2 v rovině a ve svahu do 1:5</t>
  </si>
  <si>
    <t>-1667937363</t>
  </si>
  <si>
    <t>Založení trávníku na půdě předem připravené plochy do 1000 m2 výsevem včetně utažení lučního v rovině nebo na svahu do 1:5</t>
  </si>
  <si>
    <t>https://podminky.urs.cz/item/CS_URS_2025_01/181411121</t>
  </si>
  <si>
    <t>34</t>
  </si>
  <si>
    <t>00572472</t>
  </si>
  <si>
    <t>osivo směs travní krajinná-rovinná</t>
  </si>
  <si>
    <t>kg</t>
  </si>
  <si>
    <t>-2108256355</t>
  </si>
  <si>
    <t>24*0,02 "Přepočtené koeficientem množství</t>
  </si>
  <si>
    <t>35</t>
  </si>
  <si>
    <t>185804312</t>
  </si>
  <si>
    <t>Zalití rostlin vodou plocha přes 20 m2</t>
  </si>
  <si>
    <t>474853550</t>
  </si>
  <si>
    <t>Zalití rostlin vodou plochy záhonů jednotlivě přes 20 m2</t>
  </si>
  <si>
    <t>https://podminky.urs.cz/item/CS_URS_2025_01/185804312</t>
  </si>
  <si>
    <t xml:space="preserve">24,0*25,0*0,001 </t>
  </si>
  <si>
    <t>Komunikace</t>
  </si>
  <si>
    <t>36</t>
  </si>
  <si>
    <t>-396855798</t>
  </si>
  <si>
    <t>zásyp štěrkopískem komunikace III.tř - 100 %</t>
  </si>
  <si>
    <t>3,0*2,0*3,71-6,0*0,3-6,0*0,1-6,0*0,41-6,0*0,45 "3; LA 05"</t>
  </si>
  <si>
    <t xml:space="preserve">5,0*3,0*2,91-15,0*0,3-15,0*0,1-15,0*0,41-15,0*0,45 "4-A/B" </t>
  </si>
  <si>
    <t>4,0*3,0*2,5-12,0*0,3-12,0*0,1-12,0*0,41-12,0*0,45 "5-LA 06"</t>
  </si>
  <si>
    <t>4,0*2,0*2,53-8,0*0,3-8,0*0,1-8,0*0,41-8,0*0,45 "6-LA 07"</t>
  </si>
  <si>
    <t>4,0*2,0*2,77-8,0*0,3-8,0*0,1-8,0*0,41-8,0*0,45 "7-LA 08"</t>
  </si>
  <si>
    <t>4,0*2,0*3,12-8,0*0,3-8,0*0,1-8,0*0,41-8,0*0,45 "8-LA 12"</t>
  </si>
  <si>
    <t>4,0*3,0*3,14-12,0*0,3-12,0*0,1-12,0*0,41-12,0*0,45 "10-A/D"</t>
  </si>
  <si>
    <t>4,0*3,0*3,16-12,0*0,3-12,0*0,1-12,0*0,41-12,0*0,45 "11-A/E"</t>
  </si>
  <si>
    <t>37</t>
  </si>
  <si>
    <t>58344171</t>
  </si>
  <si>
    <t>štěrkodrť frakce 0/32</t>
  </si>
  <si>
    <t>128</t>
  </si>
  <si>
    <t>968009629</t>
  </si>
  <si>
    <t>zásypštp100*2,0541</t>
  </si>
  <si>
    <t>38</t>
  </si>
  <si>
    <t>-323810285</t>
  </si>
  <si>
    <t xml:space="preserve">zásyp štěrkopískem místní komunikace </t>
  </si>
  <si>
    <t>4,0*2,0*0,5 "9-A/C"</t>
  </si>
  <si>
    <t>5,0*3,0*0,5 "12-A/F"</t>
  </si>
  <si>
    <t>5,5*4,0*0,5 "13-A/G, A/H"</t>
  </si>
  <si>
    <t>4,0*3,0*0,5 "18-LA 20"</t>
  </si>
  <si>
    <t>4,0*3,0*0,5 "20-LA 22"</t>
  </si>
  <si>
    <t>4,0*3,0*0,5 "21-LA 23"</t>
  </si>
  <si>
    <t>4,0*3,0*0,5 "22-A/I"</t>
  </si>
  <si>
    <t>2,0*2,0*0,5 "23-koncová"</t>
  </si>
  <si>
    <t>39</t>
  </si>
  <si>
    <t>-774478454</t>
  </si>
  <si>
    <t>zšp_mk*2,0541</t>
  </si>
  <si>
    <t>40</t>
  </si>
  <si>
    <t>998225111</t>
  </si>
  <si>
    <t>Přesun hmot pro pozemní komunikace s krytem z kamene, monolitickým betonovým nebo živičným</t>
  </si>
  <si>
    <t>408002182</t>
  </si>
  <si>
    <t>Přesun hmot pro komunikace s krytem z kameniva, monolitickým betonovým nebo živičným  dopravní vzdálenost do 200 m jakékoliv délky objektu</t>
  </si>
  <si>
    <t>https://podminky.urs.cz/item/CS_URS_2025_01/998225111</t>
  </si>
  <si>
    <t>380,645</t>
  </si>
  <si>
    <t>Zakládání</t>
  </si>
  <si>
    <t>41</t>
  </si>
  <si>
    <t>2115311112</t>
  </si>
  <si>
    <t>Výplň odvodňovacích žeber nebo trativodů kamenivem hrubým drceným frakce 16 až 32 mm</t>
  </si>
  <si>
    <t>2053927125</t>
  </si>
  <si>
    <t>Výplň kamenivem do rýh odvodňovacích žeber nebo trativodů  bez zhutnění, s úpravou povrchu výplně kamenivem hrubým drceným frakce 16 až 63 mm</t>
  </si>
  <si>
    <t xml:space="preserve">3,0*2,0*0,3 "1-LA 03;" </t>
  </si>
  <si>
    <t xml:space="preserve">3,0*2,0*0,3 "2-LA 04" </t>
  </si>
  <si>
    <t xml:space="preserve">3,0*2,0*0,3 "3-LA 05" </t>
  </si>
  <si>
    <t xml:space="preserve">5,0*3,0*0,3 "4-A/B" </t>
  </si>
  <si>
    <t xml:space="preserve">4,0*3,0*0,3 "5-LA 06" </t>
  </si>
  <si>
    <t xml:space="preserve">4,0*2,0*0,3 "6-LA 07" </t>
  </si>
  <si>
    <t xml:space="preserve">4,0*2,0*0,3 "7-LA 07" </t>
  </si>
  <si>
    <t>4,0*2,0*0,3 "8-LA 12"</t>
  </si>
  <si>
    <t>4,0*2,0*0,3 "9-A/C"</t>
  </si>
  <si>
    <t>4,0*3,0*0,3 "10-A/D"</t>
  </si>
  <si>
    <t>4,0*3,0*0,3 "11-A/E"</t>
  </si>
  <si>
    <t>5,0*3,0*0,3 "12-A/F"</t>
  </si>
  <si>
    <t>5,5*4,0*0,3 "12-A/G, A/H"</t>
  </si>
  <si>
    <t>4,0*3,0*0,3 "14-LA 16"</t>
  </si>
  <si>
    <t>4,0*3,0*0,3 "15-LA 17"</t>
  </si>
  <si>
    <t>4,0*3,0*0,3 "16-LA 18"</t>
  </si>
  <si>
    <t>4,0*3,0*0,3 "17-LA 19"</t>
  </si>
  <si>
    <t>4,0*3,0*0,3 "18-LA 20"</t>
  </si>
  <si>
    <t>4,0*3,0*0,3 "19-LA 21"</t>
  </si>
  <si>
    <t>4,0*3,0*0,3 "20-LA 22"</t>
  </si>
  <si>
    <t>4,0*3,0*0,3 "21-LA 23"</t>
  </si>
  <si>
    <t>4,0*3,0*0,3 "22-A/I"</t>
  </si>
  <si>
    <t>2,0*2,0*0,3 "23-koncová"</t>
  </si>
  <si>
    <t>Vodorovné konstrukce</t>
  </si>
  <si>
    <t>42</t>
  </si>
  <si>
    <t>4515731110</t>
  </si>
  <si>
    <t>Lože pod potrubí otevřený výkop ze štěrkopísku 4-8 mm</t>
  </si>
  <si>
    <t>1989301129</t>
  </si>
  <si>
    <t>84,5*1,1*0,1</t>
  </si>
  <si>
    <t xml:space="preserve">3,0*2,0*0,1 "1-LA 03;" </t>
  </si>
  <si>
    <t xml:space="preserve">3,0*2,0*0,1 "2-LA 04" </t>
  </si>
  <si>
    <t xml:space="preserve">3,0*2,0*0,1 "3-LA 05" </t>
  </si>
  <si>
    <t xml:space="preserve">5,0*3,0*0,1 "4-A/B" </t>
  </si>
  <si>
    <t xml:space="preserve">4,0*3,0*0,1 "5-LA 06" </t>
  </si>
  <si>
    <t xml:space="preserve">4,0*2,0*0,1 "6-LA 07" </t>
  </si>
  <si>
    <t xml:space="preserve">4,0*2,0*0,1 "7-LA 08" </t>
  </si>
  <si>
    <t>4,0*2,0*0,1 "8-LA 12"</t>
  </si>
  <si>
    <t>4,0*2,0*0,1 "9-A/C"</t>
  </si>
  <si>
    <t>4,0*3,0*0,1 "10-A/D"</t>
  </si>
  <si>
    <t>4,0*3,0*0,1 "11-A/E"</t>
  </si>
  <si>
    <t>5,0*3,0*0,1 "12-A/F"</t>
  </si>
  <si>
    <t>5,5*4,0*0,1 "12-A/G, A/H"</t>
  </si>
  <si>
    <t>4,0*3,0*0,1 "14-LA 16"</t>
  </si>
  <si>
    <t>4,0*3,0*0,1 "15-LA 17"</t>
  </si>
  <si>
    <t>4,0*3,0*0,1 "16-LA 18"</t>
  </si>
  <si>
    <t>4,0*3,0*0,1 "17-LA 19"</t>
  </si>
  <si>
    <t>4,0*3,0*0,1 "18-LA 20"</t>
  </si>
  <si>
    <t>4,0*3,0*0,1 "19-LA 21"</t>
  </si>
  <si>
    <t>4,0*3,0*0,1 "20-LA 22"</t>
  </si>
  <si>
    <t>4,0*3,0*0,1 "21-LA 23"</t>
  </si>
  <si>
    <t>4,0*3,0*0,1 "22-A/I"</t>
  </si>
  <si>
    <t>2,0*2,0*0,1 "23-koncová"</t>
  </si>
  <si>
    <t>Komunikace pozemní</t>
  </si>
  <si>
    <t>43</t>
  </si>
  <si>
    <t>569851111</t>
  </si>
  <si>
    <t>Zpevnění krajnic štěrkodrtí tl 150 mm</t>
  </si>
  <si>
    <t>-1541802772</t>
  </si>
  <si>
    <t>Zpevnění krajnic nebo komunikací pro pěší s rozprostřením a zhutněním, po zhutnění štěrkodrtí tl. 150 mm</t>
  </si>
  <si>
    <t>https://podminky.urs.cz/item/CS_URS_2025_01/569851111</t>
  </si>
  <si>
    <t xml:space="preserve">3,0*1,0 "1-LA 03;" </t>
  </si>
  <si>
    <t xml:space="preserve">3,0*1,0 "2-LA 04;" </t>
  </si>
  <si>
    <t>44</t>
  </si>
  <si>
    <t>569903311</t>
  </si>
  <si>
    <t>Zřízení zemních krajnic se zhutněním</t>
  </si>
  <si>
    <t>1241269717</t>
  </si>
  <si>
    <t>Zřízení zemních krajnic z hornin jakékoliv třídy se zhutněním</t>
  </si>
  <si>
    <t>https://podminky.urs.cz/item/CS_URS_2025_01/569903311</t>
  </si>
  <si>
    <t xml:space="preserve">3,0*1,0*0,3 "1-LA 03;" </t>
  </si>
  <si>
    <t xml:space="preserve">3,0*1,0*0,3 "2-LA 04;" </t>
  </si>
  <si>
    <t>Trubní vedení</t>
  </si>
  <si>
    <t>45</t>
  </si>
  <si>
    <t>452313151</t>
  </si>
  <si>
    <t>Podkladní bloky z betonu prostého tř. C 20/25 otevřený výkop</t>
  </si>
  <si>
    <t>1600060582</t>
  </si>
  <si>
    <t>Podkladní a zajišťovací konstrukce z betonu prostého v otevřeném výkopu bloky pro potrubí z betonu tř. C 20/25</t>
  </si>
  <si>
    <t>https://podminky.urs.cz/item/CS_URS_2025_01/452313151</t>
  </si>
  <si>
    <t>0,12*3</t>
  </si>
  <si>
    <t>0,12*1</t>
  </si>
  <si>
    <t>0,12*2</t>
  </si>
  <si>
    <t>46</t>
  </si>
  <si>
    <t>452353111</t>
  </si>
  <si>
    <t>Bednění podkladních bloků pod potrubí, stoky a drobné objekty otevřený výkop zřízení</t>
  </si>
  <si>
    <t>737352682</t>
  </si>
  <si>
    <t>Bednění podkladních a zajišťovacích konstrukcí v otevřeném výkopu bloků pro potrubí zřízení</t>
  </si>
  <si>
    <t>https://podminky.urs.cz/item/CS_URS_2025_01/452353111</t>
  </si>
  <si>
    <t>4*0,9*0,15*(3+1+3+1+1+1+1+1+2+1+3+3+1+2)</t>
  </si>
  <si>
    <t>47</t>
  </si>
  <si>
    <t>452353112</t>
  </si>
  <si>
    <t>Bednění podkladních bloků pod potrubí, stoky a drobné objekty otevřený výkop odstranění</t>
  </si>
  <si>
    <t>-1688094139</t>
  </si>
  <si>
    <t>Bednění podkladních a zajišťovacích konstrukcí v otevřeném výkopu bloků pro potrubí odstranění</t>
  </si>
  <si>
    <t>https://podminky.urs.cz/item/CS_URS_2025_01/452353112</t>
  </si>
  <si>
    <t>48</t>
  </si>
  <si>
    <t>722219191</t>
  </si>
  <si>
    <t>Montáž zemních souprav ostatní typ</t>
  </si>
  <si>
    <t>kus</t>
  </si>
  <si>
    <t>-1150326545</t>
  </si>
  <si>
    <t>Armatury přírubové montáž zemních souprav ostatních typů</t>
  </si>
  <si>
    <t>https://podminky.urs.cz/item/CS_URS_2025_01/722219191</t>
  </si>
  <si>
    <t>49</t>
  </si>
  <si>
    <t>42291079</t>
  </si>
  <si>
    <t>souprava zemní pro šoupátka DN 65-80mm Rd 2,0m</t>
  </si>
  <si>
    <t>-2066425499</t>
  </si>
  <si>
    <t>1"kalník"</t>
  </si>
  <si>
    <t>1"vzdušník"</t>
  </si>
  <si>
    <t>1"koncová proplachovací souprava"</t>
  </si>
  <si>
    <t>Mezisoučet</t>
  </si>
  <si>
    <t>"stoka A - napojení"</t>
  </si>
  <si>
    <t>1"1x kalník"</t>
  </si>
  <si>
    <t>1 "A/B"</t>
  </si>
  <si>
    <t>1 "A/C"</t>
  </si>
  <si>
    <t>1 "A/D"</t>
  </si>
  <si>
    <t>1 "A/E"</t>
  </si>
  <si>
    <t>1 "A/F"</t>
  </si>
  <si>
    <t>1 "A/G"</t>
  </si>
  <si>
    <t>1 "A/H"</t>
  </si>
  <si>
    <t>1"1x vzdušník"</t>
  </si>
  <si>
    <t>1 "A/I"</t>
  </si>
  <si>
    <t>50</t>
  </si>
  <si>
    <t>857242122</t>
  </si>
  <si>
    <t>Montáž litinových tvarovek jednoosých přírubových otevřený výkop DN 80</t>
  </si>
  <si>
    <t>-1883099584</t>
  </si>
  <si>
    <t>Montáž litinových tvarovek na potrubí litinovém tlakovém jednoosých na potrubí z trub přírubových v otevřeném výkopu, kanálu nebo v šachtě DN 80</t>
  </si>
  <si>
    <t>https://podminky.urs.cz/item/CS_URS_2025_01/857242122</t>
  </si>
  <si>
    <t>51</t>
  </si>
  <si>
    <t>HWL.505008020016</t>
  </si>
  <si>
    <t>KOLENO PATNÍ PŘÍRUBOVÉ DLOUHÉ 80</t>
  </si>
  <si>
    <t>-1625898331</t>
  </si>
  <si>
    <t>1 "1x kalník"</t>
  </si>
  <si>
    <t>1 "1x vzdušník"</t>
  </si>
  <si>
    <t>1 "koncová proplachovací souprava"</t>
  </si>
  <si>
    <t>52</t>
  </si>
  <si>
    <t>-485770147</t>
  </si>
  <si>
    <t>53</t>
  </si>
  <si>
    <t>28654368</t>
  </si>
  <si>
    <t>příruba volná k lemovému nákružku z polypropylénu 90</t>
  </si>
  <si>
    <t>-121496084</t>
  </si>
  <si>
    <t>1 "22-A/I"</t>
  </si>
  <si>
    <t>"stoka A-napojení"</t>
  </si>
  <si>
    <t>2*1 "1x kalník"</t>
  </si>
  <si>
    <t>2 "A/B"</t>
  </si>
  <si>
    <t>2*1 "1x vzdušník"</t>
  </si>
  <si>
    <t>2 "A/C"</t>
  </si>
  <si>
    <t>2 "A/D"</t>
  </si>
  <si>
    <t>2 "A/E"</t>
  </si>
  <si>
    <t>2 "A/F"</t>
  </si>
  <si>
    <t>2 "A/G-kalník-A/H"</t>
  </si>
  <si>
    <t>54</t>
  </si>
  <si>
    <t>28653135</t>
  </si>
  <si>
    <t>nákružek lemový PE 100 SDR11 90mm</t>
  </si>
  <si>
    <t>177434538</t>
  </si>
  <si>
    <t>55</t>
  </si>
  <si>
    <t>1421892055</t>
  </si>
  <si>
    <t>56</t>
  </si>
  <si>
    <t>55252231</t>
  </si>
  <si>
    <t>trouba přírubová PN10/16/25/40 DN 80 dl 1000mm</t>
  </si>
  <si>
    <t>690149229</t>
  </si>
  <si>
    <t>57</t>
  </si>
  <si>
    <t>857244122</t>
  </si>
  <si>
    <t>Montáž litinových tvarovek odbočných přírubových otevřený výkop DN 80</t>
  </si>
  <si>
    <t>239161644</t>
  </si>
  <si>
    <t>Montáž litinových tvarovek na potrubí litinovém tlakovém odbočných na potrubí z trub přírubových v otevřeném výkopu, kanálu nebo v šachtě DN 80</t>
  </si>
  <si>
    <t>https://podminky.urs.cz/item/CS_URS_2025_01/857244122</t>
  </si>
  <si>
    <t>58</t>
  </si>
  <si>
    <t>55253511</t>
  </si>
  <si>
    <t>tvarovka přírubová litinová s přírubovou odbočkou,práškový epoxid tl 250µm T-kus DN 80/80</t>
  </si>
  <si>
    <t>1904506030</t>
  </si>
  <si>
    <t>1 "13-kalník"</t>
  </si>
  <si>
    <t>59</t>
  </si>
  <si>
    <t>871254202</t>
  </si>
  <si>
    <t>Montáž kanalizačního potrubí z PE SDR11 otevřený výkop sklon do 20 % svařovaných na tupo d 90x8,2 mm</t>
  </si>
  <si>
    <t>1613506717</t>
  </si>
  <si>
    <t>Montáž kanalizačního potrubí z polyetylenu PE100 RC svařovaných na tupo v otevřeném výkopu ve sklonu do 20 % SDR 11/PN16 d 90 x 8,2 mm</t>
  </si>
  <si>
    <t>https://podminky.urs.cz/item/CS_URS_2025_01/871254202</t>
  </si>
  <si>
    <t>60</t>
  </si>
  <si>
    <t>286136050</t>
  </si>
  <si>
    <t>potrubí kanalizační  PE100 RC typ II  SDR11  se signalizační vrstvou 90x8,2mm</t>
  </si>
  <si>
    <t>-168697619</t>
  </si>
  <si>
    <t>stoka A</t>
  </si>
  <si>
    <t>74,8+899,2</t>
  </si>
  <si>
    <t>61</t>
  </si>
  <si>
    <t>877245310</t>
  </si>
  <si>
    <t>Montáž kolen 45° svařovaných na tupo na kanalizačním potrubí z PE trub d 90</t>
  </si>
  <si>
    <t>361028891</t>
  </si>
  <si>
    <t>Montáž tvarovek na kanalizačním plastovém potrubí z PE svařovaných na tupo SDR 11/PN16 kolen 15°, 30° nebo 45° d 90</t>
  </si>
  <si>
    <t>https://podminky.urs.cz/item/CS_URS_2025_01/877245310</t>
  </si>
  <si>
    <t>62</t>
  </si>
  <si>
    <t>28614948</t>
  </si>
  <si>
    <t>elektrokoleno 45° PE 100 PN16 D 90mm</t>
  </si>
  <si>
    <t>-51709146</t>
  </si>
  <si>
    <t>63</t>
  </si>
  <si>
    <t>877245312</t>
  </si>
  <si>
    <t>Montáž kolen 90° svařovaných na tupo na kanalizačním potrubí z PE trub d 90</t>
  </si>
  <si>
    <t>862844448</t>
  </si>
  <si>
    <t>Montáž tvarovek na kanalizačním plastovém potrubí z PE svařovaných na tupo SDR 11/PN16 kolen 90° d 90</t>
  </si>
  <si>
    <t>https://podminky.urs.cz/item/CS_URS_2025_01/877245312</t>
  </si>
  <si>
    <t>28653060</t>
  </si>
  <si>
    <t>elektrokoleno 90° PE 100 D 90mm</t>
  </si>
  <si>
    <t>1722766731</t>
  </si>
  <si>
    <t>65</t>
  </si>
  <si>
    <t>891242122</t>
  </si>
  <si>
    <t>Montáž kanalizačních šoupátek otevřený výkop DN 80</t>
  </si>
  <si>
    <t>558886328</t>
  </si>
  <si>
    <t>Montáž kanalizačních armatur na potrubí šoupátek v otevřeném výkopu nebo v šachtách s osazením zemní soupravy (bez poklopů) DN 80</t>
  </si>
  <si>
    <t>https://podminky.urs.cz/item/CS_URS_2025_01/891242122</t>
  </si>
  <si>
    <t>66</t>
  </si>
  <si>
    <t>42221453</t>
  </si>
  <si>
    <t>šoupátko odpadní voda litina GGG 50 krátká stavební dl PN10/16 DN 80x180mm</t>
  </si>
  <si>
    <t>-851235081</t>
  </si>
  <si>
    <t>67</t>
  </si>
  <si>
    <t>891242641</t>
  </si>
  <si>
    <t>Montáž souprav proplachovacích přírubových DN 80</t>
  </si>
  <si>
    <t>-450787003</t>
  </si>
  <si>
    <t>Montáž kanalizačních armatur na potrubí proplachovacích souprav (bez poklopů) přírubových DN 80</t>
  </si>
  <si>
    <t>https://podminky.urs.cz/item/CS_URS_2025_01/891242641</t>
  </si>
  <si>
    <t>68</t>
  </si>
  <si>
    <t>42210066</t>
  </si>
  <si>
    <t>souprava proplachovací voda+kanál přírubové připojení DN 80/2,00 m</t>
  </si>
  <si>
    <t>1611028727</t>
  </si>
  <si>
    <t>3 "3x kalník"</t>
  </si>
  <si>
    <t>2 "2x vzdušník"</t>
  </si>
  <si>
    <t>69</t>
  </si>
  <si>
    <t>892241111</t>
  </si>
  <si>
    <t>Tlaková zkouška vodou potrubí do 80</t>
  </si>
  <si>
    <t>-1514832492</t>
  </si>
  <si>
    <t>Tlakové zkoušky vodou na potrubí DN do 80</t>
  </si>
  <si>
    <t>https://podminky.urs.cz/item/CS_URS_2025_01/892241111</t>
  </si>
  <si>
    <t>70</t>
  </si>
  <si>
    <t>8922731220</t>
  </si>
  <si>
    <t>Proplach  potrubí DN od 80 do 125</t>
  </si>
  <si>
    <t>-2016505452</t>
  </si>
  <si>
    <t>71</t>
  </si>
  <si>
    <t>892372111</t>
  </si>
  <si>
    <t>Zabezpečení konců potrubí DN do 300 při tlakových zkouškách vodou</t>
  </si>
  <si>
    <t>-1581093897</t>
  </si>
  <si>
    <t>Tlakové zkoušky vodou zabezpečení konců potrubí při tlakových zkouškách DN do 300</t>
  </si>
  <si>
    <t>https://podminky.urs.cz/item/CS_URS_2025_01/892372111</t>
  </si>
  <si>
    <t>72</t>
  </si>
  <si>
    <t>899401112</t>
  </si>
  <si>
    <t>Osazení poklopů litinových šoupátkových</t>
  </si>
  <si>
    <t>-7979952</t>
  </si>
  <si>
    <t>https://podminky.urs.cz/item/CS_URS_2025_01/899401112</t>
  </si>
  <si>
    <t>73</t>
  </si>
  <si>
    <t>56230632</t>
  </si>
  <si>
    <t>poklop uliční  šoupatový</t>
  </si>
  <si>
    <t>-510381716</t>
  </si>
  <si>
    <t>74</t>
  </si>
  <si>
    <t>42210050</t>
  </si>
  <si>
    <t>deska podkladová uličního poklopu litinového šoupatového</t>
  </si>
  <si>
    <t>1735094262</t>
  </si>
  <si>
    <t>75</t>
  </si>
  <si>
    <t>899401113</t>
  </si>
  <si>
    <t>Osazení poklopů litinových hydrantových</t>
  </si>
  <si>
    <t>-1336250631</t>
  </si>
  <si>
    <t>https://podminky.urs.cz/item/CS_URS_2025_01/899401113</t>
  </si>
  <si>
    <t>76</t>
  </si>
  <si>
    <t>42291452</t>
  </si>
  <si>
    <t>poklop litinový hydrantový DN 80</t>
  </si>
  <si>
    <t>1567251336</t>
  </si>
  <si>
    <t>77</t>
  </si>
  <si>
    <t>56230638</t>
  </si>
  <si>
    <t>deska podkladová uličního poklopu hydrantového</t>
  </si>
  <si>
    <t>1751808547</t>
  </si>
  <si>
    <t>deska podkladová uličního poklopu  hydrantového</t>
  </si>
  <si>
    <t>78</t>
  </si>
  <si>
    <t>899713111</t>
  </si>
  <si>
    <t>Orientační tabulky na sloupku betonovém nebo ocelovém</t>
  </si>
  <si>
    <t>1073386484</t>
  </si>
  <si>
    <t>Orientační tabulky na vodovodních a kanalizačních řadech na sloupku ocelovém nebo betonovém</t>
  </si>
  <si>
    <t>https://podminky.urs.cz/item/CS_URS_2025_01/899713111</t>
  </si>
  <si>
    <t>2+2+2+1+1+1+1+1+1</t>
  </si>
  <si>
    <t>79</t>
  </si>
  <si>
    <t>899721111</t>
  </si>
  <si>
    <t>Signalizační vodič DN do 150 mm na potrubí</t>
  </si>
  <si>
    <t>-34661360</t>
  </si>
  <si>
    <t>Signalizační vodič na potrubí DN do 150 mm</t>
  </si>
  <si>
    <t>https://podminky.urs.cz/item/CS_URS_2025_01/899721111</t>
  </si>
  <si>
    <t>De90 "Cu 6mm2"</t>
  </si>
  <si>
    <t>974*1,03 "Přepočtené koeficientem množství</t>
  </si>
  <si>
    <t>80</t>
  </si>
  <si>
    <t>899722114</t>
  </si>
  <si>
    <t>Krytí potrubí z plastů výstražnou fólií z PVC přes 34 do 40 cm</t>
  </si>
  <si>
    <t>1126502696</t>
  </si>
  <si>
    <t>Krytí potrubí z plastů výstražnou fólií z PVC šířky přes 34 do 40 cm</t>
  </si>
  <si>
    <t>https://podminky.urs.cz/item/CS_URS_2025_01/899722114</t>
  </si>
  <si>
    <t>81</t>
  </si>
  <si>
    <t>91451111R</t>
  </si>
  <si>
    <t>Montáž sloupku vytyčovacího s betonovým základem 300x300x500mm</t>
  </si>
  <si>
    <t>1122244039</t>
  </si>
  <si>
    <t>82</t>
  </si>
  <si>
    <t>404452251</t>
  </si>
  <si>
    <t>sloupek vytyčovací ocelový modrobílý, výška 2m s horní záslepkou</t>
  </si>
  <si>
    <t>111246353</t>
  </si>
  <si>
    <t>998</t>
  </si>
  <si>
    <t>Přesun hmot</t>
  </si>
  <si>
    <t>83</t>
  </si>
  <si>
    <t>998273102</t>
  </si>
  <si>
    <t>Přesun hmot pro trubní vedení z trub litinových otevřený výkop</t>
  </si>
  <si>
    <t>-932487873</t>
  </si>
  <si>
    <t>Přesun hmot pro trubní vedení hloubené z trub litinových pro vodovody nebo kanalizace v otevřeném výkopu dopravní vzdálenost do 15 m</t>
  </si>
  <si>
    <t>https://podminky.urs.cz/item/CS_URS_2025_01/998273102</t>
  </si>
  <si>
    <t>650,924-380,645-2,078-246,322</t>
  </si>
  <si>
    <t>84</t>
  </si>
  <si>
    <t>998276101</t>
  </si>
  <si>
    <t>Přesun hmot pro trubní vedení z trub z plastických hmot otevřený výkop</t>
  </si>
  <si>
    <t>1755411579</t>
  </si>
  <si>
    <t>Přesun hmot pro trubní vedení hloubené z trub z plastických hmot nebo sklolaminátových pro vodovody nebo kanalizace v otevřeném výkopu dopravní vzdálenost do 15 m</t>
  </si>
  <si>
    <t>https://podminky.urs.cz/item/CS_URS_2025_01/998276101</t>
  </si>
  <si>
    <t>2,065+0,007+0,006</t>
  </si>
  <si>
    <t>MK</t>
  </si>
  <si>
    <t>Místní komunikace</t>
  </si>
  <si>
    <t>85</t>
  </si>
  <si>
    <t>564871016</t>
  </si>
  <si>
    <t>Podklad ze štěrkodrtě ŠD plochy do 100 m2 tl 300 mm</t>
  </si>
  <si>
    <t>-2114776565</t>
  </si>
  <si>
    <t>Podklad ze štěrkodrti ŠD s rozprostřením a zhutněním plochy jednotlivě do 100 m2, po zhutnění tl. 300 mm</t>
  </si>
  <si>
    <t>https://podminky.urs.cz/item/CS_URS_2025_01/564871016</t>
  </si>
  <si>
    <t>4,0*2,0 "9-A/C"</t>
  </si>
  <si>
    <t>5,0*3,0 "12-A/F"</t>
  </si>
  <si>
    <t>5,5*4,0 "13-A/G, A/H"</t>
  </si>
  <si>
    <t>4,0*3,0 "14-LA 16"</t>
  </si>
  <si>
    <t>4,0*3,0 "15-LA 17"</t>
  </si>
  <si>
    <t>4,0*3,0 "18-LA 20"</t>
  </si>
  <si>
    <t>4,0*3,0 "19-LA 21"</t>
  </si>
  <si>
    <t>4,0*3,0 "20-LA 22"</t>
  </si>
  <si>
    <t>4,0*3,0 "21-LA 23"</t>
  </si>
  <si>
    <t>4,0*3,0 "22-A/I"</t>
  </si>
  <si>
    <t>2,0*2,0 "23-koncová"</t>
  </si>
  <si>
    <t>86</t>
  </si>
  <si>
    <t>565145111</t>
  </si>
  <si>
    <t>Asfaltový beton vrstva podkladní ACP 16 (obalované kamenivo OKS) tl 60 mm š do 3 m</t>
  </si>
  <si>
    <t>168859672</t>
  </si>
  <si>
    <t>Asfaltový beton vrstva podkladní ACP 16 (obalované kamenivo střednězrnné - OKS) s rozprostřením a zhutněním v pruhu šířky přes 1,5 do 3 m, po zhutnění tl. 60 mm</t>
  </si>
  <si>
    <t>https://podminky.urs.cz/item/CS_URS_2025_01/565145111</t>
  </si>
  <si>
    <t>4,3*2,3 "9-A/C"</t>
  </si>
  <si>
    <t>5,3*3,3 "12-A/F"</t>
  </si>
  <si>
    <t>5,8*4,3 "13-A/G, A/H"</t>
  </si>
  <si>
    <t>4,3*3,3 "18-LA 20"</t>
  </si>
  <si>
    <t>4,3*3,3 "20-LA 22"</t>
  </si>
  <si>
    <t>4,3*3,3 "21-LA 23"</t>
  </si>
  <si>
    <t>4,3*3,3 "22-A/I"</t>
  </si>
  <si>
    <t>2,3*2,3 "23-koncová"</t>
  </si>
  <si>
    <t>87</t>
  </si>
  <si>
    <t>577134111</t>
  </si>
  <si>
    <t>Asfaltový beton vrstva obrusná ACO 11+ (ABS) tř. I tl 40 mm š do 3 m z nemodifikovaného asfaltu</t>
  </si>
  <si>
    <t>-473110428</t>
  </si>
  <si>
    <t>Asfaltový beton vrstva obrusná ACO 11 (ABS) s rozprostřením a se zhutněním z nemodifikovaného asfaltu v pruhu šířky do 3 m tř. I (ACO 11+), po zhutnění tl. 40 mm</t>
  </si>
  <si>
    <t>https://podminky.urs.cz/item/CS_URS_2025_01/577134111</t>
  </si>
  <si>
    <t>4,8*2,8 "9-A/C"</t>
  </si>
  <si>
    <t>5,8*3,8 "12-A/F"</t>
  </si>
  <si>
    <t>6,3*4,8 "13-A/G, A/H"</t>
  </si>
  <si>
    <t>4,8*3,8 "18-LA 20"</t>
  </si>
  <si>
    <t>4,8*3,8 "20-LA 22"</t>
  </si>
  <si>
    <t>4,8*3,8 "21-LA 23"</t>
  </si>
  <si>
    <t>4,8*3,8 "22-A/I"</t>
  </si>
  <si>
    <t>2,8*2,8 "23-koncová"</t>
  </si>
  <si>
    <t>88</t>
  </si>
  <si>
    <t>919122132</t>
  </si>
  <si>
    <t>Těsnění spár zálivkou za tepla pro komůrky š 20 mm hl 40 mm s těsnicím profilem</t>
  </si>
  <si>
    <t>-1188499848</t>
  </si>
  <si>
    <t>Utěsnění dilatačních spár zálivkou za tepla v cementobetonovém nebo živičném krytu včetně adhezního nátěru s těsnicím profilem pod zálivkou, pro komůrky šířky 20 mm, hloubky 40 mm</t>
  </si>
  <si>
    <t>https://podminky.urs.cz/item/CS_URS_2025_01/919122132</t>
  </si>
  <si>
    <t>2*(4,8+2,8) "9-A/C"</t>
  </si>
  <si>
    <t>2*(5,8+3,8) "12-A/F"</t>
  </si>
  <si>
    <t>2*(6,3+4,8) "13-A/G, A/H"</t>
  </si>
  <si>
    <t>2*(4,8+3,8) "18-LA 20"</t>
  </si>
  <si>
    <t>2*(4,8+3,8) "20-LA 22"</t>
  </si>
  <si>
    <t>2*(4,8+3,8) "21-LA 23"</t>
  </si>
  <si>
    <t xml:space="preserve"> 2*(4,8+3,8) "22-A/I"</t>
  </si>
  <si>
    <t>4*2,8 "23-koncová"</t>
  </si>
  <si>
    <t>89</t>
  </si>
  <si>
    <t>919731121</t>
  </si>
  <si>
    <t>Zarovnání styčné plochy podkladu nebo krytu živičného tl do 50 mm</t>
  </si>
  <si>
    <t>1318223914</t>
  </si>
  <si>
    <t>Zarovnání styčné plochy podkladu nebo krytu podél vybourané části komunikace nebo zpevněné plochy živičné tl. do 50 mm</t>
  </si>
  <si>
    <t>https://podminky.urs.cz/item/CS_URS_2025_01/919731121</t>
  </si>
  <si>
    <t>2*(4,8+3,8) "22-A/I"</t>
  </si>
  <si>
    <t>90</t>
  </si>
  <si>
    <t>1452868012</t>
  </si>
  <si>
    <t>125,115</t>
  </si>
  <si>
    <t>MKb</t>
  </si>
  <si>
    <t>Místní komunikace - bourání</t>
  </si>
  <si>
    <t>91</t>
  </si>
  <si>
    <t>113107323</t>
  </si>
  <si>
    <t>Odstranění podkladu z kameniva drceného tl přes 200 do 300 mm strojně pl do 50 m2</t>
  </si>
  <si>
    <t>-972351561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</si>
  <si>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</si>
  <si>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https://podminky.urs.cz/item/CS_URS_2025_01/113107323</t>
  </si>
  <si>
    <t>92</t>
  </si>
  <si>
    <t>113107342</t>
  </si>
  <si>
    <t>Odstranění podkladu živičného tl přes 50 do 100 mm strojně pl do 50 m2</t>
  </si>
  <si>
    <t>-1940583561</t>
  </si>
  <si>
    <t>Odstranění podkladů nebo krytů strojně plochy jednotlivě do 50 m2 s přemístěním hmot na skládku na vzdálenost do 3 m nebo s naložením na dopravní prostředek živičných, o tl. vrstvy přes 50 do 100 mm</t>
  </si>
  <si>
    <t>https://podminky.urs.cz/item/CS_URS_2025_01/113107342</t>
  </si>
  <si>
    <t>93</t>
  </si>
  <si>
    <t>113107341</t>
  </si>
  <si>
    <t>Odstranění podkladu živičného tl 50 mm strojně pl do 50 m2</t>
  </si>
  <si>
    <t>783726014</t>
  </si>
  <si>
    <t>Odstranění podkladů nebo krytů strojně plochy jednotlivě do 50 m2 s přemístěním hmot na skládku na vzdálenost do 3 m nebo s naložením na dopravní prostředek živičných, o tl. vrstvy do 50 mm</t>
  </si>
  <si>
    <t>https://podminky.urs.cz/item/CS_URS_2025_01/113107341</t>
  </si>
  <si>
    <t>4,8*2,8-4,3*2,3 "9-A/C"</t>
  </si>
  <si>
    <t>5,8*3,8-5,3*3,3 "12-A/F"</t>
  </si>
  <si>
    <t>6,3*4,8-5,8*4,3 "13-A/G, A/H"</t>
  </si>
  <si>
    <t>4,8*3,8-4,3*3,3 "18-LA 20"</t>
  </si>
  <si>
    <t>4,8*3,8-4,3*3,3 "20-LA 22"</t>
  </si>
  <si>
    <t>4,8*3,8-4,3*3,3 "21-LA 23"</t>
  </si>
  <si>
    <t>4,8*3,8-4,3*3,3 "22-A/I"</t>
  </si>
  <si>
    <t>2,8*2,8-2,3*2,3 "23-koncová"</t>
  </si>
  <si>
    <t>94</t>
  </si>
  <si>
    <t>919735112</t>
  </si>
  <si>
    <t>Řezání stávajícího živičného krytu hl přes 50 do 100 mm</t>
  </si>
  <si>
    <t>-1332124236</t>
  </si>
  <si>
    <t>Řezání stávajícího živičného krytu nebo podkladu  hloubky přes 50 do 100 mm</t>
  </si>
  <si>
    <t>https://podminky.urs.cz/item/CS_URS_2025_01/919735112</t>
  </si>
  <si>
    <t>2*(4,3+2,3)  "9-A/C"</t>
  </si>
  <si>
    <t>2*(5,3+3,3) "12-A/F"</t>
  </si>
  <si>
    <t>2*(5,8+4,3) "13-A/G, A/H"</t>
  </si>
  <si>
    <t>2*(4,3+3,3) "18-LA 20"</t>
  </si>
  <si>
    <t>2*(4,3+3,3) "20-LA 22"</t>
  </si>
  <si>
    <t>2*(4,3+3,3) "21-LA 23"</t>
  </si>
  <si>
    <t>2*(4,3+3,3) "22-A/I"</t>
  </si>
  <si>
    <t>4*2,3  "23-koncová"</t>
  </si>
  <si>
    <t>95</t>
  </si>
  <si>
    <t>919735111</t>
  </si>
  <si>
    <t>Řezání stávajícího živičného krytu hl do 50 mm</t>
  </si>
  <si>
    <t>1721684576</t>
  </si>
  <si>
    <t>Řezání stávajícího živičného krytu nebo podkladu hloubky do 50 mm</t>
  </si>
  <si>
    <t>https://podminky.urs.cz/item/CS_URS_2025_01/919735111</t>
  </si>
  <si>
    <t>2*(4,8+2,8)  "9-A/C"</t>
  </si>
  <si>
    <t>4*2,8  "23-koncová"</t>
  </si>
  <si>
    <t>96</t>
  </si>
  <si>
    <t>997221551</t>
  </si>
  <si>
    <t>Vodorovná doprava suti ze sypkých materiálů do 1 km</t>
  </si>
  <si>
    <t>-726238792</t>
  </si>
  <si>
    <t>https://podminky.urs.cz/item/CS_URS_2025_01/997221551</t>
  </si>
  <si>
    <t>58,52</t>
  </si>
  <si>
    <t>97</t>
  </si>
  <si>
    <t>997221559</t>
  </si>
  <si>
    <t>Příplatek ZKD 1 km u vodorovné dopravy suti ze sypkých materiálů</t>
  </si>
  <si>
    <t>-1329669831</t>
  </si>
  <si>
    <t>https://podminky.urs.cz/item/CS_URS_2025_01/997221559</t>
  </si>
  <si>
    <t>58,52*10</t>
  </si>
  <si>
    <t>98</t>
  </si>
  <si>
    <t>997221561</t>
  </si>
  <si>
    <t>Vodorovná doprava suti bez naložení, ale se složením a s hrubým urovnáním z kusových materiálů, na vzdálenost do 1 km</t>
  </si>
  <si>
    <t>-919521812</t>
  </si>
  <si>
    <t>https://podminky.urs.cz/item/CS_URS_2025_01/997221561</t>
  </si>
  <si>
    <t>25,161+3,151</t>
  </si>
  <si>
    <t>99</t>
  </si>
  <si>
    <t>997221569</t>
  </si>
  <si>
    <t>Vodorovná doprava suti bez naložení, ale se složením a s hrubým urovnáním Příplatek k ceně za každý další i započatý 1 km přes 1 km</t>
  </si>
  <si>
    <t>484388977</t>
  </si>
  <si>
    <t>https://podminky.urs.cz/item/CS_URS_2025_01/997221569</t>
  </si>
  <si>
    <t>28,312*10</t>
  </si>
  <si>
    <t>100</t>
  </si>
  <si>
    <t>997221875</t>
  </si>
  <si>
    <t>Poplatek za uložení stavebního odpadu na recyklační skládce (skládkovné) asfaltového bez obsahu dehtu zatříděného do Katalogu odpadů pod kódem 17 03 02</t>
  </si>
  <si>
    <t>1519151146</t>
  </si>
  <si>
    <t>https://podminky.urs.cz/item/CS_URS_2025_01/997221875</t>
  </si>
  <si>
    <t>28,312</t>
  </si>
  <si>
    <t>101</t>
  </si>
  <si>
    <t>-1328338832</t>
  </si>
  <si>
    <t>SUS</t>
  </si>
  <si>
    <t>Silnice III. třídy</t>
  </si>
  <si>
    <t>102</t>
  </si>
  <si>
    <t>564851011</t>
  </si>
  <si>
    <t>Podklad ze štěrkodrtě ŠD plochy do 100 m2 tl 150 mm</t>
  </si>
  <si>
    <t>-1066184056</t>
  </si>
  <si>
    <t>Podklad ze štěrkodrti ŠD s rozprostřením a zhutněním plochy jednotlivě do 100 m2, po zhutnění tl. 150 mm</t>
  </si>
  <si>
    <t>https://podminky.urs.cz/item/CS_URS_2025_01/564851011</t>
  </si>
  <si>
    <t xml:space="preserve">3,0*2,0 "3-LA 05" </t>
  </si>
  <si>
    <t xml:space="preserve">5,0*3,0 "4-A/B" </t>
  </si>
  <si>
    <t>4,0*3,0 "5-LA 06"</t>
  </si>
  <si>
    <t>4,0*2,0 "6-LA 07"</t>
  </si>
  <si>
    <t>4,0*2,0 "7-LA 08"</t>
  </si>
  <si>
    <t>4,0*2,0 "8-LA 12"</t>
  </si>
  <si>
    <t>4,0*3,0 "10-A/D"</t>
  </si>
  <si>
    <t>4,0*3,0 "11-A/E"</t>
  </si>
  <si>
    <t>103</t>
  </si>
  <si>
    <t>5648510110</t>
  </si>
  <si>
    <t>Podklad ze štěrkodrtě ŠD f. 0/32 plochy do 100 m2 tl 150 mm</t>
  </si>
  <si>
    <t>1451874198</t>
  </si>
  <si>
    <t>104</t>
  </si>
  <si>
    <t>565146111</t>
  </si>
  <si>
    <t>Asfaltový beton vrstva podkladní ACP 22 (obalované kamenivo OKH) tl 60 mm š do 3 m</t>
  </si>
  <si>
    <t>1688651225</t>
  </si>
  <si>
    <t>Asfaltový beton vrstva podkladní ACP 22 (obalované kamenivo hrubozrnné - OKH) s rozprostřením a zhutněním v pruhu šířky přes 1,5 do 3 m, po zhutnění tl. 60 mm</t>
  </si>
  <si>
    <t>https://podminky.urs.cz/item/CS_URS_2025_01/565146111</t>
  </si>
  <si>
    <t>105</t>
  </si>
  <si>
    <t>573211107</t>
  </si>
  <si>
    <t>Postřik živičný spojovací z asfaltu v množství 0,30 kg/m2</t>
  </si>
  <si>
    <t>1443906417</t>
  </si>
  <si>
    <t>Postřik spojovací PS bez posypu kamenivem z asfaltu silničního, v množství 0,30 kg/m2</t>
  </si>
  <si>
    <t>https://podminky.urs.cz/item/CS_URS_2025_01/573211107</t>
  </si>
  <si>
    <t xml:space="preserve">3,3*2,3 "3-LA 05" </t>
  </si>
  <si>
    <t xml:space="preserve">5,3*3,3 "4-A/B" </t>
  </si>
  <si>
    <t>4,3*3,3 "5-LA 06"</t>
  </si>
  <si>
    <t>4,3*2,3 "6-LA 07"</t>
  </si>
  <si>
    <t>4,3*2,3 "7-LA 08"</t>
  </si>
  <si>
    <t>4,3*2,3 "8-LA 12"</t>
  </si>
  <si>
    <t>4,3*3,3 "10-A/D"</t>
  </si>
  <si>
    <t>4,3*3,3 "11-A/E"</t>
  </si>
  <si>
    <t>106</t>
  </si>
  <si>
    <t>919721233</t>
  </si>
  <si>
    <t>Geomříž pro lokální vyztužení asfaltového povrchu ze skelných vláken s geotextilií pevnost 70 kN/m</t>
  </si>
  <si>
    <t>-2125299703</t>
  </si>
  <si>
    <t>Geomříž pro lokální vyztužení asfaltového povrchu ze skelných vláken s geotextilií, podélná pevnost v tahu 70 kN/m</t>
  </si>
  <si>
    <t>https://podminky.urs.cz/item/CS_URS_2025_01/919721233</t>
  </si>
  <si>
    <t>107</t>
  </si>
  <si>
    <t>577156141</t>
  </si>
  <si>
    <t>Asfaltový beton vrstva ložní ACL 22 (ABVH) tl 60 mm š přes 3 m z modifikovaného asfaltu</t>
  </si>
  <si>
    <t>-331941129</t>
  </si>
  <si>
    <t>Asfaltový beton vrstva ložní ACL 22 (ABVH) s rozprostřením a zhutněním z modifikovaného asfaltu v pruhu šířky přes 3 m, po zhutnění tl. 60 mm</t>
  </si>
  <si>
    <t>https://podminky.urs.cz/item/CS_URS_2025_01/577156141</t>
  </si>
  <si>
    <t>108</t>
  </si>
  <si>
    <t>572340111</t>
  </si>
  <si>
    <t>Vyspravení krytu komunikací po překopech pl do 15 m2 asfaltovým betonem ACO (AB) tl přes 30 do 50 mm</t>
  </si>
  <si>
    <t>491134549</t>
  </si>
  <si>
    <t>Vyspravení krytu komunikací po překopech inženýrských sítí plochy do 15 m2 asfaltovým betonem ACO (AB), po zhutnění tl. přes 30 do 50 mm</t>
  </si>
  <si>
    <t>https://podminky.urs.cz/item/CS_URS_2025_01/572340111</t>
  </si>
  <si>
    <t xml:space="preserve">do konsolidace zásypu </t>
  </si>
  <si>
    <t xml:space="preserve">3,8*2,8 "3-LA 05" </t>
  </si>
  <si>
    <t xml:space="preserve">5,8*3,8 "4-A/B" </t>
  </si>
  <si>
    <t>4,8*3,8 "5-LA 06"</t>
  </si>
  <si>
    <t>4,8*2,8 "6-LA 07"</t>
  </si>
  <si>
    <t>4,8*2,8 "7-LA 08"</t>
  </si>
  <si>
    <t>4,8*2,8 "8-LA 12"</t>
  </si>
  <si>
    <t>4,8*3,8 "10-A/D"</t>
  </si>
  <si>
    <t>4,8*3,8 "11-A/E"</t>
  </si>
  <si>
    <t>109</t>
  </si>
  <si>
    <t>-977549947</t>
  </si>
  <si>
    <t xml:space="preserve">po konsolidaci zásypu </t>
  </si>
  <si>
    <t xml:space="preserve">3,8*6,0 "3-LA 05" </t>
  </si>
  <si>
    <t xml:space="preserve">5,8*6,0 "4-A/B" </t>
  </si>
  <si>
    <t>8,0*6,0 "5-LA 06, 6-LA 07"</t>
  </si>
  <si>
    <t>4,8*6,0 "7-LA 08"</t>
  </si>
  <si>
    <t>4,8*6,0 "8-LA 12"</t>
  </si>
  <si>
    <t>5,4*6,0 "10-A/D, 11-A/E"</t>
  </si>
  <si>
    <t>110</t>
  </si>
  <si>
    <t>577134141</t>
  </si>
  <si>
    <t>Asfaltový beton vrstva obrusná ACO 11 (ABS) tř. I tl 40 mm š přes 3 m z modifikovaného asfaltu</t>
  </si>
  <si>
    <t>1405611400</t>
  </si>
  <si>
    <t>Asfaltový beton vrstva obrusná ACO 11 (ABS) s rozprostřením a se zhutněním z modifikovaného asfaltu v pruhu šířky přes 3 m, po zhutnění tl. 40 mm</t>
  </si>
  <si>
    <t>https://podminky.urs.cz/item/CS_URS_2025_01/577134141</t>
  </si>
  <si>
    <t>111</t>
  </si>
  <si>
    <t>-637639167</t>
  </si>
  <si>
    <t>2*6,0*7</t>
  </si>
  <si>
    <t>2*5,8 "A/B"</t>
  </si>
  <si>
    <t>112</t>
  </si>
  <si>
    <t>1253827165</t>
  </si>
  <si>
    <t>113</t>
  </si>
  <si>
    <t>1258322213</t>
  </si>
  <si>
    <t>121,202</t>
  </si>
  <si>
    <t>SUSb</t>
  </si>
  <si>
    <t>Silnice III. třídy - bourání</t>
  </si>
  <si>
    <t>114</t>
  </si>
  <si>
    <t>113107163</t>
  </si>
  <si>
    <t>Odstranění podkladu z kameniva drceného tl přes 200 do 300 mm strojně pl přes 50 do 200 m2</t>
  </si>
  <si>
    <t>-313345930</t>
  </si>
  <si>
    <t>Odstranění podkladů nebo krytů strojně plochy jednotlivě přes 50 m2 do 200 m2 s přemístěním hmot na skládku na vzdálenost do 20 m nebo s naložením na dopravní prostředek z kameniva hrubého drceného, o tl. vrstvy přes 200 do 300 mm</t>
  </si>
  <si>
    <t>https://podminky.urs.cz/item/CS_URS_2025_01/113107163</t>
  </si>
  <si>
    <t>115</t>
  </si>
  <si>
    <t>113154522</t>
  </si>
  <si>
    <t>Frézování živičného krytu tl 40 mm pruh š přes 0,5 m pl do 500 m2</t>
  </si>
  <si>
    <t>169952682</t>
  </si>
  <si>
    <t>Frézování živičného podkladu nebo krytu s naložením hmot na dopravní prostředek plochy do 500 m2 pruhu šířky přes 0,5 m, tloušťky vrstvy 40 mm</t>
  </si>
  <si>
    <t>https://podminky.urs.cz/item/CS_URS_2025_01/113154522</t>
  </si>
  <si>
    <t>116</t>
  </si>
  <si>
    <t>113154524</t>
  </si>
  <si>
    <t>Frézování živičného krytu tl 60 mm pruh š přes 0,5 m pl do 500 m2</t>
  </si>
  <si>
    <t>1098931412</t>
  </si>
  <si>
    <t>Frézování živičného podkladu nebo krytu s naložením hmot na dopravní prostředek plochy do 500 m2 pruhu šířky přes 0,5 m, tloušťky vrstvy 60 mm</t>
  </si>
  <si>
    <t>https://podminky.urs.cz/item/CS_URS_2025_01/113154524</t>
  </si>
  <si>
    <t>117</t>
  </si>
  <si>
    <t>-1969539494</t>
  </si>
  <si>
    <t>118</t>
  </si>
  <si>
    <t>2088101985</t>
  </si>
  <si>
    <t>86,754-7,938</t>
  </si>
  <si>
    <t>119</t>
  </si>
  <si>
    <t>888310413</t>
  </si>
  <si>
    <t>78,816*10</t>
  </si>
  <si>
    <t>120</t>
  </si>
  <si>
    <t>564362944</t>
  </si>
  <si>
    <t>7,938</t>
  </si>
  <si>
    <t>121</t>
  </si>
  <si>
    <t>1116032629</t>
  </si>
  <si>
    <t>7,938*10</t>
  </si>
  <si>
    <t>122</t>
  </si>
  <si>
    <t>-455002709</t>
  </si>
  <si>
    <t>35,64</t>
  </si>
  <si>
    <t>123</t>
  </si>
  <si>
    <t>-2055397476</t>
  </si>
  <si>
    <t>86,754-35,64</t>
  </si>
  <si>
    <t>potrubí</t>
  </si>
  <si>
    <t>0,4</t>
  </si>
  <si>
    <t>1,2</t>
  </si>
  <si>
    <t>1,56</t>
  </si>
  <si>
    <t>5,26</t>
  </si>
  <si>
    <t>2,68</t>
  </si>
  <si>
    <t>10,72</t>
  </si>
  <si>
    <t>5,56</t>
  </si>
  <si>
    <t>2,78</t>
  </si>
  <si>
    <t>SO 02.01_B - Kanalizace tlaková-stoka B</t>
  </si>
  <si>
    <t>232303067</t>
  </si>
  <si>
    <t>"(bude upřesněno dle skutečnosti)" 2*24</t>
  </si>
  <si>
    <t>-1061562486</t>
  </si>
  <si>
    <t>"(bude upřesněno dle skutečnosti)" 2</t>
  </si>
  <si>
    <t>1309501516</t>
  </si>
  <si>
    <t>2,0*2,0*3,08 "koncová"</t>
  </si>
  <si>
    <t>-518415073</t>
  </si>
  <si>
    <t>-286969461</t>
  </si>
  <si>
    <t>-197417869</t>
  </si>
  <si>
    <t>116,0</t>
  </si>
  <si>
    <t>-143109929</t>
  </si>
  <si>
    <t>4*2,0*3,08 "koncová"</t>
  </si>
  <si>
    <t>949091461</t>
  </si>
  <si>
    <t>129335673</t>
  </si>
  <si>
    <t>-2030418036</t>
  </si>
  <si>
    <t>-289906511</t>
  </si>
  <si>
    <t>1473701552</t>
  </si>
  <si>
    <t>1806484034</t>
  </si>
  <si>
    <t xml:space="preserve">vj*0,75 </t>
  </si>
  <si>
    <t>122351415</t>
  </si>
  <si>
    <t>2123641239</t>
  </si>
  <si>
    <t xml:space="preserve">vj*0,25 </t>
  </si>
  <si>
    <t>1542117241</t>
  </si>
  <si>
    <t>885847794</t>
  </si>
  <si>
    <t>-694808197</t>
  </si>
  <si>
    <t>"výkopy" vj</t>
  </si>
  <si>
    <t>z*0,5 "zásyp zeminou 50%"</t>
  </si>
  <si>
    <t>680780587</t>
  </si>
  <si>
    <t>z*0,5 "zásyp štěrkopískem 50%"</t>
  </si>
  <si>
    <t>-39142333</t>
  </si>
  <si>
    <t>1252858909</t>
  </si>
  <si>
    <t>2,0*2,0*0,39 "koncová"</t>
  </si>
  <si>
    <t>1975106050</t>
  </si>
  <si>
    <t>1413449446</t>
  </si>
  <si>
    <t>2,0*2,0*0,5 "koncová"</t>
  </si>
  <si>
    <t>-1062111566</t>
  </si>
  <si>
    <t>-249180799</t>
  </si>
  <si>
    <t>4,108</t>
  </si>
  <si>
    <t>-842529962</t>
  </si>
  <si>
    <t>2,0*2,0*0,3 "koncová"</t>
  </si>
  <si>
    <t>-1931772986</t>
  </si>
  <si>
    <t>2,0*2,0*0,1 "koncová"</t>
  </si>
  <si>
    <t>2088613380</t>
  </si>
  <si>
    <t>1202582479</t>
  </si>
  <si>
    <t>4*0,9*0,15*3</t>
  </si>
  <si>
    <t>1892530205</t>
  </si>
  <si>
    <t>1760470461</t>
  </si>
  <si>
    <t>721581320</t>
  </si>
  <si>
    <t>1 "odbočení ze stoky A"</t>
  </si>
  <si>
    <t>1770580698</t>
  </si>
  <si>
    <t>-1181030449</t>
  </si>
  <si>
    <t>1 "napojení na stoku A"</t>
  </si>
  <si>
    <t>478189069</t>
  </si>
  <si>
    <t>866086404</t>
  </si>
  <si>
    <t>1978331622</t>
  </si>
  <si>
    <t>676467221</t>
  </si>
  <si>
    <t>-1197993160</t>
  </si>
  <si>
    <t>stoka B</t>
  </si>
  <si>
    <t>-5634941</t>
  </si>
  <si>
    <t>1328844248</t>
  </si>
  <si>
    <t>1411232946</t>
  </si>
  <si>
    <t>-523398378</t>
  </si>
  <si>
    <t>-1576898845</t>
  </si>
  <si>
    <t>337616292</t>
  </si>
  <si>
    <t>61205291</t>
  </si>
  <si>
    <t>936131318</t>
  </si>
  <si>
    <t>-412319578</t>
  </si>
  <si>
    <t>-1976756173</t>
  </si>
  <si>
    <t>1094582408</t>
  </si>
  <si>
    <t>943196108</t>
  </si>
  <si>
    <t>-663494759</t>
  </si>
  <si>
    <t>-1913886187</t>
  </si>
  <si>
    <t>2057290938</t>
  </si>
  <si>
    <t>dl</t>
  </si>
  <si>
    <t>De90"Cu 6mm2"</t>
  </si>
  <si>
    <t>116*1,03 "Přepočtené koeficientem množství</t>
  </si>
  <si>
    <t>543075477</t>
  </si>
  <si>
    <t>-556195871</t>
  </si>
  <si>
    <t>-1035543825</t>
  </si>
  <si>
    <t>472831415</t>
  </si>
  <si>
    <t>12,043-4,108-0,246-4,414</t>
  </si>
  <si>
    <t>-846453808</t>
  </si>
  <si>
    <t>0,246</t>
  </si>
  <si>
    <t>623202216</t>
  </si>
  <si>
    <t>2,0*2,0 "koncová"</t>
  </si>
  <si>
    <t>-1710499277</t>
  </si>
  <si>
    <t>2,3*2,3 "koncová"</t>
  </si>
  <si>
    <t>-1427914489</t>
  </si>
  <si>
    <t>2,8*2,8 "koncová"</t>
  </si>
  <si>
    <t>-2102090640</t>
  </si>
  <si>
    <t>4*2,8 "koncová"</t>
  </si>
  <si>
    <t>499500851</t>
  </si>
  <si>
    <t>1115813343</t>
  </si>
  <si>
    <t>4,414</t>
  </si>
  <si>
    <t>-2090161376</t>
  </si>
  <si>
    <t>1751045830</t>
  </si>
  <si>
    <t>-1270895621</t>
  </si>
  <si>
    <t>2,8*2,8-2,3*2,3 "koncová"</t>
  </si>
  <si>
    <t>918302169</t>
  </si>
  <si>
    <t>4*2,3"koncová"</t>
  </si>
  <si>
    <t>1921085995</t>
  </si>
  <si>
    <t>4*2,8"koncová"</t>
  </si>
  <si>
    <t>630149006</t>
  </si>
  <si>
    <t>1,76</t>
  </si>
  <si>
    <t>-612442731</t>
  </si>
  <si>
    <t>1,76*10</t>
  </si>
  <si>
    <t>1317039938</t>
  </si>
  <si>
    <t>1,164+0,25</t>
  </si>
  <si>
    <t>-2131585385</t>
  </si>
  <si>
    <t>1,414*10</t>
  </si>
  <si>
    <t>-1449944296</t>
  </si>
  <si>
    <t>1,414</t>
  </si>
  <si>
    <t>347283662</t>
  </si>
  <si>
    <t>4,9</t>
  </si>
  <si>
    <t>2,32</t>
  </si>
  <si>
    <t>9,28</t>
  </si>
  <si>
    <t>4,12</t>
  </si>
  <si>
    <t>2,06</t>
  </si>
  <si>
    <t>SO 02.01_C - Kanalizace tlaková-stoka C</t>
  </si>
  <si>
    <t>842385933</t>
  </si>
  <si>
    <t>"(bude upřesněno dle skutečnosti)" 1*24</t>
  </si>
  <si>
    <t>966172814</t>
  </si>
  <si>
    <t>"(bude upřesněno dle skutečnosti)" 1</t>
  </si>
  <si>
    <t>1101269940</t>
  </si>
  <si>
    <t>2,0*2,0*2,72 "koncová"</t>
  </si>
  <si>
    <t>-1535311281</t>
  </si>
  <si>
    <t>887998279</t>
  </si>
  <si>
    <t>531405655</t>
  </si>
  <si>
    <t>-793417943</t>
  </si>
  <si>
    <t>4*2,0*2,72 "koncová"</t>
  </si>
  <si>
    <t>-401045384</t>
  </si>
  <si>
    <t>1836021738</t>
  </si>
  <si>
    <t>-2029986760</t>
  </si>
  <si>
    <t>815521828</t>
  </si>
  <si>
    <t>1135083019</t>
  </si>
  <si>
    <t>-1778083001</t>
  </si>
  <si>
    <t>249505238</t>
  </si>
  <si>
    <t>-568620258</t>
  </si>
  <si>
    <t>400373603</t>
  </si>
  <si>
    <t>-240513238</t>
  </si>
  <si>
    <t>1284759435</t>
  </si>
  <si>
    <t>z*0,5 "zásyp zeminou 50% "</t>
  </si>
  <si>
    <t>-1041177280</t>
  </si>
  <si>
    <t>216373784</t>
  </si>
  <si>
    <t>2040094686</t>
  </si>
  <si>
    <t>354329384</t>
  </si>
  <si>
    <t>-383520816</t>
  </si>
  <si>
    <t>1701345293</t>
  </si>
  <si>
    <t>-472593963</t>
  </si>
  <si>
    <t>1368737396</t>
  </si>
  <si>
    <t>-1827127549</t>
  </si>
  <si>
    <t>-2017075546</t>
  </si>
  <si>
    <t>1566248040</t>
  </si>
  <si>
    <t>-181937573</t>
  </si>
  <si>
    <t>712640832</t>
  </si>
  <si>
    <t>-685968076</t>
  </si>
  <si>
    <t>-866116957</t>
  </si>
  <si>
    <t>131799604</t>
  </si>
  <si>
    <t>1967400461</t>
  </si>
  <si>
    <t>108101321</t>
  </si>
  <si>
    <t>-1812638660</t>
  </si>
  <si>
    <t>244505851</t>
  </si>
  <si>
    <t>-2059275546</t>
  </si>
  <si>
    <t>stoka C</t>
  </si>
  <si>
    <t>53,0</t>
  </si>
  <si>
    <t>2145363251</t>
  </si>
  <si>
    <t>711703581</t>
  </si>
  <si>
    <t>-1230019666</t>
  </si>
  <si>
    <t>-958138139</t>
  </si>
  <si>
    <t>579535000</t>
  </si>
  <si>
    <t>-1155431432</t>
  </si>
  <si>
    <t>2110139008</t>
  </si>
  <si>
    <t>-1174745684</t>
  </si>
  <si>
    <t>-83366012</t>
  </si>
  <si>
    <t>101888798</t>
  </si>
  <si>
    <t>243987631</t>
  </si>
  <si>
    <t>-333538938</t>
  </si>
  <si>
    <t>2138231477</t>
  </si>
  <si>
    <t>-1392616788</t>
  </si>
  <si>
    <t>-1100355080</t>
  </si>
  <si>
    <t>53*1,03 "Přepočtené koeficientem množství</t>
  </si>
  <si>
    <t>-823396122</t>
  </si>
  <si>
    <t>84325034</t>
  </si>
  <si>
    <t>1158143380</t>
  </si>
  <si>
    <t>-1002787041</t>
  </si>
  <si>
    <t>11,886-4,108-0,112-4,414</t>
  </si>
  <si>
    <t>15262491</t>
  </si>
  <si>
    <t>0,112</t>
  </si>
  <si>
    <t>257765575</t>
  </si>
  <si>
    <t>-1383365226</t>
  </si>
  <si>
    <t>348398449</t>
  </si>
  <si>
    <t>-1464419539</t>
  </si>
  <si>
    <t>8369877</t>
  </si>
  <si>
    <t>1200435652</t>
  </si>
  <si>
    <t>507509873</t>
  </si>
  <si>
    <t>1392451924</t>
  </si>
  <si>
    <t>-242963421</t>
  </si>
  <si>
    <t>245680026</t>
  </si>
  <si>
    <t>4*2,3  "koncová"</t>
  </si>
  <si>
    <t>2011058377</t>
  </si>
  <si>
    <t>4*2,8  "koncová"</t>
  </si>
  <si>
    <t>1812611913</t>
  </si>
  <si>
    <t>1232994788</t>
  </si>
  <si>
    <t>-1380929433</t>
  </si>
  <si>
    <t>-1852565410</t>
  </si>
  <si>
    <t>177103981</t>
  </si>
  <si>
    <t>1554330258</t>
  </si>
  <si>
    <t>152</t>
  </si>
  <si>
    <t>1,6</t>
  </si>
  <si>
    <t>4,8</t>
  </si>
  <si>
    <t xml:space="preserve">obsyp </t>
  </si>
  <si>
    <t>6,24</t>
  </si>
  <si>
    <t>26,15</t>
  </si>
  <si>
    <t>9,23</t>
  </si>
  <si>
    <t>36,92</t>
  </si>
  <si>
    <t>3,08</t>
  </si>
  <si>
    <t>19,2</t>
  </si>
  <si>
    <t>SO 02.01_D - Kanalizace tlaková-stoka D</t>
  </si>
  <si>
    <t>1,54</t>
  </si>
  <si>
    <t>305679006</t>
  </si>
  <si>
    <t>"(bude upřesněno dle skutečnosti)" 4*24</t>
  </si>
  <si>
    <t>-496520313</t>
  </si>
  <si>
    <t>"(bude upřesněno dle skutečnosti)" 4</t>
  </si>
  <si>
    <t>-416997816</t>
  </si>
  <si>
    <t xml:space="preserve">4,0*3,0*2,84 "LD 01" </t>
  </si>
  <si>
    <t>2,0*2,0*2,46 "koncová"</t>
  </si>
  <si>
    <t>-459431390</t>
  </si>
  <si>
    <t>219493883</t>
  </si>
  <si>
    <t>-1984454917</t>
  </si>
  <si>
    <t>152,0</t>
  </si>
  <si>
    <t>-1346014549</t>
  </si>
  <si>
    <t xml:space="preserve">2*(4,0+3,0)*2,84 "LD 01" </t>
  </si>
  <si>
    <t>4*2,0*2,46 "koncová"</t>
  </si>
  <si>
    <t>-245643490</t>
  </si>
  <si>
    <t>-1343696307</t>
  </si>
  <si>
    <t>-1323868818</t>
  </si>
  <si>
    <t>-1572888727</t>
  </si>
  <si>
    <t>-1371893551</t>
  </si>
  <si>
    <t>-584809308</t>
  </si>
  <si>
    <t>-2009297763</t>
  </si>
  <si>
    <t>1879934940</t>
  </si>
  <si>
    <t>-540684513</t>
  </si>
  <si>
    <t>-1258304706</t>
  </si>
  <si>
    <t>2021210427</t>
  </si>
  <si>
    <t xml:space="preserve">z*0,5 "zásyp zeminou 50%"  </t>
  </si>
  <si>
    <t>974844694</t>
  </si>
  <si>
    <t>-749141499</t>
  </si>
  <si>
    <t>2004712718</t>
  </si>
  <si>
    <t>4,0*3,0*0,39 "LD 01"</t>
  </si>
  <si>
    <t>-2140231390</t>
  </si>
  <si>
    <t>1161581588</t>
  </si>
  <si>
    <t>4,0*3,0*2,84-12,0*0,3-12,0*0,1-12,0*0,39-12,0*0,45 "11-A/E"</t>
  </si>
  <si>
    <t>1459212059</t>
  </si>
  <si>
    <t>1460667663</t>
  </si>
  <si>
    <t>-1556657344</t>
  </si>
  <si>
    <t>-1245016447</t>
  </si>
  <si>
    <t>43,547</t>
  </si>
  <si>
    <t>239702015</t>
  </si>
  <si>
    <t>4,0*3,0*0,3 "LD 01"</t>
  </si>
  <si>
    <t>1994642075</t>
  </si>
  <si>
    <t>4,0*3,0*0,1 "LD 01"</t>
  </si>
  <si>
    <t>547732361</t>
  </si>
  <si>
    <t>1219221339</t>
  </si>
  <si>
    <t>-707933293</t>
  </si>
  <si>
    <t>1602056435</t>
  </si>
  <si>
    <t>42291073</t>
  </si>
  <si>
    <t>souprava zemní pro šoupátka DN 65-80mm Rd 1,5m</t>
  </si>
  <si>
    <t>737626452</t>
  </si>
  <si>
    <t>1241934375</t>
  </si>
  <si>
    <t>-1912311258</t>
  </si>
  <si>
    <t>1709913525</t>
  </si>
  <si>
    <t>2123758633</t>
  </si>
  <si>
    <t>1651237195</t>
  </si>
  <si>
    <t>63095936</t>
  </si>
  <si>
    <t>-1295509075</t>
  </si>
  <si>
    <t>stoka D</t>
  </si>
  <si>
    <t>1609262999</t>
  </si>
  <si>
    <t>286530600</t>
  </si>
  <si>
    <t>koleno 90° PE 100 D 90mm</t>
  </si>
  <si>
    <t>1127222836</t>
  </si>
  <si>
    <t>-1720348350</t>
  </si>
  <si>
    <t>-1974925024</t>
  </si>
  <si>
    <t>214767472</t>
  </si>
  <si>
    <t>2103134877</t>
  </si>
  <si>
    <t>1047029310</t>
  </si>
  <si>
    <t>299363260</t>
  </si>
  <si>
    <t>1854876088</t>
  </si>
  <si>
    <t>-1499486860</t>
  </si>
  <si>
    <t>355842683</t>
  </si>
  <si>
    <t>-1385083536</t>
  </si>
  <si>
    <t>-736192332</t>
  </si>
  <si>
    <t>1272594855</t>
  </si>
  <si>
    <t>-263601784</t>
  </si>
  <si>
    <t>263865037</t>
  </si>
  <si>
    <t>-2098748465</t>
  </si>
  <si>
    <t>152*1,03 "Přepočtené koeficientem množství</t>
  </si>
  <si>
    <t>1781253516</t>
  </si>
  <si>
    <t>910930926</t>
  </si>
  <si>
    <t>69,406-45,547-0,323-22,229</t>
  </si>
  <si>
    <t>67390380</t>
  </si>
  <si>
    <t>0,322+0,001</t>
  </si>
  <si>
    <t>-366479878</t>
  </si>
  <si>
    <t>-1142808415</t>
  </si>
  <si>
    <t>-233748509</t>
  </si>
  <si>
    <t>-825683140</t>
  </si>
  <si>
    <t>140045376</t>
  </si>
  <si>
    <t>-1281911595</t>
  </si>
  <si>
    <t>-1313138353</t>
  </si>
  <si>
    <t>-1110911354</t>
  </si>
  <si>
    <t>189481689</t>
  </si>
  <si>
    <t>1375388348</t>
  </si>
  <si>
    <t>-416763265</t>
  </si>
  <si>
    <t>-584754106</t>
  </si>
  <si>
    <t>1448419426</t>
  </si>
  <si>
    <t>1543813681</t>
  </si>
  <si>
    <t>-269886057</t>
  </si>
  <si>
    <t>328322762</t>
  </si>
  <si>
    <t>-504619983</t>
  </si>
  <si>
    <t>1137574512</t>
  </si>
  <si>
    <t>4,0*3,0 "D"</t>
  </si>
  <si>
    <t>205319822</t>
  </si>
  <si>
    <t>-415894085</t>
  </si>
  <si>
    <t>-1521948103</t>
  </si>
  <si>
    <t>4,3*3,3 "D"</t>
  </si>
  <si>
    <t>-2024176802</t>
  </si>
  <si>
    <t>1211997474</t>
  </si>
  <si>
    <t>288949229</t>
  </si>
  <si>
    <t>4,8*3,8 "D"</t>
  </si>
  <si>
    <t>409037494</t>
  </si>
  <si>
    <t>4,8*6,0 "D"</t>
  </si>
  <si>
    <t>1872295039</t>
  </si>
  <si>
    <t>-1909402880</t>
  </si>
  <si>
    <t>2*6,0+5,3</t>
  </si>
  <si>
    <t>2081711920</t>
  </si>
  <si>
    <t>-1628167197</t>
  </si>
  <si>
    <t>17,814</t>
  </si>
  <si>
    <t>-1675966799</t>
  </si>
  <si>
    <t>1741131665</t>
  </si>
  <si>
    <t>375690369</t>
  </si>
  <si>
    <t>854272607</t>
  </si>
  <si>
    <t>-370165238</t>
  </si>
  <si>
    <t>12,742-1,176</t>
  </si>
  <si>
    <t>-1400903740</t>
  </si>
  <si>
    <t>11,566*10</t>
  </si>
  <si>
    <t>-1249562004</t>
  </si>
  <si>
    <t>1,176</t>
  </si>
  <si>
    <t>-107924154</t>
  </si>
  <si>
    <t>1,176*10</t>
  </si>
  <si>
    <t>4739973</t>
  </si>
  <si>
    <t>5,28</t>
  </si>
  <si>
    <t>1845745673</t>
  </si>
  <si>
    <t>12,742-5,28</t>
  </si>
  <si>
    <t>4,62</t>
  </si>
  <si>
    <t>2,04</t>
  </si>
  <si>
    <t>8,16</t>
  </si>
  <si>
    <t>1,5</t>
  </si>
  <si>
    <t>SO 02.01_E - Kanalizace tlaková-stoka E</t>
  </si>
  <si>
    <t>2010664544</t>
  </si>
  <si>
    <t>88376920</t>
  </si>
  <si>
    <t>-59103445</t>
  </si>
  <si>
    <t>2,0*2,0*2,44 "koncová"</t>
  </si>
  <si>
    <t>-434589041</t>
  </si>
  <si>
    <t>-1052207028</t>
  </si>
  <si>
    <t>-1385951691</t>
  </si>
  <si>
    <t>83,0</t>
  </si>
  <si>
    <t>1387876544</t>
  </si>
  <si>
    <t>4*2,0*2,44 "koncová"</t>
  </si>
  <si>
    <t>2055754433</t>
  </si>
  <si>
    <t>-1670553864</t>
  </si>
  <si>
    <t>311263201</t>
  </si>
  <si>
    <t>-1263008961</t>
  </si>
  <si>
    <t>335125524</t>
  </si>
  <si>
    <t>2109733059</t>
  </si>
  <si>
    <t>-757244585</t>
  </si>
  <si>
    <t>1474661396</t>
  </si>
  <si>
    <t>-2036928722</t>
  </si>
  <si>
    <t>1925042904</t>
  </si>
  <si>
    <t>-127665078</t>
  </si>
  <si>
    <t>955652209</t>
  </si>
  <si>
    <t>-1449493138</t>
  </si>
  <si>
    <t>-1249197052</t>
  </si>
  <si>
    <t>-252239188</t>
  </si>
  <si>
    <t>-337611066</t>
  </si>
  <si>
    <t>1230685498</t>
  </si>
  <si>
    <t>1735856512</t>
  </si>
  <si>
    <t>-1742367832</t>
  </si>
  <si>
    <t>754635767</t>
  </si>
  <si>
    <t>-265576203</t>
  </si>
  <si>
    <t>1415572048</t>
  </si>
  <si>
    <t>-375006492</t>
  </si>
  <si>
    <t>1676856500</t>
  </si>
  <si>
    <t>875743263</t>
  </si>
  <si>
    <t>-402391208</t>
  </si>
  <si>
    <t>-1835777012</t>
  </si>
  <si>
    <t>-1528624822</t>
  </si>
  <si>
    <t>-2119334874</t>
  </si>
  <si>
    <t>-1088152616</t>
  </si>
  <si>
    <t>1744516445</t>
  </si>
  <si>
    <t>1473213386</t>
  </si>
  <si>
    <t>stoka E</t>
  </si>
  <si>
    <t>1828904842</t>
  </si>
  <si>
    <t>-187699197</t>
  </si>
  <si>
    <t>1974580408</t>
  </si>
  <si>
    <t>-1467675666</t>
  </si>
  <si>
    <t>2071799478</t>
  </si>
  <si>
    <t>1140592602</t>
  </si>
  <si>
    <t>-1285537959</t>
  </si>
  <si>
    <t>332361863</t>
  </si>
  <si>
    <t>-1942251579</t>
  </si>
  <si>
    <t>-1339747443</t>
  </si>
  <si>
    <t>622948047</t>
  </si>
  <si>
    <t>-359823400</t>
  </si>
  <si>
    <t>-1600579914</t>
  </si>
  <si>
    <t>1614134491</t>
  </si>
  <si>
    <t>284241689</t>
  </si>
  <si>
    <t>83*1,03 "Přepočtené koeficientem množství</t>
  </si>
  <si>
    <t>322136376</t>
  </si>
  <si>
    <t>576212238</t>
  </si>
  <si>
    <t>715857420</t>
  </si>
  <si>
    <t>1402029105</t>
  </si>
  <si>
    <t>11,868-4,108-0,176-4,414</t>
  </si>
  <si>
    <t>1459710238</t>
  </si>
  <si>
    <t>0,176</t>
  </si>
  <si>
    <t>-695691382</t>
  </si>
  <si>
    <t>-1269020710</t>
  </si>
  <si>
    <t>-2032063798</t>
  </si>
  <si>
    <t>-1169407363</t>
  </si>
  <si>
    <t>279116170</t>
  </si>
  <si>
    <t>613217968</t>
  </si>
  <si>
    <t>-1150525423</t>
  </si>
  <si>
    <t>2099898899</t>
  </si>
  <si>
    <t>2133319917</t>
  </si>
  <si>
    <t>2083431149</t>
  </si>
  <si>
    <t>2115487264</t>
  </si>
  <si>
    <t>-1071061067</t>
  </si>
  <si>
    <t>316392205</t>
  </si>
  <si>
    <t>-712119335</t>
  </si>
  <si>
    <t>1459801455</t>
  </si>
  <si>
    <t>509786691</t>
  </si>
  <si>
    <t>-344635145</t>
  </si>
  <si>
    <t>5,08</t>
  </si>
  <si>
    <t>2,5</t>
  </si>
  <si>
    <t>4,84</t>
  </si>
  <si>
    <t>2,42</t>
  </si>
  <si>
    <t>SO 02.01_F - Kanalizace tlaková-stoka F</t>
  </si>
  <si>
    <t xml:space="preserve">      MK - Místní komunikace-zpevněná</t>
  </si>
  <si>
    <t>-1267679495</t>
  </si>
  <si>
    <t>1557719440</t>
  </si>
  <si>
    <t>-686239253</t>
  </si>
  <si>
    <t>2,0*2,0*2,9 "koncová"</t>
  </si>
  <si>
    <t>1095320608</t>
  </si>
  <si>
    <t>-304020503</t>
  </si>
  <si>
    <t>-1887424027</t>
  </si>
  <si>
    <t>69,0</t>
  </si>
  <si>
    <t>242688964</t>
  </si>
  <si>
    <t>4*2,0*2,9 "koncová"</t>
  </si>
  <si>
    <t>1872944076</t>
  </si>
  <si>
    <t>613447024</t>
  </si>
  <si>
    <t>714662266</t>
  </si>
  <si>
    <t>1994056383</t>
  </si>
  <si>
    <t>1179026363</t>
  </si>
  <si>
    <t>-182565785</t>
  </si>
  <si>
    <t>82027834</t>
  </si>
  <si>
    <t>-1575123209</t>
  </si>
  <si>
    <t>-1579883074</t>
  </si>
  <si>
    <t>1763618420</t>
  </si>
  <si>
    <t>-1195583051</t>
  </si>
  <si>
    <t>1209818760</t>
  </si>
  <si>
    <t>67719114</t>
  </si>
  <si>
    <t>-1668757311</t>
  </si>
  <si>
    <t>1417318281</t>
  </si>
  <si>
    <t>929719517</t>
  </si>
  <si>
    <t>-937691165</t>
  </si>
  <si>
    <t>-1172112735</t>
  </si>
  <si>
    <t>-701991134</t>
  </si>
  <si>
    <t>-2047431739</t>
  </si>
  <si>
    <t>-996014785</t>
  </si>
  <si>
    <t>1624983462</t>
  </si>
  <si>
    <t>-2112616517</t>
  </si>
  <si>
    <t>476500445</t>
  </si>
  <si>
    <t>-128594778</t>
  </si>
  <si>
    <t>-170281529</t>
  </si>
  <si>
    <t>-825871976</t>
  </si>
  <si>
    <t>-2089952658</t>
  </si>
  <si>
    <t>-190863690</t>
  </si>
  <si>
    <t>955066419</t>
  </si>
  <si>
    <t>-1354525276</t>
  </si>
  <si>
    <t>-1386969392</t>
  </si>
  <si>
    <t>-2024808025</t>
  </si>
  <si>
    <t>-1076341636</t>
  </si>
  <si>
    <t>87832848</t>
  </si>
  <si>
    <t>656504124</t>
  </si>
  <si>
    <t>1814609103</t>
  </si>
  <si>
    <t>1856695547</t>
  </si>
  <si>
    <t>-323213523</t>
  </si>
  <si>
    <t>2012065160</t>
  </si>
  <si>
    <t>-1208647427</t>
  </si>
  <si>
    <t>-509482900</t>
  </si>
  <si>
    <t>1248048132</t>
  </si>
  <si>
    <t>1669845566</t>
  </si>
  <si>
    <t>1937001845</t>
  </si>
  <si>
    <t>2109693070</t>
  </si>
  <si>
    <t>1489617590</t>
  </si>
  <si>
    <t>69*1,03 "Přepočtené koeficientem množství</t>
  </si>
  <si>
    <t>-362133914</t>
  </si>
  <si>
    <t>969611001</t>
  </si>
  <si>
    <t>263317552</t>
  </si>
  <si>
    <t>-1441948901</t>
  </si>
  <si>
    <t>10,145-4,108-0,146-2,76</t>
  </si>
  <si>
    <t>1745673339</t>
  </si>
  <si>
    <t>0,146</t>
  </si>
  <si>
    <t>Místní komunikace-zpevněná</t>
  </si>
  <si>
    <t>1664893066</t>
  </si>
  <si>
    <t>-1456827260</t>
  </si>
  <si>
    <t>2,76</t>
  </si>
  <si>
    <t>-2068994708</t>
  </si>
  <si>
    <t>914854209</t>
  </si>
  <si>
    <t>-1212405333</t>
  </si>
  <si>
    <t>-501840792</t>
  </si>
  <si>
    <t>2,2</t>
  </si>
  <si>
    <t>6,6</t>
  </si>
  <si>
    <t>8,58</t>
  </si>
  <si>
    <t>28,97</t>
  </si>
  <si>
    <t>14,78</t>
  </si>
  <si>
    <t>59,12</t>
  </si>
  <si>
    <t>30,74</t>
  </si>
  <si>
    <t>15,37</t>
  </si>
  <si>
    <t>SO 02.01_G - Kanalizace tlaková-stoka G</t>
  </si>
  <si>
    <t>-2018449066</t>
  </si>
  <si>
    <t>"(bude upřesněno dle skutečnosti)" 3*24</t>
  </si>
  <si>
    <t>-1499001537</t>
  </si>
  <si>
    <t>"(bude upřesněno dle skutečnosti)" 3</t>
  </si>
  <si>
    <t>69402203</t>
  </si>
  <si>
    <t>4,0*3,0*2,91 "LG 02"</t>
  </si>
  <si>
    <t>3,0*2,0*2,9 "LG 03"</t>
  </si>
  <si>
    <t>1772119561</t>
  </si>
  <si>
    <t>-786908351</t>
  </si>
  <si>
    <t>910500592</t>
  </si>
  <si>
    <t>118,0</t>
  </si>
  <si>
    <t>204617619</t>
  </si>
  <si>
    <t>2*(4,0+3,0)*2,91 "LG 02"</t>
  </si>
  <si>
    <t>2*(3,0+2,0)*2,9 "LG 03"</t>
  </si>
  <si>
    <t>-996851241</t>
  </si>
  <si>
    <t>2*2,0*2,9 "koncová"</t>
  </si>
  <si>
    <t>-1470097485</t>
  </si>
  <si>
    <t>-22873981</t>
  </si>
  <si>
    <t>800836511</t>
  </si>
  <si>
    <t>431726145</t>
  </si>
  <si>
    <t>880156944</t>
  </si>
  <si>
    <t>1197794723</t>
  </si>
  <si>
    <t>1409576654</t>
  </si>
  <si>
    <t>-1638550092</t>
  </si>
  <si>
    <t>2012517149</t>
  </si>
  <si>
    <t>-1762340154</t>
  </si>
  <si>
    <t>1150403858</t>
  </si>
  <si>
    <t>1353814844</t>
  </si>
  <si>
    <t>-1385976535</t>
  </si>
  <si>
    <t>4,0*3,0*0,39 "LG 02"</t>
  </si>
  <si>
    <t>3,0*2,0*0,39 "LG 03"</t>
  </si>
  <si>
    <t>-818504318</t>
  </si>
  <si>
    <t>1364731184</t>
  </si>
  <si>
    <t>4,0*3,0*0,5 "LG 02"</t>
  </si>
  <si>
    <t>3,0*2,0*0,5 "LG 03"</t>
  </si>
  <si>
    <t>-507082698</t>
  </si>
  <si>
    <t>-2018712377</t>
  </si>
  <si>
    <t>22,595</t>
  </si>
  <si>
    <t>-552666878</t>
  </si>
  <si>
    <t>4,0*3,0*0,3 "LG 02"</t>
  </si>
  <si>
    <t>3,0*2,0*0,3 "LG 03"</t>
  </si>
  <si>
    <t>1453048462</t>
  </si>
  <si>
    <t>4,0*3,0*0,1 "LG 02"</t>
  </si>
  <si>
    <t>3,0*2,0*0,1 "LG 03"</t>
  </si>
  <si>
    <t>1493158985</t>
  </si>
  <si>
    <t>2108343739</t>
  </si>
  <si>
    <t>4*0,9*0,15*1</t>
  </si>
  <si>
    <t>4*0,9*0,15*2</t>
  </si>
  <si>
    <t>1350862505</t>
  </si>
  <si>
    <t>294681506</t>
  </si>
  <si>
    <t>-1890667629</t>
  </si>
  <si>
    <t>2 "LG 03-vzdušník"</t>
  </si>
  <si>
    <t>-2044513555</t>
  </si>
  <si>
    <t>1388524132</t>
  </si>
  <si>
    <t>1997982254</t>
  </si>
  <si>
    <t>929748249</t>
  </si>
  <si>
    <t>638061491</t>
  </si>
  <si>
    <t>1 "LG 03-vzdušník"</t>
  </si>
  <si>
    <t>1750326354</t>
  </si>
  <si>
    <t>2014052220</t>
  </si>
  <si>
    <t>stoka G</t>
  </si>
  <si>
    <t>1883273698</t>
  </si>
  <si>
    <t>286149480</t>
  </si>
  <si>
    <t>koleno 45° PE 100 PN16 D 90mm</t>
  </si>
  <si>
    <t>-421022640</t>
  </si>
  <si>
    <t>-684487365</t>
  </si>
  <si>
    <t>-1746593190</t>
  </si>
  <si>
    <t>-256367953</t>
  </si>
  <si>
    <t>567708045</t>
  </si>
  <si>
    <t>-601331785</t>
  </si>
  <si>
    <t>1595647664</t>
  </si>
  <si>
    <t>-1618113377</t>
  </si>
  <si>
    <t>-1812554567</t>
  </si>
  <si>
    <t>386927128</t>
  </si>
  <si>
    <t>-171417770</t>
  </si>
  <si>
    <t>1739581716</t>
  </si>
  <si>
    <t>-1132488801</t>
  </si>
  <si>
    <t>1355775645</t>
  </si>
  <si>
    <t>1133383503</t>
  </si>
  <si>
    <t>186215199</t>
  </si>
  <si>
    <t>118*1,03 "Přepočtené koeficientem množství</t>
  </si>
  <si>
    <t>-1980128523</t>
  </si>
  <si>
    <t>483006241</t>
  </si>
  <si>
    <t>51,236-22,595-23,287-0,251</t>
  </si>
  <si>
    <t>1318446853</t>
  </si>
  <si>
    <t>0,25+0,001</t>
  </si>
  <si>
    <t>651623235</t>
  </si>
  <si>
    <t>4,0*3,0 "LG 02"</t>
  </si>
  <si>
    <t>3,0*2,0 "LG 03"</t>
  </si>
  <si>
    <t>-630567126</t>
  </si>
  <si>
    <t>4,3*3,3 "LG 02"</t>
  </si>
  <si>
    <t>3,3*2,3 "LG 03"</t>
  </si>
  <si>
    <t>769085964</t>
  </si>
  <si>
    <t>4,8*3,8 "LG 02"</t>
  </si>
  <si>
    <t>3,8*2,8 "LG 03"</t>
  </si>
  <si>
    <t>-1728592617</t>
  </si>
  <si>
    <t>2*(4,8+3,8) "LG 02"</t>
  </si>
  <si>
    <t>2*(3,8+2,8) "LG 03"</t>
  </si>
  <si>
    <t>1873539796</t>
  </si>
  <si>
    <t>1504450804</t>
  </si>
  <si>
    <t>23,287</t>
  </si>
  <si>
    <t>1391152137</t>
  </si>
  <si>
    <t>-1384128000</t>
  </si>
  <si>
    <t>4,8*3,8-4,3*3,3 "LG 02"</t>
  </si>
  <si>
    <t>3,8*2,8-3,3*2,3 "LG 03"</t>
  </si>
  <si>
    <t>-2088617262</t>
  </si>
  <si>
    <t>-138868228</t>
  </si>
  <si>
    <t>2*(4,3+3,3) "LG 02"</t>
  </si>
  <si>
    <t>2*(3,3+2,3) "LG 03"</t>
  </si>
  <si>
    <t>4*2,3 "koncová"</t>
  </si>
  <si>
    <t>-95335161</t>
  </si>
  <si>
    <t>1454914349</t>
  </si>
  <si>
    <t>9,68</t>
  </si>
  <si>
    <t>756621749</t>
  </si>
  <si>
    <t>9,68*10</t>
  </si>
  <si>
    <t>1624127665</t>
  </si>
  <si>
    <t>0,946+5,955</t>
  </si>
  <si>
    <t>-1600072488</t>
  </si>
  <si>
    <t>6,901*10</t>
  </si>
  <si>
    <t>1610427160</t>
  </si>
  <si>
    <t>-2126076404</t>
  </si>
  <si>
    <t>16,581-9,68</t>
  </si>
  <si>
    <t>11,95</t>
  </si>
  <si>
    <t>4,665</t>
  </si>
  <si>
    <t>48,995</t>
  </si>
  <si>
    <t>71,841</t>
  </si>
  <si>
    <t>38,036</t>
  </si>
  <si>
    <t>10,08</t>
  </si>
  <si>
    <t>84,535</t>
  </si>
  <si>
    <t>42,268</t>
  </si>
  <si>
    <t>SO 02.01_H - Kanalizace tlaková-stoka H (210m)</t>
  </si>
  <si>
    <t>výkopek</t>
  </si>
  <si>
    <t>142,065</t>
  </si>
  <si>
    <t>210</t>
  </si>
  <si>
    <t>-1012321627</t>
  </si>
  <si>
    <t>2041567500</t>
  </si>
  <si>
    <t>119001422</t>
  </si>
  <si>
    <t>Dočasné zajištění kabelů a kabelových tratí z 6 volně ložených kabelů</t>
  </si>
  <si>
    <t>1875960003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</si>
  <si>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kabelů a kabelových tratí z volně ložených kabelů a to přes 3 do 6 kabelů</t>
  </si>
  <si>
    <t>https://podminky.urs.cz/item/CS_URS_2025_01/119001422</t>
  </si>
  <si>
    <t>1*1,1</t>
  </si>
  <si>
    <t>139001101</t>
  </si>
  <si>
    <t>Příplatek za ztížení vykopávky v blízkosti podzemního vedení</t>
  </si>
  <si>
    <t>200610248</t>
  </si>
  <si>
    <t>Příplatek k cenám hloubených vykopávek za ztížení vykopávky v blízkosti podzemního vedení nebo výbušnin pro jakoukoliv třídu horniny</t>
  </si>
  <si>
    <t>https://podminky.urs.cz/item/CS_URS_2025_01/139001101</t>
  </si>
  <si>
    <t>1,1*1,73*1,1 "kabel"</t>
  </si>
  <si>
    <t>132154205</t>
  </si>
  <si>
    <t>Hloubení zapažených rýh š do 2000 mm v hornině třídy těžitelnosti I skupiny 1 a 2 objem do 1000 m3</t>
  </si>
  <si>
    <t>1807792572</t>
  </si>
  <si>
    <t>Hloubení zapažených rýh šířky přes 800 do 2 000 mm strojně s urovnáním dna do předepsaného profilu a spádu v hornině třídy těžitelnosti I skupiny 1 a 2 přes 500 do 1 000 m3</t>
  </si>
  <si>
    <t>https://podminky.urs.cz/item/CS_URS_2025_01/132154205</t>
  </si>
  <si>
    <t>tř. 1 - 25 % "geolog. rajón III"</t>
  </si>
  <si>
    <t>stoka H</t>
  </si>
  <si>
    <t>105,0*1,1*1,8</t>
  </si>
  <si>
    <t>-105,0*1,1*0,6 "asf. komunikace - předmět jiného projektu"</t>
  </si>
  <si>
    <t>105,0*1,1*0,3*0,1</t>
  </si>
  <si>
    <t>v*0,25</t>
  </si>
  <si>
    <t>132254205</t>
  </si>
  <si>
    <t>Hloubení zapažených rýh š do 2000 mm v hornině třídy těžitelnosti I skupiny 3 objem do 1000 m3</t>
  </si>
  <si>
    <t>-1072086392</t>
  </si>
  <si>
    <t>Hloubení zapažených rýh šířky přes 800 do 2 000 mm strojně s urovnáním dna do předepsaného profilu a spádu v hornině třídy těžitelnosti I skupiny 3 přes 500 do 1 000 m3</t>
  </si>
  <si>
    <t>https://podminky.urs.cz/item/CS_URS_2025_01/132254205</t>
  </si>
  <si>
    <t>tř. 3 - 50 % "geolog. rajón III"</t>
  </si>
  <si>
    <t>v*0,5</t>
  </si>
  <si>
    <t>132454205</t>
  </si>
  <si>
    <t>Hloubení zapažených rýh š do 2000 mm v hornině třídy těžitelnosti II skupiny 5 objem do 1000 m3</t>
  </si>
  <si>
    <t>-1689688314</t>
  </si>
  <si>
    <t>Hloubení zapažených rýh šířky přes 800 do 2 000 mm strojně s urovnáním dna do předepsaného profilu a spádu v hornině třídy těžitelnosti II skupiny 5 přes 500 do 1 000 m3</t>
  </si>
  <si>
    <t>https://podminky.urs.cz/item/CS_URS_2025_01/132454205</t>
  </si>
  <si>
    <t>tř. 5 - 25 % "geolog. rajón III"</t>
  </si>
  <si>
    <t>-1165493596</t>
  </si>
  <si>
    <t>2,0*2,0*2,92 "koncová"</t>
  </si>
  <si>
    <t>-677030785</t>
  </si>
  <si>
    <t>2066658090</t>
  </si>
  <si>
    <t>-1138500180</t>
  </si>
  <si>
    <t>105,0</t>
  </si>
  <si>
    <t>1515076977</t>
  </si>
  <si>
    <t>2*105,0*1,8</t>
  </si>
  <si>
    <t>2*105,0*0,3*0,1</t>
  </si>
  <si>
    <t>-1781316189</t>
  </si>
  <si>
    <t>-1682983023</t>
  </si>
  <si>
    <t>4*2,0*2,92 "koncová"</t>
  </si>
  <si>
    <t>1844074867</t>
  </si>
  <si>
    <t>2*2,0*2,92 "koncová"</t>
  </si>
  <si>
    <t>-1799136642</t>
  </si>
  <si>
    <t>-1494238656</t>
  </si>
  <si>
    <t>529560258</t>
  </si>
  <si>
    <t>-1900141940</t>
  </si>
  <si>
    <t>431413522</t>
  </si>
  <si>
    <t>v*0,75</t>
  </si>
  <si>
    <t>-811517877</t>
  </si>
  <si>
    <t>817007155</t>
  </si>
  <si>
    <t>vj*0,25 "výkop jámy"</t>
  </si>
  <si>
    <t>v*0,25 "výkop rýhy"</t>
  </si>
  <si>
    <t>1172319624</t>
  </si>
  <si>
    <t>934353064</t>
  </si>
  <si>
    <t>1336298262</t>
  </si>
  <si>
    <t>"výkopy-jámy" vj</t>
  </si>
  <si>
    <t>"výkopy-rýhy" v</t>
  </si>
  <si>
    <t>84,535*0,5 "zásyp zeminou"</t>
  </si>
  <si>
    <t>-396178601</t>
  </si>
  <si>
    <t>"výkopy-jam" vj</t>
  </si>
  <si>
    <t>z*0,5 "zásyp štěrkopískem 50 % "</t>
  </si>
  <si>
    <t>941354296</t>
  </si>
  <si>
    <t>-985614420</t>
  </si>
  <si>
    <t>2,0*2,0*0,41 "koncová"</t>
  </si>
  <si>
    <t>105,0*1,1*0,41</t>
  </si>
  <si>
    <t>-1109508185</t>
  </si>
  <si>
    <t>1816023546</t>
  </si>
  <si>
    <t>1399363233</t>
  </si>
  <si>
    <t>445893550</t>
  </si>
  <si>
    <t>1289115127</t>
  </si>
  <si>
    <t>211971110</t>
  </si>
  <si>
    <t>Zřízení opláštění žeber nebo trativodů geotextilií v rýze nebo zářezu sklonu do 1:2</t>
  </si>
  <si>
    <t>-1121192918</t>
  </si>
  <si>
    <t>Zřízení opláštění výplně z geotextilie odvodňovacích žeber nebo trativodů  v rýze nebo zářezu se stěnami šikmými o sklonu do 1:2</t>
  </si>
  <si>
    <t>https://podminky.urs.cz/item/CS_URS_2025_01/211971110</t>
  </si>
  <si>
    <t>(2*1,1+2*0,3)*105,0*0,1"geotextilie - drenáž"</t>
  </si>
  <si>
    <t>69311081</t>
  </si>
  <si>
    <t>geotextilie netkaná PES 300 g/m2</t>
  </si>
  <si>
    <t>1719409546</t>
  </si>
  <si>
    <t>-852675823</t>
  </si>
  <si>
    <t>105,0*1,1*0,1</t>
  </si>
  <si>
    <t>493425278</t>
  </si>
  <si>
    <t>0,12*(1+3+2)</t>
  </si>
  <si>
    <t>-196168016</t>
  </si>
  <si>
    <t>4*0,9*0,15*6</t>
  </si>
  <si>
    <t>894749271</t>
  </si>
  <si>
    <t>93097965</t>
  </si>
  <si>
    <t>1559288295</t>
  </si>
  <si>
    <t>1 "proplachovací souprava"</t>
  </si>
  <si>
    <t>2019932891</t>
  </si>
  <si>
    <t>1935188052</t>
  </si>
  <si>
    <t>-726852194</t>
  </si>
  <si>
    <t>1545220823</t>
  </si>
  <si>
    <t>2 "proplachovací souprava"</t>
  </si>
  <si>
    <t>-1526246902</t>
  </si>
  <si>
    <t>957249166</t>
  </si>
  <si>
    <t>19331178</t>
  </si>
  <si>
    <t>9430152</t>
  </si>
  <si>
    <t>620345440</t>
  </si>
  <si>
    <t>210,0</t>
  </si>
  <si>
    <t>-1641700789</t>
  </si>
  <si>
    <t>155337148</t>
  </si>
  <si>
    <t>-1285966285</t>
  </si>
  <si>
    <t>1603994581</t>
  </si>
  <si>
    <t>892271111</t>
  </si>
  <si>
    <t>Tlaková zkouška vodou potrubí DN 100 nebo 125</t>
  </si>
  <si>
    <t>162996050</t>
  </si>
  <si>
    <t>Tlakové zkoušky vodou na potrubí DN 100 nebo 125</t>
  </si>
  <si>
    <t>https://podminky.urs.cz/item/CS_URS_2025_01/892271111</t>
  </si>
  <si>
    <t>1610560505</t>
  </si>
  <si>
    <t>803680358</t>
  </si>
  <si>
    <t>-792778308</t>
  </si>
  <si>
    <t>-972888474</t>
  </si>
  <si>
    <t>-842251959</t>
  </si>
  <si>
    <t>-2039239903</t>
  </si>
  <si>
    <t>1977110544</t>
  </si>
  <si>
    <t>-2021735719</t>
  </si>
  <si>
    <t>636715909</t>
  </si>
  <si>
    <t>165182487</t>
  </si>
  <si>
    <t>210*1,03 "Přepočtené koeficientem množství</t>
  </si>
  <si>
    <t>-1509554970</t>
  </si>
  <si>
    <t>-568192433</t>
  </si>
  <si>
    <t>399090029</t>
  </si>
  <si>
    <t>-1453962647</t>
  </si>
  <si>
    <t>13,739-4,108-0,445-4,414</t>
  </si>
  <si>
    <t>745522603</t>
  </si>
  <si>
    <t>0,445</t>
  </si>
  <si>
    <t>738907336</t>
  </si>
  <si>
    <t>2,0*2,0 "LH 01"</t>
  </si>
  <si>
    <t>-1585804869</t>
  </si>
  <si>
    <t>2,3*2,3 "LH 01"</t>
  </si>
  <si>
    <t>497369684</t>
  </si>
  <si>
    <t>2,8*2,8 "LH 01"</t>
  </si>
  <si>
    <t>1045635062</t>
  </si>
  <si>
    <t>4*2,8 "LH 01"</t>
  </si>
  <si>
    <t>-965320321</t>
  </si>
  <si>
    <t>1292358895</t>
  </si>
  <si>
    <t>1506877593</t>
  </si>
  <si>
    <t>551170062</t>
  </si>
  <si>
    <t>2,8*2,8-2,3*2,3 "LH 01"</t>
  </si>
  <si>
    <t>1563364715</t>
  </si>
  <si>
    <t>-1758005323</t>
  </si>
  <si>
    <t>4*2,3 "LH 01"</t>
  </si>
  <si>
    <t>-1323554625</t>
  </si>
  <si>
    <t>-1245581796</t>
  </si>
  <si>
    <t>-1553489821</t>
  </si>
  <si>
    <t>1785636441</t>
  </si>
  <si>
    <t>0,25+1,164</t>
  </si>
  <si>
    <t>1910412483</t>
  </si>
  <si>
    <t>36727404</t>
  </si>
  <si>
    <t>1025908485</t>
  </si>
  <si>
    <t>3,174-1,76</t>
  </si>
  <si>
    <t>SO 02.01_I - Kanalizace tlaková-stoka I</t>
  </si>
  <si>
    <t>zásyp místní komunikace</t>
  </si>
  <si>
    <t>-923351133</t>
  </si>
  <si>
    <t>-1732222307</t>
  </si>
  <si>
    <t>-2147011594</t>
  </si>
  <si>
    <t>-2139635851</t>
  </si>
  <si>
    <t>1995563693</t>
  </si>
  <si>
    <t>-1265782833</t>
  </si>
  <si>
    <t>31,0</t>
  </si>
  <si>
    <t>604652852</t>
  </si>
  <si>
    <t>-448667855</t>
  </si>
  <si>
    <t>-136825163</t>
  </si>
  <si>
    <t>1713246252</t>
  </si>
  <si>
    <t>125516858</t>
  </si>
  <si>
    <t>-338496201</t>
  </si>
  <si>
    <t>-1057175004</t>
  </si>
  <si>
    <t>1372722350</t>
  </si>
  <si>
    <t>-1771950442</t>
  </si>
  <si>
    <t>-912356666</t>
  </si>
  <si>
    <t>-1651821168</t>
  </si>
  <si>
    <t>1700128920</t>
  </si>
  <si>
    <t>42527217</t>
  </si>
  <si>
    <t>z*0,5 "zásyp štěrkopískem 50%  "</t>
  </si>
  <si>
    <t>576684739</t>
  </si>
  <si>
    <t>1272647107</t>
  </si>
  <si>
    <t>-966097250</t>
  </si>
  <si>
    <t>-1317281186</t>
  </si>
  <si>
    <t>-795447521</t>
  </si>
  <si>
    <t>-1114370925</t>
  </si>
  <si>
    <t>-372691778</t>
  </si>
  <si>
    <t>509038919</t>
  </si>
  <si>
    <t>644439462</t>
  </si>
  <si>
    <t>1286162798</t>
  </si>
  <si>
    <t>1262863243</t>
  </si>
  <si>
    <t>-1177744232</t>
  </si>
  <si>
    <t>-1226130973</t>
  </si>
  <si>
    <t>-2090841802</t>
  </si>
  <si>
    <t>532856963</t>
  </si>
  <si>
    <t>-1193725527</t>
  </si>
  <si>
    <t>-416589775</t>
  </si>
  <si>
    <t>-984154087</t>
  </si>
  <si>
    <t>-988345729</t>
  </si>
  <si>
    <t>139079516</t>
  </si>
  <si>
    <t>stoka I</t>
  </si>
  <si>
    <t>517383338</t>
  </si>
  <si>
    <t>-1697135230</t>
  </si>
  <si>
    <t>1378124947</t>
  </si>
  <si>
    <t>-192290609</t>
  </si>
  <si>
    <t>-1065219658</t>
  </si>
  <si>
    <t>-1180651925</t>
  </si>
  <si>
    <t>-458310013</t>
  </si>
  <si>
    <t>640169944</t>
  </si>
  <si>
    <t>-107295964</t>
  </si>
  <si>
    <t>1533031415</t>
  </si>
  <si>
    <t>1737993641</t>
  </si>
  <si>
    <t>-1117310412</t>
  </si>
  <si>
    <t>-520105424</t>
  </si>
  <si>
    <t>1177627838</t>
  </si>
  <si>
    <t>1766306739</t>
  </si>
  <si>
    <t>31*1,03 "Přepočtené koeficientem množství</t>
  </si>
  <si>
    <t>1210842273</t>
  </si>
  <si>
    <t>1286418449</t>
  </si>
  <si>
    <t>-233000901</t>
  </si>
  <si>
    <t>292192730</t>
  </si>
  <si>
    <t>11,604-4,108-0,066-4,414</t>
  </si>
  <si>
    <t>-333150202</t>
  </si>
  <si>
    <t>0,066</t>
  </si>
  <si>
    <t>-1232061921</t>
  </si>
  <si>
    <t>2003048467</t>
  </si>
  <si>
    <t>110078719</t>
  </si>
  <si>
    <t>1943876965</t>
  </si>
  <si>
    <t>1265713296</t>
  </si>
  <si>
    <t>-1796541066</t>
  </si>
  <si>
    <t>716674058</t>
  </si>
  <si>
    <t>985409370</t>
  </si>
  <si>
    <t>1459059214</t>
  </si>
  <si>
    <t>1621169862</t>
  </si>
  <si>
    <t>1956990593</t>
  </si>
  <si>
    <t>-1221309432</t>
  </si>
  <si>
    <t>-1562849955</t>
  </si>
  <si>
    <t>-1262904321</t>
  </si>
  <si>
    <t>2140933672</t>
  </si>
  <si>
    <t>-1463037749</t>
  </si>
  <si>
    <t>-470735116</t>
  </si>
  <si>
    <t>De63</t>
  </si>
  <si>
    <t>601,8</t>
  </si>
  <si>
    <t>kr</t>
  </si>
  <si>
    <t>krajnice</t>
  </si>
  <si>
    <t>11,317</t>
  </si>
  <si>
    <t>drenáž</t>
  </si>
  <si>
    <t>49,2</t>
  </si>
  <si>
    <t>41,081</t>
  </si>
  <si>
    <t>252,267</t>
  </si>
  <si>
    <t>147,778</t>
  </si>
  <si>
    <t>SO 02.02 přípojky - Kanalizace tlaková - přípojky</t>
  </si>
  <si>
    <t>505,42</t>
  </si>
  <si>
    <t>85,69</t>
  </si>
  <si>
    <t>SO 02.02_Apříp. - Kanalizace tlaková-přípojky na stoce A</t>
  </si>
  <si>
    <t>382,132</t>
  </si>
  <si>
    <t>38,319</t>
  </si>
  <si>
    <t>191,066</t>
  </si>
  <si>
    <t>18,87</t>
  </si>
  <si>
    <t>PB</t>
  </si>
  <si>
    <t>podkl. beton</t>
  </si>
  <si>
    <t>6,912</t>
  </si>
  <si>
    <t>obet</t>
  </si>
  <si>
    <t>obetonování</t>
  </si>
  <si>
    <t>14,326</t>
  </si>
  <si>
    <t>Výkaz výměr vychází z excel. tabulky přípojek.  Zhotovitel zakalkuluje ztratné u dodávky materiálů do jednotkových cen stavebních prací.   Přírubové armatury a tvarovky, resp.stroje a zařízení opatřené přírubami budou naceněny včetně šroubů, matic, těsnění, vazelín a jiných spojovacích materiálů nezbytných k montáži.</t>
  </si>
  <si>
    <t xml:space="preserve">    3 - Svislé a kompletní konstrukce</t>
  </si>
  <si>
    <t xml:space="preserve">      DL - Zpev. plocha - dlažba</t>
  </si>
  <si>
    <t xml:space="preserve">      DL.b - Zpev. plocha - zámk. dlažba - bourání</t>
  </si>
  <si>
    <t xml:space="preserve">      MK - Místní komunikace-asfaltová, štěrková</t>
  </si>
  <si>
    <t xml:space="preserve">      MKb - Místní komunikace asfaltová, štěrková- bourání</t>
  </si>
  <si>
    <t>-831970631</t>
  </si>
  <si>
    <t>"(bude upřesněno dle skutečnosti)" 32*24</t>
  </si>
  <si>
    <t>1655218079</t>
  </si>
  <si>
    <t>"(bude upřesněno dle skutečnosti)" 32</t>
  </si>
  <si>
    <t>119001405</t>
  </si>
  <si>
    <t>Dočasné zajištění potrubí z PE DN do 200 mm</t>
  </si>
  <si>
    <t>1889226228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</si>
  <si>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plastového, jmenovité světlosti DN do 200 mm</t>
  </si>
  <si>
    <t>https://podminky.urs.cz/item/CS_URS_2025_01/119001405</t>
  </si>
  <si>
    <t>4*1,1 "voda"</t>
  </si>
  <si>
    <t>2118933922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</si>
  <si>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přes 3 do 6 kabelů</t>
  </si>
  <si>
    <t>6*1,1</t>
  </si>
  <si>
    <t>644863568</t>
  </si>
  <si>
    <t>1,4*1,97*4,4 "voda"</t>
  </si>
  <si>
    <t>1,4*1,97*6,6 "kabel"</t>
  </si>
  <si>
    <t>-1486453100</t>
  </si>
  <si>
    <t>27,9*1,1 "výkop"</t>
  </si>
  <si>
    <t>2,5*2,5*26 "nezpev. plocha DČJ"</t>
  </si>
  <si>
    <t>-672968171</t>
  </si>
  <si>
    <t>2,0*2,0*3,68 "příp. č.1"</t>
  </si>
  <si>
    <t>-2,0*2,0*0,45 "silnice III. třídy"</t>
  </si>
  <si>
    <t>2,5*2,5*1,8 "DČJ příp č.1"</t>
  </si>
  <si>
    <t>-2,5*2,5*0,2 "nezpev. plocha"</t>
  </si>
  <si>
    <t>2,5*2,5*1,8*1 "DČJ příp.č.2"</t>
  </si>
  <si>
    <t>-2,5*2,5*0,12 "zpev. plocha"</t>
  </si>
  <si>
    <t>2,0*3,0*2,93 "příp. č.3"</t>
  </si>
  <si>
    <t>-2,0*3,0*0,4 "mk"</t>
  </si>
  <si>
    <t>2,5*2,5*1,8 "DČJ příp.3"</t>
  </si>
  <si>
    <t>2,5*2,5*1,8 "DČJ příp.4"</t>
  </si>
  <si>
    <t>2,5*2,5*1,8 "DČJ příp.5"</t>
  </si>
  <si>
    <t>2,0*2,0*2,63 "příp. č.6"</t>
  </si>
  <si>
    <t>2,5*2,5*1,8 "DČJ příp.6"</t>
  </si>
  <si>
    <t>2,0*2,0*2,67 "příp. č.7"</t>
  </si>
  <si>
    <t>2,5*2,5*1,8*2 "DČJ příp.7, 8"</t>
  </si>
  <si>
    <t>-2,5*2,5*0,2*2 "nezpev. plocha příp. č.7, 8"</t>
  </si>
  <si>
    <t>2,5*2,5*1,8 "DČJ příp.9"</t>
  </si>
  <si>
    <t>2,5*2,5*1,8 "DČJ příp.10"</t>
  </si>
  <si>
    <t>2,0*2,0*2,86 "příp. č.11"</t>
  </si>
  <si>
    <t>2,5*2,5*1,8 "DČJ příp.11"</t>
  </si>
  <si>
    <t>-2,5*2,5*0,2 "nezpev. plocha příp. č.11"</t>
  </si>
  <si>
    <t>2,0*2,0*3,02 "příp. č.12"</t>
  </si>
  <si>
    <t>2,5*2,5*1,8 "DČJ příp.12"</t>
  </si>
  <si>
    <t>-2,5*2,5*0,2 "nezpev. plocha příp. č.12"</t>
  </si>
  <si>
    <t>2,0*2,0*3,09 "příp. č.13"</t>
  </si>
  <si>
    <t>2,0*2,0*3,09 "příp. č.13, konc. jáma protl."</t>
  </si>
  <si>
    <t>-2,0*2,0*0,2 "nezpev. plocha příp. č.12"</t>
  </si>
  <si>
    <t>2,5*2,5*1,8 "DČJ příp.13"</t>
  </si>
  <si>
    <t>2,5*2,5*1,8 "DČJ příp.14"</t>
  </si>
  <si>
    <t>2,0*2,0*3,08 "příp. č.15"</t>
  </si>
  <si>
    <t>2,5*2,5*1,8 "DČJ příp.15"</t>
  </si>
  <si>
    <t>-2,5*2,5*0,2 "nezpev. plocha příp. č.15"</t>
  </si>
  <si>
    <t>2,0*2,0*3,16 "příp. č.16"</t>
  </si>
  <si>
    <t>2,5*2,5*1,8 "DČJ příp.16"</t>
  </si>
  <si>
    <t>-2,5*2,5*0,2 "nezpev. plocha příp. č.16"</t>
  </si>
  <si>
    <t>2,0*2,0*3,06 "příp. č.17"</t>
  </si>
  <si>
    <t>2,5*2,5*1,8 "DČJ příp.17"</t>
  </si>
  <si>
    <t>-2,5*2,5*0,2 "nezpev. plocha příp. č.17"</t>
  </si>
  <si>
    <t>2,0*2,0*3,00 "příp. č.18"</t>
  </si>
  <si>
    <t>2,5*2,5*1,8 "DČJ příp.18"</t>
  </si>
  <si>
    <t>-2,5*2,5*0,12 "zpev. plocha příp. č.18"</t>
  </si>
  <si>
    <t>2,5*2,5*1,8 "DČJ příp.19"</t>
  </si>
  <si>
    <t>2,0*2,0*3,39 "příp. č.20"</t>
  </si>
  <si>
    <t>2,5*2,5*1,8 "DČJ příp.20"</t>
  </si>
  <si>
    <t>-2,5*2,5*0,20  "nezpev. plocha příp. č.20"</t>
  </si>
  <si>
    <t>2,0*2,0*2,84 "příp. č.21"</t>
  </si>
  <si>
    <t>-2,0*2,0*0,30 "štěrk"</t>
  </si>
  <si>
    <t>2,5*2,5*1,8 "DČJ příp.21"</t>
  </si>
  <si>
    <t>-2,5*2,5*0,20  "nezpev. plocha příp. č.21"</t>
  </si>
  <si>
    <t>2,0*2,0*2,88 "příp. č.22"</t>
  </si>
  <si>
    <t>2,5*2,5*1,8 "DČJ příp.22"</t>
  </si>
  <si>
    <t>-2,5*2,5*0,20  "nezpev. plocha příp. č.22"</t>
  </si>
  <si>
    <t>2,5*2,5*1,8*4 "DČJ příp.23,24,25,26"</t>
  </si>
  <si>
    <t>-2,5*2,5*0,2*4 "nezpev. plocha příp.23,24,25,26"</t>
  </si>
  <si>
    <t>2,5*2,5*1,8 "DČJ příp.27"</t>
  </si>
  <si>
    <t>-2,5*2,5*0,12 "zpev. plocha příp.č.27"</t>
  </si>
  <si>
    <t>2,5*2,5*1,8 "DČJ příp.28"</t>
  </si>
  <si>
    <t>2,0*2,0*2,94 "příp. č.29"</t>
  </si>
  <si>
    <t>2,5*2,5*1,8 "DČJ příp.29"</t>
  </si>
  <si>
    <t>-2,5*2,5*0,12 "zpev. plocha příp.č.29"</t>
  </si>
  <si>
    <t>2,0*2,0*2,72 "příp. č.30"</t>
  </si>
  <si>
    <t>2,5*2,5*1,8 "DČJ příp.30"</t>
  </si>
  <si>
    <t>-2,5*2,5*0,20 "nezpev. plocha příp.č.30"</t>
  </si>
  <si>
    <t>2,5*2,5*1,8*2 "DČJ příp.31,32"</t>
  </si>
  <si>
    <t>-2,5*2,5*0,20*2 "nezpev. plocha příp.č.31,32"</t>
  </si>
  <si>
    <t>505,42*0,25 "Přepočtené koeficientem množství</t>
  </si>
  <si>
    <t>1727149915</t>
  </si>
  <si>
    <t>vj*0,50</t>
  </si>
  <si>
    <t>-613403333</t>
  </si>
  <si>
    <t>-310384212</t>
  </si>
  <si>
    <t>(46,2-1,5)*1,1*1,97</t>
  </si>
  <si>
    <t>-2,7*1,1*0,45 "silnice III.třídy"</t>
  </si>
  <si>
    <t>-3,4*1,1*0,4 "mk"</t>
  </si>
  <si>
    <t>-4,0*1,1*0,3 "krajnice štěrk"</t>
  </si>
  <si>
    <t>-6,7*1,1*0,12 "dlažba</t>
  </si>
  <si>
    <t>-27,9*1,1*0,2 "NP"</t>
  </si>
  <si>
    <t>85,69*0,25 "Přepočtené koeficientem množství</t>
  </si>
  <si>
    <t>247655014</t>
  </si>
  <si>
    <t>85,69*0,5 "Přepočtené koeficientem množství</t>
  </si>
  <si>
    <t>969815823</t>
  </si>
  <si>
    <t>141721211</t>
  </si>
  <si>
    <t>Řízený zemní protlak délky do 50 m hl do 6 m se zatažením potrubí průměru vrtu do 90 mm v hornině třídy těžitelnosti I a II skupiny 1 až 4</t>
  </si>
  <si>
    <t>-1113045030</t>
  </si>
  <si>
    <t>Řízený zemní protlak délky protlaku do 50 m v hornině třídy těžitelnosti I a II, skupiny 1 až 4 včetně zatažení trub v hloubce do 6 m průměru vrtu do 90 mm</t>
  </si>
  <si>
    <t>https://podminky.urs.cz/item/CS_URS_2025_01/141721211</t>
  </si>
  <si>
    <t>555,6</t>
  </si>
  <si>
    <t>1049337404</t>
  </si>
  <si>
    <t>2*(46,2-1,5)*1,97 "výkop"</t>
  </si>
  <si>
    <t>1553774449</t>
  </si>
  <si>
    <t>-492194428</t>
  </si>
  <si>
    <t>lo+lodr+ob+zšp+kr</t>
  </si>
  <si>
    <t>-1066542736</t>
  </si>
  <si>
    <t>-1853094802</t>
  </si>
  <si>
    <t>881797056</t>
  </si>
  <si>
    <t>1581914560</t>
  </si>
  <si>
    <t>-434772544</t>
  </si>
  <si>
    <t>-644486752</t>
  </si>
  <si>
    <t xml:space="preserve">zásyp zeminou 50%  </t>
  </si>
  <si>
    <t>"odpočet podkl. beton DČJ"  -PB</t>
  </si>
  <si>
    <t>"odpočet obetonování DČJ"  -obet</t>
  </si>
  <si>
    <t>"odpočet DČJ"  -Pi*(0,4)^2*1,8*32</t>
  </si>
  <si>
    <t>z*0,5</t>
  </si>
  <si>
    <t>1295576137</t>
  </si>
  <si>
    <t xml:space="preserve">zásyp štěrkopískem 50%  </t>
  </si>
  <si>
    <t>1112470234</t>
  </si>
  <si>
    <t>563383665</t>
  </si>
  <si>
    <t>2,0*2,0*0,363*16 "protlak"</t>
  </si>
  <si>
    <t>(46,2-1,5)*1,1*0,363 "výkop"</t>
  </si>
  <si>
    <t>1603556759</t>
  </si>
  <si>
    <t>-533900417</t>
  </si>
  <si>
    <t>1903753406</t>
  </si>
  <si>
    <t>1006362368</t>
  </si>
  <si>
    <t>193,19*0,02 "Přepočtené koeficientem množství</t>
  </si>
  <si>
    <t>2014555736</t>
  </si>
  <si>
    <t xml:space="preserve">193,19*25,0*0,001 </t>
  </si>
  <si>
    <t>-301558622</t>
  </si>
  <si>
    <t>4*2,0*3,68 "příp. č.1"</t>
  </si>
  <si>
    <t>4*2,5*1,8*32 "DČJ"</t>
  </si>
  <si>
    <t>2*(2,0+3,0)*2,93 "příp. č.3"</t>
  </si>
  <si>
    <t>4*2,0*2,63 "příp. č.6"</t>
  </si>
  <si>
    <t>4*2,0*2,67 "příp. č.7"</t>
  </si>
  <si>
    <t>4*2,0*2,86 "příp. č.11"</t>
  </si>
  <si>
    <t>4*2,0*3,02 "příp. č.12"</t>
  </si>
  <si>
    <t>4*2,0*3,09 "příp. č.13"</t>
  </si>
  <si>
    <t>4*2,0*3,08 "příp. č.15"</t>
  </si>
  <si>
    <t>4*2,0*3,16 "příp. č.16"</t>
  </si>
  <si>
    <t>4*2,0*3,06 "příp. č.17"</t>
  </si>
  <si>
    <t>4*2,0*3,00 "příp. č.18"</t>
  </si>
  <si>
    <t>4*2,0*3,39 "příp. č.20"</t>
  </si>
  <si>
    <t>4*2,0*2,84 "příp. č.21"</t>
  </si>
  <si>
    <t>4*2,0*2,88 "příp. č.22"</t>
  </si>
  <si>
    <t>4*2,0*2,94 "příp. č.29"</t>
  </si>
  <si>
    <t>4*2,0*2,72 "příp. č.30"</t>
  </si>
  <si>
    <t>2078327070</t>
  </si>
  <si>
    <t>2,5*2,5*1,8*32 "DČJ"</t>
  </si>
  <si>
    <t>-243793759</t>
  </si>
  <si>
    <t>-1755988768</t>
  </si>
  <si>
    <t>332609492</t>
  </si>
  <si>
    <t>545628015</t>
  </si>
  <si>
    <t>2,0*2,0*3,68-4,0*0,3-4,0*0,1-4,0*0,363-4,0*0,45 "příp. č.1"</t>
  </si>
  <si>
    <t>2,0*2,0*2,63-4,0*0,3-4,0*0,1-4,0*0,363-4,0*0,45 "příp. č.6"</t>
  </si>
  <si>
    <t>2,0*2,0*2,67-4,0*0,3-4,0*0,1-4,0*0,363-4,0*0,45 "příp. č.7,8"</t>
  </si>
  <si>
    <t>2,0*2,0*2,86-4,0*0,3-4,0*0,1-4,0*0,363-4,0*0,45 "příp. č.11"</t>
  </si>
  <si>
    <t>2,0*2,0*3,02-4,0*0,3-4,0*0,1-4,0*0,363-4,0*0,45 "příp. č.12"</t>
  </si>
  <si>
    <t>(4,2-1,5)*1,1*(1,97-0,1-0,363-0,45) "výkop"</t>
  </si>
  <si>
    <t>1877456017</t>
  </si>
  <si>
    <t>-747417332</t>
  </si>
  <si>
    <t>3,4*1,1*0,5 "výkop"</t>
  </si>
  <si>
    <t>2,0*3,0*0,5 "protlak"</t>
  </si>
  <si>
    <t>2,0*2,0*0,5*7  "protlak"</t>
  </si>
  <si>
    <t>-1738095637</t>
  </si>
  <si>
    <t>1919292060</t>
  </si>
  <si>
    <t>117,472</t>
  </si>
  <si>
    <t>881665335</t>
  </si>
  <si>
    <t xml:space="preserve">2,0*2,0*0,3*16 </t>
  </si>
  <si>
    <t>2,5*2,5*0,15*32 "DČJ"</t>
  </si>
  <si>
    <t>273313511</t>
  </si>
  <si>
    <t>Základové desky z betonu tř. C 12/15</t>
  </si>
  <si>
    <t>1360896727</t>
  </si>
  <si>
    <t>Základy z betonu prostého desky z betonu kamenem neprokládaného tř. C 12/15</t>
  </si>
  <si>
    <t>https://podminky.urs.cz/item/CS_URS_2025_01/273313511</t>
  </si>
  <si>
    <t>1,2*1,2*0,15*32</t>
  </si>
  <si>
    <t>273351121</t>
  </si>
  <si>
    <t>Zřízení bednění základových desek</t>
  </si>
  <si>
    <t>-1912437762</t>
  </si>
  <si>
    <t>Bednění základů desek zřízení</t>
  </si>
  <si>
    <t>https://podminky.urs.cz/item/CS_URS_2025_01/273351121</t>
  </si>
  <si>
    <t>4*1,2*0,15*32</t>
  </si>
  <si>
    <t>273351122</t>
  </si>
  <si>
    <t>Odstranění bednění základových desek</t>
  </si>
  <si>
    <t>915745421</t>
  </si>
  <si>
    <t>Bednění základů desek odstranění</t>
  </si>
  <si>
    <t>https://podminky.urs.cz/item/CS_URS_2025_01/273351122</t>
  </si>
  <si>
    <t>Svislé a kompletní konstrukce</t>
  </si>
  <si>
    <t>3864111110.R</t>
  </si>
  <si>
    <t>Vystrojená kompletní ČERPACÍ JÍMKA - tlaková kanalizace dle D1.1_03.03-02, D+MTŽ</t>
  </si>
  <si>
    <t>-41781044</t>
  </si>
  <si>
    <t>P</t>
  </si>
  <si>
    <t>Poznámka k položce:_x000D_
Jímka bude splňovat instalaci pro výskyt vysoké hladiny podzemní vody. Dle geologie se hladina spodní vody nachází už od cca 0,8 m pod terénem. Jímku je doporučeno dále vyztužit obetonováním jímky do výše hladiny spodní vody, minimálně však do 1/3 výšky šachty.  Navrhujeme obetonovat do výšky 1,0 metr. Síla obetonování cca 150 mm. Při betonáži se jímka musí napustit vodou tak, aby voda byla o cca 500 mm výše než betonová směs. Při hloubení pracovní jámy a výskytu vysoké hladiny podzemní vody se podzemní voda bude odčerpávat čerpadlem. Pří větší akumulaci podzemní vody se doporučuje vyhloubit druhou hlubší jámu, do které se následně bude vztahovat voda.</t>
  </si>
  <si>
    <t>3864111111.R</t>
  </si>
  <si>
    <t>Vystrojená kompletní ČERPACÍ JÍMKA - tlaková kanalizace dle D1.1_03.03-02, pojezdová, D+MTŽ</t>
  </si>
  <si>
    <t>-100924420</t>
  </si>
  <si>
    <t>-291633255</t>
  </si>
  <si>
    <t xml:space="preserve">2,0*2,0*0,1*16 </t>
  </si>
  <si>
    <t>(46,2-1,5)*1,1*0,1 "výkop"</t>
  </si>
  <si>
    <t>-2107102466</t>
  </si>
  <si>
    <t xml:space="preserve">4,0*1,0 "výkop" </t>
  </si>
  <si>
    <t>-540609699</t>
  </si>
  <si>
    <t xml:space="preserve">4,0*1,0*0,3 "výkop" </t>
  </si>
  <si>
    <t>-506482659</t>
  </si>
  <si>
    <t>0,024*32</t>
  </si>
  <si>
    <t>1622068539</t>
  </si>
  <si>
    <t>4*0,4*0,15*32</t>
  </si>
  <si>
    <t>-301788477</t>
  </si>
  <si>
    <t>871224201</t>
  </si>
  <si>
    <t>Montáž kanalizačního potrubí z PE SDR11 otevřený výkop sklon do 20 % svařovaných na tupo d 63x5,8 mm</t>
  </si>
  <si>
    <t>-1495347205</t>
  </si>
  <si>
    <t>Montáž kanalizačního potrubí z polyetylenu PE100 RC svařovaných na tupo v otevřeném výkopu ve sklonu do 20 % SDR 11/PN16 d 63 x 5,8 mm</t>
  </si>
  <si>
    <t>https://podminky.urs.cz/item/CS_URS_2025_01/871224201</t>
  </si>
  <si>
    <t>28613382</t>
  </si>
  <si>
    <t>potrubí kanalizační tlakové PE100 SDR11 se signalizační vrstvou 63x5,8mm</t>
  </si>
  <si>
    <t>1447097045</t>
  </si>
  <si>
    <t>877245227</t>
  </si>
  <si>
    <t>Montáž elektro navrtávacích T-kusů ventil a 360° otočná odbočka na kanalizačním potrubí z PE trub d 90/63</t>
  </si>
  <si>
    <t>-1872160458</t>
  </si>
  <si>
    <t>Montáž tvarovek na kanalizačním plastovém potrubí z PE elektrotvarovek SDR 11/PN16 T-kusů navrtávacích s ventilem a 360° otočnou odbočkou d 90/63</t>
  </si>
  <si>
    <t>https://podminky.urs.cz/item/CS_URS_2025_01/877245227</t>
  </si>
  <si>
    <t>28614075</t>
  </si>
  <si>
    <t>tvarovka T-kus navrtávací s ventilem, s odbočkou 360° D 90-63mm</t>
  </si>
  <si>
    <t>284060023</t>
  </si>
  <si>
    <t>1608186618</t>
  </si>
  <si>
    <t>42291054</t>
  </si>
  <si>
    <t>souprava zemní pro navrtávací pas se šoupátkem Rd 2,0m</t>
  </si>
  <si>
    <t>-376409894</t>
  </si>
  <si>
    <t>8922411110</t>
  </si>
  <si>
    <t>Tlaková zkouška vodou potrubí do 80 včetně zabezpečení konců</t>
  </si>
  <si>
    <t>-628929509</t>
  </si>
  <si>
    <t>8922331220</t>
  </si>
  <si>
    <t>Proplach potrubí DN od 40 do 70</t>
  </si>
  <si>
    <t>-630548897</t>
  </si>
  <si>
    <t>899401111</t>
  </si>
  <si>
    <t>Osazení poklopů uličních litinových ventilových</t>
  </si>
  <si>
    <t>-107910293</t>
  </si>
  <si>
    <t>Osazení poklopů uličních s pevným rámem litinových ventilových</t>
  </si>
  <si>
    <t>https://podminky.urs.cz/item/CS_URS_2025_01/899401111</t>
  </si>
  <si>
    <t>42291402</t>
  </si>
  <si>
    <t>poklop litinový ventilový</t>
  </si>
  <si>
    <t>595636064</t>
  </si>
  <si>
    <t>42210051</t>
  </si>
  <si>
    <t>deska podkladová uličního poklopu litinového ventilového</t>
  </si>
  <si>
    <t>1431789736</t>
  </si>
  <si>
    <t>899620131</t>
  </si>
  <si>
    <t>Obetonování plastové šachty z polypropylenu betonem prostým tř. C 16/20 otevřený výkop</t>
  </si>
  <si>
    <t>-484400960</t>
  </si>
  <si>
    <t>Obetonování plastových šachet z polypropylenu betonem prostým v otevřeném výkopu, beton tř. C 16/20</t>
  </si>
  <si>
    <t>https://podminky.urs.cz/item/CS_URS_2025_01/899620131</t>
  </si>
  <si>
    <t>(Pi*(0,55)^2-Pi*(0,4)^2)*1,0*32</t>
  </si>
  <si>
    <t>899640122</t>
  </si>
  <si>
    <t>Bednění pro obetonování plastových šachet kruhových otevřený výkop odstranění</t>
  </si>
  <si>
    <t>-1625761380</t>
  </si>
  <si>
    <t>Bednění pro obetonování plastových šachet v otevřeném výkopu kruhových odstranění</t>
  </si>
  <si>
    <t>https://podminky.urs.cz/item/CS_URS_2025_01/899640122</t>
  </si>
  <si>
    <t>Pi*1,1*1,0*32</t>
  </si>
  <si>
    <t>899641121</t>
  </si>
  <si>
    <t>Bednění pro obetonování plastových šachet kruhových otevřený výkop zřízení</t>
  </si>
  <si>
    <t>753338500</t>
  </si>
  <si>
    <t>Bednění pro obetonování plastových šachet v otevřeném výkopu kruhových zřízení</t>
  </si>
  <si>
    <t>https://podminky.urs.cz/item/CS_URS_2025_01/899641121</t>
  </si>
  <si>
    <t>-1850170059</t>
  </si>
  <si>
    <t>451486562</t>
  </si>
  <si>
    <t>De63 "Cu 6mm2"</t>
  </si>
  <si>
    <t>601,8*1,03 "Přepočtené koeficientem množství</t>
  </si>
  <si>
    <t>-1884523930</t>
  </si>
  <si>
    <t>998274101</t>
  </si>
  <si>
    <t>Přesun hmot pro trubní vedení z trub betonových otevřený výkop</t>
  </si>
  <si>
    <t>-880435299</t>
  </si>
  <si>
    <t>Přesun hmot pro trubní vedení hloubené z trub betonových nebo železobetonových pro vodovody nebo kanalizace v otevřeném výkopu dopravní vzdálenost do 15 m</t>
  </si>
  <si>
    <t>https://podminky.urs.cz/item/CS_URS_2025_01/998274101</t>
  </si>
  <si>
    <t>15,905+0,068+32,964+0,764</t>
  </si>
  <si>
    <t>-1112719697</t>
  </si>
  <si>
    <t>270,493-117,472-49,701-92,834</t>
  </si>
  <si>
    <t>DL</t>
  </si>
  <si>
    <t>Zpev. plocha - dlažba</t>
  </si>
  <si>
    <t>596211210</t>
  </si>
  <si>
    <t>Kladení zámkové dlažby komunikací pro pěší ručně tl 80 mm skupiny A pl do 50 m2</t>
  </si>
  <si>
    <t>-612590331</t>
  </si>
  <si>
    <t>Kladení dlažby z betonových zámkových dlaždic komunikací pro pěší ručně s ložem z kameniva těženého nebo drceného tl. do 40 mm, s vyplněním spár s dvojitým hutněním, vibrováním a se smetením přebytečného materiálu na krajnici tl. 80 mm skupiny A, pro plochy do 50 m2</t>
  </si>
  <si>
    <t>https://podminky.urs.cz/item/CS_URS_2025_01/596211210</t>
  </si>
  <si>
    <t>59245013</t>
  </si>
  <si>
    <t>dlažba zámková betonová tvaru I 200x165mm tl 80mm přírodní</t>
  </si>
  <si>
    <t>1471796990</t>
  </si>
  <si>
    <t>2,0*6 "DČJ-zpev. plocha"</t>
  </si>
  <si>
    <t>6,7*1,1 "výkop"</t>
  </si>
  <si>
    <t>19,37*1,03 "Přepočtené koeficientem množství</t>
  </si>
  <si>
    <t>998223011</t>
  </si>
  <si>
    <t>Přesun hmot pro pozemní komunikace s krytem dlážděným</t>
  </si>
  <si>
    <t>2013370720</t>
  </si>
  <si>
    <t>Přesun hmot pro pozemní komunikace s krytem dlážděným dopravní vzdálenost do 200 m jakékoliv délky objektu</t>
  </si>
  <si>
    <t>https://podminky.urs.cz/item/CS_URS_2025_01/998223011</t>
  </si>
  <si>
    <t>DL.b</t>
  </si>
  <si>
    <t>Zpev. plocha - zámk. dlažba - bourání</t>
  </si>
  <si>
    <t>113106123</t>
  </si>
  <si>
    <t>Rozebrání dlažeb ze zámkových dlaždic komunikací pro pěší ručně</t>
  </si>
  <si>
    <t>-1741983502</t>
  </si>
  <si>
    <t>Rozebrání dlažeb komunikací pro pěší s přemístěním hmot na skládku na vzdálenost do 3 m nebo s naložením na dopravní prostředek s ložem z kameniva nebo živice a s jakoukoliv výplní spár ručně ze zámkové dlažby</t>
  </si>
  <si>
    <t>https://podminky.urs.cz/item/CS_URS_2025_01/113106123</t>
  </si>
  <si>
    <t>2,5*2,5*6  "DČJ-zpev. plocha"</t>
  </si>
  <si>
    <t>1110550255</t>
  </si>
  <si>
    <t>11,666</t>
  </si>
  <si>
    <t>-697025673</t>
  </si>
  <si>
    <t>11,666*10</t>
  </si>
  <si>
    <t>997221861</t>
  </si>
  <si>
    <t>Poplatek za uložení na recyklační skládce (skládkovné) stavebního odpadu z prostého betonu pod kódem 17 01 01</t>
  </si>
  <si>
    <t>1259932506</t>
  </si>
  <si>
    <t>Poplatek za uložení stavebního odpadu na recyklační skládce (skládkovné) z prostého betonu zatříděného do Katalogu odpadů pod kódem 17 01 01</t>
  </si>
  <si>
    <t>https://podminky.urs.cz/item/CS_URS_2025_01/997221861</t>
  </si>
  <si>
    <t>Místní komunikace-asfaltová, štěrková</t>
  </si>
  <si>
    <t>-887871622</t>
  </si>
  <si>
    <t>3,4*1,1 "výkop"</t>
  </si>
  <si>
    <t>2,0*3,0 "protlak"</t>
  </si>
  <si>
    <t>2,0*2,0*7  "protlak"</t>
  </si>
  <si>
    <t>2,0*2,0*2 "protlak - štěrk"</t>
  </si>
  <si>
    <t>-601045108</t>
  </si>
  <si>
    <t>3,4*1,4 "výkop"</t>
  </si>
  <si>
    <t>2,3*3,3 "protlak"</t>
  </si>
  <si>
    <t>2,3*2,3*7  "protlak"</t>
  </si>
  <si>
    <t>209801216</t>
  </si>
  <si>
    <t>3,4*1,9 "výkop"</t>
  </si>
  <si>
    <t>2,8*3,8 "protlak"</t>
  </si>
  <si>
    <t>2,8*2,8*7  "protlak"</t>
  </si>
  <si>
    <t>119658386</t>
  </si>
  <si>
    <t>2*3,4+1,9 "výkop"</t>
  </si>
  <si>
    <t>2*(2,8+3,8) "protlak"</t>
  </si>
  <si>
    <t>4*2,8*7  "protlak"</t>
  </si>
  <si>
    <t>-1442118901</t>
  </si>
  <si>
    <t>477582141</t>
  </si>
  <si>
    <t>46,876</t>
  </si>
  <si>
    <t>Místní komunikace asfaltová, štěrková- bourání</t>
  </si>
  <si>
    <t>-1801133365</t>
  </si>
  <si>
    <t>-602661975</t>
  </si>
  <si>
    <t>3,4*1,9-3,4*1,4 "výkop"</t>
  </si>
  <si>
    <t>2,8*3,8-2,3*3,3 "protlak"</t>
  </si>
  <si>
    <t>2,8*2,8*7-2,3*2,3*7  "protlak"</t>
  </si>
  <si>
    <t>1436511454</t>
  </si>
  <si>
    <t>-59838544</t>
  </si>
  <si>
    <t>1709150871</t>
  </si>
  <si>
    <t>2*3,4+1,4 "výkop"</t>
  </si>
  <si>
    <t>2*(2,3+3,3) "protlak"</t>
  </si>
  <si>
    <t>4*2,3*7  "protlak"</t>
  </si>
  <si>
    <t>-1829379109</t>
  </si>
  <si>
    <t>20,126</t>
  </si>
  <si>
    <t>-81960228</t>
  </si>
  <si>
    <t>20,126*10</t>
  </si>
  <si>
    <t>-958368923</t>
  </si>
  <si>
    <t>2,215+10,864</t>
  </si>
  <si>
    <t>188657456</t>
  </si>
  <si>
    <t>13,079*10</t>
  </si>
  <si>
    <t>-1572179537</t>
  </si>
  <si>
    <t>2019764503</t>
  </si>
  <si>
    <t>13,079</t>
  </si>
  <si>
    <t>382696297</t>
  </si>
  <si>
    <t>2,0*2,0*5 "protlak"</t>
  </si>
  <si>
    <t>(4,2-1,5)*1,1 "výkop"</t>
  </si>
  <si>
    <t>-1577451986</t>
  </si>
  <si>
    <t>2112261969</t>
  </si>
  <si>
    <t>1445708407</t>
  </si>
  <si>
    <t>2,3*2,3*5 "protlak"</t>
  </si>
  <si>
    <t>(4,2-1,5)*1,4 "výkop"</t>
  </si>
  <si>
    <t>-59127874</t>
  </si>
  <si>
    <t>-861122685</t>
  </si>
  <si>
    <t>-1490865606</t>
  </si>
  <si>
    <t>2,8*2,8*5 "protlak"</t>
  </si>
  <si>
    <t>(4,2-1,5)*1,8 "výkop"</t>
  </si>
  <si>
    <t>-340651970</t>
  </si>
  <si>
    <t>2,8*6,0*5 "protlak"</t>
  </si>
  <si>
    <t>2*6,0*1,9 "výkop"</t>
  </si>
  <si>
    <t>-1962968925</t>
  </si>
  <si>
    <t>647835419</t>
  </si>
  <si>
    <t>2*6,0*5 "protlak"</t>
  </si>
  <si>
    <t>2*6,0*2"výkop"</t>
  </si>
  <si>
    <t>-2005840715</t>
  </si>
  <si>
    <t>231395125</t>
  </si>
  <si>
    <t>41,168</t>
  </si>
  <si>
    <t>-1190517371</t>
  </si>
  <si>
    <t>1678699722</t>
  </si>
  <si>
    <t>-218638695</t>
  </si>
  <si>
    <t>-2097444759</t>
  </si>
  <si>
    <t>944417807</t>
  </si>
  <si>
    <t>30,409-2,251</t>
  </si>
  <si>
    <t>-2028463189</t>
  </si>
  <si>
    <t>28,158*10</t>
  </si>
  <si>
    <t>-381001636</t>
  </si>
  <si>
    <t>2,251</t>
  </si>
  <si>
    <t>267668470</t>
  </si>
  <si>
    <t>2,251*10</t>
  </si>
  <si>
    <t>224695053</t>
  </si>
  <si>
    <t>10,107</t>
  </si>
  <si>
    <t>978962659</t>
  </si>
  <si>
    <t>30,409-10,107</t>
  </si>
  <si>
    <t>33,1</t>
  </si>
  <si>
    <t>0,862</t>
  </si>
  <si>
    <t>3,075</t>
  </si>
  <si>
    <t>3,129</t>
  </si>
  <si>
    <t>16,973</t>
  </si>
  <si>
    <t>9,964</t>
  </si>
  <si>
    <t>31,54</t>
  </si>
  <si>
    <t>8,316</t>
  </si>
  <si>
    <t>25,838</t>
  </si>
  <si>
    <t>SO 02.02_Bpříp. - Kanalizace tlaková-přípojky na stoce B</t>
  </si>
  <si>
    <t>12,919</t>
  </si>
  <si>
    <t>3,815</t>
  </si>
  <si>
    <t>0,432</t>
  </si>
  <si>
    <t>0,895</t>
  </si>
  <si>
    <t>2015342289</t>
  </si>
  <si>
    <t>1609970003</t>
  </si>
  <si>
    <t>1722027828</t>
  </si>
  <si>
    <t>815913187</t>
  </si>
  <si>
    <t>2,5*2,5*1 "nezpev. plocha DČJ"</t>
  </si>
  <si>
    <t>-80704750</t>
  </si>
  <si>
    <t>1,4*2,14*1,1 "kabel"</t>
  </si>
  <si>
    <t>-2092662250</t>
  </si>
  <si>
    <t>2,0*2,0*3,16 "příp. č.33"</t>
  </si>
  <si>
    <t>2,5*2,5*1,8 "DČJ příp č.33"</t>
  </si>
  <si>
    <t>2,5*2,5*1,8*1 "DČJ příp.č.34"</t>
  </si>
  <si>
    <t>31,54*0,25 "Přepočtené koeficientem množství</t>
  </si>
  <si>
    <t>1484038714</t>
  </si>
  <si>
    <t>-511823627</t>
  </si>
  <si>
    <t>-94625994</t>
  </si>
  <si>
    <t>4,2*1,1*2,14 "příp.č.34"</t>
  </si>
  <si>
    <t>-3,3*1,1*0,4 "mk"</t>
  </si>
  <si>
    <t>-0,9*1,1*0,12 "dlažba</t>
  </si>
  <si>
    <t>8,316*0,25 "Přepočtené koeficientem množství</t>
  </si>
  <si>
    <t>-148725027</t>
  </si>
  <si>
    <t>8,316*0,5 "Přepočtené koeficientem množství</t>
  </si>
  <si>
    <t>1569549676</t>
  </si>
  <si>
    <t>-1904473356</t>
  </si>
  <si>
    <t>28,9</t>
  </si>
  <si>
    <t>418576209</t>
  </si>
  <si>
    <t>2*4,2*2,14 "výkop"</t>
  </si>
  <si>
    <t>1608720582</t>
  </si>
  <si>
    <t>-325106627</t>
  </si>
  <si>
    <t>747700450</t>
  </si>
  <si>
    <t>1848110030</t>
  </si>
  <si>
    <t>-876802679</t>
  </si>
  <si>
    <t>-1713042621</t>
  </si>
  <si>
    <t>799083069</t>
  </si>
  <si>
    <t>1568385205</t>
  </si>
  <si>
    <t>"odpočet DČJ"  -Pi*(0,4)^2*1,8*2</t>
  </si>
  <si>
    <t>1355791853</t>
  </si>
  <si>
    <t>1598339341</t>
  </si>
  <si>
    <t>1081823101</t>
  </si>
  <si>
    <t>2,0*2,0*0,363*1 "protlak"</t>
  </si>
  <si>
    <t>4,2*1,1*0,363 "výkop"</t>
  </si>
  <si>
    <t>-323862101</t>
  </si>
  <si>
    <t>-897433122</t>
  </si>
  <si>
    <t>-534738746</t>
  </si>
  <si>
    <t>2,5*2,5*1"nezpev. plocha DČJ"</t>
  </si>
  <si>
    <t>1557028800</t>
  </si>
  <si>
    <t>6,25*0,02 "Přepočtené koeficientem množství</t>
  </si>
  <si>
    <t>-1737750650</t>
  </si>
  <si>
    <t xml:space="preserve">6,25*25,0*0,001 </t>
  </si>
  <si>
    <t>-1928566966</t>
  </si>
  <si>
    <t>4*2,0*3,16 "příp. č.33"</t>
  </si>
  <si>
    <t>4*2,5*1,8*2 "DČJ"</t>
  </si>
  <si>
    <t>1010005855</t>
  </si>
  <si>
    <t>2,0*2,0*3,16 "příp. č.1"</t>
  </si>
  <si>
    <t>2,5*2,5*1,8*2 "DČJ"</t>
  </si>
  <si>
    <t>381719856</t>
  </si>
  <si>
    <t>-578120014</t>
  </si>
  <si>
    <t>-265256345</t>
  </si>
  <si>
    <t>-441574469</t>
  </si>
  <si>
    <t>3,3*1,1*0,5 "výkop"</t>
  </si>
  <si>
    <t>2,0*2,0*0,5*1  "protlak"</t>
  </si>
  <si>
    <t>-782339072</t>
  </si>
  <si>
    <t>-1077288681</t>
  </si>
  <si>
    <t>7,836</t>
  </si>
  <si>
    <t>2000703860</t>
  </si>
  <si>
    <t>2,0*2,0*0,3*1</t>
  </si>
  <si>
    <t>2,5*2,5*0,15*2 "DČJ"</t>
  </si>
  <si>
    <t>635682750</t>
  </si>
  <si>
    <t>1,2*1,2*0,15*2</t>
  </si>
  <si>
    <t>215145562</t>
  </si>
  <si>
    <t>4*1,2*0,15*2</t>
  </si>
  <si>
    <t>-586581297</t>
  </si>
  <si>
    <t>1223803253</t>
  </si>
  <si>
    <t>-528768475</t>
  </si>
  <si>
    <t>2,0*2,0*0,1*1</t>
  </si>
  <si>
    <t>4,2*1,1*0,1 "výkop"</t>
  </si>
  <si>
    <t>-954990662</t>
  </si>
  <si>
    <t>0,024*2</t>
  </si>
  <si>
    <t>-1554451039</t>
  </si>
  <si>
    <t>4*0,4*0,15*2</t>
  </si>
  <si>
    <t>2039860463</t>
  </si>
  <si>
    <t>-764116981</t>
  </si>
  <si>
    <t>1199360816</t>
  </si>
  <si>
    <t>1923881875</t>
  </si>
  <si>
    <t>427302404</t>
  </si>
  <si>
    <t>-1205040753</t>
  </si>
  <si>
    <t>-650628151</t>
  </si>
  <si>
    <t>18871604</t>
  </si>
  <si>
    <t>-1741658145</t>
  </si>
  <si>
    <t>1255156049</t>
  </si>
  <si>
    <t>-1754822422</t>
  </si>
  <si>
    <t>-426593911</t>
  </si>
  <si>
    <t>47594818</t>
  </si>
  <si>
    <t>(Pi*(0,55)^2-Pi*(0,4)^2)*1,0*2</t>
  </si>
  <si>
    <t>-1233822359</t>
  </si>
  <si>
    <t>Pi*1,1*1,0*2</t>
  </si>
  <si>
    <t>-1102527829</t>
  </si>
  <si>
    <t>1776087597</t>
  </si>
  <si>
    <t>1706833843</t>
  </si>
  <si>
    <t>33,1*1,03 "Přepočtené koeficientem množství</t>
  </si>
  <si>
    <t>-2015374387</t>
  </si>
  <si>
    <t>-792745663</t>
  </si>
  <si>
    <t>0,994+0,004+2,059+0,048</t>
  </si>
  <si>
    <t>-676613685</t>
  </si>
  <si>
    <t>20,659-7,836-3,105-9,042</t>
  </si>
  <si>
    <t>762059306</t>
  </si>
  <si>
    <t>-503676763</t>
  </si>
  <si>
    <t>2,0*1 "DČJ-zpev. plocha"</t>
  </si>
  <si>
    <t>0,9*1,1 "výkop"</t>
  </si>
  <si>
    <t>2,99*1,03 "Přepočtené koeficientem množství</t>
  </si>
  <si>
    <t>683139014</t>
  </si>
  <si>
    <t>-1783011281</t>
  </si>
  <si>
    <t>2,5*2,5*1"DČJ-zpev. plocha"</t>
  </si>
  <si>
    <t>-2032183827</t>
  </si>
  <si>
    <t>1,882</t>
  </si>
  <si>
    <t>609255176</t>
  </si>
  <si>
    <t>1,882*10</t>
  </si>
  <si>
    <t>-500665593</t>
  </si>
  <si>
    <t>-33184044</t>
  </si>
  <si>
    <t>3,3*1,1 "výkop"</t>
  </si>
  <si>
    <t>2,0*2,0*1  "protlak"</t>
  </si>
  <si>
    <t>-1989096943</t>
  </si>
  <si>
    <t>3,3*1,4 "výkop"</t>
  </si>
  <si>
    <t>2,3*2,3*1  "protlak"</t>
  </si>
  <si>
    <t>-1484295111</t>
  </si>
  <si>
    <t>3,3*1,9 "výkop"</t>
  </si>
  <si>
    <t>2,8*2,8*1  "protlak"</t>
  </si>
  <si>
    <t>54833499</t>
  </si>
  <si>
    <t>2*3,3+1,9 "výkop"</t>
  </si>
  <si>
    <t>4*2,8*1  "protlak"</t>
  </si>
  <si>
    <t>-1292718472</t>
  </si>
  <si>
    <t>67451905</t>
  </si>
  <si>
    <t>8,303</t>
  </si>
  <si>
    <t>1708824028</t>
  </si>
  <si>
    <t>1386959293</t>
  </si>
  <si>
    <t>3,3*1,9-3,3*1,4 "výkop"</t>
  </si>
  <si>
    <t>2,8*2,8*1-2,3*2,3*1  "protlak"</t>
  </si>
  <si>
    <t>923580947</t>
  </si>
  <si>
    <t>-243236992</t>
  </si>
  <si>
    <t>-367045547</t>
  </si>
  <si>
    <t>2*3,3+1,4 "výkop"</t>
  </si>
  <si>
    <t>4*2,3*1  "protlak"</t>
  </si>
  <si>
    <t>-1699103347</t>
  </si>
  <si>
    <t>3,357</t>
  </si>
  <si>
    <t>1810909932</t>
  </si>
  <si>
    <t>3,357*10</t>
  </si>
  <si>
    <t>-1368580605</t>
  </si>
  <si>
    <t>0,412+2,18</t>
  </si>
  <si>
    <t>16794981</t>
  </si>
  <si>
    <t>2,595*10</t>
  </si>
  <si>
    <t>526931381</t>
  </si>
  <si>
    <t>-145460639</t>
  </si>
  <si>
    <t>2,592</t>
  </si>
  <si>
    <t>27,9</t>
  </si>
  <si>
    <t>1,452</t>
  </si>
  <si>
    <t>10,833</t>
  </si>
  <si>
    <t>7,37</t>
  </si>
  <si>
    <t>29,48</t>
  </si>
  <si>
    <t>22,553</t>
  </si>
  <si>
    <t>11,277</t>
  </si>
  <si>
    <t>SO 02.02_Cpříp. - Kanalizace tlaková-přípojky na stoce C</t>
  </si>
  <si>
    <t>1038170557</t>
  </si>
  <si>
    <t>57220823</t>
  </si>
  <si>
    <t>1371365510</t>
  </si>
  <si>
    <t>2,5*2,5*2 "nezpev. plocha DČJ"</t>
  </si>
  <si>
    <t>-2019019189</t>
  </si>
  <si>
    <t>2,0*2,0*2,77 "příp. č.35"</t>
  </si>
  <si>
    <t>-2,0*2,0*0,40*1 "mk"</t>
  </si>
  <si>
    <t>2,5*2,5*1,8*2 "DČJ příp č.35,36"</t>
  </si>
  <si>
    <t>-2,5*2,5*0,2*2 "nezpev. plocha"</t>
  </si>
  <si>
    <t>29,48*0,25 "Přepočtené koeficientem množství</t>
  </si>
  <si>
    <t>1401109875</t>
  </si>
  <si>
    <t>15442625</t>
  </si>
  <si>
    <t>777492132</t>
  </si>
  <si>
    <t>-1466518464</t>
  </si>
  <si>
    <t>51290137</t>
  </si>
  <si>
    <t>1979738598</t>
  </si>
  <si>
    <t>-2085226710</t>
  </si>
  <si>
    <t>-1946877051</t>
  </si>
  <si>
    <t>-116284867</t>
  </si>
  <si>
    <t>76407809</t>
  </si>
  <si>
    <t>-1530048404</t>
  </si>
  <si>
    <t>959684447</t>
  </si>
  <si>
    <t>1404187310</t>
  </si>
  <si>
    <t>630277824</t>
  </si>
  <si>
    <t>1191937664</t>
  </si>
  <si>
    <t>1998243142</t>
  </si>
  <si>
    <t>2,5*2,5*2"nezpev. plocha DČJ"</t>
  </si>
  <si>
    <t>1021153223</t>
  </si>
  <si>
    <t>12,5*0,02 "Přepočtené koeficientem množství</t>
  </si>
  <si>
    <t>48418241</t>
  </si>
  <si>
    <t xml:space="preserve">12,5*25,0*0,001 </t>
  </si>
  <si>
    <t>893239877</t>
  </si>
  <si>
    <t>4*2,0*2,81 "příp. č.35"</t>
  </si>
  <si>
    <t>-297915571</t>
  </si>
  <si>
    <t>2,0*2,0*2,81 "příp. č.35"</t>
  </si>
  <si>
    <t>204742306</t>
  </si>
  <si>
    <t>838074584</t>
  </si>
  <si>
    <t>-1640261992</t>
  </si>
  <si>
    <t>1098162396</t>
  </si>
  <si>
    <t>-777029264</t>
  </si>
  <si>
    <t>-241260963</t>
  </si>
  <si>
    <t>-305046083</t>
  </si>
  <si>
    <t>-1226502727</t>
  </si>
  <si>
    <t>1743356632</t>
  </si>
  <si>
    <t>-1016144517</t>
  </si>
  <si>
    <t>-1869485887</t>
  </si>
  <si>
    <t>1278699073</t>
  </si>
  <si>
    <t>-459068132</t>
  </si>
  <si>
    <t>-1345764896</t>
  </si>
  <si>
    <t>-1500452258</t>
  </si>
  <si>
    <t>-788608135</t>
  </si>
  <si>
    <t>683841198</t>
  </si>
  <si>
    <t>-1054035104</t>
  </si>
  <si>
    <t>-756528109</t>
  </si>
  <si>
    <t>-4993904</t>
  </si>
  <si>
    <t>-194400527</t>
  </si>
  <si>
    <t>-1777377742</t>
  </si>
  <si>
    <t>1816263941</t>
  </si>
  <si>
    <t>-1153702603</t>
  </si>
  <si>
    <t>-1568435769</t>
  </si>
  <si>
    <t>-1357468181</t>
  </si>
  <si>
    <t>-111784955</t>
  </si>
  <si>
    <t>278920567</t>
  </si>
  <si>
    <t>-1418745657</t>
  </si>
  <si>
    <t>1043334371</t>
  </si>
  <si>
    <t>-1650389137</t>
  </si>
  <si>
    <t>27,9*1,03 "Přepočtené koeficientem množství</t>
  </si>
  <si>
    <t>792842011</t>
  </si>
  <si>
    <t>1998027325</t>
  </si>
  <si>
    <t>-1916318912</t>
  </si>
  <si>
    <t>12,214-4,108-3,105-4,414</t>
  </si>
  <si>
    <t>539453368</t>
  </si>
  <si>
    <t>-1944924513</t>
  </si>
  <si>
    <t>-124670708</t>
  </si>
  <si>
    <t>-588882454</t>
  </si>
  <si>
    <t>1627111664</t>
  </si>
  <si>
    <t>-1864839259</t>
  </si>
  <si>
    <t>-2011426367</t>
  </si>
  <si>
    <t>-783642017</t>
  </si>
  <si>
    <t>822226444</t>
  </si>
  <si>
    <t>1635999960</t>
  </si>
  <si>
    <t>-687130927</t>
  </si>
  <si>
    <t>701366965</t>
  </si>
  <si>
    <t>-1880741449</t>
  </si>
  <si>
    <t>-740834389</t>
  </si>
  <si>
    <t>-1589506922</t>
  </si>
  <si>
    <t>843137662</t>
  </si>
  <si>
    <t>1631988991</t>
  </si>
  <si>
    <t>73,3</t>
  </si>
  <si>
    <t>2,89</t>
  </si>
  <si>
    <t>6,15</t>
  </si>
  <si>
    <t>10,491</t>
  </si>
  <si>
    <t>40,203</t>
  </si>
  <si>
    <t>20,212</t>
  </si>
  <si>
    <t>40,78</t>
  </si>
  <si>
    <t>40,069</t>
  </si>
  <si>
    <t>40,868</t>
  </si>
  <si>
    <t>SO 02.02_Dpříp. - Kanalizace tlaková-přípojky na stoce D</t>
  </si>
  <si>
    <t>14,176</t>
  </si>
  <si>
    <t>20,434</t>
  </si>
  <si>
    <t>0,864</t>
  </si>
  <si>
    <t>1,791</t>
  </si>
  <si>
    <t xml:space="preserve">      BT - Beton - zřízení</t>
  </si>
  <si>
    <t xml:space="preserve">      BTb - Beton - bourání</t>
  </si>
  <si>
    <t xml:space="preserve">      MK - Místní komunikace- štěrková</t>
  </si>
  <si>
    <t xml:space="preserve">      MKb - Místní komunikace štěrková- bourání</t>
  </si>
  <si>
    <t>-1574612920</t>
  </si>
  <si>
    <t>-2097190756</t>
  </si>
  <si>
    <t>-451364753</t>
  </si>
  <si>
    <t>-948943868</t>
  </si>
  <si>
    <t>1,4*1,7*1,1 "kabel"</t>
  </si>
  <si>
    <t>-1063728494</t>
  </si>
  <si>
    <t>18,0*1,1 "výkop"</t>
  </si>
  <si>
    <t>2,5*2,5*3 "nezpev. plocha DČJ"</t>
  </si>
  <si>
    <t>-1501588393</t>
  </si>
  <si>
    <t>2,0*2,0*3,01"příp. č.37"</t>
  </si>
  <si>
    <t>2,5*2,5*1,8 "DČJ příp č.37"</t>
  </si>
  <si>
    <t>2,0*2,0*2,96 "příp. č.38"</t>
  </si>
  <si>
    <t>2,5*2,5*1,8 "DČJ příp č.38"</t>
  </si>
  <si>
    <t>40,78*0,25 "Přepočtené koeficientem množství</t>
  </si>
  <si>
    <t>1804590320</t>
  </si>
  <si>
    <t>2066519695</t>
  </si>
  <si>
    <t>-1761056798</t>
  </si>
  <si>
    <t>19,0*1,1*1,97</t>
  </si>
  <si>
    <t>2,0*0,9*1,97 "rozšíření konec protlaku"</t>
  </si>
  <si>
    <t>-1,0*1,1*0,3 "zpev. cesta "</t>
  </si>
  <si>
    <t>-(18,0*1,1*0,2+2,0*0,9*0,2) "NP"</t>
  </si>
  <si>
    <t>40,069*0,25 "Přepočtené koeficientem množství</t>
  </si>
  <si>
    <t>-1882469737</t>
  </si>
  <si>
    <t>40,069*0,5 "Přepočtené koeficientem množství</t>
  </si>
  <si>
    <t>-29218079</t>
  </si>
  <si>
    <t>956769573</t>
  </si>
  <si>
    <t>54,3</t>
  </si>
  <si>
    <t>1642370183</t>
  </si>
  <si>
    <t>2*19,0*1,73+2*0,9*1,97 "výkop"</t>
  </si>
  <si>
    <t>160209912</t>
  </si>
  <si>
    <t>1638894488</t>
  </si>
  <si>
    <t>133483367</t>
  </si>
  <si>
    <t>1752512886</t>
  </si>
  <si>
    <t>1725239977</t>
  </si>
  <si>
    <t>1900910080</t>
  </si>
  <si>
    <t>211881441</t>
  </si>
  <si>
    <t>-357396263</t>
  </si>
  <si>
    <t>"odpočet DČJ"  -Pi*(0,4)^2*1,8*4</t>
  </si>
  <si>
    <t>1888616674</t>
  </si>
  <si>
    <t>996095935</t>
  </si>
  <si>
    <t>-2034101128</t>
  </si>
  <si>
    <t>2,0*2,0*0,363*2 "protlak"</t>
  </si>
  <si>
    <t>19,0*1,1*0,363 "výkop"</t>
  </si>
  <si>
    <t>-103777940</t>
  </si>
  <si>
    <t>-832869164</t>
  </si>
  <si>
    <t>1498949485</t>
  </si>
  <si>
    <t>512616343</t>
  </si>
  <si>
    <t>38,55*0,02 "Přepočtené koeficientem množství</t>
  </si>
  <si>
    <t>1526928270</t>
  </si>
  <si>
    <t xml:space="preserve">38,55*25,0*0,001 </t>
  </si>
  <si>
    <t>1850497403</t>
  </si>
  <si>
    <t>4*2,0*3,01 "příp. č.37"</t>
  </si>
  <si>
    <t>4*2,0*2,96 "příp. č.38"</t>
  </si>
  <si>
    <t>4*2,5*1,8*4 "DČJ"</t>
  </si>
  <si>
    <t>-827499910</t>
  </si>
  <si>
    <t>2,0*2,0*3,01 "příp. č.37"</t>
  </si>
  <si>
    <t>2,5*2,5*1,8*4 "DČJ"</t>
  </si>
  <si>
    <t>-1530746960</t>
  </si>
  <si>
    <t>1758876027</t>
  </si>
  <si>
    <t>-1357174406</t>
  </si>
  <si>
    <t>-1763073958</t>
  </si>
  <si>
    <t>2,0*2,0*3,01-4,0*0,3-4,0*0,1-4,0*0,363-4,0*0,45 "příp. č.37"</t>
  </si>
  <si>
    <t>2,0*2,0*2,96-4,0*0,3-4,0*0,1-4,0*0,363-4,0*0,45 "příp. č.38"</t>
  </si>
  <si>
    <t>-1775351</t>
  </si>
  <si>
    <t>1139341273</t>
  </si>
  <si>
    <t>29,119</t>
  </si>
  <si>
    <t>-1496928308</t>
  </si>
  <si>
    <t xml:space="preserve">2,0*2,0*0,3*2 </t>
  </si>
  <si>
    <t>2,5*2,5*0,15*4 "DČJ"</t>
  </si>
  <si>
    <t>469423328</t>
  </si>
  <si>
    <t>1,2*1,2*0,15*4</t>
  </si>
  <si>
    <t>-2021020869</t>
  </si>
  <si>
    <t>4*1,2*0,15*4</t>
  </si>
  <si>
    <t>-1684468806</t>
  </si>
  <si>
    <t>1501131878</t>
  </si>
  <si>
    <t>-674530261</t>
  </si>
  <si>
    <t>2,0*2,0*0,1*2</t>
  </si>
  <si>
    <t>19,0*1,1*0,1 "výkop"</t>
  </si>
  <si>
    <t>-622330643</t>
  </si>
  <si>
    <t>0,024*4</t>
  </si>
  <si>
    <t>1585621685</t>
  </si>
  <si>
    <t>4*0,4*0,15*4</t>
  </si>
  <si>
    <t>1081450728</t>
  </si>
  <si>
    <t>-1500755458</t>
  </si>
  <si>
    <t>358938785</t>
  </si>
  <si>
    <t>-1392373677</t>
  </si>
  <si>
    <t>339272831</t>
  </si>
  <si>
    <t>-1629516944</t>
  </si>
  <si>
    <t>-474834434</t>
  </si>
  <si>
    <t>-557651864</t>
  </si>
  <si>
    <t>-1314671802</t>
  </si>
  <si>
    <t>1747229115</t>
  </si>
  <si>
    <t>1579477158</t>
  </si>
  <si>
    <t>-1708427624</t>
  </si>
  <si>
    <t>2143275258</t>
  </si>
  <si>
    <t>(Pi*(0,55)^2-Pi*(0,4)^2)*1,0*4</t>
  </si>
  <si>
    <t>-1464852284</t>
  </si>
  <si>
    <t>Pi*1,1*1,0*4</t>
  </si>
  <si>
    <t>-1959924184</t>
  </si>
  <si>
    <t>874813380</t>
  </si>
  <si>
    <t>1106013346</t>
  </si>
  <si>
    <t>73,3*1,03 "Přepočtené koeficientem množství</t>
  </si>
  <si>
    <t>-2084494637</t>
  </si>
  <si>
    <t>1046624678</t>
  </si>
  <si>
    <t>1,988+0,008+4,121+0,096</t>
  </si>
  <si>
    <t>1321073210</t>
  </si>
  <si>
    <t>52,249-29,119-6,213-15,613</t>
  </si>
  <si>
    <t>BT</t>
  </si>
  <si>
    <t>Beton - zřízení</t>
  </si>
  <si>
    <t>564730001</t>
  </si>
  <si>
    <t>Podklad z kameniva hrubého drceného vel. 8-16 mm plochy do 100 m2 tl 100 mm</t>
  </si>
  <si>
    <t>255273288</t>
  </si>
  <si>
    <t>Podklad nebo kryt z kameniva hrubého drceného vel. 8-16 mm s rozprostřením a zhutněním plochy jednotlivě do 100 m2, po zhutnění tl. 100 mm</t>
  </si>
  <si>
    <t>https://podminky.urs.cz/item/CS_URS_2025_01/564730001</t>
  </si>
  <si>
    <t>581114112</t>
  </si>
  <si>
    <t>Kryt z betonu komunikace pro pěší tl 90 mm</t>
  </si>
  <si>
    <t>-1381653231</t>
  </si>
  <si>
    <t>Kryt z prostého betonu komunikací pro pěší tl. 90 mm</t>
  </si>
  <si>
    <t>https://podminky.urs.cz/item/CS_URS_2025_01/581114112</t>
  </si>
  <si>
    <t>-266122216</t>
  </si>
  <si>
    <t>BTb</t>
  </si>
  <si>
    <t>Beton - bourání</t>
  </si>
  <si>
    <t>113107130</t>
  </si>
  <si>
    <t>Odstranění podkladu z betonu prostého tl do 100 mm ručně</t>
  </si>
  <si>
    <t>-403740953</t>
  </si>
  <si>
    <t>Odstranění podkladů nebo krytů ručně s přemístěním hmot na skládku na vzdálenost do 3 m nebo s naložením na dopravní prostředek z betonu prostého, o tl. vrstvy do 100 mm</t>
  </si>
  <si>
    <t>https://podminky.urs.cz/item/CS_URS_2025_01/113107130</t>
  </si>
  <si>
    <t>2,5*2,5*1 "DČJ-zpev. plocha"</t>
  </si>
  <si>
    <t>1333692521</t>
  </si>
  <si>
    <t>-1093993207</t>
  </si>
  <si>
    <t>1,5*10</t>
  </si>
  <si>
    <t>-1742926882</t>
  </si>
  <si>
    <t>Místní komunikace- štěrková</t>
  </si>
  <si>
    <t>1172839985</t>
  </si>
  <si>
    <t>1,0*1,1 "zpev. cesta"</t>
  </si>
  <si>
    <t>-886508347</t>
  </si>
  <si>
    <t>0,759</t>
  </si>
  <si>
    <t>Místní komunikace štěrková- bourání</t>
  </si>
  <si>
    <t>-956320295</t>
  </si>
  <si>
    <t>-1650776906</t>
  </si>
  <si>
    <t>0,484</t>
  </si>
  <si>
    <t>-1526836078</t>
  </si>
  <si>
    <t>0,484*10</t>
  </si>
  <si>
    <t>-1850378455</t>
  </si>
  <si>
    <t>1235269438</t>
  </si>
  <si>
    <t>2,0*2,0*2 "protlak"</t>
  </si>
  <si>
    <t>-861105388</t>
  </si>
  <si>
    <t>392570436</t>
  </si>
  <si>
    <t>-1356196187</t>
  </si>
  <si>
    <t>2,3*2,3*2 "protlak"</t>
  </si>
  <si>
    <t>-1433573131</t>
  </si>
  <si>
    <t>-863208535</t>
  </si>
  <si>
    <t>1978156289</t>
  </si>
  <si>
    <t>2,8*2,8*2 "protlak"</t>
  </si>
  <si>
    <t>-360046245</t>
  </si>
  <si>
    <t>2,8*6,0*2 "protlak"</t>
  </si>
  <si>
    <t>-519827454</t>
  </si>
  <si>
    <t>-2042051956</t>
  </si>
  <si>
    <t>2*6,0*2 "protlak"</t>
  </si>
  <si>
    <t>12298535</t>
  </si>
  <si>
    <t>1415081974</t>
  </si>
  <si>
    <t>14,014</t>
  </si>
  <si>
    <t>726774031</t>
  </si>
  <si>
    <t>-151942908</t>
  </si>
  <si>
    <t>-1225424501</t>
  </si>
  <si>
    <t>-1667141845</t>
  </si>
  <si>
    <t>-1238267896</t>
  </si>
  <si>
    <t>10,298-0,784</t>
  </si>
  <si>
    <t>-93751057</t>
  </si>
  <si>
    <t>9,514*10</t>
  </si>
  <si>
    <t>1218348904</t>
  </si>
  <si>
    <t>0,784</t>
  </si>
  <si>
    <t>1319166420</t>
  </si>
  <si>
    <t>0,784*10</t>
  </si>
  <si>
    <t>2011099689</t>
  </si>
  <si>
    <t>3,52</t>
  </si>
  <si>
    <t>419124087</t>
  </si>
  <si>
    <t>10,298-3,52</t>
  </si>
  <si>
    <t>54,9</t>
  </si>
  <si>
    <t>1,38</t>
  </si>
  <si>
    <t>1,812</t>
  </si>
  <si>
    <t>7,088</t>
  </si>
  <si>
    <t>6,578</t>
  </si>
  <si>
    <t>25,478</t>
  </si>
  <si>
    <t>13,818</t>
  </si>
  <si>
    <t>39,66</t>
  </si>
  <si>
    <t>15,61</t>
  </si>
  <si>
    <t>SO 02.02_Epříp. - Kanalizace tlaková-přípojky na stoce E</t>
  </si>
  <si>
    <t>31,95</t>
  </si>
  <si>
    <t>zásyp štěrkopískem</t>
  </si>
  <si>
    <t>15,975</t>
  </si>
  <si>
    <t>zásyp zeminou</t>
  </si>
  <si>
    <t>1,08</t>
  </si>
  <si>
    <t>2,238</t>
  </si>
  <si>
    <t>-677956485</t>
  </si>
  <si>
    <t>"(bude upřesněno dle skutečnosti)" 5*24</t>
  </si>
  <si>
    <t>1768308035</t>
  </si>
  <si>
    <t>"(bude upřesněno dle skutečnosti)" 5</t>
  </si>
  <si>
    <t>-1853484032</t>
  </si>
  <si>
    <t>2,3*1,1 "výkop"</t>
  </si>
  <si>
    <t>-1698842302</t>
  </si>
  <si>
    <t>2,0*2,0*3,04 "příp. č.41"</t>
  </si>
  <si>
    <t>-2,0*2,0*0,4 "mk"</t>
  </si>
  <si>
    <t>2,5*2,5*1,8 "DČJ příp č.41"</t>
  </si>
  <si>
    <t>2,0*2,0*2,55 "příp. č.44"</t>
  </si>
  <si>
    <t>2,5*2,5*1,8 "DČJ příp č.44"</t>
  </si>
  <si>
    <t>39,66*0,25 "Přepočtené koeficientem množství</t>
  </si>
  <si>
    <t>-1943035381</t>
  </si>
  <si>
    <t>-1478395266</t>
  </si>
  <si>
    <t>-1748102002</t>
  </si>
  <si>
    <t>9,2*1,1*1,79</t>
  </si>
  <si>
    <t>-4,6*1,1*0,3 "krajnice štěrk"</t>
  </si>
  <si>
    <t>-2,3*1,1*0,19 "beton"</t>
  </si>
  <si>
    <t>-2,3*1,1*0,2 "NP"</t>
  </si>
  <si>
    <t>15,61*0,25 "Přepočtené koeficientem množství</t>
  </si>
  <si>
    <t>-726218485</t>
  </si>
  <si>
    <t>15,61*0,5 "Přepočtené koeficientem množství</t>
  </si>
  <si>
    <t>-2080333655</t>
  </si>
  <si>
    <t>608053889</t>
  </si>
  <si>
    <t>45,7</t>
  </si>
  <si>
    <t>53459118</t>
  </si>
  <si>
    <t>2*9,2*1,79 "výkop"</t>
  </si>
  <si>
    <t>627986487</t>
  </si>
  <si>
    <t>792748536</t>
  </si>
  <si>
    <t>-46010787</t>
  </si>
  <si>
    <t>856103725</t>
  </si>
  <si>
    <t>-629840024</t>
  </si>
  <si>
    <t>2071601391</t>
  </si>
  <si>
    <t>1779517155</t>
  </si>
  <si>
    <t>-2144508283</t>
  </si>
  <si>
    <t>"odpočet DČJ"  -Pi*(0,4)^2*1,8*5</t>
  </si>
  <si>
    <t>1753311948</t>
  </si>
  <si>
    <t>-1597023244</t>
  </si>
  <si>
    <t>307639114</t>
  </si>
  <si>
    <t>9,2*1,1*0,363 "výkop"</t>
  </si>
  <si>
    <t>1614952791</t>
  </si>
  <si>
    <t>-796787003</t>
  </si>
  <si>
    <t>-1255424244</t>
  </si>
  <si>
    <t>2064397805</t>
  </si>
  <si>
    <t>15,03*0,02 "Přepočtené koeficientem množství</t>
  </si>
  <si>
    <t>91962367</t>
  </si>
  <si>
    <t xml:space="preserve">15,03*25,0*0,001 </t>
  </si>
  <si>
    <t>42326638</t>
  </si>
  <si>
    <t>4*2,0*3,04 "příp. č.41"</t>
  </si>
  <si>
    <t>4*2,0*2,55 "příp. č.44"</t>
  </si>
  <si>
    <t>4*2,0*2,45 "příp. č.45"</t>
  </si>
  <si>
    <t>4*2,5*1,8*5 "DČJ"</t>
  </si>
  <si>
    <t>1722514718</t>
  </si>
  <si>
    <t>2,0*2,0*2,45 "příp. č.45"</t>
  </si>
  <si>
    <t>2,5*2,5*1,8*5 "DČJ"</t>
  </si>
  <si>
    <t>-1630353670</t>
  </si>
  <si>
    <t>475301240</t>
  </si>
  <si>
    <t>-312920206</t>
  </si>
  <si>
    <t>822547921</t>
  </si>
  <si>
    <t>2,0*2,0*0,5*2 "protlak"</t>
  </si>
  <si>
    <t>-377500268</t>
  </si>
  <si>
    <t>-235332906</t>
  </si>
  <si>
    <t>8,216</t>
  </si>
  <si>
    <t>919470225</t>
  </si>
  <si>
    <t>2,0*2,0*0,3*2</t>
  </si>
  <si>
    <t>2,5*2,5*0,15*5 "DČJ"</t>
  </si>
  <si>
    <t>-1224469226</t>
  </si>
  <si>
    <t>1,2*1,2*0,15*5</t>
  </si>
  <si>
    <t>-368068773</t>
  </si>
  <si>
    <t>4*1,2*0,15*5</t>
  </si>
  <si>
    <t>-1293160370</t>
  </si>
  <si>
    <t>-1038886607</t>
  </si>
  <si>
    <t>-1199516306</t>
  </si>
  <si>
    <t>1877337975</t>
  </si>
  <si>
    <t xml:space="preserve">2,0*2,0*0,1*2 </t>
  </si>
  <si>
    <t>9,2*1,1*0,1 "výkop"</t>
  </si>
  <si>
    <t>511238252</t>
  </si>
  <si>
    <t xml:space="preserve">4,6*1,0 "výkop" </t>
  </si>
  <si>
    <t>-593992863</t>
  </si>
  <si>
    <t xml:space="preserve">4,6*1,0*0,3 "výkop" </t>
  </si>
  <si>
    <t>-351033644</t>
  </si>
  <si>
    <t>0,024*5</t>
  </si>
  <si>
    <t>-1713216352</t>
  </si>
  <si>
    <t>4*0,4*0,15*5</t>
  </si>
  <si>
    <t>-1712410006</t>
  </si>
  <si>
    <t>-1029731574</t>
  </si>
  <si>
    <t>1837787975</t>
  </si>
  <si>
    <t>-1557286637</t>
  </si>
  <si>
    <t>-232293121</t>
  </si>
  <si>
    <t>-967747294</t>
  </si>
  <si>
    <t>-535658057</t>
  </si>
  <si>
    <t>646550305</t>
  </si>
  <si>
    <t>1177267788</t>
  </si>
  <si>
    <t>-1440770614</t>
  </si>
  <si>
    <t>1256321816</t>
  </si>
  <si>
    <t>-119411882</t>
  </si>
  <si>
    <t>1963447525</t>
  </si>
  <si>
    <t>(Pi*(0,55)^2-Pi*(0,4)^2)*1,0*5</t>
  </si>
  <si>
    <t>-724012009</t>
  </si>
  <si>
    <t>Pi*1,1*1,0*5</t>
  </si>
  <si>
    <t>-2004788787</t>
  </si>
  <si>
    <t>-387212000</t>
  </si>
  <si>
    <t>-940524239</t>
  </si>
  <si>
    <t>54,9*1,03 "Přepočtené koeficientem množství</t>
  </si>
  <si>
    <t>-484250960</t>
  </si>
  <si>
    <t>160981841</t>
  </si>
  <si>
    <t>2,485+0,011+5,15+0,119</t>
  </si>
  <si>
    <t>-1929375423</t>
  </si>
  <si>
    <t>29,819-8,216-7,765-12,41</t>
  </si>
  <si>
    <t>1732563853</t>
  </si>
  <si>
    <t>2,0*3 "DČJ-zpev. plocha"</t>
  </si>
  <si>
    <t>1030096305</t>
  </si>
  <si>
    <t>985250408</t>
  </si>
  <si>
    <t>-1960008835</t>
  </si>
  <si>
    <t>2,5*2,5*3 "DČJ-zpev. plocha"</t>
  </si>
  <si>
    <t>-2019792076</t>
  </si>
  <si>
    <t>5,107</t>
  </si>
  <si>
    <t>2130579478</t>
  </si>
  <si>
    <t>5,107*10</t>
  </si>
  <si>
    <t>-94496663</t>
  </si>
  <si>
    <t>-1052418147</t>
  </si>
  <si>
    <t>2,0*2,0*2  "protlak"</t>
  </si>
  <si>
    <t>2119013396</t>
  </si>
  <si>
    <t>2,3*2,3*2  "protlak"</t>
  </si>
  <si>
    <t>-963435812</t>
  </si>
  <si>
    <t>2,8*2,8*2  "protlak"</t>
  </si>
  <si>
    <t>829201276</t>
  </si>
  <si>
    <t>4*2,8*2  "protlak"</t>
  </si>
  <si>
    <t>-163488531</t>
  </si>
  <si>
    <t>-120522752</t>
  </si>
  <si>
    <t>8,828</t>
  </si>
  <si>
    <t>1021067782</t>
  </si>
  <si>
    <t>1107000302</t>
  </si>
  <si>
    <t>2,8*2,8*2-2,3*2,3*2  "protlak"</t>
  </si>
  <si>
    <t>1262029051</t>
  </si>
  <si>
    <t>908182669</t>
  </si>
  <si>
    <t>-1465425709</t>
  </si>
  <si>
    <t>4*2,3*2  "protlak"</t>
  </si>
  <si>
    <t>1533732942</t>
  </si>
  <si>
    <t>1519587882</t>
  </si>
  <si>
    <t>3,52*10</t>
  </si>
  <si>
    <t>1237081535</t>
  </si>
  <si>
    <t>0,5+2,328</t>
  </si>
  <si>
    <t>811318402</t>
  </si>
  <si>
    <t>2,828*10</t>
  </si>
  <si>
    <t>-2042110305</t>
  </si>
  <si>
    <t>-2129404307</t>
  </si>
  <si>
    <t>2,828</t>
  </si>
  <si>
    <t>1,328</t>
  </si>
  <si>
    <t>5,213</t>
  </si>
  <si>
    <t>4,821</t>
  </si>
  <si>
    <t>20,14</t>
  </si>
  <si>
    <t>12,106</t>
  </si>
  <si>
    <t>39,502</t>
  </si>
  <si>
    <t>8,923</t>
  </si>
  <si>
    <t>32,358</t>
  </si>
  <si>
    <t>SO 02.02_Fpříp. - Kanalizace tlaková-přípojky na stoce F</t>
  </si>
  <si>
    <t>16,179</t>
  </si>
  <si>
    <t>zšpmk</t>
  </si>
  <si>
    <t xml:space="preserve">zásyp šp v mk </t>
  </si>
  <si>
    <t>0,648</t>
  </si>
  <si>
    <t>1,343</t>
  </si>
  <si>
    <t>2045566833</t>
  </si>
  <si>
    <t>-2044670239</t>
  </si>
  <si>
    <t>1094336747</t>
  </si>
  <si>
    <t>1434761390</t>
  </si>
  <si>
    <t>1,4*1,89*1,1 "kabel"</t>
  </si>
  <si>
    <t>-760653248</t>
  </si>
  <si>
    <t>4,8*1,1 "výkop"</t>
  </si>
  <si>
    <t>429755060</t>
  </si>
  <si>
    <t>2,0*2,0*2,84"příp. č.46"</t>
  </si>
  <si>
    <t>2,5*2,5*1,8 "DČJ příp č.46"</t>
  </si>
  <si>
    <t>2,0*2,0*2,82 "příp. č.47"</t>
  </si>
  <si>
    <t>2,5*2,5*1,8 "DČJ příp č.47"</t>
  </si>
  <si>
    <t>-2,5*2,5*0,19 "zpev. plocha"</t>
  </si>
  <si>
    <t>39,502*0,25 "Přepočtené koeficientem množství</t>
  </si>
  <si>
    <t>1911318036</t>
  </si>
  <si>
    <t>-201549100</t>
  </si>
  <si>
    <t>1323799941</t>
  </si>
  <si>
    <t>4,8*1,1*1,89</t>
  </si>
  <si>
    <t>-4,8*1,1*0,2 "NP"</t>
  </si>
  <si>
    <t>8,923*0,25 "Přepočtené koeficientem množství</t>
  </si>
  <si>
    <t>1203981427</t>
  </si>
  <si>
    <t>8,923*0,5 "Přepočtené koeficientem množství</t>
  </si>
  <si>
    <t>4374803</t>
  </si>
  <si>
    <t>1560522421</t>
  </si>
  <si>
    <t>39,2</t>
  </si>
  <si>
    <t>345217947</t>
  </si>
  <si>
    <t>2*4,8*1,89 "výkop"</t>
  </si>
  <si>
    <t>698108949</t>
  </si>
  <si>
    <t>1259173833</t>
  </si>
  <si>
    <t>-1668424084</t>
  </si>
  <si>
    <t>-98625934</t>
  </si>
  <si>
    <t>-1579354972</t>
  </si>
  <si>
    <t>-121805978</t>
  </si>
  <si>
    <t>1337536410</t>
  </si>
  <si>
    <t>-677080865</t>
  </si>
  <si>
    <t>"odpočet DČJ"  -Pi*(0,4)^2*1,8*3</t>
  </si>
  <si>
    <t>919765438</t>
  </si>
  <si>
    <t>-2111719985</t>
  </si>
  <si>
    <t>-1522593559</t>
  </si>
  <si>
    <t>4,8*1,1*0,363 "výkop"</t>
  </si>
  <si>
    <t>-1257832957</t>
  </si>
  <si>
    <t>118709082</t>
  </si>
  <si>
    <t>-1832772849</t>
  </si>
  <si>
    <t>1401038395</t>
  </si>
  <si>
    <t>17,78*0,02 "Přepočtené koeficientem množství</t>
  </si>
  <si>
    <t>1002334705</t>
  </si>
  <si>
    <t xml:space="preserve">17,78*25,0*0,001 </t>
  </si>
  <si>
    <t>508761664</t>
  </si>
  <si>
    <t>4*2,0*2,84 "příp. č.46"</t>
  </si>
  <si>
    <t>4*2,0*2,82 "příp. č.38"</t>
  </si>
  <si>
    <t>4*2,5*1,8*3 "DČJ"</t>
  </si>
  <si>
    <t>1629771001</t>
  </si>
  <si>
    <t>2,0*2,0*2,84 "příp. č.46"</t>
  </si>
  <si>
    <t>2,0*2,0*2,82 "příp. č.38"</t>
  </si>
  <si>
    <t>2,5*2,5*3 "DČJ"</t>
  </si>
  <si>
    <t>-418495926</t>
  </si>
  <si>
    <t>761183207</t>
  </si>
  <si>
    <t>-1192634468</t>
  </si>
  <si>
    <t>-776169124</t>
  </si>
  <si>
    <t>2,0*2,0*0,5*2  "protlak"</t>
  </si>
  <si>
    <t>-1440869838</t>
  </si>
  <si>
    <t>zšpmk*2,0541</t>
  </si>
  <si>
    <t>164256340</t>
  </si>
  <si>
    <t>-1825699213</t>
  </si>
  <si>
    <t>2,5*2,5*0,15*3 "DČJ"</t>
  </si>
  <si>
    <t>365611516</t>
  </si>
  <si>
    <t>1,2*1,2*0,15*3</t>
  </si>
  <si>
    <t>359262489</t>
  </si>
  <si>
    <t>4*1,2*0,15*3</t>
  </si>
  <si>
    <t>-1645190853</t>
  </si>
  <si>
    <t>1481575071</t>
  </si>
  <si>
    <t>-1146864318</t>
  </si>
  <si>
    <t>4,8*1,1*0,1 "výkop"</t>
  </si>
  <si>
    <t>-1915699829</t>
  </si>
  <si>
    <t>0,024*3</t>
  </si>
  <si>
    <t>1430889014</t>
  </si>
  <si>
    <t>4*0,4*0,15*3</t>
  </si>
  <si>
    <t>795716259</t>
  </si>
  <si>
    <t>-716131860</t>
  </si>
  <si>
    <t>-1242260258</t>
  </si>
  <si>
    <t>44,0</t>
  </si>
  <si>
    <t>-474520065</t>
  </si>
  <si>
    <t>-139412824</t>
  </si>
  <si>
    <t>-679077911</t>
  </si>
  <si>
    <t>2073124482</t>
  </si>
  <si>
    <t>1205429212</t>
  </si>
  <si>
    <t>262439281</t>
  </si>
  <si>
    <t>-584221633</t>
  </si>
  <si>
    <t>1724363012</t>
  </si>
  <si>
    <t>-1179820259</t>
  </si>
  <si>
    <t>1085785247</t>
  </si>
  <si>
    <t>(Pi*(0,55)^2-Pi*(0,4)^2)*1,0*3</t>
  </si>
  <si>
    <t>2124775695</t>
  </si>
  <si>
    <t>Pi*1,1*1,0*3</t>
  </si>
  <si>
    <t>563270777</t>
  </si>
  <si>
    <t>614230561</t>
  </si>
  <si>
    <t>-1674935717</t>
  </si>
  <si>
    <t>44*1,03 "Přepočtené koeficientem množství</t>
  </si>
  <si>
    <t>-291706561</t>
  </si>
  <si>
    <t>-1634918526</t>
  </si>
  <si>
    <t>1,491+0,006+3,09+0,072</t>
  </si>
  <si>
    <t>636279966</t>
  </si>
  <si>
    <t>23,502-8,216-4,659-9,668</t>
  </si>
  <si>
    <t>1100527506</t>
  </si>
  <si>
    <t>495388586</t>
  </si>
  <si>
    <t>-1300271439</t>
  </si>
  <si>
    <t>1899096801</t>
  </si>
  <si>
    <t>-2002695363</t>
  </si>
  <si>
    <t>658935957</t>
  </si>
  <si>
    <t>54347745</t>
  </si>
  <si>
    <t>-1429244885</t>
  </si>
  <si>
    <t>1868892049</t>
  </si>
  <si>
    <t>-1956275977</t>
  </si>
  <si>
    <t>-509566159</t>
  </si>
  <si>
    <t>2141205473</t>
  </si>
  <si>
    <t>-1078201340</t>
  </si>
  <si>
    <t>767848392</t>
  </si>
  <si>
    <t>1706593505</t>
  </si>
  <si>
    <t>-2094285340</t>
  </si>
  <si>
    <t>1774341099</t>
  </si>
  <si>
    <t>-1667924076</t>
  </si>
  <si>
    <t>1177510159</t>
  </si>
  <si>
    <t>314392805</t>
  </si>
  <si>
    <t>-40322077</t>
  </si>
  <si>
    <t>855491762</t>
  </si>
  <si>
    <t>683964356</t>
  </si>
  <si>
    <t>29591513</t>
  </si>
  <si>
    <t>51,6</t>
  </si>
  <si>
    <t>2,278</t>
  </si>
  <si>
    <t>9,225</t>
  </si>
  <si>
    <t>9,721</t>
  </si>
  <si>
    <t>40,46</t>
  </si>
  <si>
    <t>25,142</t>
  </si>
  <si>
    <t>81,72</t>
  </si>
  <si>
    <t>18,849</t>
  </si>
  <si>
    <t>69,934</t>
  </si>
  <si>
    <t>SO 02.02_Gpříp. - Kanalizace tlaková-přípojky na stoce G</t>
  </si>
  <si>
    <t>34,967</t>
  </si>
  <si>
    <t>1,296</t>
  </si>
  <si>
    <t>2,686</t>
  </si>
  <si>
    <t>1716092499</t>
  </si>
  <si>
    <t>"(bude upřesněno dle skutečnosti)" 6*24</t>
  </si>
  <si>
    <t>589819823</t>
  </si>
  <si>
    <t>"(bude upřesněno dle skutečnosti)" 6</t>
  </si>
  <si>
    <t>1121167625</t>
  </si>
  <si>
    <t>730980786</t>
  </si>
  <si>
    <t>1,4*1,9*1,1 "kabel"</t>
  </si>
  <si>
    <t>795520474</t>
  </si>
  <si>
    <t>6,4*1,1 "výkop"</t>
  </si>
  <si>
    <t>2,5*2,5*4 "nezpev. plocha DČJ"</t>
  </si>
  <si>
    <t>-146923490</t>
  </si>
  <si>
    <t>2,0*2,0*3,01"příp. č.49"</t>
  </si>
  <si>
    <t>2,5*2,5*1,8 "DČJ příp č.49"</t>
  </si>
  <si>
    <t>2,0*2,0*2,82 "příp. č.51"</t>
  </si>
  <si>
    <t>2,5*2,5*1,8 "DČJ příp č.51"</t>
  </si>
  <si>
    <t>2,0*2,0*2,9 "příp. č.53"</t>
  </si>
  <si>
    <t>2,5*2,5*1,8 "DČJ příp č.53"</t>
  </si>
  <si>
    <t>2,0*2,0*2,9 "příp. č.54"</t>
  </si>
  <si>
    <t>2,5*2,5*1,8 "DČJ příp č.54"</t>
  </si>
  <si>
    <t>81,72*0,25 "Přepočtené koeficientem množství</t>
  </si>
  <si>
    <t>1417693951</t>
  </si>
  <si>
    <t>1817591267</t>
  </si>
  <si>
    <t>-1289996131</t>
  </si>
  <si>
    <t>9,8*1,1*1,94</t>
  </si>
  <si>
    <t>-6,4*1,1*0,2 "NP"</t>
  </si>
  <si>
    <t>-2,7*1,1*0,19 "beton"</t>
  </si>
  <si>
    <t>-0,7*1,1*0,12 "dlažba</t>
  </si>
  <si>
    <t>18,849*0,25 "Přepočtené koeficientem množství</t>
  </si>
  <si>
    <t>-145410096</t>
  </si>
  <si>
    <t>18,849*0,5 "Přepočtené koeficientem množství</t>
  </si>
  <si>
    <t>332705245</t>
  </si>
  <si>
    <t>2024789148</t>
  </si>
  <si>
    <t>41,8</t>
  </si>
  <si>
    <t>-1892913671</t>
  </si>
  <si>
    <t>2*9,8*1,94 "výkop"</t>
  </si>
  <si>
    <t>-1467989316</t>
  </si>
  <si>
    <t>-1475130583</t>
  </si>
  <si>
    <t>941305865</t>
  </si>
  <si>
    <t>1995393243</t>
  </si>
  <si>
    <t>-1244887528</t>
  </si>
  <si>
    <t>-153617210</t>
  </si>
  <si>
    <t>-1455041229</t>
  </si>
  <si>
    <t>-2083391394</t>
  </si>
  <si>
    <t>"odpočet DČJ"  -Pi*(0,4)^2*1,8*6</t>
  </si>
  <si>
    <t>-1638409540</t>
  </si>
  <si>
    <t>-293696632</t>
  </si>
  <si>
    <t>-469417323</t>
  </si>
  <si>
    <t>2,0*2,0*0,363*4 "protlak"</t>
  </si>
  <si>
    <t>9,8*1,1*0,363 "výkop"</t>
  </si>
  <si>
    <t>101597261</t>
  </si>
  <si>
    <t>-228114901</t>
  </si>
  <si>
    <t>-1646391048</t>
  </si>
  <si>
    <t>-1176560177</t>
  </si>
  <si>
    <t>32,04*0,02 "Přepočtené koeficientem množství</t>
  </si>
  <si>
    <t>-1152769154</t>
  </si>
  <si>
    <t xml:space="preserve">32,040*25,0*0,001 </t>
  </si>
  <si>
    <t>531443737</t>
  </si>
  <si>
    <t>4*2,0*3,01"příp. č.49"</t>
  </si>
  <si>
    <t>4*2,0*2,82 "příp. č.51"</t>
  </si>
  <si>
    <t>4*2,0*2,9 "příp. č.53"</t>
  </si>
  <si>
    <t>4*2,0*2,9 "příp. č.54"</t>
  </si>
  <si>
    <t>4*2,5*1,8*6 "DČJ"</t>
  </si>
  <si>
    <t>220662852</t>
  </si>
  <si>
    <t>2,5*2,5*1,8*6 "DČJ"</t>
  </si>
  <si>
    <t>-1228874019</t>
  </si>
  <si>
    <t>1244225679</t>
  </si>
  <si>
    <t>1556793292</t>
  </si>
  <si>
    <t>-539487041</t>
  </si>
  <si>
    <t>2,0*2,0*0,5*3  "protlak"</t>
  </si>
  <si>
    <t>-437923271</t>
  </si>
  <si>
    <t>-1183096384</t>
  </si>
  <si>
    <t>12,325</t>
  </si>
  <si>
    <t>-653677903</t>
  </si>
  <si>
    <t xml:space="preserve">2,0*2,0*0,3*3 </t>
  </si>
  <si>
    <t>2,5*2,5*0,15*6 "DČJ"</t>
  </si>
  <si>
    <t>1805235744</t>
  </si>
  <si>
    <t>1,2*1,2*0,15*6</t>
  </si>
  <si>
    <t>1712227421</t>
  </si>
  <si>
    <t>4*1,2*0,15*6</t>
  </si>
  <si>
    <t>-1550009089</t>
  </si>
  <si>
    <t>-1476848155</t>
  </si>
  <si>
    <t>-286220932</t>
  </si>
  <si>
    <t>2,0*2,0*0,1*3</t>
  </si>
  <si>
    <t>9,8*1,1*0,1 "výkop"</t>
  </si>
  <si>
    <t>-1783702249</t>
  </si>
  <si>
    <t>0,024*6</t>
  </si>
  <si>
    <t>1106532905</t>
  </si>
  <si>
    <t>4*0,4*0,15*6</t>
  </si>
  <si>
    <t>-1757993670</t>
  </si>
  <si>
    <t>-2050662699</t>
  </si>
  <si>
    <t>-600118280</t>
  </si>
  <si>
    <t>-144787217</t>
  </si>
  <si>
    <t>459986545</t>
  </si>
  <si>
    <t>1365233416</t>
  </si>
  <si>
    <t>-793155989</t>
  </si>
  <si>
    <t>1105487970</t>
  </si>
  <si>
    <t>336914022</t>
  </si>
  <si>
    <t>-2081496971</t>
  </si>
  <si>
    <t>1921375721</t>
  </si>
  <si>
    <t>-206396398</t>
  </si>
  <si>
    <t>541142008</t>
  </si>
  <si>
    <t>(Pi*(0,55)^2-Pi*(0,4)^2)*1,0*6</t>
  </si>
  <si>
    <t>1963397874</t>
  </si>
  <si>
    <t>Pi*1,1*1,0*6</t>
  </si>
  <si>
    <t>-914959282</t>
  </si>
  <si>
    <t>-222434867</t>
  </si>
  <si>
    <t>262188965</t>
  </si>
  <si>
    <t>51,6*1,03 "Přepočtené koeficientem množství</t>
  </si>
  <si>
    <t>1538812187</t>
  </si>
  <si>
    <t>-1365508335</t>
  </si>
  <si>
    <t>2,982+0,013+6,181+0,143</t>
  </si>
  <si>
    <t>-1704926239</t>
  </si>
  <si>
    <t>39,565-12,325-9,319-16,169</t>
  </si>
  <si>
    <t>241842537</t>
  </si>
  <si>
    <t>2,0*2 "DČJ-zpev. plocha"</t>
  </si>
  <si>
    <t>2,7*1,1 "výkop"</t>
  </si>
  <si>
    <t>1705865345</t>
  </si>
  <si>
    <t>-1948895364</t>
  </si>
  <si>
    <t>2,926</t>
  </si>
  <si>
    <t>869608621</t>
  </si>
  <si>
    <t>2,5*2,5*2 "DČJ-zpev. plocha"</t>
  </si>
  <si>
    <t>-411418415</t>
  </si>
  <si>
    <t>3,713</t>
  </si>
  <si>
    <t>-1374440809</t>
  </si>
  <si>
    <t>3,713*10</t>
  </si>
  <si>
    <t>1031853193</t>
  </si>
  <si>
    <t>746292643</t>
  </si>
  <si>
    <t>2,0*2,0*3  "protlak"</t>
  </si>
  <si>
    <t>-876808579</t>
  </si>
  <si>
    <t>2,3*2,3*3  "protlak"</t>
  </si>
  <si>
    <t>1372233845</t>
  </si>
  <si>
    <t>2,8*2,8*3  "protlak"</t>
  </si>
  <si>
    <t>1952424784</t>
  </si>
  <si>
    <t>4*2,8*3  "protlak"</t>
  </si>
  <si>
    <t>276536307</t>
  </si>
  <si>
    <t>450841680</t>
  </si>
  <si>
    <t>13,243</t>
  </si>
  <si>
    <t>486318993</t>
  </si>
  <si>
    <t>-852409972</t>
  </si>
  <si>
    <t>2,8*2,8*3-2,3*2,3*3  "protlak"</t>
  </si>
  <si>
    <t>806992432</t>
  </si>
  <si>
    <t>-28223260</t>
  </si>
  <si>
    <t>4*2,8*3 "protlak"</t>
  </si>
  <si>
    <t>-1446297747</t>
  </si>
  <si>
    <t>4*2,3*3  "protlak"</t>
  </si>
  <si>
    <t>-1841261430</t>
  </si>
  <si>
    <t>-916649961</t>
  </si>
  <si>
    <t>5,28*10</t>
  </si>
  <si>
    <t>-1199762185</t>
  </si>
  <si>
    <t>0,75+3,491</t>
  </si>
  <si>
    <t>662946181</t>
  </si>
  <si>
    <t>4,241*10</t>
  </si>
  <si>
    <t>26743934</t>
  </si>
  <si>
    <t>-670667084</t>
  </si>
  <si>
    <t>4,241</t>
  </si>
  <si>
    <t>77,5</t>
  </si>
  <si>
    <t>8,525</t>
  </si>
  <si>
    <t>18,413</t>
  </si>
  <si>
    <t>30,946</t>
  </si>
  <si>
    <t>80,252</t>
  </si>
  <si>
    <t>46,605</t>
  </si>
  <si>
    <t>126,418</t>
  </si>
  <si>
    <t>119,123</t>
  </si>
  <si>
    <t xml:space="preserve">SO 02.02_Hpříp. - Kanalizace tlaková-přípojky na stoce H </t>
  </si>
  <si>
    <t>59,562</t>
  </si>
  <si>
    <t>1564676421</t>
  </si>
  <si>
    <t>-1633083645</t>
  </si>
  <si>
    <t>-2042057233</t>
  </si>
  <si>
    <t>56,0*1,1 "výkop"</t>
  </si>
  <si>
    <t>2,5*2,5*6 "nezpev. plocha DČJ"</t>
  </si>
  <si>
    <t>-1173708537</t>
  </si>
  <si>
    <t>2,5*2,5*1,8*6 "DČJ příp č.49"</t>
  </si>
  <si>
    <t>-2,5*2,5*0,2*6 "nezpev. plocha"</t>
  </si>
  <si>
    <t>60*0,25 "Přepočtené koeficientem množství</t>
  </si>
  <si>
    <t>-2045066201</t>
  </si>
  <si>
    <t>-1498241359</t>
  </si>
  <si>
    <t>1177841180</t>
  </si>
  <si>
    <t>77,5*1,1*1,79</t>
  </si>
  <si>
    <t>-56,0*1,1*0,2 "NP"</t>
  </si>
  <si>
    <t>-21,0*1,1*0,6 "asf. komunikace - předmět jiného projektu"</t>
  </si>
  <si>
    <t>126,418*0,25 "Přepočtené koeficientem množství</t>
  </si>
  <si>
    <t>942847599</t>
  </si>
  <si>
    <t>126,418*0,5 "Přepočtené koeficientem množství</t>
  </si>
  <si>
    <t>-1844293867</t>
  </si>
  <si>
    <t>-870319174</t>
  </si>
  <si>
    <t>2*77,5*1,79 "výkop"</t>
  </si>
  <si>
    <t>926638256</t>
  </si>
  <si>
    <t>-1032100683</t>
  </si>
  <si>
    <t>-805765263</t>
  </si>
  <si>
    <t>242164725</t>
  </si>
  <si>
    <t>1496178819</t>
  </si>
  <si>
    <t>281488617</t>
  </si>
  <si>
    <t>-915045238</t>
  </si>
  <si>
    <t>208707284</t>
  </si>
  <si>
    <t>-1139413608</t>
  </si>
  <si>
    <t>19656975</t>
  </si>
  <si>
    <t>-915628020</t>
  </si>
  <si>
    <t>77,5*1,1*0,363 "výkop"</t>
  </si>
  <si>
    <t>-44314349</t>
  </si>
  <si>
    <t>-1169054385</t>
  </si>
  <si>
    <t>1771682030</t>
  </si>
  <si>
    <t>849321299</t>
  </si>
  <si>
    <t>99,1*0,02 "Přepočtené koeficientem množství</t>
  </si>
  <si>
    <t>1159832935</t>
  </si>
  <si>
    <t xml:space="preserve">99,1*25,0*0,001 </t>
  </si>
  <si>
    <t>-1462979697</t>
  </si>
  <si>
    <t>1100338576</t>
  </si>
  <si>
    <t>-778794736</t>
  </si>
  <si>
    <t>-1794132197</t>
  </si>
  <si>
    <t>2132429856</t>
  </si>
  <si>
    <t>1036833598</t>
  </si>
  <si>
    <t>77,5*1,1*0,3*0,5 "výkop, 50 % dl."</t>
  </si>
  <si>
    <t>-360349668</t>
  </si>
  <si>
    <t>40340163</t>
  </si>
  <si>
    <t>-578577148</t>
  </si>
  <si>
    <t>-1205294200</t>
  </si>
  <si>
    <t>-1939897718</t>
  </si>
  <si>
    <t>-869040323</t>
  </si>
  <si>
    <t>77,5*1,1*0,1 "výkop"</t>
  </si>
  <si>
    <t>1078550706</t>
  </si>
  <si>
    <t>-1722771885</t>
  </si>
  <si>
    <t>519322567</t>
  </si>
  <si>
    <t>1114082397</t>
  </si>
  <si>
    <t>-1061215858</t>
  </si>
  <si>
    <t>1011665893</t>
  </si>
  <si>
    <t>-422021222</t>
  </si>
  <si>
    <t>1913261280</t>
  </si>
  <si>
    <t>-662281240</t>
  </si>
  <si>
    <t>1841131956</t>
  </si>
  <si>
    <t>195880099</t>
  </si>
  <si>
    <t>-1652728682</t>
  </si>
  <si>
    <t>-176102384</t>
  </si>
  <si>
    <t>-1407227622</t>
  </si>
  <si>
    <t>839172052</t>
  </si>
  <si>
    <t>-129636414</t>
  </si>
  <si>
    <t>-382074579</t>
  </si>
  <si>
    <t>102735578</t>
  </si>
  <si>
    <t>1241197115</t>
  </si>
  <si>
    <t>77,5*1,03 "Přepočtené koeficientem množství</t>
  </si>
  <si>
    <t>-1279601218</t>
  </si>
  <si>
    <t>1454176926</t>
  </si>
  <si>
    <t>1635365285</t>
  </si>
  <si>
    <t>11,018-9,319</t>
  </si>
  <si>
    <t>215</t>
  </si>
  <si>
    <t>7,275</t>
  </si>
  <si>
    <t>6,534</t>
  </si>
  <si>
    <t>26,028</t>
  </si>
  <si>
    <t>16,955</t>
  </si>
  <si>
    <t>67,82</t>
  </si>
  <si>
    <t>49,674</t>
  </si>
  <si>
    <t>24,837</t>
  </si>
  <si>
    <t>SO 02.02_Ipříp. - Kanalizace tlaková-přípojky na stoce I</t>
  </si>
  <si>
    <t>-2000311462</t>
  </si>
  <si>
    <t>1760379791</t>
  </si>
  <si>
    <t>1728453498</t>
  </si>
  <si>
    <t>3*(2,0*3,0) "protlak"</t>
  </si>
  <si>
    <t>542148089</t>
  </si>
  <si>
    <t>3*(2,0*3,0)*2,89 "protlak"</t>
  </si>
  <si>
    <t>-2*(2,0*3,0)*0,2 "NP"</t>
  </si>
  <si>
    <t>-1*(2,0*3,0)*0,3 "zpev. cesta"</t>
  </si>
  <si>
    <t>67,82*0,25 "Přepočtené koeficientem množství</t>
  </si>
  <si>
    <t>284711424</t>
  </si>
  <si>
    <t>1588731084</t>
  </si>
  <si>
    <t>-1795637079</t>
  </si>
  <si>
    <t>215,0</t>
  </si>
  <si>
    <t>1671561313</t>
  </si>
  <si>
    <t>-2017369615</t>
  </si>
  <si>
    <t>1770772944</t>
  </si>
  <si>
    <t>956586529</t>
  </si>
  <si>
    <t>2064958676</t>
  </si>
  <si>
    <t>1633585203</t>
  </si>
  <si>
    <t>-196831990</t>
  </si>
  <si>
    <t>937159443</t>
  </si>
  <si>
    <t>-216066133</t>
  </si>
  <si>
    <t>-843971663</t>
  </si>
  <si>
    <t>3,0*2,0*0,363*3 "protlak"</t>
  </si>
  <si>
    <t>-603111734</t>
  </si>
  <si>
    <t>-1247828180</t>
  </si>
  <si>
    <t>258550493</t>
  </si>
  <si>
    <t>641920469</t>
  </si>
  <si>
    <t>30,5*0,02 "Přepočtené koeficientem množství</t>
  </si>
  <si>
    <t>-1274095151</t>
  </si>
  <si>
    <t xml:space="preserve">30,5*25,0*0,001 </t>
  </si>
  <si>
    <t>321003439</t>
  </si>
  <si>
    <t>(2,0+3,0)*2,89*3"protlak"</t>
  </si>
  <si>
    <t>-1302035154</t>
  </si>
  <si>
    <t>2,0*3,0*2,89*2 "protlak"</t>
  </si>
  <si>
    <t>1418151761</t>
  </si>
  <si>
    <t>-547310988</t>
  </si>
  <si>
    <t>-1978075216</t>
  </si>
  <si>
    <t>33719804</t>
  </si>
  <si>
    <t>3*3,0*2,0*0,3 "protlak"</t>
  </si>
  <si>
    <t>1751690988</t>
  </si>
  <si>
    <t>-1007982880</t>
  </si>
  <si>
    <t>-912756341</t>
  </si>
  <si>
    <t>1331292857</t>
  </si>
  <si>
    <t>1132583817</t>
  </si>
  <si>
    <t>3,0*2,0*0,1*2</t>
  </si>
  <si>
    <t>-1802527049</t>
  </si>
  <si>
    <t>0,024 "napojení na stoku I"</t>
  </si>
  <si>
    <t>1946841103</t>
  </si>
  <si>
    <t>4*0,4*0,15*1  "napojení na stoku I"</t>
  </si>
  <si>
    <t>-2055885906</t>
  </si>
  <si>
    <t>-306913411</t>
  </si>
  <si>
    <t>-873299041</t>
  </si>
  <si>
    <t>1  "napojení na stoku I"</t>
  </si>
  <si>
    <t>857212122</t>
  </si>
  <si>
    <t>Montáž litinových tvarovek jednoosých přírubových otevřený výkop DN 50</t>
  </si>
  <si>
    <t>-2012951276</t>
  </si>
  <si>
    <t>Montáž litinových tvarovek na potrubí litinovém tlakovém jednoosých na potrubí z trub přírubových v otevřeném výkopu, kanálu nebo v šachtě DN 50</t>
  </si>
  <si>
    <t>https://podminky.urs.cz/item/CS_URS_2025_01/857212122</t>
  </si>
  <si>
    <t>28654364</t>
  </si>
  <si>
    <t>příruba volná k lemovému nákružku z polypropylénu 50</t>
  </si>
  <si>
    <t>-757513846</t>
  </si>
  <si>
    <t>1 "napojení na stoku I"</t>
  </si>
  <si>
    <t>28653132</t>
  </si>
  <si>
    <t>nákružek lemový PE 100 SDR11 50mm</t>
  </si>
  <si>
    <t>-660741023</t>
  </si>
  <si>
    <t>1201327140</t>
  </si>
  <si>
    <t>55253601</t>
  </si>
  <si>
    <t>přechod přírubový,práškový epoxid tl 250µm FFR-kus litinový DN 80/50</t>
  </si>
  <si>
    <t>422708715</t>
  </si>
  <si>
    <t>-990686783</t>
  </si>
  <si>
    <t>55253508</t>
  </si>
  <si>
    <t>tvarovka přírubová litinová s přírubovou odbočkou,práškový epoxid tl 250µm T-kus DN 80/50</t>
  </si>
  <si>
    <t>-1670149310</t>
  </si>
  <si>
    <t>2117385258</t>
  </si>
  <si>
    <t>183947409</t>
  </si>
  <si>
    <t>-791309204</t>
  </si>
  <si>
    <t>-230619331</t>
  </si>
  <si>
    <t>1062363502</t>
  </si>
  <si>
    <t>1759256086</t>
  </si>
  <si>
    <t>2010501881</t>
  </si>
  <si>
    <t>-75255216</t>
  </si>
  <si>
    <t>305841152</t>
  </si>
  <si>
    <t>-618292552</t>
  </si>
  <si>
    <t>-1503423948</t>
  </si>
  <si>
    <t>1502493902</t>
  </si>
  <si>
    <t>-145709169</t>
  </si>
  <si>
    <t>635670398</t>
  </si>
  <si>
    <t>-1515718862</t>
  </si>
  <si>
    <t>-1473501844</t>
  </si>
  <si>
    <t>-870589266</t>
  </si>
  <si>
    <t>79036445</t>
  </si>
  <si>
    <t>1801213138</t>
  </si>
  <si>
    <t>-701004296</t>
  </si>
  <si>
    <t>-1320164531</t>
  </si>
  <si>
    <t>215*1,03 "Přepočtené koeficientem množství</t>
  </si>
  <si>
    <t>-2028011735</t>
  </si>
  <si>
    <t>-179708829</t>
  </si>
  <si>
    <t>-463061833</t>
  </si>
  <si>
    <t>17,1-3,105-12,42</t>
  </si>
  <si>
    <t>1901846551</t>
  </si>
  <si>
    <t xml:space="preserve"> "zpev. cesta"</t>
  </si>
  <si>
    <t>1190296886</t>
  </si>
  <si>
    <t>12,42</t>
  </si>
  <si>
    <t>1543681922</t>
  </si>
  <si>
    <t>1442901953</t>
  </si>
  <si>
    <t>7,92</t>
  </si>
  <si>
    <t>1655929014</t>
  </si>
  <si>
    <t>7,92*10</t>
  </si>
  <si>
    <t>-1267800074</t>
  </si>
  <si>
    <t>Provod_08_04_2025b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</si>
</sst>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45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u/>
      <sz val="11"/>
      <color theme="10"/>
      <name val="Calibri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44" fillId="0" borderId="0" applyNumberFormat="0" applyFill="0" applyBorder="0" applyAlignment="0" applyProtection="0"/>
  </cellStyleXfs>
  <cellXfs count="245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3" xfId="0" applyBorder="1" applyAlignment="1">
      <alignment vertical="center"/>
    </xf>
    <xf numFmtId="0" fontId="18" fillId="0" borderId="5" xfId="0" applyFont="1" applyBorder="1" applyAlignment="1">
      <alignment horizontal="left"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0" fillId="4" borderId="0" xfId="0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2" xfId="0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0" xfId="0" applyFont="1" applyAlignment="1">
      <alignment horizontal="left" vertical="center"/>
    </xf>
    <xf numFmtId="0" fontId="0" fillId="0" borderId="15" xfId="0" applyBorder="1" applyAlignment="1">
      <alignment vertical="center"/>
    </xf>
    <xf numFmtId="0" fontId="0" fillId="5" borderId="7" xfId="0" applyFill="1" applyBorder="1" applyAlignment="1">
      <alignment vertical="center"/>
    </xf>
    <xf numFmtId="0" fontId="23" fillId="5" borderId="0" xfId="0" applyFont="1" applyFill="1" applyAlignment="1">
      <alignment horizontal="center" vertical="center"/>
    </xf>
    <xf numFmtId="0" fontId="24" fillId="0" borderId="16" xfId="0" applyFont="1" applyBorder="1" applyAlignment="1">
      <alignment horizontal="center" vertical="center" wrapText="1"/>
    </xf>
    <xf numFmtId="0" fontId="24" fillId="0" borderId="17" xfId="0" applyFont="1" applyBorder="1" applyAlignment="1">
      <alignment horizontal="center" vertical="center" wrapText="1"/>
    </xf>
    <xf numFmtId="0" fontId="24" fillId="0" borderId="18" xfId="0" applyFont="1" applyBorder="1" applyAlignment="1">
      <alignment horizontal="center" vertical="center" wrapText="1"/>
    </xf>
    <xf numFmtId="0" fontId="0" fillId="0" borderId="11" xfId="0" applyBorder="1" applyAlignment="1">
      <alignment vertical="center"/>
    </xf>
    <xf numFmtId="0" fontId="4" fillId="0" borderId="3" xfId="0" applyFont="1" applyBorder="1" applyAlignment="1">
      <alignment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vertical="center"/>
    </xf>
    <xf numFmtId="4" fontId="25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1" fillId="0" borderId="14" xfId="0" applyNumberFormat="1" applyFont="1" applyBorder="1" applyAlignment="1">
      <alignment vertical="center"/>
    </xf>
    <xf numFmtId="4" fontId="21" fillId="0" borderId="0" xfId="0" applyNumberFormat="1" applyFont="1" applyAlignment="1">
      <alignment vertical="center"/>
    </xf>
    <xf numFmtId="166" fontId="21" fillId="0" borderId="0" xfId="0" applyNumberFormat="1" applyFont="1" applyAlignment="1">
      <alignment vertical="center"/>
    </xf>
    <xf numFmtId="4" fontId="21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27" fillId="0" borderId="0" xfId="0" applyFont="1" applyAlignment="1">
      <alignment vertical="center"/>
    </xf>
    <xf numFmtId="0" fontId="28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9" fillId="0" borderId="14" xfId="0" applyNumberFormat="1" applyFont="1" applyBorder="1" applyAlignment="1">
      <alignment vertical="center"/>
    </xf>
    <xf numFmtId="4" fontId="29" fillId="0" borderId="0" xfId="0" applyNumberFormat="1" applyFont="1" applyAlignment="1">
      <alignment vertical="center"/>
    </xf>
    <xf numFmtId="166" fontId="29" fillId="0" borderId="0" xfId="0" applyNumberFormat="1" applyFont="1" applyAlignment="1">
      <alignment vertical="center"/>
    </xf>
    <xf numFmtId="4" fontId="29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1" fillId="0" borderId="19" xfId="0" applyNumberFormat="1" applyFont="1" applyBorder="1" applyAlignment="1">
      <alignment vertical="center"/>
    </xf>
    <xf numFmtId="4" fontId="1" fillId="0" borderId="20" xfId="0" applyNumberFormat="1" applyFont="1" applyBorder="1" applyAlignment="1">
      <alignment vertical="center"/>
    </xf>
    <xf numFmtId="166" fontId="1" fillId="0" borderId="20" xfId="0" applyNumberFormat="1" applyFont="1" applyBorder="1" applyAlignment="1">
      <alignment vertical="center"/>
    </xf>
    <xf numFmtId="4" fontId="1" fillId="0" borderId="21" xfId="0" applyNumberFormat="1" applyFont="1" applyBorder="1" applyAlignment="1">
      <alignment vertical="center"/>
    </xf>
    <xf numFmtId="0" fontId="32" fillId="0" borderId="0" xfId="0" applyFont="1" applyAlignment="1">
      <alignment horizontal="left" vertical="center"/>
    </xf>
    <xf numFmtId="0" fontId="33" fillId="0" borderId="0" xfId="0" applyFont="1" applyAlignment="1">
      <alignment horizontal="left" vertical="center"/>
    </xf>
    <xf numFmtId="0" fontId="0" fillId="0" borderId="3" xfId="0" applyBorder="1" applyAlignment="1">
      <alignment vertical="center" wrapText="1"/>
    </xf>
    <xf numFmtId="0" fontId="18" fillId="0" borderId="0" xfId="0" applyFont="1" applyAlignment="1">
      <alignment horizontal="left" vertical="center"/>
    </xf>
    <xf numFmtId="164" fontId="1" fillId="0" borderId="0" xfId="0" applyNumberFormat="1" applyFont="1" applyAlignment="1">
      <alignment horizontal="right" vertical="center"/>
    </xf>
    <xf numFmtId="0" fontId="0" fillId="5" borderId="0" xfId="0" applyFill="1" applyAlignment="1">
      <alignment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3" fillId="5" borderId="0" xfId="0" applyFont="1" applyFill="1" applyAlignment="1">
      <alignment horizontal="left" vertical="center"/>
    </xf>
    <xf numFmtId="0" fontId="23" fillId="5" borderId="0" xfId="0" applyFont="1" applyFill="1" applyAlignment="1">
      <alignment horizontal="right" vertical="center"/>
    </xf>
    <xf numFmtId="0" fontId="34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0" fillId="0" borderId="3" xfId="0" applyBorder="1" applyAlignment="1">
      <alignment horizontal="center" vertical="center" wrapText="1"/>
    </xf>
    <xf numFmtId="0" fontId="23" fillId="5" borderId="16" xfId="0" applyFont="1" applyFill="1" applyBorder="1" applyAlignment="1">
      <alignment horizontal="center" vertical="center" wrapText="1"/>
    </xf>
    <xf numFmtId="0" fontId="23" fillId="5" borderId="17" xfId="0" applyFont="1" applyFill="1" applyBorder="1" applyAlignment="1">
      <alignment horizontal="center" vertical="center" wrapText="1"/>
    </xf>
    <xf numFmtId="0" fontId="23" fillId="5" borderId="18" xfId="0" applyFont="1" applyFill="1" applyBorder="1" applyAlignment="1">
      <alignment horizontal="center" vertical="center" wrapText="1"/>
    </xf>
    <xf numFmtId="4" fontId="25" fillId="0" borderId="0" xfId="0" applyNumberFormat="1" applyFont="1"/>
    <xf numFmtId="166" fontId="35" fillId="0" borderId="12" xfId="0" applyNumberFormat="1" applyFont="1" applyBorder="1"/>
    <xf numFmtId="166" fontId="35" fillId="0" borderId="13" xfId="0" applyNumberFormat="1" applyFont="1" applyBorder="1"/>
    <xf numFmtId="4" fontId="36" fillId="0" borderId="0" xfId="0" applyNumberFormat="1" applyFont="1" applyAlignment="1">
      <alignment vertical="center"/>
    </xf>
    <xf numFmtId="0" fontId="8" fillId="0" borderId="3" xfId="0" applyFont="1" applyBorder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Protection="1">
      <protection locked="0"/>
    </xf>
    <xf numFmtId="4" fontId="6" fillId="0" borderId="0" xfId="0" applyNumberFormat="1" applyFont="1"/>
    <xf numFmtId="0" fontId="8" fillId="0" borderId="14" xfId="0" applyFont="1" applyBorder="1"/>
    <xf numFmtId="166" fontId="8" fillId="0" borderId="0" xfId="0" applyNumberFormat="1" applyFont="1"/>
    <xf numFmtId="166" fontId="8" fillId="0" borderId="15" xfId="0" applyNumberFormat="1" applyFont="1" applyBorder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/>
    <xf numFmtId="0" fontId="0" fillId="0" borderId="3" xfId="0" applyBorder="1" applyAlignment="1" applyProtection="1">
      <alignment vertical="center"/>
      <protection locked="0"/>
    </xf>
    <xf numFmtId="0" fontId="23" fillId="0" borderId="22" xfId="0" applyFont="1" applyBorder="1" applyAlignment="1" applyProtection="1">
      <alignment horizontal="center" vertical="center"/>
      <protection locked="0"/>
    </xf>
    <xf numFmtId="49" fontId="23" fillId="0" borderId="22" xfId="0" applyNumberFormat="1" applyFont="1" applyBorder="1" applyAlignment="1" applyProtection="1">
      <alignment horizontal="left" vertical="center" wrapText="1"/>
      <protection locked="0"/>
    </xf>
    <xf numFmtId="0" fontId="23" fillId="0" borderId="22" xfId="0" applyFont="1" applyBorder="1" applyAlignment="1" applyProtection="1">
      <alignment horizontal="left" vertical="center" wrapText="1"/>
      <protection locked="0"/>
    </xf>
    <xf numFmtId="0" fontId="23" fillId="0" borderId="22" xfId="0" applyFont="1" applyBorder="1" applyAlignment="1" applyProtection="1">
      <alignment horizontal="center" vertical="center" wrapText="1"/>
      <protection locked="0"/>
    </xf>
    <xf numFmtId="167" fontId="23" fillId="0" borderId="22" xfId="0" applyNumberFormat="1" applyFont="1" applyBorder="1" applyAlignment="1" applyProtection="1">
      <alignment vertical="center"/>
      <protection locked="0"/>
    </xf>
    <xf numFmtId="4" fontId="23" fillId="3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  <protection locked="0"/>
    </xf>
    <xf numFmtId="0" fontId="24" fillId="3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Alignment="1">
      <alignment horizontal="center" vertical="center"/>
    </xf>
    <xf numFmtId="166" fontId="24" fillId="0" borderId="0" xfId="0" applyNumberFormat="1" applyFont="1" applyAlignment="1">
      <alignment vertical="center"/>
    </xf>
    <xf numFmtId="166" fontId="24" fillId="0" borderId="15" xfId="0" applyNumberFormat="1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Alignment="1">
      <alignment vertical="center"/>
    </xf>
    <xf numFmtId="0" fontId="37" fillId="0" borderId="0" xfId="0" applyFont="1" applyAlignment="1">
      <alignment horizontal="left" vertical="center"/>
    </xf>
    <xf numFmtId="0" fontId="38" fillId="0" borderId="0" xfId="0" applyFont="1" applyAlignment="1">
      <alignment horizontal="left" vertical="center" wrapText="1"/>
    </xf>
    <xf numFmtId="0" fontId="0" fillId="0" borderId="0" xfId="0" applyAlignment="1" applyProtection="1">
      <alignment vertical="center"/>
      <protection locked="0"/>
    </xf>
    <xf numFmtId="0" fontId="0" fillId="0" borderId="14" xfId="0" applyBorder="1" applyAlignment="1">
      <alignment vertical="center"/>
    </xf>
    <xf numFmtId="0" fontId="39" fillId="0" borderId="0" xfId="0" applyFont="1" applyAlignment="1">
      <alignment horizontal="left" vertical="center"/>
    </xf>
    <xf numFmtId="0" fontId="40" fillId="0" borderId="0" xfId="1" applyFont="1" applyAlignment="1">
      <alignment vertical="center" wrapText="1"/>
    </xf>
    <xf numFmtId="0" fontId="9" fillId="0" borderId="3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167" fontId="9" fillId="0" borderId="0" xfId="0" applyNumberFormat="1" applyFont="1" applyAlignment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14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4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14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41" fillId="0" borderId="22" xfId="0" applyFont="1" applyBorder="1" applyAlignment="1" applyProtection="1">
      <alignment horizontal="center" vertical="center"/>
      <protection locked="0"/>
    </xf>
    <xf numFmtId="49" fontId="41" fillId="0" borderId="22" xfId="0" applyNumberFormat="1" applyFont="1" applyBorder="1" applyAlignment="1" applyProtection="1">
      <alignment horizontal="left" vertical="center" wrapText="1"/>
      <protection locked="0"/>
    </xf>
    <xf numFmtId="0" fontId="41" fillId="0" borderId="22" xfId="0" applyFont="1" applyBorder="1" applyAlignment="1" applyProtection="1">
      <alignment horizontal="left" vertical="center" wrapText="1"/>
      <protection locked="0"/>
    </xf>
    <xf numFmtId="0" fontId="41" fillId="0" borderId="22" xfId="0" applyFont="1" applyBorder="1" applyAlignment="1" applyProtection="1">
      <alignment horizontal="center" vertical="center" wrapText="1"/>
      <protection locked="0"/>
    </xf>
    <xf numFmtId="167" fontId="41" fillId="0" borderId="22" xfId="0" applyNumberFormat="1" applyFont="1" applyBorder="1" applyAlignment="1" applyProtection="1">
      <alignment vertical="center"/>
      <protection locked="0"/>
    </xf>
    <xf numFmtId="4" fontId="41" fillId="3" borderId="22" xfId="0" applyNumberFormat="1" applyFont="1" applyFill="1" applyBorder="1" applyAlignment="1" applyProtection="1">
      <alignment vertical="center"/>
      <protection locked="0"/>
    </xf>
    <xf numFmtId="4" fontId="41" fillId="0" borderId="22" xfId="0" applyNumberFormat="1" applyFont="1" applyBorder="1" applyAlignment="1" applyProtection="1">
      <alignment vertical="center"/>
      <protection locked="0"/>
    </xf>
    <xf numFmtId="0" fontId="42" fillId="0" borderId="3" xfId="0" applyFont="1" applyBorder="1" applyAlignment="1">
      <alignment vertical="center"/>
    </xf>
    <xf numFmtId="0" fontId="41" fillId="3" borderId="14" xfId="0" applyFont="1" applyFill="1" applyBorder="1" applyAlignment="1" applyProtection="1">
      <alignment horizontal="left" vertical="center"/>
      <protection locked="0"/>
    </xf>
    <xf numFmtId="0" fontId="41" fillId="0" borderId="0" xfId="0" applyFont="1" applyAlignment="1">
      <alignment horizontal="center" vertical="center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4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9" fillId="0" borderId="19" xfId="0" applyFont="1" applyBorder="1" applyAlignment="1">
      <alignment vertical="center"/>
    </xf>
    <xf numFmtId="0" fontId="9" fillId="0" borderId="20" xfId="0" applyFont="1" applyBorder="1" applyAlignment="1">
      <alignment vertical="center"/>
    </xf>
    <xf numFmtId="0" fontId="9" fillId="0" borderId="21" xfId="0" applyFont="1" applyBorder="1" applyAlignment="1">
      <alignment vertical="center"/>
    </xf>
    <xf numFmtId="0" fontId="43" fillId="0" borderId="0" xfId="0" applyFont="1" applyAlignment="1">
      <alignment vertical="center" wrapText="1"/>
    </xf>
    <xf numFmtId="0" fontId="23" fillId="5" borderId="6" xfId="0" applyFont="1" applyFill="1" applyBorder="1" applyAlignment="1">
      <alignment horizontal="center" vertical="center"/>
    </xf>
    <xf numFmtId="0" fontId="23" fillId="5" borderId="7" xfId="0" applyFont="1" applyFill="1" applyBorder="1" applyAlignment="1">
      <alignment horizontal="left" vertical="center"/>
    </xf>
    <xf numFmtId="0" fontId="27" fillId="0" borderId="0" xfId="0" applyFont="1" applyAlignment="1">
      <alignment horizontal="left" vertical="center" wrapText="1"/>
    </xf>
    <xf numFmtId="0" fontId="31" fillId="0" borderId="0" xfId="0" applyFont="1" applyAlignment="1">
      <alignment horizontal="left" vertical="center" wrapText="1"/>
    </xf>
    <xf numFmtId="0" fontId="23" fillId="5" borderId="7" xfId="0" applyFont="1" applyFill="1" applyBorder="1" applyAlignment="1">
      <alignment horizontal="center"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4" fontId="25" fillId="0" borderId="0" xfId="0" applyNumberFormat="1" applyFont="1" applyAlignment="1">
      <alignment horizontal="right"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0" fillId="0" borderId="0" xfId="0"/>
    <xf numFmtId="0" fontId="3" fillId="0" borderId="0" xfId="0" applyFont="1" applyAlignment="1">
      <alignment horizontal="left" vertical="top" wrapText="1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8" fillId="0" borderId="5" xfId="0" applyNumberFormat="1" applyFont="1" applyBorder="1" applyAlignment="1">
      <alignment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4" fontId="19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7" xfId="0" applyFill="1" applyBorder="1" applyAlignment="1">
      <alignment vertical="center"/>
    </xf>
    <xf numFmtId="0" fontId="0" fillId="4" borderId="8" xfId="0" applyFill="1" applyBorder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14" fillId="2" borderId="0" xfId="0" applyFont="1" applyFill="1" applyAlignment="1">
      <alignment horizontal="center"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0" fontId="23" fillId="5" borderId="7" xfId="0" applyFont="1" applyFill="1" applyBorder="1" applyAlignment="1">
      <alignment horizontal="right" vertical="center"/>
    </xf>
    <xf numFmtId="4" fontId="28" fillId="0" borderId="0" xfId="0" applyNumberFormat="1" applyFont="1" applyAlignment="1">
      <alignment horizontal="right" vertical="center"/>
    </xf>
    <xf numFmtId="0" fontId="2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3" fillId="5" borderId="8" xfId="0" applyFont="1" applyFill="1" applyBorder="1" applyAlignment="1">
      <alignment horizontal="left" vertical="center"/>
    </xf>
    <xf numFmtId="4" fontId="28" fillId="0" borderId="0" xfId="0" applyNumberFormat="1" applyFont="1" applyAlignment="1">
      <alignment vertical="center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2" fillId="3" borderId="0" xfId="0" applyFont="1" applyFill="1" applyAlignment="1" applyProtection="1">
      <alignment horizontal="left" vertical="center"/>
      <protection locked="0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5_01/174101101" TargetMode="External"/><Relationship Id="rId21" Type="http://schemas.openxmlformats.org/officeDocument/2006/relationships/hyperlink" Target="https://podminky.urs.cz/item/CS_URS_2025_01/162751117" TargetMode="External"/><Relationship Id="rId42" Type="http://schemas.openxmlformats.org/officeDocument/2006/relationships/hyperlink" Target="https://podminky.urs.cz/item/CS_URS_2025_01/857242122" TargetMode="External"/><Relationship Id="rId47" Type="http://schemas.openxmlformats.org/officeDocument/2006/relationships/hyperlink" Target="https://podminky.urs.cz/item/CS_URS_2025_01/877245310" TargetMode="External"/><Relationship Id="rId63" Type="http://schemas.openxmlformats.org/officeDocument/2006/relationships/hyperlink" Target="https://podminky.urs.cz/item/CS_URS_2025_01/919122132" TargetMode="External"/><Relationship Id="rId68" Type="http://schemas.openxmlformats.org/officeDocument/2006/relationships/hyperlink" Target="https://podminky.urs.cz/item/CS_URS_2025_01/113107341" TargetMode="External"/><Relationship Id="rId84" Type="http://schemas.openxmlformats.org/officeDocument/2006/relationships/hyperlink" Target="https://podminky.urs.cz/item/CS_URS_2025_01/577134141" TargetMode="External"/><Relationship Id="rId89" Type="http://schemas.openxmlformats.org/officeDocument/2006/relationships/hyperlink" Target="https://podminky.urs.cz/item/CS_URS_2025_01/113154522" TargetMode="External"/><Relationship Id="rId16" Type="http://schemas.openxmlformats.org/officeDocument/2006/relationships/hyperlink" Target="https://podminky.urs.cz/item/CS_URS_2025_01/460281124" TargetMode="External"/><Relationship Id="rId11" Type="http://schemas.openxmlformats.org/officeDocument/2006/relationships/hyperlink" Target="https://podminky.urs.cz/item/CS_URS_2025_01/141721212" TargetMode="External"/><Relationship Id="rId32" Type="http://schemas.openxmlformats.org/officeDocument/2006/relationships/hyperlink" Target="https://podminky.urs.cz/item/CS_URS_2025_01/185804312" TargetMode="External"/><Relationship Id="rId37" Type="http://schemas.openxmlformats.org/officeDocument/2006/relationships/hyperlink" Target="https://podminky.urs.cz/item/CS_URS_2025_01/569903311" TargetMode="External"/><Relationship Id="rId53" Type="http://schemas.openxmlformats.org/officeDocument/2006/relationships/hyperlink" Target="https://podminky.urs.cz/item/CS_URS_2025_01/899401112" TargetMode="External"/><Relationship Id="rId58" Type="http://schemas.openxmlformats.org/officeDocument/2006/relationships/hyperlink" Target="https://podminky.urs.cz/item/CS_URS_2025_01/998273102" TargetMode="External"/><Relationship Id="rId74" Type="http://schemas.openxmlformats.org/officeDocument/2006/relationships/hyperlink" Target="https://podminky.urs.cz/item/CS_URS_2025_01/997221569" TargetMode="External"/><Relationship Id="rId79" Type="http://schemas.openxmlformats.org/officeDocument/2006/relationships/hyperlink" Target="https://podminky.urs.cz/item/CS_URS_2025_01/573211107" TargetMode="External"/><Relationship Id="rId5" Type="http://schemas.openxmlformats.org/officeDocument/2006/relationships/hyperlink" Target="https://podminky.urs.cz/item/CS_URS_2025_01/131151201" TargetMode="External"/><Relationship Id="rId90" Type="http://schemas.openxmlformats.org/officeDocument/2006/relationships/hyperlink" Target="https://podminky.urs.cz/item/CS_URS_2025_01/113154524" TargetMode="External"/><Relationship Id="rId95" Type="http://schemas.openxmlformats.org/officeDocument/2006/relationships/hyperlink" Target="https://podminky.urs.cz/item/CS_URS_2025_01/997221569" TargetMode="External"/><Relationship Id="rId22" Type="http://schemas.openxmlformats.org/officeDocument/2006/relationships/hyperlink" Target="https://podminky.urs.cz/item/CS_URS_2025_01/162751119" TargetMode="External"/><Relationship Id="rId27" Type="http://schemas.openxmlformats.org/officeDocument/2006/relationships/hyperlink" Target="https://podminky.urs.cz/item/CS_URS_2025_01/174101101" TargetMode="External"/><Relationship Id="rId43" Type="http://schemas.openxmlformats.org/officeDocument/2006/relationships/hyperlink" Target="https://podminky.urs.cz/item/CS_URS_2025_01/857242122" TargetMode="External"/><Relationship Id="rId48" Type="http://schemas.openxmlformats.org/officeDocument/2006/relationships/hyperlink" Target="https://podminky.urs.cz/item/CS_URS_2025_01/877245312" TargetMode="External"/><Relationship Id="rId64" Type="http://schemas.openxmlformats.org/officeDocument/2006/relationships/hyperlink" Target="https://podminky.urs.cz/item/CS_URS_2025_01/919731121" TargetMode="External"/><Relationship Id="rId69" Type="http://schemas.openxmlformats.org/officeDocument/2006/relationships/hyperlink" Target="https://podminky.urs.cz/item/CS_URS_2025_01/919735112" TargetMode="External"/><Relationship Id="rId80" Type="http://schemas.openxmlformats.org/officeDocument/2006/relationships/hyperlink" Target="https://podminky.urs.cz/item/CS_URS_2025_01/919721233" TargetMode="External"/><Relationship Id="rId85" Type="http://schemas.openxmlformats.org/officeDocument/2006/relationships/hyperlink" Target="https://podminky.urs.cz/item/CS_URS_2025_01/919122132" TargetMode="External"/><Relationship Id="rId3" Type="http://schemas.openxmlformats.org/officeDocument/2006/relationships/hyperlink" Target="https://podminky.urs.cz/item/CS_URS_2025_01/121151105" TargetMode="External"/><Relationship Id="rId12" Type="http://schemas.openxmlformats.org/officeDocument/2006/relationships/hyperlink" Target="https://podminky.urs.cz/item/CS_URS_2025_01/141721252" TargetMode="External"/><Relationship Id="rId17" Type="http://schemas.openxmlformats.org/officeDocument/2006/relationships/hyperlink" Target="https://podminky.urs.cz/item/CS_URS_2025_01/151811131" TargetMode="External"/><Relationship Id="rId25" Type="http://schemas.openxmlformats.org/officeDocument/2006/relationships/hyperlink" Target="https://podminky.urs.cz/item/CS_URS_2025_01/997221873" TargetMode="External"/><Relationship Id="rId33" Type="http://schemas.openxmlformats.org/officeDocument/2006/relationships/hyperlink" Target="https://podminky.urs.cz/item/CS_URS_2025_01/174101101" TargetMode="External"/><Relationship Id="rId38" Type="http://schemas.openxmlformats.org/officeDocument/2006/relationships/hyperlink" Target="https://podminky.urs.cz/item/CS_URS_2025_01/452313151" TargetMode="External"/><Relationship Id="rId46" Type="http://schemas.openxmlformats.org/officeDocument/2006/relationships/hyperlink" Target="https://podminky.urs.cz/item/CS_URS_2025_01/871254202" TargetMode="External"/><Relationship Id="rId59" Type="http://schemas.openxmlformats.org/officeDocument/2006/relationships/hyperlink" Target="https://podminky.urs.cz/item/CS_URS_2025_01/998276101" TargetMode="External"/><Relationship Id="rId67" Type="http://schemas.openxmlformats.org/officeDocument/2006/relationships/hyperlink" Target="https://podminky.urs.cz/item/CS_URS_2025_01/113107342" TargetMode="External"/><Relationship Id="rId20" Type="http://schemas.openxmlformats.org/officeDocument/2006/relationships/hyperlink" Target="https://podminky.urs.cz/item/CS_URS_2025_01/167151111" TargetMode="External"/><Relationship Id="rId41" Type="http://schemas.openxmlformats.org/officeDocument/2006/relationships/hyperlink" Target="https://podminky.urs.cz/item/CS_URS_2025_01/722219191" TargetMode="External"/><Relationship Id="rId54" Type="http://schemas.openxmlformats.org/officeDocument/2006/relationships/hyperlink" Target="https://podminky.urs.cz/item/CS_URS_2025_01/899401113" TargetMode="External"/><Relationship Id="rId62" Type="http://schemas.openxmlformats.org/officeDocument/2006/relationships/hyperlink" Target="https://podminky.urs.cz/item/CS_URS_2025_01/577134111" TargetMode="External"/><Relationship Id="rId70" Type="http://schemas.openxmlformats.org/officeDocument/2006/relationships/hyperlink" Target="https://podminky.urs.cz/item/CS_URS_2025_01/919735111" TargetMode="External"/><Relationship Id="rId75" Type="http://schemas.openxmlformats.org/officeDocument/2006/relationships/hyperlink" Target="https://podminky.urs.cz/item/CS_URS_2025_01/997221875" TargetMode="External"/><Relationship Id="rId83" Type="http://schemas.openxmlformats.org/officeDocument/2006/relationships/hyperlink" Target="https://podminky.urs.cz/item/CS_URS_2025_01/573211107" TargetMode="External"/><Relationship Id="rId88" Type="http://schemas.openxmlformats.org/officeDocument/2006/relationships/hyperlink" Target="https://podminky.urs.cz/item/CS_URS_2025_01/113107163" TargetMode="External"/><Relationship Id="rId91" Type="http://schemas.openxmlformats.org/officeDocument/2006/relationships/hyperlink" Target="https://podminky.urs.cz/item/CS_URS_2025_01/113107341" TargetMode="External"/><Relationship Id="rId96" Type="http://schemas.openxmlformats.org/officeDocument/2006/relationships/hyperlink" Target="https://podminky.urs.cz/item/CS_URS_2025_01/997221873" TargetMode="External"/><Relationship Id="rId1" Type="http://schemas.openxmlformats.org/officeDocument/2006/relationships/hyperlink" Target="https://podminky.urs.cz/item/CS_URS_2025_01/115101201" TargetMode="External"/><Relationship Id="rId6" Type="http://schemas.openxmlformats.org/officeDocument/2006/relationships/hyperlink" Target="https://podminky.urs.cz/item/CS_URS_2025_01/131251201" TargetMode="External"/><Relationship Id="rId15" Type="http://schemas.openxmlformats.org/officeDocument/2006/relationships/hyperlink" Target="https://podminky.urs.cz/item/CS_URS_2025_01/460281123" TargetMode="External"/><Relationship Id="rId23" Type="http://schemas.openxmlformats.org/officeDocument/2006/relationships/hyperlink" Target="https://podminky.urs.cz/item/CS_URS_2025_01/162751137" TargetMode="External"/><Relationship Id="rId28" Type="http://schemas.openxmlformats.org/officeDocument/2006/relationships/hyperlink" Target="https://podminky.urs.cz/item/CS_URS_2025_01/175151101" TargetMode="External"/><Relationship Id="rId36" Type="http://schemas.openxmlformats.org/officeDocument/2006/relationships/hyperlink" Target="https://podminky.urs.cz/item/CS_URS_2025_01/569851111" TargetMode="External"/><Relationship Id="rId49" Type="http://schemas.openxmlformats.org/officeDocument/2006/relationships/hyperlink" Target="https://podminky.urs.cz/item/CS_URS_2025_01/891242122" TargetMode="External"/><Relationship Id="rId57" Type="http://schemas.openxmlformats.org/officeDocument/2006/relationships/hyperlink" Target="https://podminky.urs.cz/item/CS_URS_2025_01/899722114" TargetMode="External"/><Relationship Id="rId10" Type="http://schemas.openxmlformats.org/officeDocument/2006/relationships/hyperlink" Target="https://podminky.urs.cz/item/CS_URS_2025_01/132454204" TargetMode="External"/><Relationship Id="rId31" Type="http://schemas.openxmlformats.org/officeDocument/2006/relationships/hyperlink" Target="https://podminky.urs.cz/item/CS_URS_2025_01/181411121" TargetMode="External"/><Relationship Id="rId44" Type="http://schemas.openxmlformats.org/officeDocument/2006/relationships/hyperlink" Target="https://podminky.urs.cz/item/CS_URS_2025_01/857242122" TargetMode="External"/><Relationship Id="rId52" Type="http://schemas.openxmlformats.org/officeDocument/2006/relationships/hyperlink" Target="https://podminky.urs.cz/item/CS_URS_2025_01/892372111" TargetMode="External"/><Relationship Id="rId60" Type="http://schemas.openxmlformats.org/officeDocument/2006/relationships/hyperlink" Target="https://podminky.urs.cz/item/CS_URS_2025_01/564871016" TargetMode="External"/><Relationship Id="rId65" Type="http://schemas.openxmlformats.org/officeDocument/2006/relationships/hyperlink" Target="https://podminky.urs.cz/item/CS_URS_2025_01/998225111" TargetMode="External"/><Relationship Id="rId73" Type="http://schemas.openxmlformats.org/officeDocument/2006/relationships/hyperlink" Target="https://podminky.urs.cz/item/CS_URS_2025_01/997221561" TargetMode="External"/><Relationship Id="rId78" Type="http://schemas.openxmlformats.org/officeDocument/2006/relationships/hyperlink" Target="https://podminky.urs.cz/item/CS_URS_2025_01/565146111" TargetMode="External"/><Relationship Id="rId81" Type="http://schemas.openxmlformats.org/officeDocument/2006/relationships/hyperlink" Target="https://podminky.urs.cz/item/CS_URS_2025_01/577156141" TargetMode="External"/><Relationship Id="rId86" Type="http://schemas.openxmlformats.org/officeDocument/2006/relationships/hyperlink" Target="https://podminky.urs.cz/item/CS_URS_2025_01/919731121" TargetMode="External"/><Relationship Id="rId94" Type="http://schemas.openxmlformats.org/officeDocument/2006/relationships/hyperlink" Target="https://podminky.urs.cz/item/CS_URS_2025_01/997221561" TargetMode="External"/><Relationship Id="rId4" Type="http://schemas.openxmlformats.org/officeDocument/2006/relationships/hyperlink" Target="https://podminky.urs.cz/item/CS_URS_2025_01/121151103" TargetMode="External"/><Relationship Id="rId9" Type="http://schemas.openxmlformats.org/officeDocument/2006/relationships/hyperlink" Target="https://podminky.urs.cz/item/CS_URS_2025_01/132254204" TargetMode="External"/><Relationship Id="rId13" Type="http://schemas.openxmlformats.org/officeDocument/2006/relationships/hyperlink" Target="https://podminky.urs.cz/item/CS_URS_2025_01/460281113" TargetMode="External"/><Relationship Id="rId18" Type="http://schemas.openxmlformats.org/officeDocument/2006/relationships/hyperlink" Target="https://podminky.urs.cz/item/CS_URS_2025_01/151811231" TargetMode="External"/><Relationship Id="rId39" Type="http://schemas.openxmlformats.org/officeDocument/2006/relationships/hyperlink" Target="https://podminky.urs.cz/item/CS_URS_2025_01/452353111" TargetMode="External"/><Relationship Id="rId34" Type="http://schemas.openxmlformats.org/officeDocument/2006/relationships/hyperlink" Target="https://podminky.urs.cz/item/CS_URS_2025_01/174101101" TargetMode="External"/><Relationship Id="rId50" Type="http://schemas.openxmlformats.org/officeDocument/2006/relationships/hyperlink" Target="https://podminky.urs.cz/item/CS_URS_2025_01/891242641" TargetMode="External"/><Relationship Id="rId55" Type="http://schemas.openxmlformats.org/officeDocument/2006/relationships/hyperlink" Target="https://podminky.urs.cz/item/CS_URS_2025_01/899713111" TargetMode="External"/><Relationship Id="rId76" Type="http://schemas.openxmlformats.org/officeDocument/2006/relationships/hyperlink" Target="https://podminky.urs.cz/item/CS_URS_2025_01/997221873" TargetMode="External"/><Relationship Id="rId97" Type="http://schemas.openxmlformats.org/officeDocument/2006/relationships/hyperlink" Target="https://podminky.urs.cz/item/CS_URS_2025_01/997221875" TargetMode="External"/><Relationship Id="rId7" Type="http://schemas.openxmlformats.org/officeDocument/2006/relationships/hyperlink" Target="https://podminky.urs.cz/item/CS_URS_2025_01/131451201" TargetMode="External"/><Relationship Id="rId71" Type="http://schemas.openxmlformats.org/officeDocument/2006/relationships/hyperlink" Target="https://podminky.urs.cz/item/CS_URS_2025_01/997221551" TargetMode="External"/><Relationship Id="rId92" Type="http://schemas.openxmlformats.org/officeDocument/2006/relationships/hyperlink" Target="https://podminky.urs.cz/item/CS_URS_2025_01/997221551" TargetMode="External"/><Relationship Id="rId2" Type="http://schemas.openxmlformats.org/officeDocument/2006/relationships/hyperlink" Target="https://podminky.urs.cz/item/CS_URS_2025_01/115101301" TargetMode="External"/><Relationship Id="rId29" Type="http://schemas.openxmlformats.org/officeDocument/2006/relationships/hyperlink" Target="https://podminky.urs.cz/item/CS_URS_2025_01/181351005" TargetMode="External"/><Relationship Id="rId24" Type="http://schemas.openxmlformats.org/officeDocument/2006/relationships/hyperlink" Target="https://podminky.urs.cz/item/CS_URS_2025_01/162751139" TargetMode="External"/><Relationship Id="rId40" Type="http://schemas.openxmlformats.org/officeDocument/2006/relationships/hyperlink" Target="https://podminky.urs.cz/item/CS_URS_2025_01/452353112" TargetMode="External"/><Relationship Id="rId45" Type="http://schemas.openxmlformats.org/officeDocument/2006/relationships/hyperlink" Target="https://podminky.urs.cz/item/CS_URS_2025_01/857244122" TargetMode="External"/><Relationship Id="rId66" Type="http://schemas.openxmlformats.org/officeDocument/2006/relationships/hyperlink" Target="https://podminky.urs.cz/item/CS_URS_2025_01/113107323" TargetMode="External"/><Relationship Id="rId87" Type="http://schemas.openxmlformats.org/officeDocument/2006/relationships/hyperlink" Target="https://podminky.urs.cz/item/CS_URS_2025_01/998225111" TargetMode="External"/><Relationship Id="rId61" Type="http://schemas.openxmlformats.org/officeDocument/2006/relationships/hyperlink" Target="https://podminky.urs.cz/item/CS_URS_2025_01/565145111" TargetMode="External"/><Relationship Id="rId82" Type="http://schemas.openxmlformats.org/officeDocument/2006/relationships/hyperlink" Target="https://podminky.urs.cz/item/CS_URS_2025_01/572340111" TargetMode="External"/><Relationship Id="rId19" Type="http://schemas.openxmlformats.org/officeDocument/2006/relationships/hyperlink" Target="https://podminky.urs.cz/item/CS_URS_2025_01/162351104" TargetMode="External"/><Relationship Id="rId14" Type="http://schemas.openxmlformats.org/officeDocument/2006/relationships/hyperlink" Target="https://podminky.urs.cz/item/CS_URS_2025_01/460281114" TargetMode="External"/><Relationship Id="rId30" Type="http://schemas.openxmlformats.org/officeDocument/2006/relationships/hyperlink" Target="https://podminky.urs.cz/item/CS_URS_2025_01/181351003" TargetMode="External"/><Relationship Id="rId35" Type="http://schemas.openxmlformats.org/officeDocument/2006/relationships/hyperlink" Target="https://podminky.urs.cz/item/CS_URS_2025_01/998225111" TargetMode="External"/><Relationship Id="rId56" Type="http://schemas.openxmlformats.org/officeDocument/2006/relationships/hyperlink" Target="https://podminky.urs.cz/item/CS_URS_2025_01/899721111" TargetMode="External"/><Relationship Id="rId77" Type="http://schemas.openxmlformats.org/officeDocument/2006/relationships/hyperlink" Target="https://podminky.urs.cz/item/CS_URS_2025_01/564851011" TargetMode="External"/><Relationship Id="rId8" Type="http://schemas.openxmlformats.org/officeDocument/2006/relationships/hyperlink" Target="https://podminky.urs.cz/item/CS_URS_2025_01/132154204" TargetMode="External"/><Relationship Id="rId51" Type="http://schemas.openxmlformats.org/officeDocument/2006/relationships/hyperlink" Target="https://podminky.urs.cz/item/CS_URS_2025_01/892241111" TargetMode="External"/><Relationship Id="rId72" Type="http://schemas.openxmlformats.org/officeDocument/2006/relationships/hyperlink" Target="https://podminky.urs.cz/item/CS_URS_2025_01/997221559" TargetMode="External"/><Relationship Id="rId93" Type="http://schemas.openxmlformats.org/officeDocument/2006/relationships/hyperlink" Target="https://podminky.urs.cz/item/CS_URS_2025_01/997221559" TargetMode="External"/><Relationship Id="rId98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5_01/162751117" TargetMode="External"/><Relationship Id="rId18" Type="http://schemas.openxmlformats.org/officeDocument/2006/relationships/hyperlink" Target="https://podminky.urs.cz/item/CS_URS_2025_01/174101101" TargetMode="External"/><Relationship Id="rId26" Type="http://schemas.openxmlformats.org/officeDocument/2006/relationships/hyperlink" Target="https://podminky.urs.cz/item/CS_URS_2025_01/722219191" TargetMode="External"/><Relationship Id="rId39" Type="http://schemas.openxmlformats.org/officeDocument/2006/relationships/hyperlink" Target="https://podminky.urs.cz/item/CS_URS_2025_01/998273102" TargetMode="External"/><Relationship Id="rId21" Type="http://schemas.openxmlformats.org/officeDocument/2006/relationships/hyperlink" Target="https://podminky.urs.cz/item/CS_URS_2025_01/174101101" TargetMode="External"/><Relationship Id="rId34" Type="http://schemas.openxmlformats.org/officeDocument/2006/relationships/hyperlink" Target="https://podminky.urs.cz/item/CS_URS_2025_01/899401112" TargetMode="External"/><Relationship Id="rId42" Type="http://schemas.openxmlformats.org/officeDocument/2006/relationships/hyperlink" Target="https://podminky.urs.cz/item/CS_URS_2025_01/565145111" TargetMode="External"/><Relationship Id="rId47" Type="http://schemas.openxmlformats.org/officeDocument/2006/relationships/hyperlink" Target="https://podminky.urs.cz/item/CS_URS_2025_01/113107323" TargetMode="External"/><Relationship Id="rId50" Type="http://schemas.openxmlformats.org/officeDocument/2006/relationships/hyperlink" Target="https://podminky.urs.cz/item/CS_URS_2025_01/919735112" TargetMode="External"/><Relationship Id="rId55" Type="http://schemas.openxmlformats.org/officeDocument/2006/relationships/hyperlink" Target="https://podminky.urs.cz/item/CS_URS_2025_01/997221569" TargetMode="External"/><Relationship Id="rId7" Type="http://schemas.openxmlformats.org/officeDocument/2006/relationships/hyperlink" Target="https://podminky.urs.cz/item/CS_URS_2025_01/460281113" TargetMode="External"/><Relationship Id="rId2" Type="http://schemas.openxmlformats.org/officeDocument/2006/relationships/hyperlink" Target="https://podminky.urs.cz/item/CS_URS_2025_01/115101301" TargetMode="External"/><Relationship Id="rId16" Type="http://schemas.openxmlformats.org/officeDocument/2006/relationships/hyperlink" Target="https://podminky.urs.cz/item/CS_URS_2025_01/162751139" TargetMode="External"/><Relationship Id="rId29" Type="http://schemas.openxmlformats.org/officeDocument/2006/relationships/hyperlink" Target="https://podminky.urs.cz/item/CS_URS_2025_01/871254202" TargetMode="External"/><Relationship Id="rId11" Type="http://schemas.openxmlformats.org/officeDocument/2006/relationships/hyperlink" Target="https://podminky.urs.cz/item/CS_URS_2025_01/162351104" TargetMode="External"/><Relationship Id="rId24" Type="http://schemas.openxmlformats.org/officeDocument/2006/relationships/hyperlink" Target="https://podminky.urs.cz/item/CS_URS_2025_01/452353111" TargetMode="External"/><Relationship Id="rId32" Type="http://schemas.openxmlformats.org/officeDocument/2006/relationships/hyperlink" Target="https://podminky.urs.cz/item/CS_URS_2025_01/892241111" TargetMode="External"/><Relationship Id="rId37" Type="http://schemas.openxmlformats.org/officeDocument/2006/relationships/hyperlink" Target="https://podminky.urs.cz/item/CS_URS_2025_01/899721111" TargetMode="External"/><Relationship Id="rId40" Type="http://schemas.openxmlformats.org/officeDocument/2006/relationships/hyperlink" Target="https://podminky.urs.cz/item/CS_URS_2025_01/998276101" TargetMode="External"/><Relationship Id="rId45" Type="http://schemas.openxmlformats.org/officeDocument/2006/relationships/hyperlink" Target="https://podminky.urs.cz/item/CS_URS_2025_01/919731121" TargetMode="External"/><Relationship Id="rId53" Type="http://schemas.openxmlformats.org/officeDocument/2006/relationships/hyperlink" Target="https://podminky.urs.cz/item/CS_URS_2025_01/997221559" TargetMode="External"/><Relationship Id="rId58" Type="http://schemas.openxmlformats.org/officeDocument/2006/relationships/drawing" Target="../drawings/drawing3.xml"/><Relationship Id="rId5" Type="http://schemas.openxmlformats.org/officeDocument/2006/relationships/hyperlink" Target="https://podminky.urs.cz/item/CS_URS_2025_01/131451201" TargetMode="External"/><Relationship Id="rId19" Type="http://schemas.openxmlformats.org/officeDocument/2006/relationships/hyperlink" Target="https://podminky.urs.cz/item/CS_URS_2025_01/174101101" TargetMode="External"/><Relationship Id="rId4" Type="http://schemas.openxmlformats.org/officeDocument/2006/relationships/hyperlink" Target="https://podminky.urs.cz/item/CS_URS_2025_01/131251201" TargetMode="External"/><Relationship Id="rId9" Type="http://schemas.openxmlformats.org/officeDocument/2006/relationships/hyperlink" Target="https://podminky.urs.cz/item/CS_URS_2025_01/460281123" TargetMode="External"/><Relationship Id="rId14" Type="http://schemas.openxmlformats.org/officeDocument/2006/relationships/hyperlink" Target="https://podminky.urs.cz/item/CS_URS_2025_01/162751119" TargetMode="External"/><Relationship Id="rId22" Type="http://schemas.openxmlformats.org/officeDocument/2006/relationships/hyperlink" Target="https://podminky.urs.cz/item/CS_URS_2025_01/998225111" TargetMode="External"/><Relationship Id="rId27" Type="http://schemas.openxmlformats.org/officeDocument/2006/relationships/hyperlink" Target="https://podminky.urs.cz/item/CS_URS_2025_01/857242122" TargetMode="External"/><Relationship Id="rId30" Type="http://schemas.openxmlformats.org/officeDocument/2006/relationships/hyperlink" Target="https://podminky.urs.cz/item/CS_URS_2025_01/891242122" TargetMode="External"/><Relationship Id="rId35" Type="http://schemas.openxmlformats.org/officeDocument/2006/relationships/hyperlink" Target="https://podminky.urs.cz/item/CS_URS_2025_01/899401113" TargetMode="External"/><Relationship Id="rId43" Type="http://schemas.openxmlformats.org/officeDocument/2006/relationships/hyperlink" Target="https://podminky.urs.cz/item/CS_URS_2025_01/577134111" TargetMode="External"/><Relationship Id="rId48" Type="http://schemas.openxmlformats.org/officeDocument/2006/relationships/hyperlink" Target="https://podminky.urs.cz/item/CS_URS_2025_01/113107342" TargetMode="External"/><Relationship Id="rId56" Type="http://schemas.openxmlformats.org/officeDocument/2006/relationships/hyperlink" Target="https://podminky.urs.cz/item/CS_URS_2025_01/997221875" TargetMode="External"/><Relationship Id="rId8" Type="http://schemas.openxmlformats.org/officeDocument/2006/relationships/hyperlink" Target="https://podminky.urs.cz/item/CS_URS_2025_01/460281114" TargetMode="External"/><Relationship Id="rId51" Type="http://schemas.openxmlformats.org/officeDocument/2006/relationships/hyperlink" Target="https://podminky.urs.cz/item/CS_URS_2025_01/919735111" TargetMode="External"/><Relationship Id="rId3" Type="http://schemas.openxmlformats.org/officeDocument/2006/relationships/hyperlink" Target="https://podminky.urs.cz/item/CS_URS_2025_01/131151201" TargetMode="External"/><Relationship Id="rId12" Type="http://schemas.openxmlformats.org/officeDocument/2006/relationships/hyperlink" Target="https://podminky.urs.cz/item/CS_URS_2025_01/167151111" TargetMode="External"/><Relationship Id="rId17" Type="http://schemas.openxmlformats.org/officeDocument/2006/relationships/hyperlink" Target="https://podminky.urs.cz/item/CS_URS_2025_01/997221873" TargetMode="External"/><Relationship Id="rId25" Type="http://schemas.openxmlformats.org/officeDocument/2006/relationships/hyperlink" Target="https://podminky.urs.cz/item/CS_URS_2025_01/452353112" TargetMode="External"/><Relationship Id="rId33" Type="http://schemas.openxmlformats.org/officeDocument/2006/relationships/hyperlink" Target="https://podminky.urs.cz/item/CS_URS_2025_01/892372111" TargetMode="External"/><Relationship Id="rId38" Type="http://schemas.openxmlformats.org/officeDocument/2006/relationships/hyperlink" Target="https://podminky.urs.cz/item/CS_URS_2025_01/899722114" TargetMode="External"/><Relationship Id="rId46" Type="http://schemas.openxmlformats.org/officeDocument/2006/relationships/hyperlink" Target="https://podminky.urs.cz/item/CS_URS_2025_01/998225111" TargetMode="External"/><Relationship Id="rId20" Type="http://schemas.openxmlformats.org/officeDocument/2006/relationships/hyperlink" Target="https://podminky.urs.cz/item/CS_URS_2025_01/175151101" TargetMode="External"/><Relationship Id="rId41" Type="http://schemas.openxmlformats.org/officeDocument/2006/relationships/hyperlink" Target="https://podminky.urs.cz/item/CS_URS_2025_01/564871016" TargetMode="External"/><Relationship Id="rId54" Type="http://schemas.openxmlformats.org/officeDocument/2006/relationships/hyperlink" Target="https://podminky.urs.cz/item/CS_URS_2025_01/997221561" TargetMode="External"/><Relationship Id="rId1" Type="http://schemas.openxmlformats.org/officeDocument/2006/relationships/hyperlink" Target="https://podminky.urs.cz/item/CS_URS_2025_01/115101201" TargetMode="External"/><Relationship Id="rId6" Type="http://schemas.openxmlformats.org/officeDocument/2006/relationships/hyperlink" Target="https://podminky.urs.cz/item/CS_URS_2025_01/141721212" TargetMode="External"/><Relationship Id="rId15" Type="http://schemas.openxmlformats.org/officeDocument/2006/relationships/hyperlink" Target="https://podminky.urs.cz/item/CS_URS_2025_01/162751137" TargetMode="External"/><Relationship Id="rId23" Type="http://schemas.openxmlformats.org/officeDocument/2006/relationships/hyperlink" Target="https://podminky.urs.cz/item/CS_URS_2025_01/452313151" TargetMode="External"/><Relationship Id="rId28" Type="http://schemas.openxmlformats.org/officeDocument/2006/relationships/hyperlink" Target="https://podminky.urs.cz/item/CS_URS_2025_01/857242122" TargetMode="External"/><Relationship Id="rId36" Type="http://schemas.openxmlformats.org/officeDocument/2006/relationships/hyperlink" Target="https://podminky.urs.cz/item/CS_URS_2025_01/899713111" TargetMode="External"/><Relationship Id="rId49" Type="http://schemas.openxmlformats.org/officeDocument/2006/relationships/hyperlink" Target="https://podminky.urs.cz/item/CS_URS_2025_01/113107341" TargetMode="External"/><Relationship Id="rId57" Type="http://schemas.openxmlformats.org/officeDocument/2006/relationships/hyperlink" Target="https://podminky.urs.cz/item/CS_URS_2025_01/997221873" TargetMode="External"/><Relationship Id="rId10" Type="http://schemas.openxmlformats.org/officeDocument/2006/relationships/hyperlink" Target="https://podminky.urs.cz/item/CS_URS_2025_01/460281124" TargetMode="External"/><Relationship Id="rId31" Type="http://schemas.openxmlformats.org/officeDocument/2006/relationships/hyperlink" Target="https://podminky.urs.cz/item/CS_URS_2025_01/891242641" TargetMode="External"/><Relationship Id="rId44" Type="http://schemas.openxmlformats.org/officeDocument/2006/relationships/hyperlink" Target="https://podminky.urs.cz/item/CS_URS_2025_01/919122132" TargetMode="External"/><Relationship Id="rId52" Type="http://schemas.openxmlformats.org/officeDocument/2006/relationships/hyperlink" Target="https://podminky.urs.cz/item/CS_URS_2025_01/997221551" TargetMode="External"/></Relationships>
</file>

<file path=xl/worksheets/_rels/sheet4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5_01/162751117" TargetMode="External"/><Relationship Id="rId18" Type="http://schemas.openxmlformats.org/officeDocument/2006/relationships/hyperlink" Target="https://podminky.urs.cz/item/CS_URS_2025_01/174101101" TargetMode="External"/><Relationship Id="rId26" Type="http://schemas.openxmlformats.org/officeDocument/2006/relationships/hyperlink" Target="https://podminky.urs.cz/item/CS_URS_2025_01/722219191" TargetMode="External"/><Relationship Id="rId39" Type="http://schemas.openxmlformats.org/officeDocument/2006/relationships/hyperlink" Target="https://podminky.urs.cz/item/CS_URS_2025_01/998273102" TargetMode="External"/><Relationship Id="rId21" Type="http://schemas.openxmlformats.org/officeDocument/2006/relationships/hyperlink" Target="https://podminky.urs.cz/item/CS_URS_2025_01/174101101" TargetMode="External"/><Relationship Id="rId34" Type="http://schemas.openxmlformats.org/officeDocument/2006/relationships/hyperlink" Target="https://podminky.urs.cz/item/CS_URS_2025_01/899401112" TargetMode="External"/><Relationship Id="rId42" Type="http://schemas.openxmlformats.org/officeDocument/2006/relationships/hyperlink" Target="https://podminky.urs.cz/item/CS_URS_2025_01/565145111" TargetMode="External"/><Relationship Id="rId47" Type="http://schemas.openxmlformats.org/officeDocument/2006/relationships/hyperlink" Target="https://podminky.urs.cz/item/CS_URS_2025_01/113107323" TargetMode="External"/><Relationship Id="rId50" Type="http://schemas.openxmlformats.org/officeDocument/2006/relationships/hyperlink" Target="https://podminky.urs.cz/item/CS_URS_2025_01/919735112" TargetMode="External"/><Relationship Id="rId55" Type="http://schemas.openxmlformats.org/officeDocument/2006/relationships/hyperlink" Target="https://podminky.urs.cz/item/CS_URS_2025_01/997221569" TargetMode="External"/><Relationship Id="rId7" Type="http://schemas.openxmlformats.org/officeDocument/2006/relationships/hyperlink" Target="https://podminky.urs.cz/item/CS_URS_2025_01/460281113" TargetMode="External"/><Relationship Id="rId2" Type="http://schemas.openxmlformats.org/officeDocument/2006/relationships/hyperlink" Target="https://podminky.urs.cz/item/CS_URS_2025_01/115101301" TargetMode="External"/><Relationship Id="rId16" Type="http://schemas.openxmlformats.org/officeDocument/2006/relationships/hyperlink" Target="https://podminky.urs.cz/item/CS_URS_2025_01/162751139" TargetMode="External"/><Relationship Id="rId29" Type="http://schemas.openxmlformats.org/officeDocument/2006/relationships/hyperlink" Target="https://podminky.urs.cz/item/CS_URS_2025_01/871254202" TargetMode="External"/><Relationship Id="rId11" Type="http://schemas.openxmlformats.org/officeDocument/2006/relationships/hyperlink" Target="https://podminky.urs.cz/item/CS_URS_2025_01/162351104" TargetMode="External"/><Relationship Id="rId24" Type="http://schemas.openxmlformats.org/officeDocument/2006/relationships/hyperlink" Target="https://podminky.urs.cz/item/CS_URS_2025_01/452353111" TargetMode="External"/><Relationship Id="rId32" Type="http://schemas.openxmlformats.org/officeDocument/2006/relationships/hyperlink" Target="https://podminky.urs.cz/item/CS_URS_2025_01/892241111" TargetMode="External"/><Relationship Id="rId37" Type="http://schemas.openxmlformats.org/officeDocument/2006/relationships/hyperlink" Target="https://podminky.urs.cz/item/CS_URS_2025_01/899721111" TargetMode="External"/><Relationship Id="rId40" Type="http://schemas.openxmlformats.org/officeDocument/2006/relationships/hyperlink" Target="https://podminky.urs.cz/item/CS_URS_2025_01/998276101" TargetMode="External"/><Relationship Id="rId45" Type="http://schemas.openxmlformats.org/officeDocument/2006/relationships/hyperlink" Target="https://podminky.urs.cz/item/CS_URS_2025_01/919731121" TargetMode="External"/><Relationship Id="rId53" Type="http://schemas.openxmlformats.org/officeDocument/2006/relationships/hyperlink" Target="https://podminky.urs.cz/item/CS_URS_2025_01/997221559" TargetMode="External"/><Relationship Id="rId58" Type="http://schemas.openxmlformats.org/officeDocument/2006/relationships/drawing" Target="../drawings/drawing4.xml"/><Relationship Id="rId5" Type="http://schemas.openxmlformats.org/officeDocument/2006/relationships/hyperlink" Target="https://podminky.urs.cz/item/CS_URS_2025_01/131451201" TargetMode="External"/><Relationship Id="rId19" Type="http://schemas.openxmlformats.org/officeDocument/2006/relationships/hyperlink" Target="https://podminky.urs.cz/item/CS_URS_2025_01/174101101" TargetMode="External"/><Relationship Id="rId4" Type="http://schemas.openxmlformats.org/officeDocument/2006/relationships/hyperlink" Target="https://podminky.urs.cz/item/CS_URS_2025_01/131251201" TargetMode="External"/><Relationship Id="rId9" Type="http://schemas.openxmlformats.org/officeDocument/2006/relationships/hyperlink" Target="https://podminky.urs.cz/item/CS_URS_2025_01/460281123" TargetMode="External"/><Relationship Id="rId14" Type="http://schemas.openxmlformats.org/officeDocument/2006/relationships/hyperlink" Target="https://podminky.urs.cz/item/CS_URS_2025_01/162751119" TargetMode="External"/><Relationship Id="rId22" Type="http://schemas.openxmlformats.org/officeDocument/2006/relationships/hyperlink" Target="https://podminky.urs.cz/item/CS_URS_2025_01/998225111" TargetMode="External"/><Relationship Id="rId27" Type="http://schemas.openxmlformats.org/officeDocument/2006/relationships/hyperlink" Target="https://podminky.urs.cz/item/CS_URS_2025_01/857242122" TargetMode="External"/><Relationship Id="rId30" Type="http://schemas.openxmlformats.org/officeDocument/2006/relationships/hyperlink" Target="https://podminky.urs.cz/item/CS_URS_2025_01/891242122" TargetMode="External"/><Relationship Id="rId35" Type="http://schemas.openxmlformats.org/officeDocument/2006/relationships/hyperlink" Target="https://podminky.urs.cz/item/CS_URS_2025_01/899401113" TargetMode="External"/><Relationship Id="rId43" Type="http://schemas.openxmlformats.org/officeDocument/2006/relationships/hyperlink" Target="https://podminky.urs.cz/item/CS_URS_2025_01/577134111" TargetMode="External"/><Relationship Id="rId48" Type="http://schemas.openxmlformats.org/officeDocument/2006/relationships/hyperlink" Target="https://podminky.urs.cz/item/CS_URS_2025_01/113107342" TargetMode="External"/><Relationship Id="rId56" Type="http://schemas.openxmlformats.org/officeDocument/2006/relationships/hyperlink" Target="https://podminky.urs.cz/item/CS_URS_2025_01/997221875" TargetMode="External"/><Relationship Id="rId8" Type="http://schemas.openxmlformats.org/officeDocument/2006/relationships/hyperlink" Target="https://podminky.urs.cz/item/CS_URS_2025_01/460281114" TargetMode="External"/><Relationship Id="rId51" Type="http://schemas.openxmlformats.org/officeDocument/2006/relationships/hyperlink" Target="https://podminky.urs.cz/item/CS_URS_2025_01/919735111" TargetMode="External"/><Relationship Id="rId3" Type="http://schemas.openxmlformats.org/officeDocument/2006/relationships/hyperlink" Target="https://podminky.urs.cz/item/CS_URS_2025_01/131151201" TargetMode="External"/><Relationship Id="rId12" Type="http://schemas.openxmlformats.org/officeDocument/2006/relationships/hyperlink" Target="https://podminky.urs.cz/item/CS_URS_2025_01/167151111" TargetMode="External"/><Relationship Id="rId17" Type="http://schemas.openxmlformats.org/officeDocument/2006/relationships/hyperlink" Target="https://podminky.urs.cz/item/CS_URS_2025_01/997221873" TargetMode="External"/><Relationship Id="rId25" Type="http://schemas.openxmlformats.org/officeDocument/2006/relationships/hyperlink" Target="https://podminky.urs.cz/item/CS_URS_2025_01/452353112" TargetMode="External"/><Relationship Id="rId33" Type="http://schemas.openxmlformats.org/officeDocument/2006/relationships/hyperlink" Target="https://podminky.urs.cz/item/CS_URS_2025_01/892372111" TargetMode="External"/><Relationship Id="rId38" Type="http://schemas.openxmlformats.org/officeDocument/2006/relationships/hyperlink" Target="https://podminky.urs.cz/item/CS_URS_2025_01/899722114" TargetMode="External"/><Relationship Id="rId46" Type="http://schemas.openxmlformats.org/officeDocument/2006/relationships/hyperlink" Target="https://podminky.urs.cz/item/CS_URS_2025_01/998225111" TargetMode="External"/><Relationship Id="rId20" Type="http://schemas.openxmlformats.org/officeDocument/2006/relationships/hyperlink" Target="https://podminky.urs.cz/item/CS_URS_2025_01/175151101" TargetMode="External"/><Relationship Id="rId41" Type="http://schemas.openxmlformats.org/officeDocument/2006/relationships/hyperlink" Target="https://podminky.urs.cz/item/CS_URS_2025_01/564871016" TargetMode="External"/><Relationship Id="rId54" Type="http://schemas.openxmlformats.org/officeDocument/2006/relationships/hyperlink" Target="https://podminky.urs.cz/item/CS_URS_2025_01/997221561" TargetMode="External"/><Relationship Id="rId1" Type="http://schemas.openxmlformats.org/officeDocument/2006/relationships/hyperlink" Target="https://podminky.urs.cz/item/CS_URS_2025_01/115101201" TargetMode="External"/><Relationship Id="rId6" Type="http://schemas.openxmlformats.org/officeDocument/2006/relationships/hyperlink" Target="https://podminky.urs.cz/item/CS_URS_2025_01/141721212" TargetMode="External"/><Relationship Id="rId15" Type="http://schemas.openxmlformats.org/officeDocument/2006/relationships/hyperlink" Target="https://podminky.urs.cz/item/CS_URS_2025_01/162751137" TargetMode="External"/><Relationship Id="rId23" Type="http://schemas.openxmlformats.org/officeDocument/2006/relationships/hyperlink" Target="https://podminky.urs.cz/item/CS_URS_2025_01/452313151" TargetMode="External"/><Relationship Id="rId28" Type="http://schemas.openxmlformats.org/officeDocument/2006/relationships/hyperlink" Target="https://podminky.urs.cz/item/CS_URS_2025_01/857242122" TargetMode="External"/><Relationship Id="rId36" Type="http://schemas.openxmlformats.org/officeDocument/2006/relationships/hyperlink" Target="https://podminky.urs.cz/item/CS_URS_2025_01/899713111" TargetMode="External"/><Relationship Id="rId49" Type="http://schemas.openxmlformats.org/officeDocument/2006/relationships/hyperlink" Target="https://podminky.urs.cz/item/CS_URS_2025_01/113107341" TargetMode="External"/><Relationship Id="rId57" Type="http://schemas.openxmlformats.org/officeDocument/2006/relationships/hyperlink" Target="https://podminky.urs.cz/item/CS_URS_2025_01/997221873" TargetMode="External"/><Relationship Id="rId10" Type="http://schemas.openxmlformats.org/officeDocument/2006/relationships/hyperlink" Target="https://podminky.urs.cz/item/CS_URS_2025_01/460281124" TargetMode="External"/><Relationship Id="rId31" Type="http://schemas.openxmlformats.org/officeDocument/2006/relationships/hyperlink" Target="https://podminky.urs.cz/item/CS_URS_2025_01/891242641" TargetMode="External"/><Relationship Id="rId44" Type="http://schemas.openxmlformats.org/officeDocument/2006/relationships/hyperlink" Target="https://podminky.urs.cz/item/CS_URS_2025_01/919122132" TargetMode="External"/><Relationship Id="rId52" Type="http://schemas.openxmlformats.org/officeDocument/2006/relationships/hyperlink" Target="https://podminky.urs.cz/item/CS_URS_2025_01/997221551" TargetMode="External"/></Relationships>
</file>

<file path=xl/worksheets/_rels/sheet5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5_01/452353112" TargetMode="External"/><Relationship Id="rId21" Type="http://schemas.openxmlformats.org/officeDocument/2006/relationships/hyperlink" Target="https://podminky.urs.cz/item/CS_URS_2025_01/174101101" TargetMode="External"/><Relationship Id="rId42" Type="http://schemas.openxmlformats.org/officeDocument/2006/relationships/hyperlink" Target="https://podminky.urs.cz/item/CS_URS_2025_01/998276101" TargetMode="External"/><Relationship Id="rId47" Type="http://schemas.openxmlformats.org/officeDocument/2006/relationships/hyperlink" Target="https://podminky.urs.cz/item/CS_URS_2025_01/919731121" TargetMode="External"/><Relationship Id="rId63" Type="http://schemas.openxmlformats.org/officeDocument/2006/relationships/hyperlink" Target="https://podminky.urs.cz/item/CS_URS_2025_01/919721233" TargetMode="External"/><Relationship Id="rId68" Type="http://schemas.openxmlformats.org/officeDocument/2006/relationships/hyperlink" Target="https://podminky.urs.cz/item/CS_URS_2025_01/919122132" TargetMode="External"/><Relationship Id="rId16" Type="http://schemas.openxmlformats.org/officeDocument/2006/relationships/hyperlink" Target="https://podminky.urs.cz/item/CS_URS_2025_01/162751139" TargetMode="External"/><Relationship Id="rId11" Type="http://schemas.openxmlformats.org/officeDocument/2006/relationships/hyperlink" Target="https://podminky.urs.cz/item/CS_URS_2025_01/162351104" TargetMode="External"/><Relationship Id="rId32" Type="http://schemas.openxmlformats.org/officeDocument/2006/relationships/hyperlink" Target="https://podminky.urs.cz/item/CS_URS_2025_01/891242122" TargetMode="External"/><Relationship Id="rId37" Type="http://schemas.openxmlformats.org/officeDocument/2006/relationships/hyperlink" Target="https://podminky.urs.cz/item/CS_URS_2025_01/899401113" TargetMode="External"/><Relationship Id="rId53" Type="http://schemas.openxmlformats.org/officeDocument/2006/relationships/hyperlink" Target="https://podminky.urs.cz/item/CS_URS_2025_01/919735111" TargetMode="External"/><Relationship Id="rId58" Type="http://schemas.openxmlformats.org/officeDocument/2006/relationships/hyperlink" Target="https://podminky.urs.cz/item/CS_URS_2025_01/997221875" TargetMode="External"/><Relationship Id="rId74" Type="http://schemas.openxmlformats.org/officeDocument/2006/relationships/hyperlink" Target="https://podminky.urs.cz/item/CS_URS_2025_01/113107341" TargetMode="External"/><Relationship Id="rId79" Type="http://schemas.openxmlformats.org/officeDocument/2006/relationships/hyperlink" Target="https://podminky.urs.cz/item/CS_URS_2025_01/997221873" TargetMode="External"/><Relationship Id="rId5" Type="http://schemas.openxmlformats.org/officeDocument/2006/relationships/hyperlink" Target="https://podminky.urs.cz/item/CS_URS_2025_01/131451201" TargetMode="External"/><Relationship Id="rId61" Type="http://schemas.openxmlformats.org/officeDocument/2006/relationships/hyperlink" Target="https://podminky.urs.cz/item/CS_URS_2025_01/565146111" TargetMode="External"/><Relationship Id="rId19" Type="http://schemas.openxmlformats.org/officeDocument/2006/relationships/hyperlink" Target="https://podminky.urs.cz/item/CS_URS_2025_01/174101101" TargetMode="External"/><Relationship Id="rId14" Type="http://schemas.openxmlformats.org/officeDocument/2006/relationships/hyperlink" Target="https://podminky.urs.cz/item/CS_URS_2025_01/162751119" TargetMode="External"/><Relationship Id="rId22" Type="http://schemas.openxmlformats.org/officeDocument/2006/relationships/hyperlink" Target="https://podminky.urs.cz/item/CS_URS_2025_01/174101101" TargetMode="External"/><Relationship Id="rId27" Type="http://schemas.openxmlformats.org/officeDocument/2006/relationships/hyperlink" Target="https://podminky.urs.cz/item/CS_URS_2025_01/722219191" TargetMode="External"/><Relationship Id="rId30" Type="http://schemas.openxmlformats.org/officeDocument/2006/relationships/hyperlink" Target="https://podminky.urs.cz/item/CS_URS_2025_01/871254202" TargetMode="External"/><Relationship Id="rId35" Type="http://schemas.openxmlformats.org/officeDocument/2006/relationships/hyperlink" Target="https://podminky.urs.cz/item/CS_URS_2025_01/892372111" TargetMode="External"/><Relationship Id="rId43" Type="http://schemas.openxmlformats.org/officeDocument/2006/relationships/hyperlink" Target="https://podminky.urs.cz/item/CS_URS_2025_01/564871016" TargetMode="External"/><Relationship Id="rId48" Type="http://schemas.openxmlformats.org/officeDocument/2006/relationships/hyperlink" Target="https://podminky.urs.cz/item/CS_URS_2025_01/998225111" TargetMode="External"/><Relationship Id="rId56" Type="http://schemas.openxmlformats.org/officeDocument/2006/relationships/hyperlink" Target="https://podminky.urs.cz/item/CS_URS_2025_01/997221561" TargetMode="External"/><Relationship Id="rId64" Type="http://schemas.openxmlformats.org/officeDocument/2006/relationships/hyperlink" Target="https://podminky.urs.cz/item/CS_URS_2025_01/577156141" TargetMode="External"/><Relationship Id="rId69" Type="http://schemas.openxmlformats.org/officeDocument/2006/relationships/hyperlink" Target="https://podminky.urs.cz/item/CS_URS_2025_01/919731121" TargetMode="External"/><Relationship Id="rId77" Type="http://schemas.openxmlformats.org/officeDocument/2006/relationships/hyperlink" Target="https://podminky.urs.cz/item/CS_URS_2025_01/997221561" TargetMode="External"/><Relationship Id="rId8" Type="http://schemas.openxmlformats.org/officeDocument/2006/relationships/hyperlink" Target="https://podminky.urs.cz/item/CS_URS_2025_01/460281114" TargetMode="External"/><Relationship Id="rId51" Type="http://schemas.openxmlformats.org/officeDocument/2006/relationships/hyperlink" Target="https://podminky.urs.cz/item/CS_URS_2025_01/113107341" TargetMode="External"/><Relationship Id="rId72" Type="http://schemas.openxmlformats.org/officeDocument/2006/relationships/hyperlink" Target="https://podminky.urs.cz/item/CS_URS_2025_01/113154522" TargetMode="External"/><Relationship Id="rId80" Type="http://schemas.openxmlformats.org/officeDocument/2006/relationships/hyperlink" Target="https://podminky.urs.cz/item/CS_URS_2025_01/997221875" TargetMode="External"/><Relationship Id="rId3" Type="http://schemas.openxmlformats.org/officeDocument/2006/relationships/hyperlink" Target="https://podminky.urs.cz/item/CS_URS_2025_01/131151201" TargetMode="External"/><Relationship Id="rId12" Type="http://schemas.openxmlformats.org/officeDocument/2006/relationships/hyperlink" Target="https://podminky.urs.cz/item/CS_URS_2025_01/167151111" TargetMode="External"/><Relationship Id="rId17" Type="http://schemas.openxmlformats.org/officeDocument/2006/relationships/hyperlink" Target="https://podminky.urs.cz/item/CS_URS_2025_01/997221873" TargetMode="External"/><Relationship Id="rId25" Type="http://schemas.openxmlformats.org/officeDocument/2006/relationships/hyperlink" Target="https://podminky.urs.cz/item/CS_URS_2025_01/452353111" TargetMode="External"/><Relationship Id="rId33" Type="http://schemas.openxmlformats.org/officeDocument/2006/relationships/hyperlink" Target="https://podminky.urs.cz/item/CS_URS_2025_01/891242641" TargetMode="External"/><Relationship Id="rId38" Type="http://schemas.openxmlformats.org/officeDocument/2006/relationships/hyperlink" Target="https://podminky.urs.cz/item/CS_URS_2025_01/899713111" TargetMode="External"/><Relationship Id="rId46" Type="http://schemas.openxmlformats.org/officeDocument/2006/relationships/hyperlink" Target="https://podminky.urs.cz/item/CS_URS_2025_01/919122132" TargetMode="External"/><Relationship Id="rId59" Type="http://schemas.openxmlformats.org/officeDocument/2006/relationships/hyperlink" Target="https://podminky.urs.cz/item/CS_URS_2025_01/997221873" TargetMode="External"/><Relationship Id="rId67" Type="http://schemas.openxmlformats.org/officeDocument/2006/relationships/hyperlink" Target="https://podminky.urs.cz/item/CS_URS_2025_01/577134141" TargetMode="External"/><Relationship Id="rId20" Type="http://schemas.openxmlformats.org/officeDocument/2006/relationships/hyperlink" Target="https://podminky.urs.cz/item/CS_URS_2025_01/175151101" TargetMode="External"/><Relationship Id="rId41" Type="http://schemas.openxmlformats.org/officeDocument/2006/relationships/hyperlink" Target="https://podminky.urs.cz/item/CS_URS_2025_01/998273102" TargetMode="External"/><Relationship Id="rId54" Type="http://schemas.openxmlformats.org/officeDocument/2006/relationships/hyperlink" Target="https://podminky.urs.cz/item/CS_URS_2025_01/997221551" TargetMode="External"/><Relationship Id="rId62" Type="http://schemas.openxmlformats.org/officeDocument/2006/relationships/hyperlink" Target="https://podminky.urs.cz/item/CS_URS_2025_01/573211107" TargetMode="External"/><Relationship Id="rId70" Type="http://schemas.openxmlformats.org/officeDocument/2006/relationships/hyperlink" Target="https://podminky.urs.cz/item/CS_URS_2025_01/998225111" TargetMode="External"/><Relationship Id="rId75" Type="http://schemas.openxmlformats.org/officeDocument/2006/relationships/hyperlink" Target="https://podminky.urs.cz/item/CS_URS_2025_01/997221551" TargetMode="External"/><Relationship Id="rId1" Type="http://schemas.openxmlformats.org/officeDocument/2006/relationships/hyperlink" Target="https://podminky.urs.cz/item/CS_URS_2025_01/115101201" TargetMode="External"/><Relationship Id="rId6" Type="http://schemas.openxmlformats.org/officeDocument/2006/relationships/hyperlink" Target="https://podminky.urs.cz/item/CS_URS_2025_01/141721212" TargetMode="External"/><Relationship Id="rId15" Type="http://schemas.openxmlformats.org/officeDocument/2006/relationships/hyperlink" Target="https://podminky.urs.cz/item/CS_URS_2025_01/162751137" TargetMode="External"/><Relationship Id="rId23" Type="http://schemas.openxmlformats.org/officeDocument/2006/relationships/hyperlink" Target="https://podminky.urs.cz/item/CS_URS_2025_01/998225111" TargetMode="External"/><Relationship Id="rId28" Type="http://schemas.openxmlformats.org/officeDocument/2006/relationships/hyperlink" Target="https://podminky.urs.cz/item/CS_URS_2025_01/857242122" TargetMode="External"/><Relationship Id="rId36" Type="http://schemas.openxmlformats.org/officeDocument/2006/relationships/hyperlink" Target="https://podminky.urs.cz/item/CS_URS_2025_01/899401112" TargetMode="External"/><Relationship Id="rId49" Type="http://schemas.openxmlformats.org/officeDocument/2006/relationships/hyperlink" Target="https://podminky.urs.cz/item/CS_URS_2025_01/113107323" TargetMode="External"/><Relationship Id="rId57" Type="http://schemas.openxmlformats.org/officeDocument/2006/relationships/hyperlink" Target="https://podminky.urs.cz/item/CS_URS_2025_01/997221569" TargetMode="External"/><Relationship Id="rId10" Type="http://schemas.openxmlformats.org/officeDocument/2006/relationships/hyperlink" Target="https://podminky.urs.cz/item/CS_URS_2025_01/460281124" TargetMode="External"/><Relationship Id="rId31" Type="http://schemas.openxmlformats.org/officeDocument/2006/relationships/hyperlink" Target="https://podminky.urs.cz/item/CS_URS_2025_01/877245312" TargetMode="External"/><Relationship Id="rId44" Type="http://schemas.openxmlformats.org/officeDocument/2006/relationships/hyperlink" Target="https://podminky.urs.cz/item/CS_URS_2025_01/565145111" TargetMode="External"/><Relationship Id="rId52" Type="http://schemas.openxmlformats.org/officeDocument/2006/relationships/hyperlink" Target="https://podminky.urs.cz/item/CS_URS_2025_01/919735112" TargetMode="External"/><Relationship Id="rId60" Type="http://schemas.openxmlformats.org/officeDocument/2006/relationships/hyperlink" Target="https://podminky.urs.cz/item/CS_URS_2025_01/564851011" TargetMode="External"/><Relationship Id="rId65" Type="http://schemas.openxmlformats.org/officeDocument/2006/relationships/hyperlink" Target="https://podminky.urs.cz/item/CS_URS_2025_01/572340111" TargetMode="External"/><Relationship Id="rId73" Type="http://schemas.openxmlformats.org/officeDocument/2006/relationships/hyperlink" Target="https://podminky.urs.cz/item/CS_URS_2025_01/113154524" TargetMode="External"/><Relationship Id="rId78" Type="http://schemas.openxmlformats.org/officeDocument/2006/relationships/hyperlink" Target="https://podminky.urs.cz/item/CS_URS_2025_01/997221569" TargetMode="External"/><Relationship Id="rId81" Type="http://schemas.openxmlformats.org/officeDocument/2006/relationships/drawing" Target="../drawings/drawing5.xml"/><Relationship Id="rId4" Type="http://schemas.openxmlformats.org/officeDocument/2006/relationships/hyperlink" Target="https://podminky.urs.cz/item/CS_URS_2025_01/131251201" TargetMode="External"/><Relationship Id="rId9" Type="http://schemas.openxmlformats.org/officeDocument/2006/relationships/hyperlink" Target="https://podminky.urs.cz/item/CS_URS_2025_01/460281123" TargetMode="External"/><Relationship Id="rId13" Type="http://schemas.openxmlformats.org/officeDocument/2006/relationships/hyperlink" Target="https://podminky.urs.cz/item/CS_URS_2025_01/162751117" TargetMode="External"/><Relationship Id="rId18" Type="http://schemas.openxmlformats.org/officeDocument/2006/relationships/hyperlink" Target="https://podminky.urs.cz/item/CS_URS_2025_01/174101101" TargetMode="External"/><Relationship Id="rId39" Type="http://schemas.openxmlformats.org/officeDocument/2006/relationships/hyperlink" Target="https://podminky.urs.cz/item/CS_URS_2025_01/899721111" TargetMode="External"/><Relationship Id="rId34" Type="http://schemas.openxmlformats.org/officeDocument/2006/relationships/hyperlink" Target="https://podminky.urs.cz/item/CS_URS_2025_01/892241111" TargetMode="External"/><Relationship Id="rId50" Type="http://schemas.openxmlformats.org/officeDocument/2006/relationships/hyperlink" Target="https://podminky.urs.cz/item/CS_URS_2025_01/113107342" TargetMode="External"/><Relationship Id="rId55" Type="http://schemas.openxmlformats.org/officeDocument/2006/relationships/hyperlink" Target="https://podminky.urs.cz/item/CS_URS_2025_01/997221559" TargetMode="External"/><Relationship Id="rId76" Type="http://schemas.openxmlformats.org/officeDocument/2006/relationships/hyperlink" Target="https://podminky.urs.cz/item/CS_URS_2025_01/997221559" TargetMode="External"/><Relationship Id="rId7" Type="http://schemas.openxmlformats.org/officeDocument/2006/relationships/hyperlink" Target="https://podminky.urs.cz/item/CS_URS_2025_01/460281113" TargetMode="External"/><Relationship Id="rId71" Type="http://schemas.openxmlformats.org/officeDocument/2006/relationships/hyperlink" Target="https://podminky.urs.cz/item/CS_URS_2025_01/113107163" TargetMode="External"/><Relationship Id="rId2" Type="http://schemas.openxmlformats.org/officeDocument/2006/relationships/hyperlink" Target="https://podminky.urs.cz/item/CS_URS_2025_01/115101301" TargetMode="External"/><Relationship Id="rId29" Type="http://schemas.openxmlformats.org/officeDocument/2006/relationships/hyperlink" Target="https://podminky.urs.cz/item/CS_URS_2025_01/857242122" TargetMode="External"/><Relationship Id="rId24" Type="http://schemas.openxmlformats.org/officeDocument/2006/relationships/hyperlink" Target="https://podminky.urs.cz/item/CS_URS_2025_01/452313151" TargetMode="External"/><Relationship Id="rId40" Type="http://schemas.openxmlformats.org/officeDocument/2006/relationships/hyperlink" Target="https://podminky.urs.cz/item/CS_URS_2025_01/899722114" TargetMode="External"/><Relationship Id="rId45" Type="http://schemas.openxmlformats.org/officeDocument/2006/relationships/hyperlink" Target="https://podminky.urs.cz/item/CS_URS_2025_01/577134111" TargetMode="External"/><Relationship Id="rId66" Type="http://schemas.openxmlformats.org/officeDocument/2006/relationships/hyperlink" Target="https://podminky.urs.cz/item/CS_URS_2025_01/573211107" TargetMode="External"/></Relationships>
</file>

<file path=xl/worksheets/_rels/sheet6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5_01/162751117" TargetMode="External"/><Relationship Id="rId18" Type="http://schemas.openxmlformats.org/officeDocument/2006/relationships/hyperlink" Target="https://podminky.urs.cz/item/CS_URS_2025_01/174101101" TargetMode="External"/><Relationship Id="rId26" Type="http://schemas.openxmlformats.org/officeDocument/2006/relationships/hyperlink" Target="https://podminky.urs.cz/item/CS_URS_2025_01/722219191" TargetMode="External"/><Relationship Id="rId39" Type="http://schemas.openxmlformats.org/officeDocument/2006/relationships/hyperlink" Target="https://podminky.urs.cz/item/CS_URS_2025_01/998273102" TargetMode="External"/><Relationship Id="rId21" Type="http://schemas.openxmlformats.org/officeDocument/2006/relationships/hyperlink" Target="https://podminky.urs.cz/item/CS_URS_2025_01/174101101" TargetMode="External"/><Relationship Id="rId34" Type="http://schemas.openxmlformats.org/officeDocument/2006/relationships/hyperlink" Target="https://podminky.urs.cz/item/CS_URS_2025_01/899401112" TargetMode="External"/><Relationship Id="rId42" Type="http://schemas.openxmlformats.org/officeDocument/2006/relationships/hyperlink" Target="https://podminky.urs.cz/item/CS_URS_2025_01/565145111" TargetMode="External"/><Relationship Id="rId47" Type="http://schemas.openxmlformats.org/officeDocument/2006/relationships/hyperlink" Target="https://podminky.urs.cz/item/CS_URS_2025_01/113107323" TargetMode="External"/><Relationship Id="rId50" Type="http://schemas.openxmlformats.org/officeDocument/2006/relationships/hyperlink" Target="https://podminky.urs.cz/item/CS_URS_2025_01/919735112" TargetMode="External"/><Relationship Id="rId55" Type="http://schemas.openxmlformats.org/officeDocument/2006/relationships/hyperlink" Target="https://podminky.urs.cz/item/CS_URS_2025_01/997221569" TargetMode="External"/><Relationship Id="rId7" Type="http://schemas.openxmlformats.org/officeDocument/2006/relationships/hyperlink" Target="https://podminky.urs.cz/item/CS_URS_2025_01/460281113" TargetMode="External"/><Relationship Id="rId2" Type="http://schemas.openxmlformats.org/officeDocument/2006/relationships/hyperlink" Target="https://podminky.urs.cz/item/CS_URS_2025_01/115101301" TargetMode="External"/><Relationship Id="rId16" Type="http://schemas.openxmlformats.org/officeDocument/2006/relationships/hyperlink" Target="https://podminky.urs.cz/item/CS_URS_2025_01/162751139" TargetMode="External"/><Relationship Id="rId29" Type="http://schemas.openxmlformats.org/officeDocument/2006/relationships/hyperlink" Target="https://podminky.urs.cz/item/CS_URS_2025_01/871254202" TargetMode="External"/><Relationship Id="rId11" Type="http://schemas.openxmlformats.org/officeDocument/2006/relationships/hyperlink" Target="https://podminky.urs.cz/item/CS_URS_2025_01/162351104" TargetMode="External"/><Relationship Id="rId24" Type="http://schemas.openxmlformats.org/officeDocument/2006/relationships/hyperlink" Target="https://podminky.urs.cz/item/CS_URS_2025_01/452353111" TargetMode="External"/><Relationship Id="rId32" Type="http://schemas.openxmlformats.org/officeDocument/2006/relationships/hyperlink" Target="https://podminky.urs.cz/item/CS_URS_2025_01/892241111" TargetMode="External"/><Relationship Id="rId37" Type="http://schemas.openxmlformats.org/officeDocument/2006/relationships/hyperlink" Target="https://podminky.urs.cz/item/CS_URS_2025_01/899721111" TargetMode="External"/><Relationship Id="rId40" Type="http://schemas.openxmlformats.org/officeDocument/2006/relationships/hyperlink" Target="https://podminky.urs.cz/item/CS_URS_2025_01/998276101" TargetMode="External"/><Relationship Id="rId45" Type="http://schemas.openxmlformats.org/officeDocument/2006/relationships/hyperlink" Target="https://podminky.urs.cz/item/CS_URS_2025_01/919731121" TargetMode="External"/><Relationship Id="rId53" Type="http://schemas.openxmlformats.org/officeDocument/2006/relationships/hyperlink" Target="https://podminky.urs.cz/item/CS_URS_2025_01/997221559" TargetMode="External"/><Relationship Id="rId58" Type="http://schemas.openxmlformats.org/officeDocument/2006/relationships/drawing" Target="../drawings/drawing6.xml"/><Relationship Id="rId5" Type="http://schemas.openxmlformats.org/officeDocument/2006/relationships/hyperlink" Target="https://podminky.urs.cz/item/CS_URS_2025_01/131451201" TargetMode="External"/><Relationship Id="rId19" Type="http://schemas.openxmlformats.org/officeDocument/2006/relationships/hyperlink" Target="https://podminky.urs.cz/item/CS_URS_2025_01/174101101" TargetMode="External"/><Relationship Id="rId4" Type="http://schemas.openxmlformats.org/officeDocument/2006/relationships/hyperlink" Target="https://podminky.urs.cz/item/CS_URS_2025_01/131251201" TargetMode="External"/><Relationship Id="rId9" Type="http://schemas.openxmlformats.org/officeDocument/2006/relationships/hyperlink" Target="https://podminky.urs.cz/item/CS_URS_2025_01/460281123" TargetMode="External"/><Relationship Id="rId14" Type="http://schemas.openxmlformats.org/officeDocument/2006/relationships/hyperlink" Target="https://podminky.urs.cz/item/CS_URS_2025_01/162751119" TargetMode="External"/><Relationship Id="rId22" Type="http://schemas.openxmlformats.org/officeDocument/2006/relationships/hyperlink" Target="https://podminky.urs.cz/item/CS_URS_2025_01/998225111" TargetMode="External"/><Relationship Id="rId27" Type="http://schemas.openxmlformats.org/officeDocument/2006/relationships/hyperlink" Target="https://podminky.urs.cz/item/CS_URS_2025_01/857242122" TargetMode="External"/><Relationship Id="rId30" Type="http://schemas.openxmlformats.org/officeDocument/2006/relationships/hyperlink" Target="https://podminky.urs.cz/item/CS_URS_2025_01/891242122" TargetMode="External"/><Relationship Id="rId35" Type="http://schemas.openxmlformats.org/officeDocument/2006/relationships/hyperlink" Target="https://podminky.urs.cz/item/CS_URS_2025_01/899401113" TargetMode="External"/><Relationship Id="rId43" Type="http://schemas.openxmlformats.org/officeDocument/2006/relationships/hyperlink" Target="https://podminky.urs.cz/item/CS_URS_2025_01/577134111" TargetMode="External"/><Relationship Id="rId48" Type="http://schemas.openxmlformats.org/officeDocument/2006/relationships/hyperlink" Target="https://podminky.urs.cz/item/CS_URS_2025_01/113107342" TargetMode="External"/><Relationship Id="rId56" Type="http://schemas.openxmlformats.org/officeDocument/2006/relationships/hyperlink" Target="https://podminky.urs.cz/item/CS_URS_2025_01/997221875" TargetMode="External"/><Relationship Id="rId8" Type="http://schemas.openxmlformats.org/officeDocument/2006/relationships/hyperlink" Target="https://podminky.urs.cz/item/CS_URS_2025_01/460281114" TargetMode="External"/><Relationship Id="rId51" Type="http://schemas.openxmlformats.org/officeDocument/2006/relationships/hyperlink" Target="https://podminky.urs.cz/item/CS_URS_2025_01/919735111" TargetMode="External"/><Relationship Id="rId3" Type="http://schemas.openxmlformats.org/officeDocument/2006/relationships/hyperlink" Target="https://podminky.urs.cz/item/CS_URS_2025_01/131151201" TargetMode="External"/><Relationship Id="rId12" Type="http://schemas.openxmlformats.org/officeDocument/2006/relationships/hyperlink" Target="https://podminky.urs.cz/item/CS_URS_2025_01/167151111" TargetMode="External"/><Relationship Id="rId17" Type="http://schemas.openxmlformats.org/officeDocument/2006/relationships/hyperlink" Target="https://podminky.urs.cz/item/CS_URS_2025_01/997221873" TargetMode="External"/><Relationship Id="rId25" Type="http://schemas.openxmlformats.org/officeDocument/2006/relationships/hyperlink" Target="https://podminky.urs.cz/item/CS_URS_2025_01/452353112" TargetMode="External"/><Relationship Id="rId33" Type="http://schemas.openxmlformats.org/officeDocument/2006/relationships/hyperlink" Target="https://podminky.urs.cz/item/CS_URS_2025_01/892372111" TargetMode="External"/><Relationship Id="rId38" Type="http://schemas.openxmlformats.org/officeDocument/2006/relationships/hyperlink" Target="https://podminky.urs.cz/item/CS_URS_2025_01/899722114" TargetMode="External"/><Relationship Id="rId46" Type="http://schemas.openxmlformats.org/officeDocument/2006/relationships/hyperlink" Target="https://podminky.urs.cz/item/CS_URS_2025_01/998225111" TargetMode="External"/><Relationship Id="rId20" Type="http://schemas.openxmlformats.org/officeDocument/2006/relationships/hyperlink" Target="https://podminky.urs.cz/item/CS_URS_2025_01/175151101" TargetMode="External"/><Relationship Id="rId41" Type="http://schemas.openxmlformats.org/officeDocument/2006/relationships/hyperlink" Target="https://podminky.urs.cz/item/CS_URS_2025_01/564871016" TargetMode="External"/><Relationship Id="rId54" Type="http://schemas.openxmlformats.org/officeDocument/2006/relationships/hyperlink" Target="https://podminky.urs.cz/item/CS_URS_2025_01/997221561" TargetMode="External"/><Relationship Id="rId1" Type="http://schemas.openxmlformats.org/officeDocument/2006/relationships/hyperlink" Target="https://podminky.urs.cz/item/CS_URS_2025_01/115101201" TargetMode="External"/><Relationship Id="rId6" Type="http://schemas.openxmlformats.org/officeDocument/2006/relationships/hyperlink" Target="https://podminky.urs.cz/item/CS_URS_2025_01/141721212" TargetMode="External"/><Relationship Id="rId15" Type="http://schemas.openxmlformats.org/officeDocument/2006/relationships/hyperlink" Target="https://podminky.urs.cz/item/CS_URS_2025_01/162751137" TargetMode="External"/><Relationship Id="rId23" Type="http://schemas.openxmlformats.org/officeDocument/2006/relationships/hyperlink" Target="https://podminky.urs.cz/item/CS_URS_2025_01/452313151" TargetMode="External"/><Relationship Id="rId28" Type="http://schemas.openxmlformats.org/officeDocument/2006/relationships/hyperlink" Target="https://podminky.urs.cz/item/CS_URS_2025_01/857242122" TargetMode="External"/><Relationship Id="rId36" Type="http://schemas.openxmlformats.org/officeDocument/2006/relationships/hyperlink" Target="https://podminky.urs.cz/item/CS_URS_2025_01/899713111" TargetMode="External"/><Relationship Id="rId49" Type="http://schemas.openxmlformats.org/officeDocument/2006/relationships/hyperlink" Target="https://podminky.urs.cz/item/CS_URS_2025_01/113107341" TargetMode="External"/><Relationship Id="rId57" Type="http://schemas.openxmlformats.org/officeDocument/2006/relationships/hyperlink" Target="https://podminky.urs.cz/item/CS_URS_2025_01/997221873" TargetMode="External"/><Relationship Id="rId10" Type="http://schemas.openxmlformats.org/officeDocument/2006/relationships/hyperlink" Target="https://podminky.urs.cz/item/CS_URS_2025_01/460281124" TargetMode="External"/><Relationship Id="rId31" Type="http://schemas.openxmlformats.org/officeDocument/2006/relationships/hyperlink" Target="https://podminky.urs.cz/item/CS_URS_2025_01/891242641" TargetMode="External"/><Relationship Id="rId44" Type="http://schemas.openxmlformats.org/officeDocument/2006/relationships/hyperlink" Target="https://podminky.urs.cz/item/CS_URS_2025_01/919122132" TargetMode="External"/><Relationship Id="rId52" Type="http://schemas.openxmlformats.org/officeDocument/2006/relationships/hyperlink" Target="https://podminky.urs.cz/item/CS_URS_2025_01/997221551" TargetMode="External"/></Relationships>
</file>

<file path=xl/worksheets/_rels/sheet7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5_01/162751117" TargetMode="External"/><Relationship Id="rId18" Type="http://schemas.openxmlformats.org/officeDocument/2006/relationships/hyperlink" Target="https://podminky.urs.cz/item/CS_URS_2025_01/174101101" TargetMode="External"/><Relationship Id="rId26" Type="http://schemas.openxmlformats.org/officeDocument/2006/relationships/hyperlink" Target="https://podminky.urs.cz/item/CS_URS_2025_01/722219191" TargetMode="External"/><Relationship Id="rId39" Type="http://schemas.openxmlformats.org/officeDocument/2006/relationships/hyperlink" Target="https://podminky.urs.cz/item/CS_URS_2025_01/998273102" TargetMode="External"/><Relationship Id="rId21" Type="http://schemas.openxmlformats.org/officeDocument/2006/relationships/hyperlink" Target="https://podminky.urs.cz/item/CS_URS_2025_01/174101101" TargetMode="External"/><Relationship Id="rId34" Type="http://schemas.openxmlformats.org/officeDocument/2006/relationships/hyperlink" Target="https://podminky.urs.cz/item/CS_URS_2025_01/899401112" TargetMode="External"/><Relationship Id="rId42" Type="http://schemas.openxmlformats.org/officeDocument/2006/relationships/hyperlink" Target="https://podminky.urs.cz/item/CS_URS_2025_01/998225111" TargetMode="External"/><Relationship Id="rId47" Type="http://schemas.openxmlformats.org/officeDocument/2006/relationships/drawing" Target="../drawings/drawing7.xml"/><Relationship Id="rId7" Type="http://schemas.openxmlformats.org/officeDocument/2006/relationships/hyperlink" Target="https://podminky.urs.cz/item/CS_URS_2025_01/460281113" TargetMode="External"/><Relationship Id="rId2" Type="http://schemas.openxmlformats.org/officeDocument/2006/relationships/hyperlink" Target="https://podminky.urs.cz/item/CS_URS_2025_01/115101301" TargetMode="External"/><Relationship Id="rId16" Type="http://schemas.openxmlformats.org/officeDocument/2006/relationships/hyperlink" Target="https://podminky.urs.cz/item/CS_URS_2025_01/162751139" TargetMode="External"/><Relationship Id="rId29" Type="http://schemas.openxmlformats.org/officeDocument/2006/relationships/hyperlink" Target="https://podminky.urs.cz/item/CS_URS_2025_01/871254202" TargetMode="External"/><Relationship Id="rId1" Type="http://schemas.openxmlformats.org/officeDocument/2006/relationships/hyperlink" Target="https://podminky.urs.cz/item/CS_URS_2025_01/115101201" TargetMode="External"/><Relationship Id="rId6" Type="http://schemas.openxmlformats.org/officeDocument/2006/relationships/hyperlink" Target="https://podminky.urs.cz/item/CS_URS_2025_01/141721212" TargetMode="External"/><Relationship Id="rId11" Type="http://schemas.openxmlformats.org/officeDocument/2006/relationships/hyperlink" Target="https://podminky.urs.cz/item/CS_URS_2025_01/162351104" TargetMode="External"/><Relationship Id="rId24" Type="http://schemas.openxmlformats.org/officeDocument/2006/relationships/hyperlink" Target="https://podminky.urs.cz/item/CS_URS_2025_01/452353111" TargetMode="External"/><Relationship Id="rId32" Type="http://schemas.openxmlformats.org/officeDocument/2006/relationships/hyperlink" Target="https://podminky.urs.cz/item/CS_URS_2025_01/892241111" TargetMode="External"/><Relationship Id="rId37" Type="http://schemas.openxmlformats.org/officeDocument/2006/relationships/hyperlink" Target="https://podminky.urs.cz/item/CS_URS_2025_01/899721111" TargetMode="External"/><Relationship Id="rId40" Type="http://schemas.openxmlformats.org/officeDocument/2006/relationships/hyperlink" Target="https://podminky.urs.cz/item/CS_URS_2025_01/998276101" TargetMode="External"/><Relationship Id="rId45" Type="http://schemas.openxmlformats.org/officeDocument/2006/relationships/hyperlink" Target="https://podminky.urs.cz/item/CS_URS_2025_01/997221559" TargetMode="External"/><Relationship Id="rId5" Type="http://schemas.openxmlformats.org/officeDocument/2006/relationships/hyperlink" Target="https://podminky.urs.cz/item/CS_URS_2025_01/131451201" TargetMode="External"/><Relationship Id="rId15" Type="http://schemas.openxmlformats.org/officeDocument/2006/relationships/hyperlink" Target="https://podminky.urs.cz/item/CS_URS_2025_01/162751137" TargetMode="External"/><Relationship Id="rId23" Type="http://schemas.openxmlformats.org/officeDocument/2006/relationships/hyperlink" Target="https://podminky.urs.cz/item/CS_URS_2025_01/452313151" TargetMode="External"/><Relationship Id="rId28" Type="http://schemas.openxmlformats.org/officeDocument/2006/relationships/hyperlink" Target="https://podminky.urs.cz/item/CS_URS_2025_01/857242122" TargetMode="External"/><Relationship Id="rId36" Type="http://schemas.openxmlformats.org/officeDocument/2006/relationships/hyperlink" Target="https://podminky.urs.cz/item/CS_URS_2025_01/899713111" TargetMode="External"/><Relationship Id="rId10" Type="http://schemas.openxmlformats.org/officeDocument/2006/relationships/hyperlink" Target="https://podminky.urs.cz/item/CS_URS_2025_01/460281124" TargetMode="External"/><Relationship Id="rId19" Type="http://schemas.openxmlformats.org/officeDocument/2006/relationships/hyperlink" Target="https://podminky.urs.cz/item/CS_URS_2025_01/174101101" TargetMode="External"/><Relationship Id="rId31" Type="http://schemas.openxmlformats.org/officeDocument/2006/relationships/hyperlink" Target="https://podminky.urs.cz/item/CS_URS_2025_01/891242641" TargetMode="External"/><Relationship Id="rId44" Type="http://schemas.openxmlformats.org/officeDocument/2006/relationships/hyperlink" Target="https://podminky.urs.cz/item/CS_URS_2025_01/997221551" TargetMode="External"/><Relationship Id="rId4" Type="http://schemas.openxmlformats.org/officeDocument/2006/relationships/hyperlink" Target="https://podminky.urs.cz/item/CS_URS_2025_01/131251201" TargetMode="External"/><Relationship Id="rId9" Type="http://schemas.openxmlformats.org/officeDocument/2006/relationships/hyperlink" Target="https://podminky.urs.cz/item/CS_URS_2025_01/460281123" TargetMode="External"/><Relationship Id="rId14" Type="http://schemas.openxmlformats.org/officeDocument/2006/relationships/hyperlink" Target="https://podminky.urs.cz/item/CS_URS_2025_01/162751119" TargetMode="External"/><Relationship Id="rId22" Type="http://schemas.openxmlformats.org/officeDocument/2006/relationships/hyperlink" Target="https://podminky.urs.cz/item/CS_URS_2025_01/998225111" TargetMode="External"/><Relationship Id="rId27" Type="http://schemas.openxmlformats.org/officeDocument/2006/relationships/hyperlink" Target="https://podminky.urs.cz/item/CS_URS_2025_01/857242122" TargetMode="External"/><Relationship Id="rId30" Type="http://schemas.openxmlformats.org/officeDocument/2006/relationships/hyperlink" Target="https://podminky.urs.cz/item/CS_URS_2025_01/891242122" TargetMode="External"/><Relationship Id="rId35" Type="http://schemas.openxmlformats.org/officeDocument/2006/relationships/hyperlink" Target="https://podminky.urs.cz/item/CS_URS_2025_01/899401113" TargetMode="External"/><Relationship Id="rId43" Type="http://schemas.openxmlformats.org/officeDocument/2006/relationships/hyperlink" Target="https://podminky.urs.cz/item/CS_URS_2025_01/113107323" TargetMode="External"/><Relationship Id="rId8" Type="http://schemas.openxmlformats.org/officeDocument/2006/relationships/hyperlink" Target="https://podminky.urs.cz/item/CS_URS_2025_01/460281114" TargetMode="External"/><Relationship Id="rId3" Type="http://schemas.openxmlformats.org/officeDocument/2006/relationships/hyperlink" Target="https://podminky.urs.cz/item/CS_URS_2025_01/131151201" TargetMode="External"/><Relationship Id="rId12" Type="http://schemas.openxmlformats.org/officeDocument/2006/relationships/hyperlink" Target="https://podminky.urs.cz/item/CS_URS_2025_01/167151111" TargetMode="External"/><Relationship Id="rId17" Type="http://schemas.openxmlformats.org/officeDocument/2006/relationships/hyperlink" Target="https://podminky.urs.cz/item/CS_URS_2025_01/997221873" TargetMode="External"/><Relationship Id="rId25" Type="http://schemas.openxmlformats.org/officeDocument/2006/relationships/hyperlink" Target="https://podminky.urs.cz/item/CS_URS_2025_01/452353112" TargetMode="External"/><Relationship Id="rId33" Type="http://schemas.openxmlformats.org/officeDocument/2006/relationships/hyperlink" Target="https://podminky.urs.cz/item/CS_URS_2025_01/892372111" TargetMode="External"/><Relationship Id="rId38" Type="http://schemas.openxmlformats.org/officeDocument/2006/relationships/hyperlink" Target="https://podminky.urs.cz/item/CS_URS_2025_01/899722114" TargetMode="External"/><Relationship Id="rId46" Type="http://schemas.openxmlformats.org/officeDocument/2006/relationships/hyperlink" Target="https://podminky.urs.cz/item/CS_URS_2025_01/997221873" TargetMode="External"/><Relationship Id="rId20" Type="http://schemas.openxmlformats.org/officeDocument/2006/relationships/hyperlink" Target="https://podminky.urs.cz/item/CS_URS_2025_01/175151101" TargetMode="External"/><Relationship Id="rId41" Type="http://schemas.openxmlformats.org/officeDocument/2006/relationships/hyperlink" Target="https://podminky.urs.cz/item/CS_URS_2025_01/564871016" TargetMode="External"/></Relationships>
</file>

<file path=xl/worksheets/_rels/sheet8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5_01/162751117" TargetMode="External"/><Relationship Id="rId18" Type="http://schemas.openxmlformats.org/officeDocument/2006/relationships/hyperlink" Target="https://podminky.urs.cz/item/CS_URS_2025_01/174101101" TargetMode="External"/><Relationship Id="rId26" Type="http://schemas.openxmlformats.org/officeDocument/2006/relationships/hyperlink" Target="https://podminky.urs.cz/item/CS_URS_2025_01/722219191" TargetMode="External"/><Relationship Id="rId39" Type="http://schemas.openxmlformats.org/officeDocument/2006/relationships/hyperlink" Target="https://podminky.urs.cz/item/CS_URS_2025_01/899722114" TargetMode="External"/><Relationship Id="rId21" Type="http://schemas.openxmlformats.org/officeDocument/2006/relationships/hyperlink" Target="https://podminky.urs.cz/item/CS_URS_2025_01/174101101" TargetMode="External"/><Relationship Id="rId34" Type="http://schemas.openxmlformats.org/officeDocument/2006/relationships/hyperlink" Target="https://podminky.urs.cz/item/CS_URS_2025_01/892372111" TargetMode="External"/><Relationship Id="rId42" Type="http://schemas.openxmlformats.org/officeDocument/2006/relationships/hyperlink" Target="https://podminky.urs.cz/item/CS_URS_2025_01/564871016" TargetMode="External"/><Relationship Id="rId47" Type="http://schemas.openxmlformats.org/officeDocument/2006/relationships/hyperlink" Target="https://podminky.urs.cz/item/CS_URS_2025_01/998225111" TargetMode="External"/><Relationship Id="rId50" Type="http://schemas.openxmlformats.org/officeDocument/2006/relationships/hyperlink" Target="https://podminky.urs.cz/item/CS_URS_2025_01/113107342" TargetMode="External"/><Relationship Id="rId55" Type="http://schemas.openxmlformats.org/officeDocument/2006/relationships/hyperlink" Target="https://podminky.urs.cz/item/CS_URS_2025_01/997221561" TargetMode="External"/><Relationship Id="rId7" Type="http://schemas.openxmlformats.org/officeDocument/2006/relationships/hyperlink" Target="https://podminky.urs.cz/item/CS_URS_2025_01/460281113" TargetMode="External"/><Relationship Id="rId2" Type="http://schemas.openxmlformats.org/officeDocument/2006/relationships/hyperlink" Target="https://podminky.urs.cz/item/CS_URS_2025_01/115101301" TargetMode="External"/><Relationship Id="rId16" Type="http://schemas.openxmlformats.org/officeDocument/2006/relationships/hyperlink" Target="https://podminky.urs.cz/item/CS_URS_2025_01/162751139" TargetMode="External"/><Relationship Id="rId29" Type="http://schemas.openxmlformats.org/officeDocument/2006/relationships/hyperlink" Target="https://podminky.urs.cz/item/CS_URS_2025_01/871254202" TargetMode="External"/><Relationship Id="rId11" Type="http://schemas.openxmlformats.org/officeDocument/2006/relationships/hyperlink" Target="https://podminky.urs.cz/item/CS_URS_2025_01/162351104" TargetMode="External"/><Relationship Id="rId24" Type="http://schemas.openxmlformats.org/officeDocument/2006/relationships/hyperlink" Target="https://podminky.urs.cz/item/CS_URS_2025_01/452353111" TargetMode="External"/><Relationship Id="rId32" Type="http://schemas.openxmlformats.org/officeDocument/2006/relationships/hyperlink" Target="https://podminky.urs.cz/item/CS_URS_2025_01/891242641" TargetMode="External"/><Relationship Id="rId37" Type="http://schemas.openxmlformats.org/officeDocument/2006/relationships/hyperlink" Target="https://podminky.urs.cz/item/CS_URS_2025_01/899713111" TargetMode="External"/><Relationship Id="rId40" Type="http://schemas.openxmlformats.org/officeDocument/2006/relationships/hyperlink" Target="https://podminky.urs.cz/item/CS_URS_2025_01/998273102" TargetMode="External"/><Relationship Id="rId45" Type="http://schemas.openxmlformats.org/officeDocument/2006/relationships/hyperlink" Target="https://podminky.urs.cz/item/CS_URS_2025_01/919122132" TargetMode="External"/><Relationship Id="rId53" Type="http://schemas.openxmlformats.org/officeDocument/2006/relationships/hyperlink" Target="https://podminky.urs.cz/item/CS_URS_2025_01/997221551" TargetMode="External"/><Relationship Id="rId58" Type="http://schemas.openxmlformats.org/officeDocument/2006/relationships/hyperlink" Target="https://podminky.urs.cz/item/CS_URS_2025_01/997221875" TargetMode="External"/><Relationship Id="rId5" Type="http://schemas.openxmlformats.org/officeDocument/2006/relationships/hyperlink" Target="https://podminky.urs.cz/item/CS_URS_2025_01/131451201" TargetMode="External"/><Relationship Id="rId19" Type="http://schemas.openxmlformats.org/officeDocument/2006/relationships/hyperlink" Target="https://podminky.urs.cz/item/CS_URS_2025_01/174101101" TargetMode="External"/><Relationship Id="rId4" Type="http://schemas.openxmlformats.org/officeDocument/2006/relationships/hyperlink" Target="https://podminky.urs.cz/item/CS_URS_2025_01/131251201" TargetMode="External"/><Relationship Id="rId9" Type="http://schemas.openxmlformats.org/officeDocument/2006/relationships/hyperlink" Target="https://podminky.urs.cz/item/CS_URS_2025_01/460281123" TargetMode="External"/><Relationship Id="rId14" Type="http://schemas.openxmlformats.org/officeDocument/2006/relationships/hyperlink" Target="https://podminky.urs.cz/item/CS_URS_2025_01/162751119" TargetMode="External"/><Relationship Id="rId22" Type="http://schemas.openxmlformats.org/officeDocument/2006/relationships/hyperlink" Target="https://podminky.urs.cz/item/CS_URS_2025_01/998225111" TargetMode="External"/><Relationship Id="rId27" Type="http://schemas.openxmlformats.org/officeDocument/2006/relationships/hyperlink" Target="https://podminky.urs.cz/item/CS_URS_2025_01/857242122" TargetMode="External"/><Relationship Id="rId30" Type="http://schemas.openxmlformats.org/officeDocument/2006/relationships/hyperlink" Target="https://podminky.urs.cz/item/CS_URS_2025_01/877245312" TargetMode="External"/><Relationship Id="rId35" Type="http://schemas.openxmlformats.org/officeDocument/2006/relationships/hyperlink" Target="https://podminky.urs.cz/item/CS_URS_2025_01/899401112" TargetMode="External"/><Relationship Id="rId43" Type="http://schemas.openxmlformats.org/officeDocument/2006/relationships/hyperlink" Target="https://podminky.urs.cz/item/CS_URS_2025_01/565145111" TargetMode="External"/><Relationship Id="rId48" Type="http://schemas.openxmlformats.org/officeDocument/2006/relationships/hyperlink" Target="https://podminky.urs.cz/item/CS_URS_2025_01/113107323" TargetMode="External"/><Relationship Id="rId56" Type="http://schemas.openxmlformats.org/officeDocument/2006/relationships/hyperlink" Target="https://podminky.urs.cz/item/CS_URS_2025_01/997221569" TargetMode="External"/><Relationship Id="rId8" Type="http://schemas.openxmlformats.org/officeDocument/2006/relationships/hyperlink" Target="https://podminky.urs.cz/item/CS_URS_2025_01/460281114" TargetMode="External"/><Relationship Id="rId51" Type="http://schemas.openxmlformats.org/officeDocument/2006/relationships/hyperlink" Target="https://podminky.urs.cz/item/CS_URS_2025_01/919735112" TargetMode="External"/><Relationship Id="rId3" Type="http://schemas.openxmlformats.org/officeDocument/2006/relationships/hyperlink" Target="https://podminky.urs.cz/item/CS_URS_2025_01/131151201" TargetMode="External"/><Relationship Id="rId12" Type="http://schemas.openxmlformats.org/officeDocument/2006/relationships/hyperlink" Target="https://podminky.urs.cz/item/CS_URS_2025_01/167151111" TargetMode="External"/><Relationship Id="rId17" Type="http://schemas.openxmlformats.org/officeDocument/2006/relationships/hyperlink" Target="https://podminky.urs.cz/item/CS_URS_2025_01/997221873" TargetMode="External"/><Relationship Id="rId25" Type="http://schemas.openxmlformats.org/officeDocument/2006/relationships/hyperlink" Target="https://podminky.urs.cz/item/CS_URS_2025_01/452353112" TargetMode="External"/><Relationship Id="rId33" Type="http://schemas.openxmlformats.org/officeDocument/2006/relationships/hyperlink" Target="https://podminky.urs.cz/item/CS_URS_2025_01/892241111" TargetMode="External"/><Relationship Id="rId38" Type="http://schemas.openxmlformats.org/officeDocument/2006/relationships/hyperlink" Target="https://podminky.urs.cz/item/CS_URS_2025_01/899721111" TargetMode="External"/><Relationship Id="rId46" Type="http://schemas.openxmlformats.org/officeDocument/2006/relationships/hyperlink" Target="https://podminky.urs.cz/item/CS_URS_2025_01/919731121" TargetMode="External"/><Relationship Id="rId59" Type="http://schemas.openxmlformats.org/officeDocument/2006/relationships/drawing" Target="../drawings/drawing8.xml"/><Relationship Id="rId20" Type="http://schemas.openxmlformats.org/officeDocument/2006/relationships/hyperlink" Target="https://podminky.urs.cz/item/CS_URS_2025_01/175151101" TargetMode="External"/><Relationship Id="rId41" Type="http://schemas.openxmlformats.org/officeDocument/2006/relationships/hyperlink" Target="https://podminky.urs.cz/item/CS_URS_2025_01/998276101" TargetMode="External"/><Relationship Id="rId54" Type="http://schemas.openxmlformats.org/officeDocument/2006/relationships/hyperlink" Target="https://podminky.urs.cz/item/CS_URS_2025_01/997221559" TargetMode="External"/><Relationship Id="rId1" Type="http://schemas.openxmlformats.org/officeDocument/2006/relationships/hyperlink" Target="https://podminky.urs.cz/item/CS_URS_2025_01/115101201" TargetMode="External"/><Relationship Id="rId6" Type="http://schemas.openxmlformats.org/officeDocument/2006/relationships/hyperlink" Target="https://podminky.urs.cz/item/CS_URS_2025_01/141721212" TargetMode="External"/><Relationship Id="rId15" Type="http://schemas.openxmlformats.org/officeDocument/2006/relationships/hyperlink" Target="https://podminky.urs.cz/item/CS_URS_2025_01/162751137" TargetMode="External"/><Relationship Id="rId23" Type="http://schemas.openxmlformats.org/officeDocument/2006/relationships/hyperlink" Target="https://podminky.urs.cz/item/CS_URS_2025_01/452313151" TargetMode="External"/><Relationship Id="rId28" Type="http://schemas.openxmlformats.org/officeDocument/2006/relationships/hyperlink" Target="https://podminky.urs.cz/item/CS_URS_2025_01/857242122" TargetMode="External"/><Relationship Id="rId36" Type="http://schemas.openxmlformats.org/officeDocument/2006/relationships/hyperlink" Target="https://podminky.urs.cz/item/CS_URS_2025_01/899401113" TargetMode="External"/><Relationship Id="rId49" Type="http://schemas.openxmlformats.org/officeDocument/2006/relationships/hyperlink" Target="https://podminky.urs.cz/item/CS_URS_2025_01/113107341" TargetMode="External"/><Relationship Id="rId57" Type="http://schemas.openxmlformats.org/officeDocument/2006/relationships/hyperlink" Target="https://podminky.urs.cz/item/CS_URS_2025_01/997221873" TargetMode="External"/><Relationship Id="rId10" Type="http://schemas.openxmlformats.org/officeDocument/2006/relationships/hyperlink" Target="https://podminky.urs.cz/item/CS_URS_2025_01/460281124" TargetMode="External"/><Relationship Id="rId31" Type="http://schemas.openxmlformats.org/officeDocument/2006/relationships/hyperlink" Target="https://podminky.urs.cz/item/CS_URS_2025_01/891242122" TargetMode="External"/><Relationship Id="rId44" Type="http://schemas.openxmlformats.org/officeDocument/2006/relationships/hyperlink" Target="https://podminky.urs.cz/item/CS_URS_2025_01/577134111" TargetMode="External"/><Relationship Id="rId52" Type="http://schemas.openxmlformats.org/officeDocument/2006/relationships/hyperlink" Target="https://podminky.urs.cz/item/CS_URS_2025_01/919735111" TargetMode="External"/></Relationships>
</file>

<file path=xl/worksheets/_rels/sheet9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5_01/174101101" TargetMode="External"/><Relationship Id="rId21" Type="http://schemas.openxmlformats.org/officeDocument/2006/relationships/hyperlink" Target="https://podminky.urs.cz/item/CS_URS_2025_01/162751119" TargetMode="External"/><Relationship Id="rId34" Type="http://schemas.openxmlformats.org/officeDocument/2006/relationships/hyperlink" Target="https://podminky.urs.cz/item/CS_URS_2025_01/722219191" TargetMode="External"/><Relationship Id="rId42" Type="http://schemas.openxmlformats.org/officeDocument/2006/relationships/hyperlink" Target="https://podminky.urs.cz/item/CS_URS_2025_01/892372111" TargetMode="External"/><Relationship Id="rId47" Type="http://schemas.openxmlformats.org/officeDocument/2006/relationships/hyperlink" Target="https://podminky.urs.cz/item/CS_URS_2025_01/899722114" TargetMode="External"/><Relationship Id="rId50" Type="http://schemas.openxmlformats.org/officeDocument/2006/relationships/hyperlink" Target="https://podminky.urs.cz/item/CS_URS_2025_01/564871016" TargetMode="External"/><Relationship Id="rId55" Type="http://schemas.openxmlformats.org/officeDocument/2006/relationships/hyperlink" Target="https://podminky.urs.cz/item/CS_URS_2025_01/998225111" TargetMode="External"/><Relationship Id="rId63" Type="http://schemas.openxmlformats.org/officeDocument/2006/relationships/hyperlink" Target="https://podminky.urs.cz/item/CS_URS_2025_01/997221561" TargetMode="External"/><Relationship Id="rId7" Type="http://schemas.openxmlformats.org/officeDocument/2006/relationships/hyperlink" Target="https://podminky.urs.cz/item/CS_URS_2025_01/132454205" TargetMode="External"/><Relationship Id="rId2" Type="http://schemas.openxmlformats.org/officeDocument/2006/relationships/hyperlink" Target="https://podminky.urs.cz/item/CS_URS_2025_01/115101301" TargetMode="External"/><Relationship Id="rId16" Type="http://schemas.openxmlformats.org/officeDocument/2006/relationships/hyperlink" Target="https://podminky.urs.cz/item/CS_URS_2025_01/460281123" TargetMode="External"/><Relationship Id="rId29" Type="http://schemas.openxmlformats.org/officeDocument/2006/relationships/hyperlink" Target="https://podminky.urs.cz/item/CS_URS_2025_01/998225111" TargetMode="External"/><Relationship Id="rId11" Type="http://schemas.openxmlformats.org/officeDocument/2006/relationships/hyperlink" Target="https://podminky.urs.cz/item/CS_URS_2025_01/141721212" TargetMode="External"/><Relationship Id="rId24" Type="http://schemas.openxmlformats.org/officeDocument/2006/relationships/hyperlink" Target="https://podminky.urs.cz/item/CS_URS_2025_01/997221873" TargetMode="External"/><Relationship Id="rId32" Type="http://schemas.openxmlformats.org/officeDocument/2006/relationships/hyperlink" Target="https://podminky.urs.cz/item/CS_URS_2025_01/452353111" TargetMode="External"/><Relationship Id="rId37" Type="http://schemas.openxmlformats.org/officeDocument/2006/relationships/hyperlink" Target="https://podminky.urs.cz/item/CS_URS_2025_01/857244122" TargetMode="External"/><Relationship Id="rId40" Type="http://schemas.openxmlformats.org/officeDocument/2006/relationships/hyperlink" Target="https://podminky.urs.cz/item/CS_URS_2025_01/891242641" TargetMode="External"/><Relationship Id="rId45" Type="http://schemas.openxmlformats.org/officeDocument/2006/relationships/hyperlink" Target="https://podminky.urs.cz/item/CS_URS_2025_01/899713111" TargetMode="External"/><Relationship Id="rId53" Type="http://schemas.openxmlformats.org/officeDocument/2006/relationships/hyperlink" Target="https://podminky.urs.cz/item/CS_URS_2025_01/919122132" TargetMode="External"/><Relationship Id="rId58" Type="http://schemas.openxmlformats.org/officeDocument/2006/relationships/hyperlink" Target="https://podminky.urs.cz/item/CS_URS_2025_01/113107342" TargetMode="External"/><Relationship Id="rId66" Type="http://schemas.openxmlformats.org/officeDocument/2006/relationships/hyperlink" Target="https://podminky.urs.cz/item/CS_URS_2025_01/997221875" TargetMode="External"/><Relationship Id="rId5" Type="http://schemas.openxmlformats.org/officeDocument/2006/relationships/hyperlink" Target="https://podminky.urs.cz/item/CS_URS_2025_01/132154205" TargetMode="External"/><Relationship Id="rId61" Type="http://schemas.openxmlformats.org/officeDocument/2006/relationships/hyperlink" Target="https://podminky.urs.cz/item/CS_URS_2025_01/997221551" TargetMode="External"/><Relationship Id="rId19" Type="http://schemas.openxmlformats.org/officeDocument/2006/relationships/hyperlink" Target="https://podminky.urs.cz/item/CS_URS_2025_01/167151111" TargetMode="External"/><Relationship Id="rId14" Type="http://schemas.openxmlformats.org/officeDocument/2006/relationships/hyperlink" Target="https://podminky.urs.cz/item/CS_URS_2025_01/460281113" TargetMode="External"/><Relationship Id="rId22" Type="http://schemas.openxmlformats.org/officeDocument/2006/relationships/hyperlink" Target="https://podminky.urs.cz/item/CS_URS_2025_01/162751137" TargetMode="External"/><Relationship Id="rId27" Type="http://schemas.openxmlformats.org/officeDocument/2006/relationships/hyperlink" Target="https://podminky.urs.cz/item/CS_URS_2025_01/175151101" TargetMode="External"/><Relationship Id="rId30" Type="http://schemas.openxmlformats.org/officeDocument/2006/relationships/hyperlink" Target="https://podminky.urs.cz/item/CS_URS_2025_01/211971110" TargetMode="External"/><Relationship Id="rId35" Type="http://schemas.openxmlformats.org/officeDocument/2006/relationships/hyperlink" Target="https://podminky.urs.cz/item/CS_URS_2025_01/857242122" TargetMode="External"/><Relationship Id="rId43" Type="http://schemas.openxmlformats.org/officeDocument/2006/relationships/hyperlink" Target="https://podminky.urs.cz/item/CS_URS_2025_01/899401112" TargetMode="External"/><Relationship Id="rId48" Type="http://schemas.openxmlformats.org/officeDocument/2006/relationships/hyperlink" Target="https://podminky.urs.cz/item/CS_URS_2025_01/998273102" TargetMode="External"/><Relationship Id="rId56" Type="http://schemas.openxmlformats.org/officeDocument/2006/relationships/hyperlink" Target="https://podminky.urs.cz/item/CS_URS_2025_01/113107323" TargetMode="External"/><Relationship Id="rId64" Type="http://schemas.openxmlformats.org/officeDocument/2006/relationships/hyperlink" Target="https://podminky.urs.cz/item/CS_URS_2025_01/997221569" TargetMode="External"/><Relationship Id="rId8" Type="http://schemas.openxmlformats.org/officeDocument/2006/relationships/hyperlink" Target="https://podminky.urs.cz/item/CS_URS_2025_01/131151201" TargetMode="External"/><Relationship Id="rId51" Type="http://schemas.openxmlformats.org/officeDocument/2006/relationships/hyperlink" Target="https://podminky.urs.cz/item/CS_URS_2025_01/565145111" TargetMode="External"/><Relationship Id="rId3" Type="http://schemas.openxmlformats.org/officeDocument/2006/relationships/hyperlink" Target="https://podminky.urs.cz/item/CS_URS_2025_01/119001422" TargetMode="External"/><Relationship Id="rId12" Type="http://schemas.openxmlformats.org/officeDocument/2006/relationships/hyperlink" Target="https://podminky.urs.cz/item/CS_URS_2025_01/151811131" TargetMode="External"/><Relationship Id="rId17" Type="http://schemas.openxmlformats.org/officeDocument/2006/relationships/hyperlink" Target="https://podminky.urs.cz/item/CS_URS_2025_01/460281124" TargetMode="External"/><Relationship Id="rId25" Type="http://schemas.openxmlformats.org/officeDocument/2006/relationships/hyperlink" Target="https://podminky.urs.cz/item/CS_URS_2025_01/174101101" TargetMode="External"/><Relationship Id="rId33" Type="http://schemas.openxmlformats.org/officeDocument/2006/relationships/hyperlink" Target="https://podminky.urs.cz/item/CS_URS_2025_01/452353112" TargetMode="External"/><Relationship Id="rId38" Type="http://schemas.openxmlformats.org/officeDocument/2006/relationships/hyperlink" Target="https://podminky.urs.cz/item/CS_URS_2025_01/871254202" TargetMode="External"/><Relationship Id="rId46" Type="http://schemas.openxmlformats.org/officeDocument/2006/relationships/hyperlink" Target="https://podminky.urs.cz/item/CS_URS_2025_01/899721111" TargetMode="External"/><Relationship Id="rId59" Type="http://schemas.openxmlformats.org/officeDocument/2006/relationships/hyperlink" Target="https://podminky.urs.cz/item/CS_URS_2025_01/919735112" TargetMode="External"/><Relationship Id="rId67" Type="http://schemas.openxmlformats.org/officeDocument/2006/relationships/drawing" Target="../drawings/drawing9.xml"/><Relationship Id="rId20" Type="http://schemas.openxmlformats.org/officeDocument/2006/relationships/hyperlink" Target="https://podminky.urs.cz/item/CS_URS_2025_01/162751117" TargetMode="External"/><Relationship Id="rId41" Type="http://schemas.openxmlformats.org/officeDocument/2006/relationships/hyperlink" Target="https://podminky.urs.cz/item/CS_URS_2025_01/892271111" TargetMode="External"/><Relationship Id="rId54" Type="http://schemas.openxmlformats.org/officeDocument/2006/relationships/hyperlink" Target="https://podminky.urs.cz/item/CS_URS_2025_01/919731121" TargetMode="External"/><Relationship Id="rId62" Type="http://schemas.openxmlformats.org/officeDocument/2006/relationships/hyperlink" Target="https://podminky.urs.cz/item/CS_URS_2025_01/997221559" TargetMode="External"/><Relationship Id="rId1" Type="http://schemas.openxmlformats.org/officeDocument/2006/relationships/hyperlink" Target="https://podminky.urs.cz/item/CS_URS_2025_01/115101201" TargetMode="External"/><Relationship Id="rId6" Type="http://schemas.openxmlformats.org/officeDocument/2006/relationships/hyperlink" Target="https://podminky.urs.cz/item/CS_URS_2025_01/132254205" TargetMode="External"/><Relationship Id="rId15" Type="http://schemas.openxmlformats.org/officeDocument/2006/relationships/hyperlink" Target="https://podminky.urs.cz/item/CS_URS_2025_01/460281114" TargetMode="External"/><Relationship Id="rId23" Type="http://schemas.openxmlformats.org/officeDocument/2006/relationships/hyperlink" Target="https://podminky.urs.cz/item/CS_URS_2025_01/162751139" TargetMode="External"/><Relationship Id="rId28" Type="http://schemas.openxmlformats.org/officeDocument/2006/relationships/hyperlink" Target="https://podminky.urs.cz/item/CS_URS_2025_01/174101101" TargetMode="External"/><Relationship Id="rId36" Type="http://schemas.openxmlformats.org/officeDocument/2006/relationships/hyperlink" Target="https://podminky.urs.cz/item/CS_URS_2025_01/857242122" TargetMode="External"/><Relationship Id="rId49" Type="http://schemas.openxmlformats.org/officeDocument/2006/relationships/hyperlink" Target="https://podminky.urs.cz/item/CS_URS_2025_01/998276101" TargetMode="External"/><Relationship Id="rId57" Type="http://schemas.openxmlformats.org/officeDocument/2006/relationships/hyperlink" Target="https://podminky.urs.cz/item/CS_URS_2025_01/113107341" TargetMode="External"/><Relationship Id="rId10" Type="http://schemas.openxmlformats.org/officeDocument/2006/relationships/hyperlink" Target="https://podminky.urs.cz/item/CS_URS_2025_01/131451201" TargetMode="External"/><Relationship Id="rId31" Type="http://schemas.openxmlformats.org/officeDocument/2006/relationships/hyperlink" Target="https://podminky.urs.cz/item/CS_URS_2025_01/452313151" TargetMode="External"/><Relationship Id="rId44" Type="http://schemas.openxmlformats.org/officeDocument/2006/relationships/hyperlink" Target="https://podminky.urs.cz/item/CS_URS_2025_01/899401113" TargetMode="External"/><Relationship Id="rId52" Type="http://schemas.openxmlformats.org/officeDocument/2006/relationships/hyperlink" Target="https://podminky.urs.cz/item/CS_URS_2025_01/577134111" TargetMode="External"/><Relationship Id="rId60" Type="http://schemas.openxmlformats.org/officeDocument/2006/relationships/hyperlink" Target="https://podminky.urs.cz/item/CS_URS_2025_01/919735111" TargetMode="External"/><Relationship Id="rId65" Type="http://schemas.openxmlformats.org/officeDocument/2006/relationships/hyperlink" Target="https://podminky.urs.cz/item/CS_URS_2025_01/997221873" TargetMode="External"/><Relationship Id="rId4" Type="http://schemas.openxmlformats.org/officeDocument/2006/relationships/hyperlink" Target="https://podminky.urs.cz/item/CS_URS_2025_01/139001101" TargetMode="External"/><Relationship Id="rId9" Type="http://schemas.openxmlformats.org/officeDocument/2006/relationships/hyperlink" Target="https://podminky.urs.cz/item/CS_URS_2025_01/131251201" TargetMode="External"/><Relationship Id="rId13" Type="http://schemas.openxmlformats.org/officeDocument/2006/relationships/hyperlink" Target="https://podminky.urs.cz/item/CS_URS_2025_01/151811231" TargetMode="External"/><Relationship Id="rId18" Type="http://schemas.openxmlformats.org/officeDocument/2006/relationships/hyperlink" Target="https://podminky.urs.cz/item/CS_URS_2025_01/162351104" TargetMode="External"/><Relationship Id="rId39" Type="http://schemas.openxmlformats.org/officeDocument/2006/relationships/hyperlink" Target="https://podminky.urs.cz/item/CS_URS_2025_01/891242122" TargetMode="External"/></Relationships>
</file>

<file path=xl/worksheets/_rels/sheet10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5_01/162751117" TargetMode="External"/><Relationship Id="rId18" Type="http://schemas.openxmlformats.org/officeDocument/2006/relationships/hyperlink" Target="https://podminky.urs.cz/item/CS_URS_2025_01/174101101" TargetMode="External"/><Relationship Id="rId26" Type="http://schemas.openxmlformats.org/officeDocument/2006/relationships/hyperlink" Target="https://podminky.urs.cz/item/CS_URS_2025_01/722219191" TargetMode="External"/><Relationship Id="rId39" Type="http://schemas.openxmlformats.org/officeDocument/2006/relationships/hyperlink" Target="https://podminky.urs.cz/item/CS_URS_2025_01/998273102" TargetMode="External"/><Relationship Id="rId21" Type="http://schemas.openxmlformats.org/officeDocument/2006/relationships/hyperlink" Target="https://podminky.urs.cz/item/CS_URS_2025_01/174101101" TargetMode="External"/><Relationship Id="rId34" Type="http://schemas.openxmlformats.org/officeDocument/2006/relationships/hyperlink" Target="https://podminky.urs.cz/item/CS_URS_2025_01/899401112" TargetMode="External"/><Relationship Id="rId42" Type="http://schemas.openxmlformats.org/officeDocument/2006/relationships/hyperlink" Target="https://podminky.urs.cz/item/CS_URS_2025_01/565145111" TargetMode="External"/><Relationship Id="rId47" Type="http://schemas.openxmlformats.org/officeDocument/2006/relationships/hyperlink" Target="https://podminky.urs.cz/item/CS_URS_2025_01/113107323" TargetMode="External"/><Relationship Id="rId50" Type="http://schemas.openxmlformats.org/officeDocument/2006/relationships/hyperlink" Target="https://podminky.urs.cz/item/CS_URS_2025_01/919735112" TargetMode="External"/><Relationship Id="rId55" Type="http://schemas.openxmlformats.org/officeDocument/2006/relationships/hyperlink" Target="https://podminky.urs.cz/item/CS_URS_2025_01/997221569" TargetMode="External"/><Relationship Id="rId7" Type="http://schemas.openxmlformats.org/officeDocument/2006/relationships/hyperlink" Target="https://podminky.urs.cz/item/CS_URS_2025_01/460281113" TargetMode="External"/><Relationship Id="rId2" Type="http://schemas.openxmlformats.org/officeDocument/2006/relationships/hyperlink" Target="https://podminky.urs.cz/item/CS_URS_2025_01/115101301" TargetMode="External"/><Relationship Id="rId16" Type="http://schemas.openxmlformats.org/officeDocument/2006/relationships/hyperlink" Target="https://podminky.urs.cz/item/CS_URS_2025_01/162751139" TargetMode="External"/><Relationship Id="rId29" Type="http://schemas.openxmlformats.org/officeDocument/2006/relationships/hyperlink" Target="https://podminky.urs.cz/item/CS_URS_2025_01/871254202" TargetMode="External"/><Relationship Id="rId11" Type="http://schemas.openxmlformats.org/officeDocument/2006/relationships/hyperlink" Target="https://podminky.urs.cz/item/CS_URS_2025_01/162351104" TargetMode="External"/><Relationship Id="rId24" Type="http://schemas.openxmlformats.org/officeDocument/2006/relationships/hyperlink" Target="https://podminky.urs.cz/item/CS_URS_2025_01/452353111" TargetMode="External"/><Relationship Id="rId32" Type="http://schemas.openxmlformats.org/officeDocument/2006/relationships/hyperlink" Target="https://podminky.urs.cz/item/CS_URS_2025_01/892241111" TargetMode="External"/><Relationship Id="rId37" Type="http://schemas.openxmlformats.org/officeDocument/2006/relationships/hyperlink" Target="https://podminky.urs.cz/item/CS_URS_2025_01/899721111" TargetMode="External"/><Relationship Id="rId40" Type="http://schemas.openxmlformats.org/officeDocument/2006/relationships/hyperlink" Target="https://podminky.urs.cz/item/CS_URS_2025_01/998276101" TargetMode="External"/><Relationship Id="rId45" Type="http://schemas.openxmlformats.org/officeDocument/2006/relationships/hyperlink" Target="https://podminky.urs.cz/item/CS_URS_2025_01/919731121" TargetMode="External"/><Relationship Id="rId53" Type="http://schemas.openxmlformats.org/officeDocument/2006/relationships/hyperlink" Target="https://podminky.urs.cz/item/CS_URS_2025_01/997221559" TargetMode="External"/><Relationship Id="rId58" Type="http://schemas.openxmlformats.org/officeDocument/2006/relationships/drawing" Target="../drawings/drawing10.xml"/><Relationship Id="rId5" Type="http://schemas.openxmlformats.org/officeDocument/2006/relationships/hyperlink" Target="https://podminky.urs.cz/item/CS_URS_2025_01/131451201" TargetMode="External"/><Relationship Id="rId19" Type="http://schemas.openxmlformats.org/officeDocument/2006/relationships/hyperlink" Target="https://podminky.urs.cz/item/CS_URS_2025_01/174101101" TargetMode="External"/><Relationship Id="rId4" Type="http://schemas.openxmlformats.org/officeDocument/2006/relationships/hyperlink" Target="https://podminky.urs.cz/item/CS_URS_2025_01/131251201" TargetMode="External"/><Relationship Id="rId9" Type="http://schemas.openxmlformats.org/officeDocument/2006/relationships/hyperlink" Target="https://podminky.urs.cz/item/CS_URS_2025_01/460281123" TargetMode="External"/><Relationship Id="rId14" Type="http://schemas.openxmlformats.org/officeDocument/2006/relationships/hyperlink" Target="https://podminky.urs.cz/item/CS_URS_2025_01/162751119" TargetMode="External"/><Relationship Id="rId22" Type="http://schemas.openxmlformats.org/officeDocument/2006/relationships/hyperlink" Target="https://podminky.urs.cz/item/CS_URS_2025_01/998225111" TargetMode="External"/><Relationship Id="rId27" Type="http://schemas.openxmlformats.org/officeDocument/2006/relationships/hyperlink" Target="https://podminky.urs.cz/item/CS_URS_2025_01/857242122" TargetMode="External"/><Relationship Id="rId30" Type="http://schemas.openxmlformats.org/officeDocument/2006/relationships/hyperlink" Target="https://podminky.urs.cz/item/CS_URS_2025_01/891242122" TargetMode="External"/><Relationship Id="rId35" Type="http://schemas.openxmlformats.org/officeDocument/2006/relationships/hyperlink" Target="https://podminky.urs.cz/item/CS_URS_2025_01/899401113" TargetMode="External"/><Relationship Id="rId43" Type="http://schemas.openxmlformats.org/officeDocument/2006/relationships/hyperlink" Target="https://podminky.urs.cz/item/CS_URS_2025_01/577134111" TargetMode="External"/><Relationship Id="rId48" Type="http://schemas.openxmlformats.org/officeDocument/2006/relationships/hyperlink" Target="https://podminky.urs.cz/item/CS_URS_2025_01/113107342" TargetMode="External"/><Relationship Id="rId56" Type="http://schemas.openxmlformats.org/officeDocument/2006/relationships/hyperlink" Target="https://podminky.urs.cz/item/CS_URS_2025_01/997221875" TargetMode="External"/><Relationship Id="rId8" Type="http://schemas.openxmlformats.org/officeDocument/2006/relationships/hyperlink" Target="https://podminky.urs.cz/item/CS_URS_2025_01/460281114" TargetMode="External"/><Relationship Id="rId51" Type="http://schemas.openxmlformats.org/officeDocument/2006/relationships/hyperlink" Target="https://podminky.urs.cz/item/CS_URS_2025_01/919735111" TargetMode="External"/><Relationship Id="rId3" Type="http://schemas.openxmlformats.org/officeDocument/2006/relationships/hyperlink" Target="https://podminky.urs.cz/item/CS_URS_2025_01/131151201" TargetMode="External"/><Relationship Id="rId12" Type="http://schemas.openxmlformats.org/officeDocument/2006/relationships/hyperlink" Target="https://podminky.urs.cz/item/CS_URS_2025_01/167151111" TargetMode="External"/><Relationship Id="rId17" Type="http://schemas.openxmlformats.org/officeDocument/2006/relationships/hyperlink" Target="https://podminky.urs.cz/item/CS_URS_2025_01/997221873" TargetMode="External"/><Relationship Id="rId25" Type="http://schemas.openxmlformats.org/officeDocument/2006/relationships/hyperlink" Target="https://podminky.urs.cz/item/CS_URS_2025_01/452353112" TargetMode="External"/><Relationship Id="rId33" Type="http://schemas.openxmlformats.org/officeDocument/2006/relationships/hyperlink" Target="https://podminky.urs.cz/item/CS_URS_2025_01/892372111" TargetMode="External"/><Relationship Id="rId38" Type="http://schemas.openxmlformats.org/officeDocument/2006/relationships/hyperlink" Target="https://podminky.urs.cz/item/CS_URS_2025_01/899722114" TargetMode="External"/><Relationship Id="rId46" Type="http://schemas.openxmlformats.org/officeDocument/2006/relationships/hyperlink" Target="https://podminky.urs.cz/item/CS_URS_2025_01/998225111" TargetMode="External"/><Relationship Id="rId20" Type="http://schemas.openxmlformats.org/officeDocument/2006/relationships/hyperlink" Target="https://podminky.urs.cz/item/CS_URS_2025_01/175151101" TargetMode="External"/><Relationship Id="rId41" Type="http://schemas.openxmlformats.org/officeDocument/2006/relationships/hyperlink" Target="https://podminky.urs.cz/item/CS_URS_2025_01/564871016" TargetMode="External"/><Relationship Id="rId54" Type="http://schemas.openxmlformats.org/officeDocument/2006/relationships/hyperlink" Target="https://podminky.urs.cz/item/CS_URS_2025_01/997221561" TargetMode="External"/><Relationship Id="rId1" Type="http://schemas.openxmlformats.org/officeDocument/2006/relationships/hyperlink" Target="https://podminky.urs.cz/item/CS_URS_2025_01/115101201" TargetMode="External"/><Relationship Id="rId6" Type="http://schemas.openxmlformats.org/officeDocument/2006/relationships/hyperlink" Target="https://podminky.urs.cz/item/CS_URS_2025_01/141721212" TargetMode="External"/><Relationship Id="rId15" Type="http://schemas.openxmlformats.org/officeDocument/2006/relationships/hyperlink" Target="https://podminky.urs.cz/item/CS_URS_2025_01/162751137" TargetMode="External"/><Relationship Id="rId23" Type="http://schemas.openxmlformats.org/officeDocument/2006/relationships/hyperlink" Target="https://podminky.urs.cz/item/CS_URS_2025_01/452313151" TargetMode="External"/><Relationship Id="rId28" Type="http://schemas.openxmlformats.org/officeDocument/2006/relationships/hyperlink" Target="https://podminky.urs.cz/item/CS_URS_2025_01/857242122" TargetMode="External"/><Relationship Id="rId36" Type="http://schemas.openxmlformats.org/officeDocument/2006/relationships/hyperlink" Target="https://podminky.urs.cz/item/CS_URS_2025_01/899713111" TargetMode="External"/><Relationship Id="rId49" Type="http://schemas.openxmlformats.org/officeDocument/2006/relationships/hyperlink" Target="https://podminky.urs.cz/item/CS_URS_2025_01/113107341" TargetMode="External"/><Relationship Id="rId57" Type="http://schemas.openxmlformats.org/officeDocument/2006/relationships/hyperlink" Target="https://podminky.urs.cz/item/CS_URS_2025_01/997221873" TargetMode="External"/><Relationship Id="rId10" Type="http://schemas.openxmlformats.org/officeDocument/2006/relationships/hyperlink" Target="https://podminky.urs.cz/item/CS_URS_2025_01/460281124" TargetMode="External"/><Relationship Id="rId31" Type="http://schemas.openxmlformats.org/officeDocument/2006/relationships/hyperlink" Target="https://podminky.urs.cz/item/CS_URS_2025_01/891242641" TargetMode="External"/><Relationship Id="rId44" Type="http://schemas.openxmlformats.org/officeDocument/2006/relationships/hyperlink" Target="https://podminky.urs.cz/item/CS_URS_2025_01/919122132" TargetMode="External"/><Relationship Id="rId52" Type="http://schemas.openxmlformats.org/officeDocument/2006/relationships/hyperlink" Target="https://podminky.urs.cz/item/CS_URS_2025_01/997221551" TargetMode="External"/></Relationships>
</file>

<file path=xl/worksheets/_rels/sheet11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5_01/181411121" TargetMode="External"/><Relationship Id="rId21" Type="http://schemas.openxmlformats.org/officeDocument/2006/relationships/hyperlink" Target="https://podminky.urs.cz/item/CS_URS_2025_01/162751139" TargetMode="External"/><Relationship Id="rId42" Type="http://schemas.openxmlformats.org/officeDocument/2006/relationships/hyperlink" Target="https://podminky.urs.cz/item/CS_URS_2025_01/452353111" TargetMode="External"/><Relationship Id="rId47" Type="http://schemas.openxmlformats.org/officeDocument/2006/relationships/hyperlink" Target="https://podminky.urs.cz/item/CS_URS_2025_01/899401111" TargetMode="External"/><Relationship Id="rId63" Type="http://schemas.openxmlformats.org/officeDocument/2006/relationships/hyperlink" Target="https://podminky.urs.cz/item/CS_URS_2025_01/565145111" TargetMode="External"/><Relationship Id="rId68" Type="http://schemas.openxmlformats.org/officeDocument/2006/relationships/hyperlink" Target="https://podminky.urs.cz/item/CS_URS_2025_01/113107323" TargetMode="External"/><Relationship Id="rId84" Type="http://schemas.openxmlformats.org/officeDocument/2006/relationships/hyperlink" Target="https://podminky.urs.cz/item/CS_URS_2025_01/572340111" TargetMode="External"/><Relationship Id="rId89" Type="http://schemas.openxmlformats.org/officeDocument/2006/relationships/hyperlink" Target="https://podminky.urs.cz/item/CS_URS_2025_01/998225111" TargetMode="External"/><Relationship Id="rId16" Type="http://schemas.openxmlformats.org/officeDocument/2006/relationships/hyperlink" Target="https://podminky.urs.cz/item/CS_URS_2025_01/162351104" TargetMode="External"/><Relationship Id="rId11" Type="http://schemas.openxmlformats.org/officeDocument/2006/relationships/hyperlink" Target="https://podminky.urs.cz/item/CS_URS_2025_01/132254204" TargetMode="External"/><Relationship Id="rId32" Type="http://schemas.openxmlformats.org/officeDocument/2006/relationships/hyperlink" Target="https://podminky.urs.cz/item/CS_URS_2025_01/997221873" TargetMode="External"/><Relationship Id="rId37" Type="http://schemas.openxmlformats.org/officeDocument/2006/relationships/hyperlink" Target="https://podminky.urs.cz/item/CS_URS_2025_01/273351121" TargetMode="External"/><Relationship Id="rId53" Type="http://schemas.openxmlformats.org/officeDocument/2006/relationships/hyperlink" Target="https://podminky.urs.cz/item/CS_URS_2025_01/899722114" TargetMode="External"/><Relationship Id="rId58" Type="http://schemas.openxmlformats.org/officeDocument/2006/relationships/hyperlink" Target="https://podminky.urs.cz/item/CS_URS_2025_01/113106123" TargetMode="External"/><Relationship Id="rId74" Type="http://schemas.openxmlformats.org/officeDocument/2006/relationships/hyperlink" Target="https://podminky.urs.cz/item/CS_URS_2025_01/997221559" TargetMode="External"/><Relationship Id="rId79" Type="http://schemas.openxmlformats.org/officeDocument/2006/relationships/hyperlink" Target="https://podminky.urs.cz/item/CS_URS_2025_01/564851011" TargetMode="External"/><Relationship Id="rId5" Type="http://schemas.openxmlformats.org/officeDocument/2006/relationships/hyperlink" Target="https://podminky.urs.cz/item/CS_URS_2025_01/139001101" TargetMode="External"/><Relationship Id="rId90" Type="http://schemas.openxmlformats.org/officeDocument/2006/relationships/hyperlink" Target="https://podminky.urs.cz/item/CS_URS_2025_01/113107163" TargetMode="External"/><Relationship Id="rId95" Type="http://schemas.openxmlformats.org/officeDocument/2006/relationships/hyperlink" Target="https://podminky.urs.cz/item/CS_URS_2025_01/997221559" TargetMode="External"/><Relationship Id="rId22" Type="http://schemas.openxmlformats.org/officeDocument/2006/relationships/hyperlink" Target="https://podminky.urs.cz/item/CS_URS_2025_01/174101101" TargetMode="External"/><Relationship Id="rId27" Type="http://schemas.openxmlformats.org/officeDocument/2006/relationships/hyperlink" Target="https://podminky.urs.cz/item/CS_URS_2025_01/185804312" TargetMode="External"/><Relationship Id="rId43" Type="http://schemas.openxmlformats.org/officeDocument/2006/relationships/hyperlink" Target="https://podminky.urs.cz/item/CS_URS_2025_01/452353112" TargetMode="External"/><Relationship Id="rId48" Type="http://schemas.openxmlformats.org/officeDocument/2006/relationships/hyperlink" Target="https://podminky.urs.cz/item/CS_URS_2025_01/899620131" TargetMode="External"/><Relationship Id="rId64" Type="http://schemas.openxmlformats.org/officeDocument/2006/relationships/hyperlink" Target="https://podminky.urs.cz/item/CS_URS_2025_01/577134111" TargetMode="External"/><Relationship Id="rId69" Type="http://schemas.openxmlformats.org/officeDocument/2006/relationships/hyperlink" Target="https://podminky.urs.cz/item/CS_URS_2025_01/113107341" TargetMode="External"/><Relationship Id="rId80" Type="http://schemas.openxmlformats.org/officeDocument/2006/relationships/hyperlink" Target="https://podminky.urs.cz/item/CS_URS_2025_01/565146111" TargetMode="External"/><Relationship Id="rId85" Type="http://schemas.openxmlformats.org/officeDocument/2006/relationships/hyperlink" Target="https://podminky.urs.cz/item/CS_URS_2025_01/573211107" TargetMode="External"/><Relationship Id="rId3" Type="http://schemas.openxmlformats.org/officeDocument/2006/relationships/hyperlink" Target="https://podminky.urs.cz/item/CS_URS_2025_01/119001405" TargetMode="External"/><Relationship Id="rId12" Type="http://schemas.openxmlformats.org/officeDocument/2006/relationships/hyperlink" Target="https://podminky.urs.cz/item/CS_URS_2025_01/132454204" TargetMode="External"/><Relationship Id="rId17" Type="http://schemas.openxmlformats.org/officeDocument/2006/relationships/hyperlink" Target="https://podminky.urs.cz/item/CS_URS_2025_01/167151111" TargetMode="External"/><Relationship Id="rId25" Type="http://schemas.openxmlformats.org/officeDocument/2006/relationships/hyperlink" Target="https://podminky.urs.cz/item/CS_URS_2025_01/181351003" TargetMode="External"/><Relationship Id="rId33" Type="http://schemas.openxmlformats.org/officeDocument/2006/relationships/hyperlink" Target="https://podminky.urs.cz/item/CS_URS_2025_01/174101101" TargetMode="External"/><Relationship Id="rId38" Type="http://schemas.openxmlformats.org/officeDocument/2006/relationships/hyperlink" Target="https://podminky.urs.cz/item/CS_URS_2025_01/273351122" TargetMode="External"/><Relationship Id="rId46" Type="http://schemas.openxmlformats.org/officeDocument/2006/relationships/hyperlink" Target="https://podminky.urs.cz/item/CS_URS_2025_01/722219191" TargetMode="External"/><Relationship Id="rId59" Type="http://schemas.openxmlformats.org/officeDocument/2006/relationships/hyperlink" Target="https://podminky.urs.cz/item/CS_URS_2025_01/997221561" TargetMode="External"/><Relationship Id="rId67" Type="http://schemas.openxmlformats.org/officeDocument/2006/relationships/hyperlink" Target="https://podminky.urs.cz/item/CS_URS_2025_01/998225111" TargetMode="External"/><Relationship Id="rId20" Type="http://schemas.openxmlformats.org/officeDocument/2006/relationships/hyperlink" Target="https://podminky.urs.cz/item/CS_URS_2025_01/162751137" TargetMode="External"/><Relationship Id="rId41" Type="http://schemas.openxmlformats.org/officeDocument/2006/relationships/hyperlink" Target="https://podminky.urs.cz/item/CS_URS_2025_01/452313151" TargetMode="External"/><Relationship Id="rId54" Type="http://schemas.openxmlformats.org/officeDocument/2006/relationships/hyperlink" Target="https://podminky.urs.cz/item/CS_URS_2025_01/998274101" TargetMode="External"/><Relationship Id="rId62" Type="http://schemas.openxmlformats.org/officeDocument/2006/relationships/hyperlink" Target="https://podminky.urs.cz/item/CS_URS_2025_01/564871016" TargetMode="External"/><Relationship Id="rId70" Type="http://schemas.openxmlformats.org/officeDocument/2006/relationships/hyperlink" Target="https://podminky.urs.cz/item/CS_URS_2025_01/113107342" TargetMode="External"/><Relationship Id="rId75" Type="http://schemas.openxmlformats.org/officeDocument/2006/relationships/hyperlink" Target="https://podminky.urs.cz/item/CS_URS_2025_01/997221561" TargetMode="External"/><Relationship Id="rId83" Type="http://schemas.openxmlformats.org/officeDocument/2006/relationships/hyperlink" Target="https://podminky.urs.cz/item/CS_URS_2025_01/577156141" TargetMode="External"/><Relationship Id="rId88" Type="http://schemas.openxmlformats.org/officeDocument/2006/relationships/hyperlink" Target="https://podminky.urs.cz/item/CS_URS_2025_01/919731121" TargetMode="External"/><Relationship Id="rId91" Type="http://schemas.openxmlformats.org/officeDocument/2006/relationships/hyperlink" Target="https://podminky.urs.cz/item/CS_URS_2025_01/113107341" TargetMode="External"/><Relationship Id="rId96" Type="http://schemas.openxmlformats.org/officeDocument/2006/relationships/hyperlink" Target="https://podminky.urs.cz/item/CS_URS_2025_01/997221561" TargetMode="External"/><Relationship Id="rId1" Type="http://schemas.openxmlformats.org/officeDocument/2006/relationships/hyperlink" Target="https://podminky.urs.cz/item/CS_URS_2025_01/115101201" TargetMode="External"/><Relationship Id="rId6" Type="http://schemas.openxmlformats.org/officeDocument/2006/relationships/hyperlink" Target="https://podminky.urs.cz/item/CS_URS_2025_01/121151103" TargetMode="External"/><Relationship Id="rId15" Type="http://schemas.openxmlformats.org/officeDocument/2006/relationships/hyperlink" Target="https://podminky.urs.cz/item/CS_URS_2025_01/151811231" TargetMode="External"/><Relationship Id="rId23" Type="http://schemas.openxmlformats.org/officeDocument/2006/relationships/hyperlink" Target="https://podminky.urs.cz/item/CS_URS_2025_01/174101101" TargetMode="External"/><Relationship Id="rId28" Type="http://schemas.openxmlformats.org/officeDocument/2006/relationships/hyperlink" Target="https://podminky.urs.cz/item/CS_URS_2025_01/460281113" TargetMode="External"/><Relationship Id="rId36" Type="http://schemas.openxmlformats.org/officeDocument/2006/relationships/hyperlink" Target="https://podminky.urs.cz/item/CS_URS_2025_01/273313511" TargetMode="External"/><Relationship Id="rId49" Type="http://schemas.openxmlformats.org/officeDocument/2006/relationships/hyperlink" Target="https://podminky.urs.cz/item/CS_URS_2025_01/899640122" TargetMode="External"/><Relationship Id="rId57" Type="http://schemas.openxmlformats.org/officeDocument/2006/relationships/hyperlink" Target="https://podminky.urs.cz/item/CS_URS_2025_01/998223011" TargetMode="External"/><Relationship Id="rId10" Type="http://schemas.openxmlformats.org/officeDocument/2006/relationships/hyperlink" Target="https://podminky.urs.cz/item/CS_URS_2025_01/132154204" TargetMode="External"/><Relationship Id="rId31" Type="http://schemas.openxmlformats.org/officeDocument/2006/relationships/hyperlink" Target="https://podminky.urs.cz/item/CS_URS_2025_01/460281124" TargetMode="External"/><Relationship Id="rId44" Type="http://schemas.openxmlformats.org/officeDocument/2006/relationships/hyperlink" Target="https://podminky.urs.cz/item/CS_URS_2025_01/871224201" TargetMode="External"/><Relationship Id="rId52" Type="http://schemas.openxmlformats.org/officeDocument/2006/relationships/hyperlink" Target="https://podminky.urs.cz/item/CS_URS_2025_01/899721111" TargetMode="External"/><Relationship Id="rId60" Type="http://schemas.openxmlformats.org/officeDocument/2006/relationships/hyperlink" Target="https://podminky.urs.cz/item/CS_URS_2025_01/997221569" TargetMode="External"/><Relationship Id="rId65" Type="http://schemas.openxmlformats.org/officeDocument/2006/relationships/hyperlink" Target="https://podminky.urs.cz/item/CS_URS_2025_01/919122132" TargetMode="External"/><Relationship Id="rId73" Type="http://schemas.openxmlformats.org/officeDocument/2006/relationships/hyperlink" Target="https://podminky.urs.cz/item/CS_URS_2025_01/997221551" TargetMode="External"/><Relationship Id="rId78" Type="http://schemas.openxmlformats.org/officeDocument/2006/relationships/hyperlink" Target="https://podminky.urs.cz/item/CS_URS_2025_01/997221875" TargetMode="External"/><Relationship Id="rId81" Type="http://schemas.openxmlformats.org/officeDocument/2006/relationships/hyperlink" Target="https://podminky.urs.cz/item/CS_URS_2025_01/573211107" TargetMode="External"/><Relationship Id="rId86" Type="http://schemas.openxmlformats.org/officeDocument/2006/relationships/hyperlink" Target="https://podminky.urs.cz/item/CS_URS_2025_01/577134141" TargetMode="External"/><Relationship Id="rId94" Type="http://schemas.openxmlformats.org/officeDocument/2006/relationships/hyperlink" Target="https://podminky.urs.cz/item/CS_URS_2025_01/997221551" TargetMode="External"/><Relationship Id="rId99" Type="http://schemas.openxmlformats.org/officeDocument/2006/relationships/hyperlink" Target="https://podminky.urs.cz/item/CS_URS_2025_01/997221875" TargetMode="External"/><Relationship Id="rId4" Type="http://schemas.openxmlformats.org/officeDocument/2006/relationships/hyperlink" Target="https://podminky.urs.cz/item/CS_URS_2025_01/119001422" TargetMode="External"/><Relationship Id="rId9" Type="http://schemas.openxmlformats.org/officeDocument/2006/relationships/hyperlink" Target="https://podminky.urs.cz/item/CS_URS_2025_01/131451201" TargetMode="External"/><Relationship Id="rId13" Type="http://schemas.openxmlformats.org/officeDocument/2006/relationships/hyperlink" Target="https://podminky.urs.cz/item/CS_URS_2025_01/141721211" TargetMode="External"/><Relationship Id="rId18" Type="http://schemas.openxmlformats.org/officeDocument/2006/relationships/hyperlink" Target="https://podminky.urs.cz/item/CS_URS_2025_01/162751117" TargetMode="External"/><Relationship Id="rId39" Type="http://schemas.openxmlformats.org/officeDocument/2006/relationships/hyperlink" Target="https://podminky.urs.cz/item/CS_URS_2025_01/569851111" TargetMode="External"/><Relationship Id="rId34" Type="http://schemas.openxmlformats.org/officeDocument/2006/relationships/hyperlink" Target="https://podminky.urs.cz/item/CS_URS_2025_01/174101101" TargetMode="External"/><Relationship Id="rId50" Type="http://schemas.openxmlformats.org/officeDocument/2006/relationships/hyperlink" Target="https://podminky.urs.cz/item/CS_URS_2025_01/899641121" TargetMode="External"/><Relationship Id="rId55" Type="http://schemas.openxmlformats.org/officeDocument/2006/relationships/hyperlink" Target="https://podminky.urs.cz/item/CS_URS_2025_01/998276101" TargetMode="External"/><Relationship Id="rId76" Type="http://schemas.openxmlformats.org/officeDocument/2006/relationships/hyperlink" Target="https://podminky.urs.cz/item/CS_URS_2025_01/997221569" TargetMode="External"/><Relationship Id="rId97" Type="http://schemas.openxmlformats.org/officeDocument/2006/relationships/hyperlink" Target="https://podminky.urs.cz/item/CS_URS_2025_01/997221569" TargetMode="External"/><Relationship Id="rId7" Type="http://schemas.openxmlformats.org/officeDocument/2006/relationships/hyperlink" Target="https://podminky.urs.cz/item/CS_URS_2025_01/131151201" TargetMode="External"/><Relationship Id="rId71" Type="http://schemas.openxmlformats.org/officeDocument/2006/relationships/hyperlink" Target="https://podminky.urs.cz/item/CS_URS_2025_01/919735111" TargetMode="External"/><Relationship Id="rId92" Type="http://schemas.openxmlformats.org/officeDocument/2006/relationships/hyperlink" Target="https://podminky.urs.cz/item/CS_URS_2025_01/113154522" TargetMode="External"/><Relationship Id="rId2" Type="http://schemas.openxmlformats.org/officeDocument/2006/relationships/hyperlink" Target="https://podminky.urs.cz/item/CS_URS_2025_01/115101301" TargetMode="External"/><Relationship Id="rId29" Type="http://schemas.openxmlformats.org/officeDocument/2006/relationships/hyperlink" Target="https://podminky.urs.cz/item/CS_URS_2025_01/460281114" TargetMode="External"/><Relationship Id="rId24" Type="http://schemas.openxmlformats.org/officeDocument/2006/relationships/hyperlink" Target="https://podminky.urs.cz/item/CS_URS_2025_01/175151101" TargetMode="External"/><Relationship Id="rId40" Type="http://schemas.openxmlformats.org/officeDocument/2006/relationships/hyperlink" Target="https://podminky.urs.cz/item/CS_URS_2025_01/569903311" TargetMode="External"/><Relationship Id="rId45" Type="http://schemas.openxmlformats.org/officeDocument/2006/relationships/hyperlink" Target="https://podminky.urs.cz/item/CS_URS_2025_01/877245227" TargetMode="External"/><Relationship Id="rId66" Type="http://schemas.openxmlformats.org/officeDocument/2006/relationships/hyperlink" Target="https://podminky.urs.cz/item/CS_URS_2025_01/919731121" TargetMode="External"/><Relationship Id="rId87" Type="http://schemas.openxmlformats.org/officeDocument/2006/relationships/hyperlink" Target="https://podminky.urs.cz/item/CS_URS_2025_01/919122132" TargetMode="External"/><Relationship Id="rId61" Type="http://schemas.openxmlformats.org/officeDocument/2006/relationships/hyperlink" Target="https://podminky.urs.cz/item/CS_URS_2025_01/997221861" TargetMode="External"/><Relationship Id="rId82" Type="http://schemas.openxmlformats.org/officeDocument/2006/relationships/hyperlink" Target="https://podminky.urs.cz/item/CS_URS_2025_01/919721233" TargetMode="External"/><Relationship Id="rId19" Type="http://schemas.openxmlformats.org/officeDocument/2006/relationships/hyperlink" Target="https://podminky.urs.cz/item/CS_URS_2025_01/162751119" TargetMode="External"/><Relationship Id="rId14" Type="http://schemas.openxmlformats.org/officeDocument/2006/relationships/hyperlink" Target="https://podminky.urs.cz/item/CS_URS_2025_01/151811131" TargetMode="External"/><Relationship Id="rId30" Type="http://schemas.openxmlformats.org/officeDocument/2006/relationships/hyperlink" Target="https://podminky.urs.cz/item/CS_URS_2025_01/460281123" TargetMode="External"/><Relationship Id="rId35" Type="http://schemas.openxmlformats.org/officeDocument/2006/relationships/hyperlink" Target="https://podminky.urs.cz/item/CS_URS_2025_01/998225111" TargetMode="External"/><Relationship Id="rId56" Type="http://schemas.openxmlformats.org/officeDocument/2006/relationships/hyperlink" Target="https://podminky.urs.cz/item/CS_URS_2025_01/596211210" TargetMode="External"/><Relationship Id="rId77" Type="http://schemas.openxmlformats.org/officeDocument/2006/relationships/hyperlink" Target="https://podminky.urs.cz/item/CS_URS_2025_01/997221873" TargetMode="External"/><Relationship Id="rId100" Type="http://schemas.openxmlformats.org/officeDocument/2006/relationships/drawing" Target="../drawings/drawing11.xml"/><Relationship Id="rId8" Type="http://schemas.openxmlformats.org/officeDocument/2006/relationships/hyperlink" Target="https://podminky.urs.cz/item/CS_URS_2025_01/131251201" TargetMode="External"/><Relationship Id="rId51" Type="http://schemas.openxmlformats.org/officeDocument/2006/relationships/hyperlink" Target="https://podminky.urs.cz/item/CS_URS_2025_01/899713111" TargetMode="External"/><Relationship Id="rId72" Type="http://schemas.openxmlformats.org/officeDocument/2006/relationships/hyperlink" Target="https://podminky.urs.cz/item/CS_URS_2025_01/919735112" TargetMode="External"/><Relationship Id="rId93" Type="http://schemas.openxmlformats.org/officeDocument/2006/relationships/hyperlink" Target="https://podminky.urs.cz/item/CS_URS_2025_01/113154524" TargetMode="External"/><Relationship Id="rId98" Type="http://schemas.openxmlformats.org/officeDocument/2006/relationships/hyperlink" Target="https://podminky.urs.cz/item/CS_URS_2025_01/997221873" TargetMode="External"/></Relationships>
</file>

<file path=xl/worksheets/_rels/sheet12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5_01/185804312" TargetMode="External"/><Relationship Id="rId21" Type="http://schemas.openxmlformats.org/officeDocument/2006/relationships/hyperlink" Target="https://podminky.urs.cz/item/CS_URS_2025_01/174101101" TargetMode="External"/><Relationship Id="rId42" Type="http://schemas.openxmlformats.org/officeDocument/2006/relationships/hyperlink" Target="https://podminky.urs.cz/item/CS_URS_2025_01/722219191" TargetMode="External"/><Relationship Id="rId47" Type="http://schemas.openxmlformats.org/officeDocument/2006/relationships/hyperlink" Target="https://podminky.urs.cz/item/CS_URS_2025_01/899713111" TargetMode="External"/><Relationship Id="rId63" Type="http://schemas.openxmlformats.org/officeDocument/2006/relationships/hyperlink" Target="https://podminky.urs.cz/item/CS_URS_2025_01/998225111" TargetMode="External"/><Relationship Id="rId68" Type="http://schemas.openxmlformats.org/officeDocument/2006/relationships/hyperlink" Target="https://podminky.urs.cz/item/CS_URS_2025_01/919735112" TargetMode="External"/><Relationship Id="rId2" Type="http://schemas.openxmlformats.org/officeDocument/2006/relationships/hyperlink" Target="https://podminky.urs.cz/item/CS_URS_2025_01/115101301" TargetMode="External"/><Relationship Id="rId16" Type="http://schemas.openxmlformats.org/officeDocument/2006/relationships/hyperlink" Target="https://podminky.urs.cz/item/CS_URS_2025_01/167151111" TargetMode="External"/><Relationship Id="rId29" Type="http://schemas.openxmlformats.org/officeDocument/2006/relationships/hyperlink" Target="https://podminky.urs.cz/item/CS_URS_2025_01/460281123" TargetMode="External"/><Relationship Id="rId11" Type="http://schemas.openxmlformats.org/officeDocument/2006/relationships/hyperlink" Target="https://podminky.urs.cz/item/CS_URS_2025_01/132454204" TargetMode="External"/><Relationship Id="rId24" Type="http://schemas.openxmlformats.org/officeDocument/2006/relationships/hyperlink" Target="https://podminky.urs.cz/item/CS_URS_2025_01/181351003" TargetMode="External"/><Relationship Id="rId32" Type="http://schemas.openxmlformats.org/officeDocument/2006/relationships/hyperlink" Target="https://podminky.urs.cz/item/CS_URS_2025_01/174101101" TargetMode="External"/><Relationship Id="rId37" Type="http://schemas.openxmlformats.org/officeDocument/2006/relationships/hyperlink" Target="https://podminky.urs.cz/item/CS_URS_2025_01/452313151" TargetMode="External"/><Relationship Id="rId40" Type="http://schemas.openxmlformats.org/officeDocument/2006/relationships/hyperlink" Target="https://podminky.urs.cz/item/CS_URS_2025_01/871224201" TargetMode="External"/><Relationship Id="rId45" Type="http://schemas.openxmlformats.org/officeDocument/2006/relationships/hyperlink" Target="https://podminky.urs.cz/item/CS_URS_2025_01/899640122" TargetMode="External"/><Relationship Id="rId53" Type="http://schemas.openxmlformats.org/officeDocument/2006/relationships/hyperlink" Target="https://podminky.urs.cz/item/CS_URS_2025_01/998223011" TargetMode="External"/><Relationship Id="rId58" Type="http://schemas.openxmlformats.org/officeDocument/2006/relationships/hyperlink" Target="https://podminky.urs.cz/item/CS_URS_2025_01/564871016" TargetMode="External"/><Relationship Id="rId66" Type="http://schemas.openxmlformats.org/officeDocument/2006/relationships/hyperlink" Target="https://podminky.urs.cz/item/CS_URS_2025_01/113107342" TargetMode="External"/><Relationship Id="rId74" Type="http://schemas.openxmlformats.org/officeDocument/2006/relationships/hyperlink" Target="https://podminky.urs.cz/item/CS_URS_2025_01/997221875" TargetMode="External"/><Relationship Id="rId5" Type="http://schemas.openxmlformats.org/officeDocument/2006/relationships/hyperlink" Target="https://podminky.urs.cz/item/CS_URS_2025_01/139001101" TargetMode="External"/><Relationship Id="rId61" Type="http://schemas.openxmlformats.org/officeDocument/2006/relationships/hyperlink" Target="https://podminky.urs.cz/item/CS_URS_2025_01/919122132" TargetMode="External"/><Relationship Id="rId19" Type="http://schemas.openxmlformats.org/officeDocument/2006/relationships/hyperlink" Target="https://podminky.urs.cz/item/CS_URS_2025_01/162751137" TargetMode="External"/><Relationship Id="rId14" Type="http://schemas.openxmlformats.org/officeDocument/2006/relationships/hyperlink" Target="https://podminky.urs.cz/item/CS_URS_2025_01/151811231" TargetMode="External"/><Relationship Id="rId22" Type="http://schemas.openxmlformats.org/officeDocument/2006/relationships/hyperlink" Target="https://podminky.urs.cz/item/CS_URS_2025_01/174101101" TargetMode="External"/><Relationship Id="rId27" Type="http://schemas.openxmlformats.org/officeDocument/2006/relationships/hyperlink" Target="https://podminky.urs.cz/item/CS_URS_2025_01/460281113" TargetMode="External"/><Relationship Id="rId30" Type="http://schemas.openxmlformats.org/officeDocument/2006/relationships/hyperlink" Target="https://podminky.urs.cz/item/CS_URS_2025_01/460281124" TargetMode="External"/><Relationship Id="rId35" Type="http://schemas.openxmlformats.org/officeDocument/2006/relationships/hyperlink" Target="https://podminky.urs.cz/item/CS_URS_2025_01/273351121" TargetMode="External"/><Relationship Id="rId43" Type="http://schemas.openxmlformats.org/officeDocument/2006/relationships/hyperlink" Target="https://podminky.urs.cz/item/CS_URS_2025_01/899401111" TargetMode="External"/><Relationship Id="rId48" Type="http://schemas.openxmlformats.org/officeDocument/2006/relationships/hyperlink" Target="https://podminky.urs.cz/item/CS_URS_2025_01/899721111" TargetMode="External"/><Relationship Id="rId56" Type="http://schemas.openxmlformats.org/officeDocument/2006/relationships/hyperlink" Target="https://podminky.urs.cz/item/CS_URS_2025_01/997221569" TargetMode="External"/><Relationship Id="rId64" Type="http://schemas.openxmlformats.org/officeDocument/2006/relationships/hyperlink" Target="https://podminky.urs.cz/item/CS_URS_2025_01/113107323" TargetMode="External"/><Relationship Id="rId69" Type="http://schemas.openxmlformats.org/officeDocument/2006/relationships/hyperlink" Target="https://podminky.urs.cz/item/CS_URS_2025_01/997221551" TargetMode="External"/><Relationship Id="rId8" Type="http://schemas.openxmlformats.org/officeDocument/2006/relationships/hyperlink" Target="https://podminky.urs.cz/item/CS_URS_2025_01/131451201" TargetMode="External"/><Relationship Id="rId51" Type="http://schemas.openxmlformats.org/officeDocument/2006/relationships/hyperlink" Target="https://podminky.urs.cz/item/CS_URS_2025_01/998276101" TargetMode="External"/><Relationship Id="rId72" Type="http://schemas.openxmlformats.org/officeDocument/2006/relationships/hyperlink" Target="https://podminky.urs.cz/item/CS_URS_2025_01/997221569" TargetMode="External"/><Relationship Id="rId3" Type="http://schemas.openxmlformats.org/officeDocument/2006/relationships/hyperlink" Target="https://podminky.urs.cz/item/CS_URS_2025_01/119001422" TargetMode="External"/><Relationship Id="rId12" Type="http://schemas.openxmlformats.org/officeDocument/2006/relationships/hyperlink" Target="https://podminky.urs.cz/item/CS_URS_2025_01/141721211" TargetMode="External"/><Relationship Id="rId17" Type="http://schemas.openxmlformats.org/officeDocument/2006/relationships/hyperlink" Target="https://podminky.urs.cz/item/CS_URS_2025_01/162751117" TargetMode="External"/><Relationship Id="rId25" Type="http://schemas.openxmlformats.org/officeDocument/2006/relationships/hyperlink" Target="https://podminky.urs.cz/item/CS_URS_2025_01/181411121" TargetMode="External"/><Relationship Id="rId33" Type="http://schemas.openxmlformats.org/officeDocument/2006/relationships/hyperlink" Target="https://podminky.urs.cz/item/CS_URS_2025_01/998225111" TargetMode="External"/><Relationship Id="rId38" Type="http://schemas.openxmlformats.org/officeDocument/2006/relationships/hyperlink" Target="https://podminky.urs.cz/item/CS_URS_2025_01/452353111" TargetMode="External"/><Relationship Id="rId46" Type="http://schemas.openxmlformats.org/officeDocument/2006/relationships/hyperlink" Target="https://podminky.urs.cz/item/CS_URS_2025_01/899641121" TargetMode="External"/><Relationship Id="rId59" Type="http://schemas.openxmlformats.org/officeDocument/2006/relationships/hyperlink" Target="https://podminky.urs.cz/item/CS_URS_2025_01/565145111" TargetMode="External"/><Relationship Id="rId67" Type="http://schemas.openxmlformats.org/officeDocument/2006/relationships/hyperlink" Target="https://podminky.urs.cz/item/CS_URS_2025_01/919735111" TargetMode="External"/><Relationship Id="rId20" Type="http://schemas.openxmlformats.org/officeDocument/2006/relationships/hyperlink" Target="https://podminky.urs.cz/item/CS_URS_2025_01/162751139" TargetMode="External"/><Relationship Id="rId41" Type="http://schemas.openxmlformats.org/officeDocument/2006/relationships/hyperlink" Target="https://podminky.urs.cz/item/CS_URS_2025_01/877245227" TargetMode="External"/><Relationship Id="rId54" Type="http://schemas.openxmlformats.org/officeDocument/2006/relationships/hyperlink" Target="https://podminky.urs.cz/item/CS_URS_2025_01/113106123" TargetMode="External"/><Relationship Id="rId62" Type="http://schemas.openxmlformats.org/officeDocument/2006/relationships/hyperlink" Target="https://podminky.urs.cz/item/CS_URS_2025_01/919731121" TargetMode="External"/><Relationship Id="rId70" Type="http://schemas.openxmlformats.org/officeDocument/2006/relationships/hyperlink" Target="https://podminky.urs.cz/item/CS_URS_2025_01/997221559" TargetMode="External"/><Relationship Id="rId75" Type="http://schemas.openxmlformats.org/officeDocument/2006/relationships/drawing" Target="../drawings/drawing12.xml"/><Relationship Id="rId1" Type="http://schemas.openxmlformats.org/officeDocument/2006/relationships/hyperlink" Target="https://podminky.urs.cz/item/CS_URS_2025_01/115101201" TargetMode="External"/><Relationship Id="rId6" Type="http://schemas.openxmlformats.org/officeDocument/2006/relationships/hyperlink" Target="https://podminky.urs.cz/item/CS_URS_2025_01/131151201" TargetMode="External"/><Relationship Id="rId15" Type="http://schemas.openxmlformats.org/officeDocument/2006/relationships/hyperlink" Target="https://podminky.urs.cz/item/CS_URS_2025_01/162351104" TargetMode="External"/><Relationship Id="rId23" Type="http://schemas.openxmlformats.org/officeDocument/2006/relationships/hyperlink" Target="https://podminky.urs.cz/item/CS_URS_2025_01/175151101" TargetMode="External"/><Relationship Id="rId28" Type="http://schemas.openxmlformats.org/officeDocument/2006/relationships/hyperlink" Target="https://podminky.urs.cz/item/CS_URS_2025_01/460281114" TargetMode="External"/><Relationship Id="rId36" Type="http://schemas.openxmlformats.org/officeDocument/2006/relationships/hyperlink" Target="https://podminky.urs.cz/item/CS_URS_2025_01/273351122" TargetMode="External"/><Relationship Id="rId49" Type="http://schemas.openxmlformats.org/officeDocument/2006/relationships/hyperlink" Target="https://podminky.urs.cz/item/CS_URS_2025_01/899722114" TargetMode="External"/><Relationship Id="rId57" Type="http://schemas.openxmlformats.org/officeDocument/2006/relationships/hyperlink" Target="https://podminky.urs.cz/item/CS_URS_2025_01/997221861" TargetMode="External"/><Relationship Id="rId10" Type="http://schemas.openxmlformats.org/officeDocument/2006/relationships/hyperlink" Target="https://podminky.urs.cz/item/CS_URS_2025_01/132254204" TargetMode="External"/><Relationship Id="rId31" Type="http://schemas.openxmlformats.org/officeDocument/2006/relationships/hyperlink" Target="https://podminky.urs.cz/item/CS_URS_2025_01/997221873" TargetMode="External"/><Relationship Id="rId44" Type="http://schemas.openxmlformats.org/officeDocument/2006/relationships/hyperlink" Target="https://podminky.urs.cz/item/CS_URS_2025_01/899620131" TargetMode="External"/><Relationship Id="rId52" Type="http://schemas.openxmlformats.org/officeDocument/2006/relationships/hyperlink" Target="https://podminky.urs.cz/item/CS_URS_2025_01/596211210" TargetMode="External"/><Relationship Id="rId60" Type="http://schemas.openxmlformats.org/officeDocument/2006/relationships/hyperlink" Target="https://podminky.urs.cz/item/CS_URS_2025_01/577134111" TargetMode="External"/><Relationship Id="rId65" Type="http://schemas.openxmlformats.org/officeDocument/2006/relationships/hyperlink" Target="https://podminky.urs.cz/item/CS_URS_2025_01/113107341" TargetMode="External"/><Relationship Id="rId73" Type="http://schemas.openxmlformats.org/officeDocument/2006/relationships/hyperlink" Target="https://podminky.urs.cz/item/CS_URS_2025_01/997221873" TargetMode="External"/><Relationship Id="rId4" Type="http://schemas.openxmlformats.org/officeDocument/2006/relationships/hyperlink" Target="https://podminky.urs.cz/item/CS_URS_2025_01/121151103" TargetMode="External"/><Relationship Id="rId9" Type="http://schemas.openxmlformats.org/officeDocument/2006/relationships/hyperlink" Target="https://podminky.urs.cz/item/CS_URS_2025_01/132154204" TargetMode="External"/><Relationship Id="rId13" Type="http://schemas.openxmlformats.org/officeDocument/2006/relationships/hyperlink" Target="https://podminky.urs.cz/item/CS_URS_2025_01/151811131" TargetMode="External"/><Relationship Id="rId18" Type="http://schemas.openxmlformats.org/officeDocument/2006/relationships/hyperlink" Target="https://podminky.urs.cz/item/CS_URS_2025_01/162751119" TargetMode="External"/><Relationship Id="rId39" Type="http://schemas.openxmlformats.org/officeDocument/2006/relationships/hyperlink" Target="https://podminky.urs.cz/item/CS_URS_2025_01/452353112" TargetMode="External"/><Relationship Id="rId34" Type="http://schemas.openxmlformats.org/officeDocument/2006/relationships/hyperlink" Target="https://podminky.urs.cz/item/CS_URS_2025_01/273313511" TargetMode="External"/><Relationship Id="rId50" Type="http://schemas.openxmlformats.org/officeDocument/2006/relationships/hyperlink" Target="https://podminky.urs.cz/item/CS_URS_2025_01/998274101" TargetMode="External"/><Relationship Id="rId55" Type="http://schemas.openxmlformats.org/officeDocument/2006/relationships/hyperlink" Target="https://podminky.urs.cz/item/CS_URS_2025_01/997221561" TargetMode="External"/><Relationship Id="rId7" Type="http://schemas.openxmlformats.org/officeDocument/2006/relationships/hyperlink" Target="https://podminky.urs.cz/item/CS_URS_2025_01/131251201" TargetMode="External"/><Relationship Id="rId71" Type="http://schemas.openxmlformats.org/officeDocument/2006/relationships/hyperlink" Target="https://podminky.urs.cz/item/CS_URS_2025_01/997221561" TargetMode="External"/></Relationships>
</file>

<file path=xl/worksheets/_rels/sheet13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5_01/162751139" TargetMode="External"/><Relationship Id="rId18" Type="http://schemas.openxmlformats.org/officeDocument/2006/relationships/hyperlink" Target="https://podminky.urs.cz/item/CS_URS_2025_01/181411121" TargetMode="External"/><Relationship Id="rId26" Type="http://schemas.openxmlformats.org/officeDocument/2006/relationships/hyperlink" Target="https://podminky.urs.cz/item/CS_URS_2025_01/998225111" TargetMode="External"/><Relationship Id="rId39" Type="http://schemas.openxmlformats.org/officeDocument/2006/relationships/hyperlink" Target="https://podminky.urs.cz/item/CS_URS_2025_01/899641121" TargetMode="External"/><Relationship Id="rId21" Type="http://schemas.openxmlformats.org/officeDocument/2006/relationships/hyperlink" Target="https://podminky.urs.cz/item/CS_URS_2025_01/460281114" TargetMode="External"/><Relationship Id="rId34" Type="http://schemas.openxmlformats.org/officeDocument/2006/relationships/hyperlink" Target="https://podminky.urs.cz/item/CS_URS_2025_01/877245227" TargetMode="External"/><Relationship Id="rId42" Type="http://schemas.openxmlformats.org/officeDocument/2006/relationships/hyperlink" Target="https://podminky.urs.cz/item/CS_URS_2025_01/899722114" TargetMode="External"/><Relationship Id="rId47" Type="http://schemas.openxmlformats.org/officeDocument/2006/relationships/hyperlink" Target="https://podminky.urs.cz/item/CS_URS_2025_01/577134111" TargetMode="External"/><Relationship Id="rId50" Type="http://schemas.openxmlformats.org/officeDocument/2006/relationships/hyperlink" Target="https://podminky.urs.cz/item/CS_URS_2025_01/998225111" TargetMode="External"/><Relationship Id="rId55" Type="http://schemas.openxmlformats.org/officeDocument/2006/relationships/hyperlink" Target="https://podminky.urs.cz/item/CS_URS_2025_01/919735112" TargetMode="External"/><Relationship Id="rId7" Type="http://schemas.openxmlformats.org/officeDocument/2006/relationships/hyperlink" Target="https://podminky.urs.cz/item/CS_URS_2025_01/141721211" TargetMode="External"/><Relationship Id="rId2" Type="http://schemas.openxmlformats.org/officeDocument/2006/relationships/hyperlink" Target="https://podminky.urs.cz/item/CS_URS_2025_01/115101301" TargetMode="External"/><Relationship Id="rId16" Type="http://schemas.openxmlformats.org/officeDocument/2006/relationships/hyperlink" Target="https://podminky.urs.cz/item/CS_URS_2025_01/175151101" TargetMode="External"/><Relationship Id="rId29" Type="http://schemas.openxmlformats.org/officeDocument/2006/relationships/hyperlink" Target="https://podminky.urs.cz/item/CS_URS_2025_01/273351122" TargetMode="External"/><Relationship Id="rId11" Type="http://schemas.openxmlformats.org/officeDocument/2006/relationships/hyperlink" Target="https://podminky.urs.cz/item/CS_URS_2025_01/162751119" TargetMode="External"/><Relationship Id="rId24" Type="http://schemas.openxmlformats.org/officeDocument/2006/relationships/hyperlink" Target="https://podminky.urs.cz/item/CS_URS_2025_01/997221873" TargetMode="External"/><Relationship Id="rId32" Type="http://schemas.openxmlformats.org/officeDocument/2006/relationships/hyperlink" Target="https://podminky.urs.cz/item/CS_URS_2025_01/452353112" TargetMode="External"/><Relationship Id="rId37" Type="http://schemas.openxmlformats.org/officeDocument/2006/relationships/hyperlink" Target="https://podminky.urs.cz/item/CS_URS_2025_01/899620131" TargetMode="External"/><Relationship Id="rId40" Type="http://schemas.openxmlformats.org/officeDocument/2006/relationships/hyperlink" Target="https://podminky.urs.cz/item/CS_URS_2025_01/899713111" TargetMode="External"/><Relationship Id="rId45" Type="http://schemas.openxmlformats.org/officeDocument/2006/relationships/hyperlink" Target="https://podminky.urs.cz/item/CS_URS_2025_01/564871016" TargetMode="External"/><Relationship Id="rId53" Type="http://schemas.openxmlformats.org/officeDocument/2006/relationships/hyperlink" Target="https://podminky.urs.cz/item/CS_URS_2025_01/113107342" TargetMode="External"/><Relationship Id="rId58" Type="http://schemas.openxmlformats.org/officeDocument/2006/relationships/hyperlink" Target="https://podminky.urs.cz/item/CS_URS_2025_01/997221561" TargetMode="External"/><Relationship Id="rId5" Type="http://schemas.openxmlformats.org/officeDocument/2006/relationships/hyperlink" Target="https://podminky.urs.cz/item/CS_URS_2025_01/131251201" TargetMode="External"/><Relationship Id="rId61" Type="http://schemas.openxmlformats.org/officeDocument/2006/relationships/hyperlink" Target="https://podminky.urs.cz/item/CS_URS_2025_01/997221875" TargetMode="External"/><Relationship Id="rId19" Type="http://schemas.openxmlformats.org/officeDocument/2006/relationships/hyperlink" Target="https://podminky.urs.cz/item/CS_URS_2025_01/185804312" TargetMode="External"/><Relationship Id="rId14" Type="http://schemas.openxmlformats.org/officeDocument/2006/relationships/hyperlink" Target="https://podminky.urs.cz/item/CS_URS_2025_01/174101101" TargetMode="External"/><Relationship Id="rId22" Type="http://schemas.openxmlformats.org/officeDocument/2006/relationships/hyperlink" Target="https://podminky.urs.cz/item/CS_URS_2025_01/460281123" TargetMode="External"/><Relationship Id="rId27" Type="http://schemas.openxmlformats.org/officeDocument/2006/relationships/hyperlink" Target="https://podminky.urs.cz/item/CS_URS_2025_01/273313511" TargetMode="External"/><Relationship Id="rId30" Type="http://schemas.openxmlformats.org/officeDocument/2006/relationships/hyperlink" Target="https://podminky.urs.cz/item/CS_URS_2025_01/452313151" TargetMode="External"/><Relationship Id="rId35" Type="http://schemas.openxmlformats.org/officeDocument/2006/relationships/hyperlink" Target="https://podminky.urs.cz/item/CS_URS_2025_01/722219191" TargetMode="External"/><Relationship Id="rId43" Type="http://schemas.openxmlformats.org/officeDocument/2006/relationships/hyperlink" Target="https://podminky.urs.cz/item/CS_URS_2025_01/998274101" TargetMode="External"/><Relationship Id="rId48" Type="http://schemas.openxmlformats.org/officeDocument/2006/relationships/hyperlink" Target="https://podminky.urs.cz/item/CS_URS_2025_01/919122132" TargetMode="External"/><Relationship Id="rId56" Type="http://schemas.openxmlformats.org/officeDocument/2006/relationships/hyperlink" Target="https://podminky.urs.cz/item/CS_URS_2025_01/997221551" TargetMode="External"/><Relationship Id="rId8" Type="http://schemas.openxmlformats.org/officeDocument/2006/relationships/hyperlink" Target="https://podminky.urs.cz/item/CS_URS_2025_01/162351104" TargetMode="External"/><Relationship Id="rId51" Type="http://schemas.openxmlformats.org/officeDocument/2006/relationships/hyperlink" Target="https://podminky.urs.cz/item/CS_URS_2025_01/113107323" TargetMode="External"/><Relationship Id="rId3" Type="http://schemas.openxmlformats.org/officeDocument/2006/relationships/hyperlink" Target="https://podminky.urs.cz/item/CS_URS_2025_01/121151103" TargetMode="External"/><Relationship Id="rId12" Type="http://schemas.openxmlformats.org/officeDocument/2006/relationships/hyperlink" Target="https://podminky.urs.cz/item/CS_URS_2025_01/162751137" TargetMode="External"/><Relationship Id="rId17" Type="http://schemas.openxmlformats.org/officeDocument/2006/relationships/hyperlink" Target="https://podminky.urs.cz/item/CS_URS_2025_01/181351003" TargetMode="External"/><Relationship Id="rId25" Type="http://schemas.openxmlformats.org/officeDocument/2006/relationships/hyperlink" Target="https://podminky.urs.cz/item/CS_URS_2025_01/174101101" TargetMode="External"/><Relationship Id="rId33" Type="http://schemas.openxmlformats.org/officeDocument/2006/relationships/hyperlink" Target="https://podminky.urs.cz/item/CS_URS_2025_01/871224201" TargetMode="External"/><Relationship Id="rId38" Type="http://schemas.openxmlformats.org/officeDocument/2006/relationships/hyperlink" Target="https://podminky.urs.cz/item/CS_URS_2025_01/899640122" TargetMode="External"/><Relationship Id="rId46" Type="http://schemas.openxmlformats.org/officeDocument/2006/relationships/hyperlink" Target="https://podminky.urs.cz/item/CS_URS_2025_01/565145111" TargetMode="External"/><Relationship Id="rId59" Type="http://schemas.openxmlformats.org/officeDocument/2006/relationships/hyperlink" Target="https://podminky.urs.cz/item/CS_URS_2025_01/997221569" TargetMode="External"/><Relationship Id="rId20" Type="http://schemas.openxmlformats.org/officeDocument/2006/relationships/hyperlink" Target="https://podminky.urs.cz/item/CS_URS_2025_01/460281113" TargetMode="External"/><Relationship Id="rId41" Type="http://schemas.openxmlformats.org/officeDocument/2006/relationships/hyperlink" Target="https://podminky.urs.cz/item/CS_URS_2025_01/899721111" TargetMode="External"/><Relationship Id="rId54" Type="http://schemas.openxmlformats.org/officeDocument/2006/relationships/hyperlink" Target="https://podminky.urs.cz/item/CS_URS_2025_01/919735111" TargetMode="External"/><Relationship Id="rId62" Type="http://schemas.openxmlformats.org/officeDocument/2006/relationships/drawing" Target="../drawings/drawing13.xml"/><Relationship Id="rId1" Type="http://schemas.openxmlformats.org/officeDocument/2006/relationships/hyperlink" Target="https://podminky.urs.cz/item/CS_URS_2025_01/115101201" TargetMode="External"/><Relationship Id="rId6" Type="http://schemas.openxmlformats.org/officeDocument/2006/relationships/hyperlink" Target="https://podminky.urs.cz/item/CS_URS_2025_01/131451201" TargetMode="External"/><Relationship Id="rId15" Type="http://schemas.openxmlformats.org/officeDocument/2006/relationships/hyperlink" Target="https://podminky.urs.cz/item/CS_URS_2025_01/174101101" TargetMode="External"/><Relationship Id="rId23" Type="http://schemas.openxmlformats.org/officeDocument/2006/relationships/hyperlink" Target="https://podminky.urs.cz/item/CS_URS_2025_01/460281124" TargetMode="External"/><Relationship Id="rId28" Type="http://schemas.openxmlformats.org/officeDocument/2006/relationships/hyperlink" Target="https://podminky.urs.cz/item/CS_URS_2025_01/273351121" TargetMode="External"/><Relationship Id="rId36" Type="http://schemas.openxmlformats.org/officeDocument/2006/relationships/hyperlink" Target="https://podminky.urs.cz/item/CS_URS_2025_01/899401111" TargetMode="External"/><Relationship Id="rId49" Type="http://schemas.openxmlformats.org/officeDocument/2006/relationships/hyperlink" Target="https://podminky.urs.cz/item/CS_URS_2025_01/919731121" TargetMode="External"/><Relationship Id="rId57" Type="http://schemas.openxmlformats.org/officeDocument/2006/relationships/hyperlink" Target="https://podminky.urs.cz/item/CS_URS_2025_01/997221559" TargetMode="External"/><Relationship Id="rId10" Type="http://schemas.openxmlformats.org/officeDocument/2006/relationships/hyperlink" Target="https://podminky.urs.cz/item/CS_URS_2025_01/162751117" TargetMode="External"/><Relationship Id="rId31" Type="http://schemas.openxmlformats.org/officeDocument/2006/relationships/hyperlink" Target="https://podminky.urs.cz/item/CS_URS_2025_01/452353111" TargetMode="External"/><Relationship Id="rId44" Type="http://schemas.openxmlformats.org/officeDocument/2006/relationships/hyperlink" Target="https://podminky.urs.cz/item/CS_URS_2025_01/998276101" TargetMode="External"/><Relationship Id="rId52" Type="http://schemas.openxmlformats.org/officeDocument/2006/relationships/hyperlink" Target="https://podminky.urs.cz/item/CS_URS_2025_01/113107341" TargetMode="External"/><Relationship Id="rId60" Type="http://schemas.openxmlformats.org/officeDocument/2006/relationships/hyperlink" Target="https://podminky.urs.cz/item/CS_URS_2025_01/997221873" TargetMode="External"/><Relationship Id="rId4" Type="http://schemas.openxmlformats.org/officeDocument/2006/relationships/hyperlink" Target="https://podminky.urs.cz/item/CS_URS_2025_01/131151201" TargetMode="External"/><Relationship Id="rId9" Type="http://schemas.openxmlformats.org/officeDocument/2006/relationships/hyperlink" Target="https://podminky.urs.cz/item/CS_URS_2025_01/167151111" TargetMode="External"/></Relationships>
</file>

<file path=xl/worksheets/_rels/sheet14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5_01/185804312" TargetMode="External"/><Relationship Id="rId21" Type="http://schemas.openxmlformats.org/officeDocument/2006/relationships/hyperlink" Target="https://podminky.urs.cz/item/CS_URS_2025_01/174101101" TargetMode="External"/><Relationship Id="rId42" Type="http://schemas.openxmlformats.org/officeDocument/2006/relationships/hyperlink" Target="https://podminky.urs.cz/item/CS_URS_2025_01/722219191" TargetMode="External"/><Relationship Id="rId47" Type="http://schemas.openxmlformats.org/officeDocument/2006/relationships/hyperlink" Target="https://podminky.urs.cz/item/CS_URS_2025_01/899713111" TargetMode="External"/><Relationship Id="rId63" Type="http://schemas.openxmlformats.org/officeDocument/2006/relationships/hyperlink" Target="https://podminky.urs.cz/item/CS_URS_2025_01/997221559" TargetMode="External"/><Relationship Id="rId68" Type="http://schemas.openxmlformats.org/officeDocument/2006/relationships/hyperlink" Target="https://podminky.urs.cz/item/CS_URS_2025_01/919721233" TargetMode="External"/><Relationship Id="rId84" Type="http://schemas.openxmlformats.org/officeDocument/2006/relationships/hyperlink" Target="https://podminky.urs.cz/item/CS_URS_2025_01/997221873" TargetMode="External"/><Relationship Id="rId16" Type="http://schemas.openxmlformats.org/officeDocument/2006/relationships/hyperlink" Target="https://podminky.urs.cz/item/CS_URS_2025_01/167151111" TargetMode="External"/><Relationship Id="rId11" Type="http://schemas.openxmlformats.org/officeDocument/2006/relationships/hyperlink" Target="https://podminky.urs.cz/item/CS_URS_2025_01/132454204" TargetMode="External"/><Relationship Id="rId32" Type="http://schemas.openxmlformats.org/officeDocument/2006/relationships/hyperlink" Target="https://podminky.urs.cz/item/CS_URS_2025_01/174101101" TargetMode="External"/><Relationship Id="rId37" Type="http://schemas.openxmlformats.org/officeDocument/2006/relationships/hyperlink" Target="https://podminky.urs.cz/item/CS_URS_2025_01/452313151" TargetMode="External"/><Relationship Id="rId53" Type="http://schemas.openxmlformats.org/officeDocument/2006/relationships/hyperlink" Target="https://podminky.urs.cz/item/CS_URS_2025_01/581114112" TargetMode="External"/><Relationship Id="rId58" Type="http://schemas.openxmlformats.org/officeDocument/2006/relationships/hyperlink" Target="https://podminky.urs.cz/item/CS_URS_2025_01/997221861" TargetMode="External"/><Relationship Id="rId74" Type="http://schemas.openxmlformats.org/officeDocument/2006/relationships/hyperlink" Target="https://podminky.urs.cz/item/CS_URS_2025_01/919731121" TargetMode="External"/><Relationship Id="rId79" Type="http://schemas.openxmlformats.org/officeDocument/2006/relationships/hyperlink" Target="https://podminky.urs.cz/item/CS_URS_2025_01/113154524" TargetMode="External"/><Relationship Id="rId5" Type="http://schemas.openxmlformats.org/officeDocument/2006/relationships/hyperlink" Target="https://podminky.urs.cz/item/CS_URS_2025_01/121151103" TargetMode="External"/><Relationship Id="rId19" Type="http://schemas.openxmlformats.org/officeDocument/2006/relationships/hyperlink" Target="https://podminky.urs.cz/item/CS_URS_2025_01/162751137" TargetMode="External"/><Relationship Id="rId14" Type="http://schemas.openxmlformats.org/officeDocument/2006/relationships/hyperlink" Target="https://podminky.urs.cz/item/CS_URS_2025_01/151811231" TargetMode="External"/><Relationship Id="rId22" Type="http://schemas.openxmlformats.org/officeDocument/2006/relationships/hyperlink" Target="https://podminky.urs.cz/item/CS_URS_2025_01/174101101" TargetMode="External"/><Relationship Id="rId27" Type="http://schemas.openxmlformats.org/officeDocument/2006/relationships/hyperlink" Target="https://podminky.urs.cz/item/CS_URS_2025_01/460281113" TargetMode="External"/><Relationship Id="rId30" Type="http://schemas.openxmlformats.org/officeDocument/2006/relationships/hyperlink" Target="https://podminky.urs.cz/item/CS_URS_2025_01/460281124" TargetMode="External"/><Relationship Id="rId35" Type="http://schemas.openxmlformats.org/officeDocument/2006/relationships/hyperlink" Target="https://podminky.urs.cz/item/CS_URS_2025_01/273351121" TargetMode="External"/><Relationship Id="rId43" Type="http://schemas.openxmlformats.org/officeDocument/2006/relationships/hyperlink" Target="https://podminky.urs.cz/item/CS_URS_2025_01/899401111" TargetMode="External"/><Relationship Id="rId48" Type="http://schemas.openxmlformats.org/officeDocument/2006/relationships/hyperlink" Target="https://podminky.urs.cz/item/CS_URS_2025_01/899721111" TargetMode="External"/><Relationship Id="rId56" Type="http://schemas.openxmlformats.org/officeDocument/2006/relationships/hyperlink" Target="https://podminky.urs.cz/item/CS_URS_2025_01/997221561" TargetMode="External"/><Relationship Id="rId64" Type="http://schemas.openxmlformats.org/officeDocument/2006/relationships/hyperlink" Target="https://podminky.urs.cz/item/CS_URS_2025_01/997221873" TargetMode="External"/><Relationship Id="rId69" Type="http://schemas.openxmlformats.org/officeDocument/2006/relationships/hyperlink" Target="https://podminky.urs.cz/item/CS_URS_2025_01/577156141" TargetMode="External"/><Relationship Id="rId77" Type="http://schemas.openxmlformats.org/officeDocument/2006/relationships/hyperlink" Target="https://podminky.urs.cz/item/CS_URS_2025_01/113107341" TargetMode="External"/><Relationship Id="rId8" Type="http://schemas.openxmlformats.org/officeDocument/2006/relationships/hyperlink" Target="https://podminky.urs.cz/item/CS_URS_2025_01/131451201" TargetMode="External"/><Relationship Id="rId51" Type="http://schemas.openxmlformats.org/officeDocument/2006/relationships/hyperlink" Target="https://podminky.urs.cz/item/CS_URS_2025_01/998276101" TargetMode="External"/><Relationship Id="rId72" Type="http://schemas.openxmlformats.org/officeDocument/2006/relationships/hyperlink" Target="https://podminky.urs.cz/item/CS_URS_2025_01/577134141" TargetMode="External"/><Relationship Id="rId80" Type="http://schemas.openxmlformats.org/officeDocument/2006/relationships/hyperlink" Target="https://podminky.urs.cz/item/CS_URS_2025_01/997221551" TargetMode="External"/><Relationship Id="rId85" Type="http://schemas.openxmlformats.org/officeDocument/2006/relationships/hyperlink" Target="https://podminky.urs.cz/item/CS_URS_2025_01/997221875" TargetMode="External"/><Relationship Id="rId3" Type="http://schemas.openxmlformats.org/officeDocument/2006/relationships/hyperlink" Target="https://podminky.urs.cz/item/CS_URS_2025_01/119001422" TargetMode="External"/><Relationship Id="rId12" Type="http://schemas.openxmlformats.org/officeDocument/2006/relationships/hyperlink" Target="https://podminky.urs.cz/item/CS_URS_2025_01/141721211" TargetMode="External"/><Relationship Id="rId17" Type="http://schemas.openxmlformats.org/officeDocument/2006/relationships/hyperlink" Target="https://podminky.urs.cz/item/CS_URS_2025_01/162751117" TargetMode="External"/><Relationship Id="rId25" Type="http://schemas.openxmlformats.org/officeDocument/2006/relationships/hyperlink" Target="https://podminky.urs.cz/item/CS_URS_2025_01/181411121" TargetMode="External"/><Relationship Id="rId33" Type="http://schemas.openxmlformats.org/officeDocument/2006/relationships/hyperlink" Target="https://podminky.urs.cz/item/CS_URS_2025_01/998225111" TargetMode="External"/><Relationship Id="rId38" Type="http://schemas.openxmlformats.org/officeDocument/2006/relationships/hyperlink" Target="https://podminky.urs.cz/item/CS_URS_2025_01/452353111" TargetMode="External"/><Relationship Id="rId46" Type="http://schemas.openxmlformats.org/officeDocument/2006/relationships/hyperlink" Target="https://podminky.urs.cz/item/CS_URS_2025_01/899641121" TargetMode="External"/><Relationship Id="rId59" Type="http://schemas.openxmlformats.org/officeDocument/2006/relationships/hyperlink" Target="https://podminky.urs.cz/item/CS_URS_2025_01/564871016" TargetMode="External"/><Relationship Id="rId67" Type="http://schemas.openxmlformats.org/officeDocument/2006/relationships/hyperlink" Target="https://podminky.urs.cz/item/CS_URS_2025_01/573211107" TargetMode="External"/><Relationship Id="rId20" Type="http://schemas.openxmlformats.org/officeDocument/2006/relationships/hyperlink" Target="https://podminky.urs.cz/item/CS_URS_2025_01/162751139" TargetMode="External"/><Relationship Id="rId41" Type="http://schemas.openxmlformats.org/officeDocument/2006/relationships/hyperlink" Target="https://podminky.urs.cz/item/CS_URS_2025_01/877245227" TargetMode="External"/><Relationship Id="rId54" Type="http://schemas.openxmlformats.org/officeDocument/2006/relationships/hyperlink" Target="https://podminky.urs.cz/item/CS_URS_2025_01/998225111" TargetMode="External"/><Relationship Id="rId62" Type="http://schemas.openxmlformats.org/officeDocument/2006/relationships/hyperlink" Target="https://podminky.urs.cz/item/CS_URS_2025_01/997221551" TargetMode="External"/><Relationship Id="rId70" Type="http://schemas.openxmlformats.org/officeDocument/2006/relationships/hyperlink" Target="https://podminky.urs.cz/item/CS_URS_2025_01/572340111" TargetMode="External"/><Relationship Id="rId75" Type="http://schemas.openxmlformats.org/officeDocument/2006/relationships/hyperlink" Target="https://podminky.urs.cz/item/CS_URS_2025_01/998225111" TargetMode="External"/><Relationship Id="rId83" Type="http://schemas.openxmlformats.org/officeDocument/2006/relationships/hyperlink" Target="https://podminky.urs.cz/item/CS_URS_2025_01/997221569" TargetMode="External"/><Relationship Id="rId1" Type="http://schemas.openxmlformats.org/officeDocument/2006/relationships/hyperlink" Target="https://podminky.urs.cz/item/CS_URS_2025_01/115101201" TargetMode="External"/><Relationship Id="rId6" Type="http://schemas.openxmlformats.org/officeDocument/2006/relationships/hyperlink" Target="https://podminky.urs.cz/item/CS_URS_2025_01/131151201" TargetMode="External"/><Relationship Id="rId15" Type="http://schemas.openxmlformats.org/officeDocument/2006/relationships/hyperlink" Target="https://podminky.urs.cz/item/CS_URS_2025_01/162351104" TargetMode="External"/><Relationship Id="rId23" Type="http://schemas.openxmlformats.org/officeDocument/2006/relationships/hyperlink" Target="https://podminky.urs.cz/item/CS_URS_2025_01/175151101" TargetMode="External"/><Relationship Id="rId28" Type="http://schemas.openxmlformats.org/officeDocument/2006/relationships/hyperlink" Target="https://podminky.urs.cz/item/CS_URS_2025_01/460281114" TargetMode="External"/><Relationship Id="rId36" Type="http://schemas.openxmlformats.org/officeDocument/2006/relationships/hyperlink" Target="https://podminky.urs.cz/item/CS_URS_2025_01/273351122" TargetMode="External"/><Relationship Id="rId49" Type="http://schemas.openxmlformats.org/officeDocument/2006/relationships/hyperlink" Target="https://podminky.urs.cz/item/CS_URS_2025_01/899722114" TargetMode="External"/><Relationship Id="rId57" Type="http://schemas.openxmlformats.org/officeDocument/2006/relationships/hyperlink" Target="https://podminky.urs.cz/item/CS_URS_2025_01/997221569" TargetMode="External"/><Relationship Id="rId10" Type="http://schemas.openxmlformats.org/officeDocument/2006/relationships/hyperlink" Target="https://podminky.urs.cz/item/CS_URS_2025_01/132254204" TargetMode="External"/><Relationship Id="rId31" Type="http://schemas.openxmlformats.org/officeDocument/2006/relationships/hyperlink" Target="https://podminky.urs.cz/item/CS_URS_2025_01/997221873" TargetMode="External"/><Relationship Id="rId44" Type="http://schemas.openxmlformats.org/officeDocument/2006/relationships/hyperlink" Target="https://podminky.urs.cz/item/CS_URS_2025_01/899620131" TargetMode="External"/><Relationship Id="rId52" Type="http://schemas.openxmlformats.org/officeDocument/2006/relationships/hyperlink" Target="https://podminky.urs.cz/item/CS_URS_2025_01/564730001" TargetMode="External"/><Relationship Id="rId60" Type="http://schemas.openxmlformats.org/officeDocument/2006/relationships/hyperlink" Target="https://podminky.urs.cz/item/CS_URS_2025_01/998225111" TargetMode="External"/><Relationship Id="rId65" Type="http://schemas.openxmlformats.org/officeDocument/2006/relationships/hyperlink" Target="https://podminky.urs.cz/item/CS_URS_2025_01/564851011" TargetMode="External"/><Relationship Id="rId73" Type="http://schemas.openxmlformats.org/officeDocument/2006/relationships/hyperlink" Target="https://podminky.urs.cz/item/CS_URS_2025_01/919122132" TargetMode="External"/><Relationship Id="rId78" Type="http://schemas.openxmlformats.org/officeDocument/2006/relationships/hyperlink" Target="https://podminky.urs.cz/item/CS_URS_2025_01/113154522" TargetMode="External"/><Relationship Id="rId81" Type="http://schemas.openxmlformats.org/officeDocument/2006/relationships/hyperlink" Target="https://podminky.urs.cz/item/CS_URS_2025_01/997221559" TargetMode="External"/><Relationship Id="rId86" Type="http://schemas.openxmlformats.org/officeDocument/2006/relationships/drawing" Target="../drawings/drawing14.xml"/><Relationship Id="rId4" Type="http://schemas.openxmlformats.org/officeDocument/2006/relationships/hyperlink" Target="https://podminky.urs.cz/item/CS_URS_2025_01/139001101" TargetMode="External"/><Relationship Id="rId9" Type="http://schemas.openxmlformats.org/officeDocument/2006/relationships/hyperlink" Target="https://podminky.urs.cz/item/CS_URS_2025_01/132154204" TargetMode="External"/><Relationship Id="rId13" Type="http://schemas.openxmlformats.org/officeDocument/2006/relationships/hyperlink" Target="https://podminky.urs.cz/item/CS_URS_2025_01/151811131" TargetMode="External"/><Relationship Id="rId18" Type="http://schemas.openxmlformats.org/officeDocument/2006/relationships/hyperlink" Target="https://podminky.urs.cz/item/CS_URS_2025_01/162751119" TargetMode="External"/><Relationship Id="rId39" Type="http://schemas.openxmlformats.org/officeDocument/2006/relationships/hyperlink" Target="https://podminky.urs.cz/item/CS_URS_2025_01/452353112" TargetMode="External"/><Relationship Id="rId34" Type="http://schemas.openxmlformats.org/officeDocument/2006/relationships/hyperlink" Target="https://podminky.urs.cz/item/CS_URS_2025_01/273313511" TargetMode="External"/><Relationship Id="rId50" Type="http://schemas.openxmlformats.org/officeDocument/2006/relationships/hyperlink" Target="https://podminky.urs.cz/item/CS_URS_2025_01/998274101" TargetMode="External"/><Relationship Id="rId55" Type="http://schemas.openxmlformats.org/officeDocument/2006/relationships/hyperlink" Target="https://podminky.urs.cz/item/CS_URS_2025_01/113107130" TargetMode="External"/><Relationship Id="rId76" Type="http://schemas.openxmlformats.org/officeDocument/2006/relationships/hyperlink" Target="https://podminky.urs.cz/item/CS_URS_2025_01/113107163" TargetMode="External"/><Relationship Id="rId7" Type="http://schemas.openxmlformats.org/officeDocument/2006/relationships/hyperlink" Target="https://podminky.urs.cz/item/CS_URS_2025_01/131251201" TargetMode="External"/><Relationship Id="rId71" Type="http://schemas.openxmlformats.org/officeDocument/2006/relationships/hyperlink" Target="https://podminky.urs.cz/item/CS_URS_2025_01/573211107" TargetMode="External"/><Relationship Id="rId2" Type="http://schemas.openxmlformats.org/officeDocument/2006/relationships/hyperlink" Target="https://podminky.urs.cz/item/CS_URS_2025_01/115101301" TargetMode="External"/><Relationship Id="rId29" Type="http://schemas.openxmlformats.org/officeDocument/2006/relationships/hyperlink" Target="https://podminky.urs.cz/item/CS_URS_2025_01/460281123" TargetMode="External"/><Relationship Id="rId24" Type="http://schemas.openxmlformats.org/officeDocument/2006/relationships/hyperlink" Target="https://podminky.urs.cz/item/CS_URS_2025_01/181351003" TargetMode="External"/><Relationship Id="rId40" Type="http://schemas.openxmlformats.org/officeDocument/2006/relationships/hyperlink" Target="https://podminky.urs.cz/item/CS_URS_2025_01/871224201" TargetMode="External"/><Relationship Id="rId45" Type="http://schemas.openxmlformats.org/officeDocument/2006/relationships/hyperlink" Target="https://podminky.urs.cz/item/CS_URS_2025_01/899640122" TargetMode="External"/><Relationship Id="rId66" Type="http://schemas.openxmlformats.org/officeDocument/2006/relationships/hyperlink" Target="https://podminky.urs.cz/item/CS_URS_2025_01/565146111" TargetMode="External"/><Relationship Id="rId61" Type="http://schemas.openxmlformats.org/officeDocument/2006/relationships/hyperlink" Target="https://podminky.urs.cz/item/CS_URS_2025_01/113107323" TargetMode="External"/><Relationship Id="rId82" Type="http://schemas.openxmlformats.org/officeDocument/2006/relationships/hyperlink" Target="https://podminky.urs.cz/item/CS_URS_2025_01/997221561" TargetMode="External"/></Relationships>
</file>

<file path=xl/worksheets/_rels/sheet15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5_01/460281114" TargetMode="External"/><Relationship Id="rId21" Type="http://schemas.openxmlformats.org/officeDocument/2006/relationships/hyperlink" Target="https://podminky.urs.cz/item/CS_URS_2025_01/175151101" TargetMode="External"/><Relationship Id="rId42" Type="http://schemas.openxmlformats.org/officeDocument/2006/relationships/hyperlink" Target="https://podminky.urs.cz/item/CS_URS_2025_01/722219191" TargetMode="External"/><Relationship Id="rId47" Type="http://schemas.openxmlformats.org/officeDocument/2006/relationships/hyperlink" Target="https://podminky.urs.cz/item/CS_URS_2025_01/899713111" TargetMode="External"/><Relationship Id="rId63" Type="http://schemas.openxmlformats.org/officeDocument/2006/relationships/hyperlink" Target="https://podminky.urs.cz/item/CS_URS_2025_01/919731121" TargetMode="External"/><Relationship Id="rId68" Type="http://schemas.openxmlformats.org/officeDocument/2006/relationships/hyperlink" Target="https://podminky.urs.cz/item/CS_URS_2025_01/919735111" TargetMode="External"/><Relationship Id="rId2" Type="http://schemas.openxmlformats.org/officeDocument/2006/relationships/hyperlink" Target="https://podminky.urs.cz/item/CS_URS_2025_01/115101301" TargetMode="External"/><Relationship Id="rId16" Type="http://schemas.openxmlformats.org/officeDocument/2006/relationships/hyperlink" Target="https://podminky.urs.cz/item/CS_URS_2025_01/162751119" TargetMode="External"/><Relationship Id="rId29" Type="http://schemas.openxmlformats.org/officeDocument/2006/relationships/hyperlink" Target="https://podminky.urs.cz/item/CS_URS_2025_01/997221873" TargetMode="External"/><Relationship Id="rId11" Type="http://schemas.openxmlformats.org/officeDocument/2006/relationships/hyperlink" Target="https://podminky.urs.cz/item/CS_URS_2025_01/151811131" TargetMode="External"/><Relationship Id="rId24" Type="http://schemas.openxmlformats.org/officeDocument/2006/relationships/hyperlink" Target="https://podminky.urs.cz/item/CS_URS_2025_01/185804312" TargetMode="External"/><Relationship Id="rId32" Type="http://schemas.openxmlformats.org/officeDocument/2006/relationships/hyperlink" Target="https://podminky.urs.cz/item/CS_URS_2025_01/273313511" TargetMode="External"/><Relationship Id="rId37" Type="http://schemas.openxmlformats.org/officeDocument/2006/relationships/hyperlink" Target="https://podminky.urs.cz/item/CS_URS_2025_01/452313151" TargetMode="External"/><Relationship Id="rId40" Type="http://schemas.openxmlformats.org/officeDocument/2006/relationships/hyperlink" Target="https://podminky.urs.cz/item/CS_URS_2025_01/871224201" TargetMode="External"/><Relationship Id="rId45" Type="http://schemas.openxmlformats.org/officeDocument/2006/relationships/hyperlink" Target="https://podminky.urs.cz/item/CS_URS_2025_01/899640122" TargetMode="External"/><Relationship Id="rId53" Type="http://schemas.openxmlformats.org/officeDocument/2006/relationships/hyperlink" Target="https://podminky.urs.cz/item/CS_URS_2025_01/581114112" TargetMode="External"/><Relationship Id="rId58" Type="http://schemas.openxmlformats.org/officeDocument/2006/relationships/hyperlink" Target="https://podminky.urs.cz/item/CS_URS_2025_01/997221861" TargetMode="External"/><Relationship Id="rId66" Type="http://schemas.openxmlformats.org/officeDocument/2006/relationships/hyperlink" Target="https://podminky.urs.cz/item/CS_URS_2025_01/113107341" TargetMode="External"/><Relationship Id="rId74" Type="http://schemas.openxmlformats.org/officeDocument/2006/relationships/hyperlink" Target="https://podminky.urs.cz/item/CS_URS_2025_01/997221873" TargetMode="External"/><Relationship Id="rId5" Type="http://schemas.openxmlformats.org/officeDocument/2006/relationships/hyperlink" Target="https://podminky.urs.cz/item/CS_URS_2025_01/131251201" TargetMode="External"/><Relationship Id="rId61" Type="http://schemas.openxmlformats.org/officeDocument/2006/relationships/hyperlink" Target="https://podminky.urs.cz/item/CS_URS_2025_01/577134111" TargetMode="External"/><Relationship Id="rId19" Type="http://schemas.openxmlformats.org/officeDocument/2006/relationships/hyperlink" Target="https://podminky.urs.cz/item/CS_URS_2025_01/174101101" TargetMode="External"/><Relationship Id="rId14" Type="http://schemas.openxmlformats.org/officeDocument/2006/relationships/hyperlink" Target="https://podminky.urs.cz/item/CS_URS_2025_01/167151111" TargetMode="External"/><Relationship Id="rId22" Type="http://schemas.openxmlformats.org/officeDocument/2006/relationships/hyperlink" Target="https://podminky.urs.cz/item/CS_URS_2025_01/181351003" TargetMode="External"/><Relationship Id="rId27" Type="http://schemas.openxmlformats.org/officeDocument/2006/relationships/hyperlink" Target="https://podminky.urs.cz/item/CS_URS_2025_01/460281123" TargetMode="External"/><Relationship Id="rId30" Type="http://schemas.openxmlformats.org/officeDocument/2006/relationships/hyperlink" Target="https://podminky.urs.cz/item/CS_URS_2025_01/174101101" TargetMode="External"/><Relationship Id="rId35" Type="http://schemas.openxmlformats.org/officeDocument/2006/relationships/hyperlink" Target="https://podminky.urs.cz/item/CS_URS_2025_01/569851111" TargetMode="External"/><Relationship Id="rId43" Type="http://schemas.openxmlformats.org/officeDocument/2006/relationships/hyperlink" Target="https://podminky.urs.cz/item/CS_URS_2025_01/899401111" TargetMode="External"/><Relationship Id="rId48" Type="http://schemas.openxmlformats.org/officeDocument/2006/relationships/hyperlink" Target="https://podminky.urs.cz/item/CS_URS_2025_01/899721111" TargetMode="External"/><Relationship Id="rId56" Type="http://schemas.openxmlformats.org/officeDocument/2006/relationships/hyperlink" Target="https://podminky.urs.cz/item/CS_URS_2025_01/997221561" TargetMode="External"/><Relationship Id="rId64" Type="http://schemas.openxmlformats.org/officeDocument/2006/relationships/hyperlink" Target="https://podminky.urs.cz/item/CS_URS_2025_01/998225111" TargetMode="External"/><Relationship Id="rId69" Type="http://schemas.openxmlformats.org/officeDocument/2006/relationships/hyperlink" Target="https://podminky.urs.cz/item/CS_URS_2025_01/919735112" TargetMode="External"/><Relationship Id="rId8" Type="http://schemas.openxmlformats.org/officeDocument/2006/relationships/hyperlink" Target="https://podminky.urs.cz/item/CS_URS_2025_01/132254204" TargetMode="External"/><Relationship Id="rId51" Type="http://schemas.openxmlformats.org/officeDocument/2006/relationships/hyperlink" Target="https://podminky.urs.cz/item/CS_URS_2025_01/998276101" TargetMode="External"/><Relationship Id="rId72" Type="http://schemas.openxmlformats.org/officeDocument/2006/relationships/hyperlink" Target="https://podminky.urs.cz/item/CS_URS_2025_01/997221561" TargetMode="External"/><Relationship Id="rId3" Type="http://schemas.openxmlformats.org/officeDocument/2006/relationships/hyperlink" Target="https://podminky.urs.cz/item/CS_URS_2025_01/121151103" TargetMode="External"/><Relationship Id="rId12" Type="http://schemas.openxmlformats.org/officeDocument/2006/relationships/hyperlink" Target="https://podminky.urs.cz/item/CS_URS_2025_01/151811231" TargetMode="External"/><Relationship Id="rId17" Type="http://schemas.openxmlformats.org/officeDocument/2006/relationships/hyperlink" Target="https://podminky.urs.cz/item/CS_URS_2025_01/162751137" TargetMode="External"/><Relationship Id="rId25" Type="http://schemas.openxmlformats.org/officeDocument/2006/relationships/hyperlink" Target="https://podminky.urs.cz/item/CS_URS_2025_01/460281113" TargetMode="External"/><Relationship Id="rId33" Type="http://schemas.openxmlformats.org/officeDocument/2006/relationships/hyperlink" Target="https://podminky.urs.cz/item/CS_URS_2025_01/273351121" TargetMode="External"/><Relationship Id="rId38" Type="http://schemas.openxmlformats.org/officeDocument/2006/relationships/hyperlink" Target="https://podminky.urs.cz/item/CS_URS_2025_01/452353111" TargetMode="External"/><Relationship Id="rId46" Type="http://schemas.openxmlformats.org/officeDocument/2006/relationships/hyperlink" Target="https://podminky.urs.cz/item/CS_URS_2025_01/899641121" TargetMode="External"/><Relationship Id="rId59" Type="http://schemas.openxmlformats.org/officeDocument/2006/relationships/hyperlink" Target="https://podminky.urs.cz/item/CS_URS_2025_01/564871016" TargetMode="External"/><Relationship Id="rId67" Type="http://schemas.openxmlformats.org/officeDocument/2006/relationships/hyperlink" Target="https://podminky.urs.cz/item/CS_URS_2025_01/113107342" TargetMode="External"/><Relationship Id="rId20" Type="http://schemas.openxmlformats.org/officeDocument/2006/relationships/hyperlink" Target="https://podminky.urs.cz/item/CS_URS_2025_01/174101101" TargetMode="External"/><Relationship Id="rId41" Type="http://schemas.openxmlformats.org/officeDocument/2006/relationships/hyperlink" Target="https://podminky.urs.cz/item/CS_URS_2025_01/877245227" TargetMode="External"/><Relationship Id="rId54" Type="http://schemas.openxmlformats.org/officeDocument/2006/relationships/hyperlink" Target="https://podminky.urs.cz/item/CS_URS_2025_01/998225111" TargetMode="External"/><Relationship Id="rId62" Type="http://schemas.openxmlformats.org/officeDocument/2006/relationships/hyperlink" Target="https://podminky.urs.cz/item/CS_URS_2025_01/919122132" TargetMode="External"/><Relationship Id="rId70" Type="http://schemas.openxmlformats.org/officeDocument/2006/relationships/hyperlink" Target="https://podminky.urs.cz/item/CS_URS_2025_01/997221551" TargetMode="External"/><Relationship Id="rId75" Type="http://schemas.openxmlformats.org/officeDocument/2006/relationships/hyperlink" Target="https://podminky.urs.cz/item/CS_URS_2025_01/997221875" TargetMode="External"/><Relationship Id="rId1" Type="http://schemas.openxmlformats.org/officeDocument/2006/relationships/hyperlink" Target="https://podminky.urs.cz/item/CS_URS_2025_01/115101201" TargetMode="External"/><Relationship Id="rId6" Type="http://schemas.openxmlformats.org/officeDocument/2006/relationships/hyperlink" Target="https://podminky.urs.cz/item/CS_URS_2025_01/131451201" TargetMode="External"/><Relationship Id="rId15" Type="http://schemas.openxmlformats.org/officeDocument/2006/relationships/hyperlink" Target="https://podminky.urs.cz/item/CS_URS_2025_01/162751117" TargetMode="External"/><Relationship Id="rId23" Type="http://schemas.openxmlformats.org/officeDocument/2006/relationships/hyperlink" Target="https://podminky.urs.cz/item/CS_URS_2025_01/181411121" TargetMode="External"/><Relationship Id="rId28" Type="http://schemas.openxmlformats.org/officeDocument/2006/relationships/hyperlink" Target="https://podminky.urs.cz/item/CS_URS_2025_01/460281124" TargetMode="External"/><Relationship Id="rId36" Type="http://schemas.openxmlformats.org/officeDocument/2006/relationships/hyperlink" Target="https://podminky.urs.cz/item/CS_URS_2025_01/569903311" TargetMode="External"/><Relationship Id="rId49" Type="http://schemas.openxmlformats.org/officeDocument/2006/relationships/hyperlink" Target="https://podminky.urs.cz/item/CS_URS_2025_01/899722114" TargetMode="External"/><Relationship Id="rId57" Type="http://schemas.openxmlformats.org/officeDocument/2006/relationships/hyperlink" Target="https://podminky.urs.cz/item/CS_URS_2025_01/997221569" TargetMode="External"/><Relationship Id="rId10" Type="http://schemas.openxmlformats.org/officeDocument/2006/relationships/hyperlink" Target="https://podminky.urs.cz/item/CS_URS_2025_01/141721211" TargetMode="External"/><Relationship Id="rId31" Type="http://schemas.openxmlformats.org/officeDocument/2006/relationships/hyperlink" Target="https://podminky.urs.cz/item/CS_URS_2025_01/998225111" TargetMode="External"/><Relationship Id="rId44" Type="http://schemas.openxmlformats.org/officeDocument/2006/relationships/hyperlink" Target="https://podminky.urs.cz/item/CS_URS_2025_01/899620131" TargetMode="External"/><Relationship Id="rId52" Type="http://schemas.openxmlformats.org/officeDocument/2006/relationships/hyperlink" Target="https://podminky.urs.cz/item/CS_URS_2025_01/564730001" TargetMode="External"/><Relationship Id="rId60" Type="http://schemas.openxmlformats.org/officeDocument/2006/relationships/hyperlink" Target="https://podminky.urs.cz/item/CS_URS_2025_01/565145111" TargetMode="External"/><Relationship Id="rId65" Type="http://schemas.openxmlformats.org/officeDocument/2006/relationships/hyperlink" Target="https://podminky.urs.cz/item/CS_URS_2025_01/113107323" TargetMode="External"/><Relationship Id="rId73" Type="http://schemas.openxmlformats.org/officeDocument/2006/relationships/hyperlink" Target="https://podminky.urs.cz/item/CS_URS_2025_01/997221569" TargetMode="External"/><Relationship Id="rId4" Type="http://schemas.openxmlformats.org/officeDocument/2006/relationships/hyperlink" Target="https://podminky.urs.cz/item/CS_URS_2025_01/131151201" TargetMode="External"/><Relationship Id="rId9" Type="http://schemas.openxmlformats.org/officeDocument/2006/relationships/hyperlink" Target="https://podminky.urs.cz/item/CS_URS_2025_01/132454204" TargetMode="External"/><Relationship Id="rId13" Type="http://schemas.openxmlformats.org/officeDocument/2006/relationships/hyperlink" Target="https://podminky.urs.cz/item/CS_URS_2025_01/162351104" TargetMode="External"/><Relationship Id="rId18" Type="http://schemas.openxmlformats.org/officeDocument/2006/relationships/hyperlink" Target="https://podminky.urs.cz/item/CS_URS_2025_01/162751139" TargetMode="External"/><Relationship Id="rId39" Type="http://schemas.openxmlformats.org/officeDocument/2006/relationships/hyperlink" Target="https://podminky.urs.cz/item/CS_URS_2025_01/452353112" TargetMode="External"/><Relationship Id="rId34" Type="http://schemas.openxmlformats.org/officeDocument/2006/relationships/hyperlink" Target="https://podminky.urs.cz/item/CS_URS_2025_01/273351122" TargetMode="External"/><Relationship Id="rId50" Type="http://schemas.openxmlformats.org/officeDocument/2006/relationships/hyperlink" Target="https://podminky.urs.cz/item/CS_URS_2025_01/998274101" TargetMode="External"/><Relationship Id="rId55" Type="http://schemas.openxmlformats.org/officeDocument/2006/relationships/hyperlink" Target="https://podminky.urs.cz/item/CS_URS_2025_01/113107130" TargetMode="External"/><Relationship Id="rId76" Type="http://schemas.openxmlformats.org/officeDocument/2006/relationships/drawing" Target="../drawings/drawing15.xml"/><Relationship Id="rId7" Type="http://schemas.openxmlformats.org/officeDocument/2006/relationships/hyperlink" Target="https://podminky.urs.cz/item/CS_URS_2025_01/132154204" TargetMode="External"/><Relationship Id="rId71" Type="http://schemas.openxmlformats.org/officeDocument/2006/relationships/hyperlink" Target="https://podminky.urs.cz/item/CS_URS_2025_01/997221559" TargetMode="External"/></Relationships>
</file>

<file path=xl/worksheets/_rels/sheet16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5_01/185804312" TargetMode="External"/><Relationship Id="rId21" Type="http://schemas.openxmlformats.org/officeDocument/2006/relationships/hyperlink" Target="https://podminky.urs.cz/item/CS_URS_2025_01/174101101" TargetMode="External"/><Relationship Id="rId42" Type="http://schemas.openxmlformats.org/officeDocument/2006/relationships/hyperlink" Target="https://podminky.urs.cz/item/CS_URS_2025_01/722219191" TargetMode="External"/><Relationship Id="rId47" Type="http://schemas.openxmlformats.org/officeDocument/2006/relationships/hyperlink" Target="https://podminky.urs.cz/item/CS_URS_2025_01/899713111" TargetMode="External"/><Relationship Id="rId63" Type="http://schemas.openxmlformats.org/officeDocument/2006/relationships/hyperlink" Target="https://podminky.urs.cz/item/CS_URS_2025_01/919731121" TargetMode="External"/><Relationship Id="rId68" Type="http://schemas.openxmlformats.org/officeDocument/2006/relationships/hyperlink" Target="https://podminky.urs.cz/item/CS_URS_2025_01/919735111" TargetMode="External"/><Relationship Id="rId2" Type="http://schemas.openxmlformats.org/officeDocument/2006/relationships/hyperlink" Target="https://podminky.urs.cz/item/CS_URS_2025_01/115101301" TargetMode="External"/><Relationship Id="rId16" Type="http://schemas.openxmlformats.org/officeDocument/2006/relationships/hyperlink" Target="https://podminky.urs.cz/item/CS_URS_2025_01/167151111" TargetMode="External"/><Relationship Id="rId29" Type="http://schemas.openxmlformats.org/officeDocument/2006/relationships/hyperlink" Target="https://podminky.urs.cz/item/CS_URS_2025_01/460281123" TargetMode="External"/><Relationship Id="rId11" Type="http://schemas.openxmlformats.org/officeDocument/2006/relationships/hyperlink" Target="https://podminky.urs.cz/item/CS_URS_2025_01/132454204" TargetMode="External"/><Relationship Id="rId24" Type="http://schemas.openxmlformats.org/officeDocument/2006/relationships/hyperlink" Target="https://podminky.urs.cz/item/CS_URS_2025_01/181351003" TargetMode="External"/><Relationship Id="rId32" Type="http://schemas.openxmlformats.org/officeDocument/2006/relationships/hyperlink" Target="https://podminky.urs.cz/item/CS_URS_2025_01/174101101" TargetMode="External"/><Relationship Id="rId37" Type="http://schemas.openxmlformats.org/officeDocument/2006/relationships/hyperlink" Target="https://podminky.urs.cz/item/CS_URS_2025_01/452313151" TargetMode="External"/><Relationship Id="rId40" Type="http://schemas.openxmlformats.org/officeDocument/2006/relationships/hyperlink" Target="https://podminky.urs.cz/item/CS_URS_2025_01/871224201" TargetMode="External"/><Relationship Id="rId45" Type="http://schemas.openxmlformats.org/officeDocument/2006/relationships/hyperlink" Target="https://podminky.urs.cz/item/CS_URS_2025_01/899640122" TargetMode="External"/><Relationship Id="rId53" Type="http://schemas.openxmlformats.org/officeDocument/2006/relationships/hyperlink" Target="https://podminky.urs.cz/item/CS_URS_2025_01/581114112" TargetMode="External"/><Relationship Id="rId58" Type="http://schemas.openxmlformats.org/officeDocument/2006/relationships/hyperlink" Target="https://podminky.urs.cz/item/CS_URS_2025_01/997221861" TargetMode="External"/><Relationship Id="rId66" Type="http://schemas.openxmlformats.org/officeDocument/2006/relationships/hyperlink" Target="https://podminky.urs.cz/item/CS_URS_2025_01/113107341" TargetMode="External"/><Relationship Id="rId74" Type="http://schemas.openxmlformats.org/officeDocument/2006/relationships/hyperlink" Target="https://podminky.urs.cz/item/CS_URS_2025_01/997221873" TargetMode="External"/><Relationship Id="rId5" Type="http://schemas.openxmlformats.org/officeDocument/2006/relationships/hyperlink" Target="https://podminky.urs.cz/item/CS_URS_2025_01/121151103" TargetMode="External"/><Relationship Id="rId61" Type="http://schemas.openxmlformats.org/officeDocument/2006/relationships/hyperlink" Target="https://podminky.urs.cz/item/CS_URS_2025_01/577134111" TargetMode="External"/><Relationship Id="rId19" Type="http://schemas.openxmlformats.org/officeDocument/2006/relationships/hyperlink" Target="https://podminky.urs.cz/item/CS_URS_2025_01/162751137" TargetMode="External"/><Relationship Id="rId14" Type="http://schemas.openxmlformats.org/officeDocument/2006/relationships/hyperlink" Target="https://podminky.urs.cz/item/CS_URS_2025_01/151811231" TargetMode="External"/><Relationship Id="rId22" Type="http://schemas.openxmlformats.org/officeDocument/2006/relationships/hyperlink" Target="https://podminky.urs.cz/item/CS_URS_2025_01/174101101" TargetMode="External"/><Relationship Id="rId27" Type="http://schemas.openxmlformats.org/officeDocument/2006/relationships/hyperlink" Target="https://podminky.urs.cz/item/CS_URS_2025_01/460281113" TargetMode="External"/><Relationship Id="rId30" Type="http://schemas.openxmlformats.org/officeDocument/2006/relationships/hyperlink" Target="https://podminky.urs.cz/item/CS_URS_2025_01/460281124" TargetMode="External"/><Relationship Id="rId35" Type="http://schemas.openxmlformats.org/officeDocument/2006/relationships/hyperlink" Target="https://podminky.urs.cz/item/CS_URS_2025_01/273351121" TargetMode="External"/><Relationship Id="rId43" Type="http://schemas.openxmlformats.org/officeDocument/2006/relationships/hyperlink" Target="https://podminky.urs.cz/item/CS_URS_2025_01/899401111" TargetMode="External"/><Relationship Id="rId48" Type="http://schemas.openxmlformats.org/officeDocument/2006/relationships/hyperlink" Target="https://podminky.urs.cz/item/CS_URS_2025_01/899721111" TargetMode="External"/><Relationship Id="rId56" Type="http://schemas.openxmlformats.org/officeDocument/2006/relationships/hyperlink" Target="https://podminky.urs.cz/item/CS_URS_2025_01/997221561" TargetMode="External"/><Relationship Id="rId64" Type="http://schemas.openxmlformats.org/officeDocument/2006/relationships/hyperlink" Target="https://podminky.urs.cz/item/CS_URS_2025_01/998225111" TargetMode="External"/><Relationship Id="rId69" Type="http://schemas.openxmlformats.org/officeDocument/2006/relationships/hyperlink" Target="https://podminky.urs.cz/item/CS_URS_2025_01/919735112" TargetMode="External"/><Relationship Id="rId8" Type="http://schemas.openxmlformats.org/officeDocument/2006/relationships/hyperlink" Target="https://podminky.urs.cz/item/CS_URS_2025_01/131451201" TargetMode="External"/><Relationship Id="rId51" Type="http://schemas.openxmlformats.org/officeDocument/2006/relationships/hyperlink" Target="https://podminky.urs.cz/item/CS_URS_2025_01/998276101" TargetMode="External"/><Relationship Id="rId72" Type="http://schemas.openxmlformats.org/officeDocument/2006/relationships/hyperlink" Target="https://podminky.urs.cz/item/CS_URS_2025_01/997221561" TargetMode="External"/><Relationship Id="rId3" Type="http://schemas.openxmlformats.org/officeDocument/2006/relationships/hyperlink" Target="https://podminky.urs.cz/item/CS_URS_2025_01/119001422" TargetMode="External"/><Relationship Id="rId12" Type="http://schemas.openxmlformats.org/officeDocument/2006/relationships/hyperlink" Target="https://podminky.urs.cz/item/CS_URS_2025_01/141721211" TargetMode="External"/><Relationship Id="rId17" Type="http://schemas.openxmlformats.org/officeDocument/2006/relationships/hyperlink" Target="https://podminky.urs.cz/item/CS_URS_2025_01/162751117" TargetMode="External"/><Relationship Id="rId25" Type="http://schemas.openxmlformats.org/officeDocument/2006/relationships/hyperlink" Target="https://podminky.urs.cz/item/CS_URS_2025_01/181411121" TargetMode="External"/><Relationship Id="rId33" Type="http://schemas.openxmlformats.org/officeDocument/2006/relationships/hyperlink" Target="https://podminky.urs.cz/item/CS_URS_2025_01/998225111" TargetMode="External"/><Relationship Id="rId38" Type="http://schemas.openxmlformats.org/officeDocument/2006/relationships/hyperlink" Target="https://podminky.urs.cz/item/CS_URS_2025_01/452353111" TargetMode="External"/><Relationship Id="rId46" Type="http://schemas.openxmlformats.org/officeDocument/2006/relationships/hyperlink" Target="https://podminky.urs.cz/item/CS_URS_2025_01/899641121" TargetMode="External"/><Relationship Id="rId59" Type="http://schemas.openxmlformats.org/officeDocument/2006/relationships/hyperlink" Target="https://podminky.urs.cz/item/CS_URS_2025_01/564871016" TargetMode="External"/><Relationship Id="rId67" Type="http://schemas.openxmlformats.org/officeDocument/2006/relationships/hyperlink" Target="https://podminky.urs.cz/item/CS_URS_2025_01/113107342" TargetMode="External"/><Relationship Id="rId20" Type="http://schemas.openxmlformats.org/officeDocument/2006/relationships/hyperlink" Target="https://podminky.urs.cz/item/CS_URS_2025_01/162751139" TargetMode="External"/><Relationship Id="rId41" Type="http://schemas.openxmlformats.org/officeDocument/2006/relationships/hyperlink" Target="https://podminky.urs.cz/item/CS_URS_2025_01/877245227" TargetMode="External"/><Relationship Id="rId54" Type="http://schemas.openxmlformats.org/officeDocument/2006/relationships/hyperlink" Target="https://podminky.urs.cz/item/CS_URS_2025_01/998225111" TargetMode="External"/><Relationship Id="rId62" Type="http://schemas.openxmlformats.org/officeDocument/2006/relationships/hyperlink" Target="https://podminky.urs.cz/item/CS_URS_2025_01/919122132" TargetMode="External"/><Relationship Id="rId70" Type="http://schemas.openxmlformats.org/officeDocument/2006/relationships/hyperlink" Target="https://podminky.urs.cz/item/CS_URS_2025_01/997221551" TargetMode="External"/><Relationship Id="rId75" Type="http://schemas.openxmlformats.org/officeDocument/2006/relationships/hyperlink" Target="https://podminky.urs.cz/item/CS_URS_2025_01/997221875" TargetMode="External"/><Relationship Id="rId1" Type="http://schemas.openxmlformats.org/officeDocument/2006/relationships/hyperlink" Target="https://podminky.urs.cz/item/CS_URS_2025_01/115101201" TargetMode="External"/><Relationship Id="rId6" Type="http://schemas.openxmlformats.org/officeDocument/2006/relationships/hyperlink" Target="https://podminky.urs.cz/item/CS_URS_2025_01/131151201" TargetMode="External"/><Relationship Id="rId15" Type="http://schemas.openxmlformats.org/officeDocument/2006/relationships/hyperlink" Target="https://podminky.urs.cz/item/CS_URS_2025_01/162351104" TargetMode="External"/><Relationship Id="rId23" Type="http://schemas.openxmlformats.org/officeDocument/2006/relationships/hyperlink" Target="https://podminky.urs.cz/item/CS_URS_2025_01/175151101" TargetMode="External"/><Relationship Id="rId28" Type="http://schemas.openxmlformats.org/officeDocument/2006/relationships/hyperlink" Target="https://podminky.urs.cz/item/CS_URS_2025_01/460281114" TargetMode="External"/><Relationship Id="rId36" Type="http://schemas.openxmlformats.org/officeDocument/2006/relationships/hyperlink" Target="https://podminky.urs.cz/item/CS_URS_2025_01/273351122" TargetMode="External"/><Relationship Id="rId49" Type="http://schemas.openxmlformats.org/officeDocument/2006/relationships/hyperlink" Target="https://podminky.urs.cz/item/CS_URS_2025_01/899722114" TargetMode="External"/><Relationship Id="rId57" Type="http://schemas.openxmlformats.org/officeDocument/2006/relationships/hyperlink" Target="https://podminky.urs.cz/item/CS_URS_2025_01/997221569" TargetMode="External"/><Relationship Id="rId10" Type="http://schemas.openxmlformats.org/officeDocument/2006/relationships/hyperlink" Target="https://podminky.urs.cz/item/CS_URS_2025_01/132254204" TargetMode="External"/><Relationship Id="rId31" Type="http://schemas.openxmlformats.org/officeDocument/2006/relationships/hyperlink" Target="https://podminky.urs.cz/item/CS_URS_2025_01/997221873" TargetMode="External"/><Relationship Id="rId44" Type="http://schemas.openxmlformats.org/officeDocument/2006/relationships/hyperlink" Target="https://podminky.urs.cz/item/CS_URS_2025_01/899620131" TargetMode="External"/><Relationship Id="rId52" Type="http://schemas.openxmlformats.org/officeDocument/2006/relationships/hyperlink" Target="https://podminky.urs.cz/item/CS_URS_2025_01/564730001" TargetMode="External"/><Relationship Id="rId60" Type="http://schemas.openxmlformats.org/officeDocument/2006/relationships/hyperlink" Target="https://podminky.urs.cz/item/CS_URS_2025_01/565145111" TargetMode="External"/><Relationship Id="rId65" Type="http://schemas.openxmlformats.org/officeDocument/2006/relationships/hyperlink" Target="https://podminky.urs.cz/item/CS_URS_2025_01/113107323" TargetMode="External"/><Relationship Id="rId73" Type="http://schemas.openxmlformats.org/officeDocument/2006/relationships/hyperlink" Target="https://podminky.urs.cz/item/CS_URS_2025_01/997221569" TargetMode="External"/><Relationship Id="rId4" Type="http://schemas.openxmlformats.org/officeDocument/2006/relationships/hyperlink" Target="https://podminky.urs.cz/item/CS_URS_2025_01/139001101" TargetMode="External"/><Relationship Id="rId9" Type="http://schemas.openxmlformats.org/officeDocument/2006/relationships/hyperlink" Target="https://podminky.urs.cz/item/CS_URS_2025_01/132154204" TargetMode="External"/><Relationship Id="rId13" Type="http://schemas.openxmlformats.org/officeDocument/2006/relationships/hyperlink" Target="https://podminky.urs.cz/item/CS_URS_2025_01/151811131" TargetMode="External"/><Relationship Id="rId18" Type="http://schemas.openxmlformats.org/officeDocument/2006/relationships/hyperlink" Target="https://podminky.urs.cz/item/CS_URS_2025_01/162751119" TargetMode="External"/><Relationship Id="rId39" Type="http://schemas.openxmlformats.org/officeDocument/2006/relationships/hyperlink" Target="https://podminky.urs.cz/item/CS_URS_2025_01/452353112" TargetMode="External"/><Relationship Id="rId34" Type="http://schemas.openxmlformats.org/officeDocument/2006/relationships/hyperlink" Target="https://podminky.urs.cz/item/CS_URS_2025_01/273313511" TargetMode="External"/><Relationship Id="rId50" Type="http://schemas.openxmlformats.org/officeDocument/2006/relationships/hyperlink" Target="https://podminky.urs.cz/item/CS_URS_2025_01/998274101" TargetMode="External"/><Relationship Id="rId55" Type="http://schemas.openxmlformats.org/officeDocument/2006/relationships/hyperlink" Target="https://podminky.urs.cz/item/CS_URS_2025_01/113107130" TargetMode="External"/><Relationship Id="rId76" Type="http://schemas.openxmlformats.org/officeDocument/2006/relationships/drawing" Target="../drawings/drawing16.xml"/><Relationship Id="rId7" Type="http://schemas.openxmlformats.org/officeDocument/2006/relationships/hyperlink" Target="https://podminky.urs.cz/item/CS_URS_2025_01/131251201" TargetMode="External"/><Relationship Id="rId71" Type="http://schemas.openxmlformats.org/officeDocument/2006/relationships/hyperlink" Target="https://podminky.urs.cz/item/CS_URS_2025_01/997221559" TargetMode="External"/></Relationships>
</file>

<file path=xl/worksheets/_rels/sheet17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5_01/185804312" TargetMode="External"/><Relationship Id="rId21" Type="http://schemas.openxmlformats.org/officeDocument/2006/relationships/hyperlink" Target="https://podminky.urs.cz/item/CS_URS_2025_01/174101101" TargetMode="External"/><Relationship Id="rId42" Type="http://schemas.openxmlformats.org/officeDocument/2006/relationships/hyperlink" Target="https://podminky.urs.cz/item/CS_URS_2025_01/722219191" TargetMode="External"/><Relationship Id="rId47" Type="http://schemas.openxmlformats.org/officeDocument/2006/relationships/hyperlink" Target="https://podminky.urs.cz/item/CS_URS_2025_01/899713111" TargetMode="External"/><Relationship Id="rId63" Type="http://schemas.openxmlformats.org/officeDocument/2006/relationships/hyperlink" Target="https://podminky.urs.cz/item/CS_URS_2025_01/919731121" TargetMode="External"/><Relationship Id="rId68" Type="http://schemas.openxmlformats.org/officeDocument/2006/relationships/hyperlink" Target="https://podminky.urs.cz/item/CS_URS_2025_01/919735111" TargetMode="External"/><Relationship Id="rId2" Type="http://schemas.openxmlformats.org/officeDocument/2006/relationships/hyperlink" Target="https://podminky.urs.cz/item/CS_URS_2025_01/115101301" TargetMode="External"/><Relationship Id="rId16" Type="http://schemas.openxmlformats.org/officeDocument/2006/relationships/hyperlink" Target="https://podminky.urs.cz/item/CS_URS_2025_01/167151111" TargetMode="External"/><Relationship Id="rId29" Type="http://schemas.openxmlformats.org/officeDocument/2006/relationships/hyperlink" Target="https://podminky.urs.cz/item/CS_URS_2025_01/460281123" TargetMode="External"/><Relationship Id="rId11" Type="http://schemas.openxmlformats.org/officeDocument/2006/relationships/hyperlink" Target="https://podminky.urs.cz/item/CS_URS_2025_01/132454204" TargetMode="External"/><Relationship Id="rId24" Type="http://schemas.openxmlformats.org/officeDocument/2006/relationships/hyperlink" Target="https://podminky.urs.cz/item/CS_URS_2025_01/181351003" TargetMode="External"/><Relationship Id="rId32" Type="http://schemas.openxmlformats.org/officeDocument/2006/relationships/hyperlink" Target="https://podminky.urs.cz/item/CS_URS_2025_01/174101101" TargetMode="External"/><Relationship Id="rId37" Type="http://schemas.openxmlformats.org/officeDocument/2006/relationships/hyperlink" Target="https://podminky.urs.cz/item/CS_URS_2025_01/452313151" TargetMode="External"/><Relationship Id="rId40" Type="http://schemas.openxmlformats.org/officeDocument/2006/relationships/hyperlink" Target="https://podminky.urs.cz/item/CS_URS_2025_01/871224201" TargetMode="External"/><Relationship Id="rId45" Type="http://schemas.openxmlformats.org/officeDocument/2006/relationships/hyperlink" Target="https://podminky.urs.cz/item/CS_URS_2025_01/899640122" TargetMode="External"/><Relationship Id="rId53" Type="http://schemas.openxmlformats.org/officeDocument/2006/relationships/hyperlink" Target="https://podminky.urs.cz/item/CS_URS_2025_01/581114112" TargetMode="External"/><Relationship Id="rId58" Type="http://schemas.openxmlformats.org/officeDocument/2006/relationships/hyperlink" Target="https://podminky.urs.cz/item/CS_URS_2025_01/997221861" TargetMode="External"/><Relationship Id="rId66" Type="http://schemas.openxmlformats.org/officeDocument/2006/relationships/hyperlink" Target="https://podminky.urs.cz/item/CS_URS_2025_01/113107341" TargetMode="External"/><Relationship Id="rId74" Type="http://schemas.openxmlformats.org/officeDocument/2006/relationships/hyperlink" Target="https://podminky.urs.cz/item/CS_URS_2025_01/997221873" TargetMode="External"/><Relationship Id="rId5" Type="http://schemas.openxmlformats.org/officeDocument/2006/relationships/hyperlink" Target="https://podminky.urs.cz/item/CS_URS_2025_01/121151103" TargetMode="External"/><Relationship Id="rId61" Type="http://schemas.openxmlformats.org/officeDocument/2006/relationships/hyperlink" Target="https://podminky.urs.cz/item/CS_URS_2025_01/577134111" TargetMode="External"/><Relationship Id="rId19" Type="http://schemas.openxmlformats.org/officeDocument/2006/relationships/hyperlink" Target="https://podminky.urs.cz/item/CS_URS_2025_01/162751137" TargetMode="External"/><Relationship Id="rId14" Type="http://schemas.openxmlformats.org/officeDocument/2006/relationships/hyperlink" Target="https://podminky.urs.cz/item/CS_URS_2025_01/151811231" TargetMode="External"/><Relationship Id="rId22" Type="http://schemas.openxmlformats.org/officeDocument/2006/relationships/hyperlink" Target="https://podminky.urs.cz/item/CS_URS_2025_01/174101101" TargetMode="External"/><Relationship Id="rId27" Type="http://schemas.openxmlformats.org/officeDocument/2006/relationships/hyperlink" Target="https://podminky.urs.cz/item/CS_URS_2025_01/460281113" TargetMode="External"/><Relationship Id="rId30" Type="http://schemas.openxmlformats.org/officeDocument/2006/relationships/hyperlink" Target="https://podminky.urs.cz/item/CS_URS_2025_01/460281124" TargetMode="External"/><Relationship Id="rId35" Type="http://schemas.openxmlformats.org/officeDocument/2006/relationships/hyperlink" Target="https://podminky.urs.cz/item/CS_URS_2025_01/273351121" TargetMode="External"/><Relationship Id="rId43" Type="http://schemas.openxmlformats.org/officeDocument/2006/relationships/hyperlink" Target="https://podminky.urs.cz/item/CS_URS_2025_01/899401111" TargetMode="External"/><Relationship Id="rId48" Type="http://schemas.openxmlformats.org/officeDocument/2006/relationships/hyperlink" Target="https://podminky.urs.cz/item/CS_URS_2025_01/899721111" TargetMode="External"/><Relationship Id="rId56" Type="http://schemas.openxmlformats.org/officeDocument/2006/relationships/hyperlink" Target="https://podminky.urs.cz/item/CS_URS_2025_01/997221561" TargetMode="External"/><Relationship Id="rId64" Type="http://schemas.openxmlformats.org/officeDocument/2006/relationships/hyperlink" Target="https://podminky.urs.cz/item/CS_URS_2025_01/998225111" TargetMode="External"/><Relationship Id="rId69" Type="http://schemas.openxmlformats.org/officeDocument/2006/relationships/hyperlink" Target="https://podminky.urs.cz/item/CS_URS_2025_01/919735112" TargetMode="External"/><Relationship Id="rId8" Type="http://schemas.openxmlformats.org/officeDocument/2006/relationships/hyperlink" Target="https://podminky.urs.cz/item/CS_URS_2025_01/131451201" TargetMode="External"/><Relationship Id="rId51" Type="http://schemas.openxmlformats.org/officeDocument/2006/relationships/hyperlink" Target="https://podminky.urs.cz/item/CS_URS_2025_01/998276101" TargetMode="External"/><Relationship Id="rId72" Type="http://schemas.openxmlformats.org/officeDocument/2006/relationships/hyperlink" Target="https://podminky.urs.cz/item/CS_URS_2025_01/997221561" TargetMode="External"/><Relationship Id="rId3" Type="http://schemas.openxmlformats.org/officeDocument/2006/relationships/hyperlink" Target="https://podminky.urs.cz/item/CS_URS_2025_01/119001422" TargetMode="External"/><Relationship Id="rId12" Type="http://schemas.openxmlformats.org/officeDocument/2006/relationships/hyperlink" Target="https://podminky.urs.cz/item/CS_URS_2025_01/141721211" TargetMode="External"/><Relationship Id="rId17" Type="http://schemas.openxmlformats.org/officeDocument/2006/relationships/hyperlink" Target="https://podminky.urs.cz/item/CS_URS_2025_01/162751117" TargetMode="External"/><Relationship Id="rId25" Type="http://schemas.openxmlformats.org/officeDocument/2006/relationships/hyperlink" Target="https://podminky.urs.cz/item/CS_URS_2025_01/181411121" TargetMode="External"/><Relationship Id="rId33" Type="http://schemas.openxmlformats.org/officeDocument/2006/relationships/hyperlink" Target="https://podminky.urs.cz/item/CS_URS_2025_01/998225111" TargetMode="External"/><Relationship Id="rId38" Type="http://schemas.openxmlformats.org/officeDocument/2006/relationships/hyperlink" Target="https://podminky.urs.cz/item/CS_URS_2025_01/452353111" TargetMode="External"/><Relationship Id="rId46" Type="http://schemas.openxmlformats.org/officeDocument/2006/relationships/hyperlink" Target="https://podminky.urs.cz/item/CS_URS_2025_01/899641121" TargetMode="External"/><Relationship Id="rId59" Type="http://schemas.openxmlformats.org/officeDocument/2006/relationships/hyperlink" Target="https://podminky.urs.cz/item/CS_URS_2025_01/564871016" TargetMode="External"/><Relationship Id="rId67" Type="http://schemas.openxmlformats.org/officeDocument/2006/relationships/hyperlink" Target="https://podminky.urs.cz/item/CS_URS_2025_01/113107342" TargetMode="External"/><Relationship Id="rId20" Type="http://schemas.openxmlformats.org/officeDocument/2006/relationships/hyperlink" Target="https://podminky.urs.cz/item/CS_URS_2025_01/162751139" TargetMode="External"/><Relationship Id="rId41" Type="http://schemas.openxmlformats.org/officeDocument/2006/relationships/hyperlink" Target="https://podminky.urs.cz/item/CS_URS_2025_01/877245227" TargetMode="External"/><Relationship Id="rId54" Type="http://schemas.openxmlformats.org/officeDocument/2006/relationships/hyperlink" Target="https://podminky.urs.cz/item/CS_URS_2025_01/998225111" TargetMode="External"/><Relationship Id="rId62" Type="http://schemas.openxmlformats.org/officeDocument/2006/relationships/hyperlink" Target="https://podminky.urs.cz/item/CS_URS_2025_01/919122132" TargetMode="External"/><Relationship Id="rId70" Type="http://schemas.openxmlformats.org/officeDocument/2006/relationships/hyperlink" Target="https://podminky.urs.cz/item/CS_URS_2025_01/997221551" TargetMode="External"/><Relationship Id="rId75" Type="http://schemas.openxmlformats.org/officeDocument/2006/relationships/hyperlink" Target="https://podminky.urs.cz/item/CS_URS_2025_01/997221875" TargetMode="External"/><Relationship Id="rId1" Type="http://schemas.openxmlformats.org/officeDocument/2006/relationships/hyperlink" Target="https://podminky.urs.cz/item/CS_URS_2025_01/115101201" TargetMode="External"/><Relationship Id="rId6" Type="http://schemas.openxmlformats.org/officeDocument/2006/relationships/hyperlink" Target="https://podminky.urs.cz/item/CS_URS_2025_01/131151201" TargetMode="External"/><Relationship Id="rId15" Type="http://schemas.openxmlformats.org/officeDocument/2006/relationships/hyperlink" Target="https://podminky.urs.cz/item/CS_URS_2025_01/162351104" TargetMode="External"/><Relationship Id="rId23" Type="http://schemas.openxmlformats.org/officeDocument/2006/relationships/hyperlink" Target="https://podminky.urs.cz/item/CS_URS_2025_01/175151101" TargetMode="External"/><Relationship Id="rId28" Type="http://schemas.openxmlformats.org/officeDocument/2006/relationships/hyperlink" Target="https://podminky.urs.cz/item/CS_URS_2025_01/460281114" TargetMode="External"/><Relationship Id="rId36" Type="http://schemas.openxmlformats.org/officeDocument/2006/relationships/hyperlink" Target="https://podminky.urs.cz/item/CS_URS_2025_01/273351122" TargetMode="External"/><Relationship Id="rId49" Type="http://schemas.openxmlformats.org/officeDocument/2006/relationships/hyperlink" Target="https://podminky.urs.cz/item/CS_URS_2025_01/899722114" TargetMode="External"/><Relationship Id="rId57" Type="http://schemas.openxmlformats.org/officeDocument/2006/relationships/hyperlink" Target="https://podminky.urs.cz/item/CS_URS_2025_01/997221569" TargetMode="External"/><Relationship Id="rId10" Type="http://schemas.openxmlformats.org/officeDocument/2006/relationships/hyperlink" Target="https://podminky.urs.cz/item/CS_URS_2025_01/132254204" TargetMode="External"/><Relationship Id="rId31" Type="http://schemas.openxmlformats.org/officeDocument/2006/relationships/hyperlink" Target="https://podminky.urs.cz/item/CS_URS_2025_01/997221873" TargetMode="External"/><Relationship Id="rId44" Type="http://schemas.openxmlformats.org/officeDocument/2006/relationships/hyperlink" Target="https://podminky.urs.cz/item/CS_URS_2025_01/899620131" TargetMode="External"/><Relationship Id="rId52" Type="http://schemas.openxmlformats.org/officeDocument/2006/relationships/hyperlink" Target="https://podminky.urs.cz/item/CS_URS_2025_01/564730001" TargetMode="External"/><Relationship Id="rId60" Type="http://schemas.openxmlformats.org/officeDocument/2006/relationships/hyperlink" Target="https://podminky.urs.cz/item/CS_URS_2025_01/565145111" TargetMode="External"/><Relationship Id="rId65" Type="http://schemas.openxmlformats.org/officeDocument/2006/relationships/hyperlink" Target="https://podminky.urs.cz/item/CS_URS_2025_01/113107323" TargetMode="External"/><Relationship Id="rId73" Type="http://schemas.openxmlformats.org/officeDocument/2006/relationships/hyperlink" Target="https://podminky.urs.cz/item/CS_URS_2025_01/997221569" TargetMode="External"/><Relationship Id="rId4" Type="http://schemas.openxmlformats.org/officeDocument/2006/relationships/hyperlink" Target="https://podminky.urs.cz/item/CS_URS_2025_01/139001101" TargetMode="External"/><Relationship Id="rId9" Type="http://schemas.openxmlformats.org/officeDocument/2006/relationships/hyperlink" Target="https://podminky.urs.cz/item/CS_URS_2025_01/132154204" TargetMode="External"/><Relationship Id="rId13" Type="http://schemas.openxmlformats.org/officeDocument/2006/relationships/hyperlink" Target="https://podminky.urs.cz/item/CS_URS_2025_01/151811131" TargetMode="External"/><Relationship Id="rId18" Type="http://schemas.openxmlformats.org/officeDocument/2006/relationships/hyperlink" Target="https://podminky.urs.cz/item/CS_URS_2025_01/162751119" TargetMode="External"/><Relationship Id="rId39" Type="http://schemas.openxmlformats.org/officeDocument/2006/relationships/hyperlink" Target="https://podminky.urs.cz/item/CS_URS_2025_01/452353112" TargetMode="External"/><Relationship Id="rId34" Type="http://schemas.openxmlformats.org/officeDocument/2006/relationships/hyperlink" Target="https://podminky.urs.cz/item/CS_URS_2025_01/273313511" TargetMode="External"/><Relationship Id="rId50" Type="http://schemas.openxmlformats.org/officeDocument/2006/relationships/hyperlink" Target="https://podminky.urs.cz/item/CS_URS_2025_01/998274101" TargetMode="External"/><Relationship Id="rId55" Type="http://schemas.openxmlformats.org/officeDocument/2006/relationships/hyperlink" Target="https://podminky.urs.cz/item/CS_URS_2025_01/113107130" TargetMode="External"/><Relationship Id="rId76" Type="http://schemas.openxmlformats.org/officeDocument/2006/relationships/drawing" Target="../drawings/drawing17.xml"/><Relationship Id="rId7" Type="http://schemas.openxmlformats.org/officeDocument/2006/relationships/hyperlink" Target="https://podminky.urs.cz/item/CS_URS_2025_01/131251201" TargetMode="External"/><Relationship Id="rId71" Type="http://schemas.openxmlformats.org/officeDocument/2006/relationships/hyperlink" Target="https://podminky.urs.cz/item/CS_URS_2025_01/997221559" TargetMode="External"/></Relationships>
</file>

<file path=xl/worksheets/_rels/sheet18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5_01/167151111" TargetMode="External"/><Relationship Id="rId18" Type="http://schemas.openxmlformats.org/officeDocument/2006/relationships/hyperlink" Target="https://podminky.urs.cz/item/CS_URS_2025_01/174101101" TargetMode="External"/><Relationship Id="rId26" Type="http://schemas.openxmlformats.org/officeDocument/2006/relationships/hyperlink" Target="https://podminky.urs.cz/item/CS_URS_2025_01/460281123" TargetMode="External"/><Relationship Id="rId39" Type="http://schemas.openxmlformats.org/officeDocument/2006/relationships/hyperlink" Target="https://podminky.urs.cz/item/CS_URS_2025_01/899620131" TargetMode="External"/><Relationship Id="rId21" Type="http://schemas.openxmlformats.org/officeDocument/2006/relationships/hyperlink" Target="https://podminky.urs.cz/item/CS_URS_2025_01/181351003" TargetMode="External"/><Relationship Id="rId34" Type="http://schemas.openxmlformats.org/officeDocument/2006/relationships/hyperlink" Target="https://podminky.urs.cz/item/CS_URS_2025_01/452353112" TargetMode="External"/><Relationship Id="rId42" Type="http://schemas.openxmlformats.org/officeDocument/2006/relationships/hyperlink" Target="https://podminky.urs.cz/item/CS_URS_2025_01/899713111" TargetMode="External"/><Relationship Id="rId47" Type="http://schemas.openxmlformats.org/officeDocument/2006/relationships/drawing" Target="../drawings/drawing18.xml"/><Relationship Id="rId7" Type="http://schemas.openxmlformats.org/officeDocument/2006/relationships/hyperlink" Target="https://podminky.urs.cz/item/CS_URS_2025_01/132154204" TargetMode="External"/><Relationship Id="rId2" Type="http://schemas.openxmlformats.org/officeDocument/2006/relationships/hyperlink" Target="https://podminky.urs.cz/item/CS_URS_2025_01/115101301" TargetMode="External"/><Relationship Id="rId16" Type="http://schemas.openxmlformats.org/officeDocument/2006/relationships/hyperlink" Target="https://podminky.urs.cz/item/CS_URS_2025_01/162751137" TargetMode="External"/><Relationship Id="rId29" Type="http://schemas.openxmlformats.org/officeDocument/2006/relationships/hyperlink" Target="https://podminky.urs.cz/item/CS_URS_2025_01/273313511" TargetMode="External"/><Relationship Id="rId1" Type="http://schemas.openxmlformats.org/officeDocument/2006/relationships/hyperlink" Target="https://podminky.urs.cz/item/CS_URS_2025_01/115101201" TargetMode="External"/><Relationship Id="rId6" Type="http://schemas.openxmlformats.org/officeDocument/2006/relationships/hyperlink" Target="https://podminky.urs.cz/item/CS_URS_2025_01/131451201" TargetMode="External"/><Relationship Id="rId11" Type="http://schemas.openxmlformats.org/officeDocument/2006/relationships/hyperlink" Target="https://podminky.urs.cz/item/CS_URS_2025_01/151811231" TargetMode="External"/><Relationship Id="rId24" Type="http://schemas.openxmlformats.org/officeDocument/2006/relationships/hyperlink" Target="https://podminky.urs.cz/item/CS_URS_2025_01/460281113" TargetMode="External"/><Relationship Id="rId32" Type="http://schemas.openxmlformats.org/officeDocument/2006/relationships/hyperlink" Target="https://podminky.urs.cz/item/CS_URS_2025_01/452313151" TargetMode="External"/><Relationship Id="rId37" Type="http://schemas.openxmlformats.org/officeDocument/2006/relationships/hyperlink" Target="https://podminky.urs.cz/item/CS_URS_2025_01/722219191" TargetMode="External"/><Relationship Id="rId40" Type="http://schemas.openxmlformats.org/officeDocument/2006/relationships/hyperlink" Target="https://podminky.urs.cz/item/CS_URS_2025_01/899640122" TargetMode="External"/><Relationship Id="rId45" Type="http://schemas.openxmlformats.org/officeDocument/2006/relationships/hyperlink" Target="https://podminky.urs.cz/item/CS_URS_2025_01/998274101" TargetMode="External"/><Relationship Id="rId5" Type="http://schemas.openxmlformats.org/officeDocument/2006/relationships/hyperlink" Target="https://podminky.urs.cz/item/CS_URS_2025_01/131251201" TargetMode="External"/><Relationship Id="rId15" Type="http://schemas.openxmlformats.org/officeDocument/2006/relationships/hyperlink" Target="https://podminky.urs.cz/item/CS_URS_2025_01/162751119" TargetMode="External"/><Relationship Id="rId23" Type="http://schemas.openxmlformats.org/officeDocument/2006/relationships/hyperlink" Target="https://podminky.urs.cz/item/CS_URS_2025_01/185804312" TargetMode="External"/><Relationship Id="rId28" Type="http://schemas.openxmlformats.org/officeDocument/2006/relationships/hyperlink" Target="https://podminky.urs.cz/item/CS_URS_2025_01/997221873" TargetMode="External"/><Relationship Id="rId36" Type="http://schemas.openxmlformats.org/officeDocument/2006/relationships/hyperlink" Target="https://podminky.urs.cz/item/CS_URS_2025_01/877245227" TargetMode="External"/><Relationship Id="rId10" Type="http://schemas.openxmlformats.org/officeDocument/2006/relationships/hyperlink" Target="https://podminky.urs.cz/item/CS_URS_2025_01/151811131" TargetMode="External"/><Relationship Id="rId19" Type="http://schemas.openxmlformats.org/officeDocument/2006/relationships/hyperlink" Target="https://podminky.urs.cz/item/CS_URS_2025_01/174101101" TargetMode="External"/><Relationship Id="rId31" Type="http://schemas.openxmlformats.org/officeDocument/2006/relationships/hyperlink" Target="https://podminky.urs.cz/item/CS_URS_2025_01/273351122" TargetMode="External"/><Relationship Id="rId44" Type="http://schemas.openxmlformats.org/officeDocument/2006/relationships/hyperlink" Target="https://podminky.urs.cz/item/CS_URS_2025_01/899722114" TargetMode="External"/><Relationship Id="rId4" Type="http://schemas.openxmlformats.org/officeDocument/2006/relationships/hyperlink" Target="https://podminky.urs.cz/item/CS_URS_2025_01/131151201" TargetMode="External"/><Relationship Id="rId9" Type="http://schemas.openxmlformats.org/officeDocument/2006/relationships/hyperlink" Target="https://podminky.urs.cz/item/CS_URS_2025_01/132454204" TargetMode="External"/><Relationship Id="rId14" Type="http://schemas.openxmlformats.org/officeDocument/2006/relationships/hyperlink" Target="https://podminky.urs.cz/item/CS_URS_2025_01/162751117" TargetMode="External"/><Relationship Id="rId22" Type="http://schemas.openxmlformats.org/officeDocument/2006/relationships/hyperlink" Target="https://podminky.urs.cz/item/CS_URS_2025_01/181411121" TargetMode="External"/><Relationship Id="rId27" Type="http://schemas.openxmlformats.org/officeDocument/2006/relationships/hyperlink" Target="https://podminky.urs.cz/item/CS_URS_2025_01/460281124" TargetMode="External"/><Relationship Id="rId30" Type="http://schemas.openxmlformats.org/officeDocument/2006/relationships/hyperlink" Target="https://podminky.urs.cz/item/CS_URS_2025_01/273351121" TargetMode="External"/><Relationship Id="rId35" Type="http://schemas.openxmlformats.org/officeDocument/2006/relationships/hyperlink" Target="https://podminky.urs.cz/item/CS_URS_2025_01/871224201" TargetMode="External"/><Relationship Id="rId43" Type="http://schemas.openxmlformats.org/officeDocument/2006/relationships/hyperlink" Target="https://podminky.urs.cz/item/CS_URS_2025_01/899721111" TargetMode="External"/><Relationship Id="rId8" Type="http://schemas.openxmlformats.org/officeDocument/2006/relationships/hyperlink" Target="https://podminky.urs.cz/item/CS_URS_2025_01/132254204" TargetMode="External"/><Relationship Id="rId3" Type="http://schemas.openxmlformats.org/officeDocument/2006/relationships/hyperlink" Target="https://podminky.urs.cz/item/CS_URS_2025_01/121151103" TargetMode="External"/><Relationship Id="rId12" Type="http://schemas.openxmlformats.org/officeDocument/2006/relationships/hyperlink" Target="https://podminky.urs.cz/item/CS_URS_2025_01/162351104" TargetMode="External"/><Relationship Id="rId17" Type="http://schemas.openxmlformats.org/officeDocument/2006/relationships/hyperlink" Target="https://podminky.urs.cz/item/CS_URS_2025_01/162751139" TargetMode="External"/><Relationship Id="rId25" Type="http://schemas.openxmlformats.org/officeDocument/2006/relationships/hyperlink" Target="https://podminky.urs.cz/item/CS_URS_2025_01/460281114" TargetMode="External"/><Relationship Id="rId33" Type="http://schemas.openxmlformats.org/officeDocument/2006/relationships/hyperlink" Target="https://podminky.urs.cz/item/CS_URS_2025_01/452353111" TargetMode="External"/><Relationship Id="rId38" Type="http://schemas.openxmlformats.org/officeDocument/2006/relationships/hyperlink" Target="https://podminky.urs.cz/item/CS_URS_2025_01/899401111" TargetMode="External"/><Relationship Id="rId46" Type="http://schemas.openxmlformats.org/officeDocument/2006/relationships/hyperlink" Target="https://podminky.urs.cz/item/CS_URS_2025_01/998276101" TargetMode="External"/><Relationship Id="rId20" Type="http://schemas.openxmlformats.org/officeDocument/2006/relationships/hyperlink" Target="https://podminky.urs.cz/item/CS_URS_2025_01/175151101" TargetMode="External"/><Relationship Id="rId41" Type="http://schemas.openxmlformats.org/officeDocument/2006/relationships/hyperlink" Target="https://podminky.urs.cz/item/CS_URS_2025_01/899641121" TargetMode="External"/></Relationships>
</file>

<file path=xl/worksheets/_rels/sheet19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5_01/162751139" TargetMode="External"/><Relationship Id="rId18" Type="http://schemas.openxmlformats.org/officeDocument/2006/relationships/hyperlink" Target="https://podminky.urs.cz/item/CS_URS_2025_01/181411121" TargetMode="External"/><Relationship Id="rId26" Type="http://schemas.openxmlformats.org/officeDocument/2006/relationships/hyperlink" Target="https://podminky.urs.cz/item/CS_URS_2025_01/273351121" TargetMode="External"/><Relationship Id="rId39" Type="http://schemas.openxmlformats.org/officeDocument/2006/relationships/hyperlink" Target="https://podminky.urs.cz/item/CS_URS_2025_01/899401111" TargetMode="External"/><Relationship Id="rId21" Type="http://schemas.openxmlformats.org/officeDocument/2006/relationships/hyperlink" Target="https://podminky.urs.cz/item/CS_URS_2025_01/460281114" TargetMode="External"/><Relationship Id="rId34" Type="http://schemas.openxmlformats.org/officeDocument/2006/relationships/hyperlink" Target="https://podminky.urs.cz/item/CS_URS_2025_01/857244122" TargetMode="External"/><Relationship Id="rId42" Type="http://schemas.openxmlformats.org/officeDocument/2006/relationships/hyperlink" Target="https://podminky.urs.cz/item/CS_URS_2025_01/899640122" TargetMode="External"/><Relationship Id="rId47" Type="http://schemas.openxmlformats.org/officeDocument/2006/relationships/hyperlink" Target="https://podminky.urs.cz/item/CS_URS_2025_01/998274101" TargetMode="External"/><Relationship Id="rId50" Type="http://schemas.openxmlformats.org/officeDocument/2006/relationships/hyperlink" Target="https://podminky.urs.cz/item/CS_URS_2025_01/998225111" TargetMode="External"/><Relationship Id="rId55" Type="http://schemas.openxmlformats.org/officeDocument/2006/relationships/drawing" Target="../drawings/drawing19.xml"/><Relationship Id="rId7" Type="http://schemas.openxmlformats.org/officeDocument/2006/relationships/hyperlink" Target="https://podminky.urs.cz/item/CS_URS_2025_01/141721211" TargetMode="External"/><Relationship Id="rId2" Type="http://schemas.openxmlformats.org/officeDocument/2006/relationships/hyperlink" Target="https://podminky.urs.cz/item/CS_URS_2025_01/115101301" TargetMode="External"/><Relationship Id="rId16" Type="http://schemas.openxmlformats.org/officeDocument/2006/relationships/hyperlink" Target="https://podminky.urs.cz/item/CS_URS_2025_01/175151101" TargetMode="External"/><Relationship Id="rId29" Type="http://schemas.openxmlformats.org/officeDocument/2006/relationships/hyperlink" Target="https://podminky.urs.cz/item/CS_URS_2025_01/452353111" TargetMode="External"/><Relationship Id="rId11" Type="http://schemas.openxmlformats.org/officeDocument/2006/relationships/hyperlink" Target="https://podminky.urs.cz/item/CS_URS_2025_01/162751119" TargetMode="External"/><Relationship Id="rId24" Type="http://schemas.openxmlformats.org/officeDocument/2006/relationships/hyperlink" Target="https://podminky.urs.cz/item/CS_URS_2025_01/997221873" TargetMode="External"/><Relationship Id="rId32" Type="http://schemas.openxmlformats.org/officeDocument/2006/relationships/hyperlink" Target="https://podminky.urs.cz/item/CS_URS_2025_01/857212122" TargetMode="External"/><Relationship Id="rId37" Type="http://schemas.openxmlformats.org/officeDocument/2006/relationships/hyperlink" Target="https://podminky.urs.cz/item/CS_URS_2025_01/722219191" TargetMode="External"/><Relationship Id="rId40" Type="http://schemas.openxmlformats.org/officeDocument/2006/relationships/hyperlink" Target="https://podminky.urs.cz/item/CS_URS_2025_01/899401112" TargetMode="External"/><Relationship Id="rId45" Type="http://schemas.openxmlformats.org/officeDocument/2006/relationships/hyperlink" Target="https://podminky.urs.cz/item/CS_URS_2025_01/899721111" TargetMode="External"/><Relationship Id="rId53" Type="http://schemas.openxmlformats.org/officeDocument/2006/relationships/hyperlink" Target="https://podminky.urs.cz/item/CS_URS_2025_01/997221559" TargetMode="External"/><Relationship Id="rId5" Type="http://schemas.openxmlformats.org/officeDocument/2006/relationships/hyperlink" Target="https://podminky.urs.cz/item/CS_URS_2025_01/131251201" TargetMode="External"/><Relationship Id="rId10" Type="http://schemas.openxmlformats.org/officeDocument/2006/relationships/hyperlink" Target="https://podminky.urs.cz/item/CS_URS_2025_01/162751117" TargetMode="External"/><Relationship Id="rId19" Type="http://schemas.openxmlformats.org/officeDocument/2006/relationships/hyperlink" Target="https://podminky.urs.cz/item/CS_URS_2025_01/185804312" TargetMode="External"/><Relationship Id="rId31" Type="http://schemas.openxmlformats.org/officeDocument/2006/relationships/hyperlink" Target="https://podminky.urs.cz/item/CS_URS_2025_01/722219191" TargetMode="External"/><Relationship Id="rId44" Type="http://schemas.openxmlformats.org/officeDocument/2006/relationships/hyperlink" Target="https://podminky.urs.cz/item/CS_URS_2025_01/899713111" TargetMode="External"/><Relationship Id="rId52" Type="http://schemas.openxmlformats.org/officeDocument/2006/relationships/hyperlink" Target="https://podminky.urs.cz/item/CS_URS_2025_01/997221551" TargetMode="External"/><Relationship Id="rId4" Type="http://schemas.openxmlformats.org/officeDocument/2006/relationships/hyperlink" Target="https://podminky.urs.cz/item/CS_URS_2025_01/131151201" TargetMode="External"/><Relationship Id="rId9" Type="http://schemas.openxmlformats.org/officeDocument/2006/relationships/hyperlink" Target="https://podminky.urs.cz/item/CS_URS_2025_01/167151111" TargetMode="External"/><Relationship Id="rId14" Type="http://schemas.openxmlformats.org/officeDocument/2006/relationships/hyperlink" Target="https://podminky.urs.cz/item/CS_URS_2025_01/174101101" TargetMode="External"/><Relationship Id="rId22" Type="http://schemas.openxmlformats.org/officeDocument/2006/relationships/hyperlink" Target="https://podminky.urs.cz/item/CS_URS_2025_01/460281123" TargetMode="External"/><Relationship Id="rId27" Type="http://schemas.openxmlformats.org/officeDocument/2006/relationships/hyperlink" Target="https://podminky.urs.cz/item/CS_URS_2025_01/273351122" TargetMode="External"/><Relationship Id="rId30" Type="http://schemas.openxmlformats.org/officeDocument/2006/relationships/hyperlink" Target="https://podminky.urs.cz/item/CS_URS_2025_01/452353112" TargetMode="External"/><Relationship Id="rId35" Type="http://schemas.openxmlformats.org/officeDocument/2006/relationships/hyperlink" Target="https://podminky.urs.cz/item/CS_URS_2025_01/871224201" TargetMode="External"/><Relationship Id="rId43" Type="http://schemas.openxmlformats.org/officeDocument/2006/relationships/hyperlink" Target="https://podminky.urs.cz/item/CS_URS_2025_01/899641121" TargetMode="External"/><Relationship Id="rId48" Type="http://schemas.openxmlformats.org/officeDocument/2006/relationships/hyperlink" Target="https://podminky.urs.cz/item/CS_URS_2025_01/998276101" TargetMode="External"/><Relationship Id="rId8" Type="http://schemas.openxmlformats.org/officeDocument/2006/relationships/hyperlink" Target="https://podminky.urs.cz/item/CS_URS_2025_01/162351104" TargetMode="External"/><Relationship Id="rId51" Type="http://schemas.openxmlformats.org/officeDocument/2006/relationships/hyperlink" Target="https://podminky.urs.cz/item/CS_URS_2025_01/113107323" TargetMode="External"/><Relationship Id="rId3" Type="http://schemas.openxmlformats.org/officeDocument/2006/relationships/hyperlink" Target="https://podminky.urs.cz/item/CS_URS_2025_01/121151103" TargetMode="External"/><Relationship Id="rId12" Type="http://schemas.openxmlformats.org/officeDocument/2006/relationships/hyperlink" Target="https://podminky.urs.cz/item/CS_URS_2025_01/162751137" TargetMode="External"/><Relationship Id="rId17" Type="http://schemas.openxmlformats.org/officeDocument/2006/relationships/hyperlink" Target="https://podminky.urs.cz/item/CS_URS_2025_01/181351003" TargetMode="External"/><Relationship Id="rId25" Type="http://schemas.openxmlformats.org/officeDocument/2006/relationships/hyperlink" Target="https://podminky.urs.cz/item/CS_URS_2025_01/273313511" TargetMode="External"/><Relationship Id="rId33" Type="http://schemas.openxmlformats.org/officeDocument/2006/relationships/hyperlink" Target="https://podminky.urs.cz/item/CS_URS_2025_01/857242122" TargetMode="External"/><Relationship Id="rId38" Type="http://schemas.openxmlformats.org/officeDocument/2006/relationships/hyperlink" Target="https://podminky.urs.cz/item/CS_URS_2025_01/891242122" TargetMode="External"/><Relationship Id="rId46" Type="http://schemas.openxmlformats.org/officeDocument/2006/relationships/hyperlink" Target="https://podminky.urs.cz/item/CS_URS_2025_01/899722114" TargetMode="External"/><Relationship Id="rId20" Type="http://schemas.openxmlformats.org/officeDocument/2006/relationships/hyperlink" Target="https://podminky.urs.cz/item/CS_URS_2025_01/460281113" TargetMode="External"/><Relationship Id="rId41" Type="http://schemas.openxmlformats.org/officeDocument/2006/relationships/hyperlink" Target="https://podminky.urs.cz/item/CS_URS_2025_01/899620131" TargetMode="External"/><Relationship Id="rId54" Type="http://schemas.openxmlformats.org/officeDocument/2006/relationships/hyperlink" Target="https://podminky.urs.cz/item/CS_URS_2025_01/997221873" TargetMode="External"/><Relationship Id="rId1" Type="http://schemas.openxmlformats.org/officeDocument/2006/relationships/hyperlink" Target="https://podminky.urs.cz/item/CS_URS_2025_01/115101201" TargetMode="External"/><Relationship Id="rId6" Type="http://schemas.openxmlformats.org/officeDocument/2006/relationships/hyperlink" Target="https://podminky.urs.cz/item/CS_URS_2025_01/131451201" TargetMode="External"/><Relationship Id="rId15" Type="http://schemas.openxmlformats.org/officeDocument/2006/relationships/hyperlink" Target="https://podminky.urs.cz/item/CS_URS_2025_01/174101101" TargetMode="External"/><Relationship Id="rId23" Type="http://schemas.openxmlformats.org/officeDocument/2006/relationships/hyperlink" Target="https://podminky.urs.cz/item/CS_URS_2025_01/460281124" TargetMode="External"/><Relationship Id="rId28" Type="http://schemas.openxmlformats.org/officeDocument/2006/relationships/hyperlink" Target="https://podminky.urs.cz/item/CS_URS_2025_01/452313151" TargetMode="External"/><Relationship Id="rId36" Type="http://schemas.openxmlformats.org/officeDocument/2006/relationships/hyperlink" Target="https://podminky.urs.cz/item/CS_URS_2025_01/877245227" TargetMode="External"/><Relationship Id="rId49" Type="http://schemas.openxmlformats.org/officeDocument/2006/relationships/hyperlink" Target="https://podminky.urs.cz/item/CS_URS_2025_01/564871016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16"/>
  <sheetViews>
    <sheetView showGridLines="0" topLeftCell="A109" workbookViewId="0">
      <selection activeCell="A114" sqref="A114"/>
    </sheetView>
  </sheetViews>
  <sheetFormatPr defaultRowHeight="14.4"/>
  <cols>
    <col min="1" max="1" width="8.28515625" customWidth="1"/>
    <col min="2" max="2" width="1.7109375" customWidth="1"/>
    <col min="3" max="3" width="4.140625" customWidth="1"/>
    <col min="4" max="33" width="2.7109375" customWidth="1"/>
    <col min="34" max="34" width="3.28515625" customWidth="1"/>
    <col min="35" max="35" width="31.7109375" customWidth="1"/>
    <col min="36" max="37" width="2.42578125" customWidth="1"/>
    <col min="38" max="38" width="8.28515625" customWidth="1"/>
    <col min="39" max="39" width="3.28515625" customWidth="1"/>
    <col min="40" max="40" width="13.28515625" customWidth="1"/>
    <col min="41" max="41" width="7.42578125" customWidth="1"/>
    <col min="42" max="42" width="4.140625" customWidth="1"/>
    <col min="43" max="43" width="15.7109375" hidden="1" customWidth="1"/>
    <col min="44" max="44" width="13.7109375" customWidth="1"/>
    <col min="45" max="47" width="25.85546875" hidden="1" customWidth="1"/>
    <col min="48" max="49" width="21.7109375" hidden="1" customWidth="1"/>
    <col min="50" max="51" width="25" hidden="1" customWidth="1"/>
    <col min="52" max="52" width="21.7109375" hidden="1" customWidth="1"/>
    <col min="53" max="53" width="19.140625" hidden="1" customWidth="1"/>
    <col min="54" max="54" width="25" hidden="1" customWidth="1"/>
    <col min="55" max="55" width="21.7109375" hidden="1" customWidth="1"/>
    <col min="56" max="56" width="19.140625" hidden="1" customWidth="1"/>
    <col min="57" max="57" width="66.42578125" customWidth="1"/>
    <col min="71" max="91" width="9.28515625" hidden="1"/>
  </cols>
  <sheetData>
    <row r="1" spans="1:74" ht="10.199999999999999">
      <c r="A1" s="16" t="s">
        <v>0</v>
      </c>
      <c r="AZ1" s="16" t="s">
        <v>1</v>
      </c>
      <c r="BA1" s="16" t="s">
        <v>2</v>
      </c>
      <c r="BB1" s="16" t="s">
        <v>1</v>
      </c>
      <c r="BT1" s="16" t="s">
        <v>3</v>
      </c>
      <c r="BU1" s="16" t="s">
        <v>3</v>
      </c>
      <c r="BV1" s="16" t="s">
        <v>4</v>
      </c>
    </row>
    <row r="2" spans="1:74" ht="36.9" customHeight="1">
      <c r="AR2" s="225" t="s">
        <v>5</v>
      </c>
      <c r="AS2" s="210"/>
      <c r="AT2" s="210"/>
      <c r="AU2" s="210"/>
      <c r="AV2" s="210"/>
      <c r="AW2" s="210"/>
      <c r="AX2" s="210"/>
      <c r="AY2" s="210"/>
      <c r="AZ2" s="210"/>
      <c r="BA2" s="210"/>
      <c r="BB2" s="210"/>
      <c r="BC2" s="210"/>
      <c r="BD2" s="210"/>
      <c r="BE2" s="210"/>
      <c r="BS2" s="17" t="s">
        <v>6</v>
      </c>
      <c r="BT2" s="17" t="s">
        <v>7</v>
      </c>
    </row>
    <row r="3" spans="1:74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20"/>
      <c r="BS3" s="17" t="s">
        <v>6</v>
      </c>
      <c r="BT3" s="17" t="s">
        <v>8</v>
      </c>
    </row>
    <row r="4" spans="1:74" ht="24.9" customHeight="1">
      <c r="B4" s="20"/>
      <c r="D4" s="21" t="s">
        <v>9</v>
      </c>
      <c r="AR4" s="20"/>
      <c r="AS4" s="22" t="s">
        <v>10</v>
      </c>
      <c r="BE4" s="23" t="s">
        <v>11</v>
      </c>
      <c r="BS4" s="17" t="s">
        <v>12</v>
      </c>
    </row>
    <row r="5" spans="1:74" ht="12" customHeight="1">
      <c r="B5" s="20"/>
      <c r="D5" s="24" t="s">
        <v>13</v>
      </c>
      <c r="K5" s="209" t="s">
        <v>3681</v>
      </c>
      <c r="L5" s="210"/>
      <c r="M5" s="210"/>
      <c r="N5" s="210"/>
      <c r="O5" s="210"/>
      <c r="P5" s="210"/>
      <c r="Q5" s="210"/>
      <c r="R5" s="210"/>
      <c r="S5" s="210"/>
      <c r="T5" s="210"/>
      <c r="U5" s="210"/>
      <c r="V5" s="210"/>
      <c r="W5" s="210"/>
      <c r="X5" s="210"/>
      <c r="Y5" s="210"/>
      <c r="Z5" s="210"/>
      <c r="AA5" s="210"/>
      <c r="AB5" s="210"/>
      <c r="AC5" s="210"/>
      <c r="AD5" s="210"/>
      <c r="AE5" s="210"/>
      <c r="AF5" s="210"/>
      <c r="AG5" s="210"/>
      <c r="AH5" s="210"/>
      <c r="AI5" s="210"/>
      <c r="AJ5" s="210"/>
      <c r="AK5" s="210"/>
      <c r="AL5" s="210"/>
      <c r="AM5" s="210"/>
      <c r="AN5" s="210"/>
      <c r="AO5" s="210"/>
      <c r="AR5" s="20"/>
      <c r="BE5" s="206" t="s">
        <v>14</v>
      </c>
      <c r="BS5" s="17" t="s">
        <v>6</v>
      </c>
    </row>
    <row r="6" spans="1:74" ht="36.9" customHeight="1">
      <c r="B6" s="20"/>
      <c r="D6" s="26" t="s">
        <v>15</v>
      </c>
      <c r="K6" s="211" t="s">
        <v>16</v>
      </c>
      <c r="L6" s="210"/>
      <c r="M6" s="210"/>
      <c r="N6" s="210"/>
      <c r="O6" s="210"/>
      <c r="P6" s="210"/>
      <c r="Q6" s="210"/>
      <c r="R6" s="210"/>
      <c r="S6" s="210"/>
      <c r="T6" s="210"/>
      <c r="U6" s="210"/>
      <c r="V6" s="210"/>
      <c r="W6" s="210"/>
      <c r="X6" s="210"/>
      <c r="Y6" s="210"/>
      <c r="Z6" s="210"/>
      <c r="AA6" s="210"/>
      <c r="AB6" s="210"/>
      <c r="AC6" s="210"/>
      <c r="AD6" s="210"/>
      <c r="AE6" s="210"/>
      <c r="AF6" s="210"/>
      <c r="AG6" s="210"/>
      <c r="AH6" s="210"/>
      <c r="AI6" s="210"/>
      <c r="AJ6" s="210"/>
      <c r="AK6" s="210"/>
      <c r="AL6" s="210"/>
      <c r="AM6" s="210"/>
      <c r="AN6" s="210"/>
      <c r="AO6" s="210"/>
      <c r="AR6" s="20"/>
      <c r="BE6" s="207"/>
      <c r="BS6" s="17" t="s">
        <v>6</v>
      </c>
    </row>
    <row r="7" spans="1:74" ht="12" customHeight="1">
      <c r="B7" s="20"/>
      <c r="D7" s="27" t="s">
        <v>17</v>
      </c>
      <c r="K7" s="25" t="s">
        <v>1</v>
      </c>
      <c r="AK7" s="27" t="s">
        <v>18</v>
      </c>
      <c r="AN7" s="25" t="s">
        <v>1</v>
      </c>
      <c r="AR7" s="20"/>
      <c r="BE7" s="207"/>
      <c r="BS7" s="17" t="s">
        <v>6</v>
      </c>
    </row>
    <row r="8" spans="1:74" ht="12" customHeight="1">
      <c r="B8" s="20"/>
      <c r="D8" s="27" t="s">
        <v>19</v>
      </c>
      <c r="K8" s="25" t="s">
        <v>20</v>
      </c>
      <c r="AK8" s="27" t="s">
        <v>21</v>
      </c>
      <c r="AN8" s="28" t="s">
        <v>22</v>
      </c>
      <c r="AR8" s="20"/>
      <c r="BE8" s="207"/>
      <c r="BS8" s="17" t="s">
        <v>6</v>
      </c>
    </row>
    <row r="9" spans="1:74" ht="14.4" customHeight="1">
      <c r="B9" s="20"/>
      <c r="AR9" s="20"/>
      <c r="BE9" s="207"/>
      <c r="BS9" s="17" t="s">
        <v>6</v>
      </c>
    </row>
    <row r="10" spans="1:74" ht="12" customHeight="1">
      <c r="B10" s="20"/>
      <c r="D10" s="27" t="s">
        <v>23</v>
      </c>
      <c r="AK10" s="27" t="s">
        <v>24</v>
      </c>
      <c r="AN10" s="25" t="s">
        <v>1</v>
      </c>
      <c r="AR10" s="20"/>
      <c r="BE10" s="207"/>
      <c r="BS10" s="17" t="s">
        <v>6</v>
      </c>
    </row>
    <row r="11" spans="1:74" ht="18.45" customHeight="1">
      <c r="B11" s="20"/>
      <c r="E11" s="25" t="s">
        <v>20</v>
      </c>
      <c r="AK11" s="27" t="s">
        <v>25</v>
      </c>
      <c r="AN11" s="25" t="s">
        <v>1</v>
      </c>
      <c r="AR11" s="20"/>
      <c r="BE11" s="207"/>
      <c r="BS11" s="17" t="s">
        <v>6</v>
      </c>
    </row>
    <row r="12" spans="1:74" ht="6.9" customHeight="1">
      <c r="B12" s="20"/>
      <c r="AR12" s="20"/>
      <c r="BE12" s="207"/>
      <c r="BS12" s="17" t="s">
        <v>6</v>
      </c>
    </row>
    <row r="13" spans="1:74" ht="12" customHeight="1">
      <c r="B13" s="20"/>
      <c r="D13" s="27" t="s">
        <v>26</v>
      </c>
      <c r="AK13" s="27" t="s">
        <v>24</v>
      </c>
      <c r="AN13" s="29" t="s">
        <v>27</v>
      </c>
      <c r="AR13" s="20"/>
      <c r="BE13" s="207"/>
      <c r="BS13" s="17" t="s">
        <v>6</v>
      </c>
    </row>
    <row r="14" spans="1:74" ht="13.2">
      <c r="B14" s="20"/>
      <c r="E14" s="212" t="s">
        <v>27</v>
      </c>
      <c r="F14" s="213"/>
      <c r="G14" s="213"/>
      <c r="H14" s="213"/>
      <c r="I14" s="213"/>
      <c r="J14" s="213"/>
      <c r="K14" s="213"/>
      <c r="L14" s="213"/>
      <c r="M14" s="213"/>
      <c r="N14" s="213"/>
      <c r="O14" s="213"/>
      <c r="P14" s="213"/>
      <c r="Q14" s="213"/>
      <c r="R14" s="213"/>
      <c r="S14" s="213"/>
      <c r="T14" s="213"/>
      <c r="U14" s="213"/>
      <c r="V14" s="213"/>
      <c r="W14" s="213"/>
      <c r="X14" s="213"/>
      <c r="Y14" s="213"/>
      <c r="Z14" s="213"/>
      <c r="AA14" s="213"/>
      <c r="AB14" s="213"/>
      <c r="AC14" s="213"/>
      <c r="AD14" s="213"/>
      <c r="AE14" s="213"/>
      <c r="AF14" s="213"/>
      <c r="AG14" s="213"/>
      <c r="AH14" s="213"/>
      <c r="AI14" s="213"/>
      <c r="AJ14" s="213"/>
      <c r="AK14" s="27" t="s">
        <v>25</v>
      </c>
      <c r="AN14" s="29" t="s">
        <v>27</v>
      </c>
      <c r="AR14" s="20"/>
      <c r="BE14" s="207"/>
      <c r="BS14" s="17" t="s">
        <v>6</v>
      </c>
    </row>
    <row r="15" spans="1:74" ht="6.9" customHeight="1">
      <c r="B15" s="20"/>
      <c r="AR15" s="20"/>
      <c r="BE15" s="207"/>
      <c r="BS15" s="17" t="s">
        <v>3</v>
      </c>
    </row>
    <row r="16" spans="1:74" ht="12" customHeight="1">
      <c r="B16" s="20"/>
      <c r="D16" s="27" t="s">
        <v>28</v>
      </c>
      <c r="AK16" s="27" t="s">
        <v>24</v>
      </c>
      <c r="AN16" s="25" t="s">
        <v>1</v>
      </c>
      <c r="AR16" s="20"/>
      <c r="BE16" s="207"/>
      <c r="BS16" s="17" t="s">
        <v>3</v>
      </c>
    </row>
    <row r="17" spans="2:71" ht="18.45" customHeight="1">
      <c r="B17" s="20"/>
      <c r="E17" s="25" t="s">
        <v>20</v>
      </c>
      <c r="AK17" s="27" t="s">
        <v>25</v>
      </c>
      <c r="AN17" s="25" t="s">
        <v>1</v>
      </c>
      <c r="AR17" s="20"/>
      <c r="BE17" s="207"/>
      <c r="BS17" s="17" t="s">
        <v>29</v>
      </c>
    </row>
    <row r="18" spans="2:71" ht="6.9" customHeight="1">
      <c r="B18" s="20"/>
      <c r="AR18" s="20"/>
      <c r="BE18" s="207"/>
      <c r="BS18" s="17" t="s">
        <v>6</v>
      </c>
    </row>
    <row r="19" spans="2:71" ht="12" customHeight="1">
      <c r="B19" s="20"/>
      <c r="D19" s="27" t="s">
        <v>30</v>
      </c>
      <c r="AK19" s="27" t="s">
        <v>24</v>
      </c>
      <c r="AN19" s="25" t="s">
        <v>1</v>
      </c>
      <c r="AR19" s="20"/>
      <c r="BE19" s="207"/>
      <c r="BS19" s="17" t="s">
        <v>6</v>
      </c>
    </row>
    <row r="20" spans="2:71" ht="18.45" customHeight="1">
      <c r="B20" s="20"/>
      <c r="E20" s="25" t="s">
        <v>20</v>
      </c>
      <c r="AK20" s="27" t="s">
        <v>25</v>
      </c>
      <c r="AN20" s="25" t="s">
        <v>1</v>
      </c>
      <c r="AR20" s="20"/>
      <c r="BE20" s="207"/>
      <c r="BS20" s="17" t="s">
        <v>29</v>
      </c>
    </row>
    <row r="21" spans="2:71" ht="6.9" customHeight="1">
      <c r="B21" s="20"/>
      <c r="AR21" s="20"/>
      <c r="BE21" s="207"/>
    </row>
    <row r="22" spans="2:71" ht="12" customHeight="1">
      <c r="B22" s="20"/>
      <c r="D22" s="27" t="s">
        <v>31</v>
      </c>
      <c r="AR22" s="20"/>
      <c r="BE22" s="207"/>
    </row>
    <row r="23" spans="2:71" ht="16.5" customHeight="1">
      <c r="B23" s="20"/>
      <c r="E23" s="214" t="s">
        <v>1</v>
      </c>
      <c r="F23" s="214"/>
      <c r="G23" s="214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  <c r="AA23" s="214"/>
      <c r="AB23" s="214"/>
      <c r="AC23" s="214"/>
      <c r="AD23" s="214"/>
      <c r="AE23" s="214"/>
      <c r="AF23" s="214"/>
      <c r="AG23" s="214"/>
      <c r="AH23" s="214"/>
      <c r="AI23" s="214"/>
      <c r="AJ23" s="214"/>
      <c r="AK23" s="214"/>
      <c r="AL23" s="214"/>
      <c r="AM23" s="214"/>
      <c r="AN23" s="214"/>
      <c r="AR23" s="20"/>
      <c r="BE23" s="207"/>
    </row>
    <row r="24" spans="2:71" ht="6.9" customHeight="1">
      <c r="B24" s="20"/>
      <c r="AR24" s="20"/>
      <c r="BE24" s="207"/>
    </row>
    <row r="25" spans="2:71" ht="6.9" customHeight="1">
      <c r="B25" s="20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R25" s="20"/>
      <c r="BE25" s="207"/>
    </row>
    <row r="26" spans="2:71" s="1" customFormat="1" ht="25.95" customHeight="1">
      <c r="B26" s="32"/>
      <c r="D26" s="33" t="s">
        <v>32</v>
      </c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215">
        <f>ROUND(AG94,2)</f>
        <v>0</v>
      </c>
      <c r="AL26" s="216"/>
      <c r="AM26" s="216"/>
      <c r="AN26" s="216"/>
      <c r="AO26" s="216"/>
      <c r="AR26" s="32"/>
      <c r="BE26" s="207"/>
    </row>
    <row r="27" spans="2:71" s="1" customFormat="1" ht="6.9" customHeight="1">
      <c r="B27" s="32"/>
      <c r="AR27" s="32"/>
      <c r="BE27" s="207"/>
    </row>
    <row r="28" spans="2:71" s="1" customFormat="1" ht="13.2">
      <c r="B28" s="32"/>
      <c r="L28" s="217" t="s">
        <v>33</v>
      </c>
      <c r="M28" s="217"/>
      <c r="N28" s="217"/>
      <c r="O28" s="217"/>
      <c r="P28" s="217"/>
      <c r="W28" s="217" t="s">
        <v>34</v>
      </c>
      <c r="X28" s="217"/>
      <c r="Y28" s="217"/>
      <c r="Z28" s="217"/>
      <c r="AA28" s="217"/>
      <c r="AB28" s="217"/>
      <c r="AC28" s="217"/>
      <c r="AD28" s="217"/>
      <c r="AE28" s="217"/>
      <c r="AK28" s="217" t="s">
        <v>35</v>
      </c>
      <c r="AL28" s="217"/>
      <c r="AM28" s="217"/>
      <c r="AN28" s="217"/>
      <c r="AO28" s="217"/>
      <c r="AR28" s="32"/>
      <c r="BE28" s="207"/>
    </row>
    <row r="29" spans="2:71" s="2" customFormat="1" ht="14.4" customHeight="1">
      <c r="B29" s="36"/>
      <c r="D29" s="27" t="s">
        <v>36</v>
      </c>
      <c r="F29" s="27" t="s">
        <v>37</v>
      </c>
      <c r="L29" s="220">
        <v>0.21</v>
      </c>
      <c r="M29" s="219"/>
      <c r="N29" s="219"/>
      <c r="O29" s="219"/>
      <c r="P29" s="219"/>
      <c r="W29" s="218">
        <f>ROUND(AZ94, 2)</f>
        <v>0</v>
      </c>
      <c r="X29" s="219"/>
      <c r="Y29" s="219"/>
      <c r="Z29" s="219"/>
      <c r="AA29" s="219"/>
      <c r="AB29" s="219"/>
      <c r="AC29" s="219"/>
      <c r="AD29" s="219"/>
      <c r="AE29" s="219"/>
      <c r="AK29" s="218">
        <f>ROUND(AV94, 2)</f>
        <v>0</v>
      </c>
      <c r="AL29" s="219"/>
      <c r="AM29" s="219"/>
      <c r="AN29" s="219"/>
      <c r="AO29" s="219"/>
      <c r="AR29" s="36"/>
      <c r="BE29" s="208"/>
    </row>
    <row r="30" spans="2:71" s="2" customFormat="1" ht="14.4" customHeight="1">
      <c r="B30" s="36"/>
      <c r="F30" s="27" t="s">
        <v>38</v>
      </c>
      <c r="L30" s="220">
        <v>0.12</v>
      </c>
      <c r="M30" s="219"/>
      <c r="N30" s="219"/>
      <c r="O30" s="219"/>
      <c r="P30" s="219"/>
      <c r="W30" s="218">
        <f>ROUND(BA94, 2)</f>
        <v>0</v>
      </c>
      <c r="X30" s="219"/>
      <c r="Y30" s="219"/>
      <c r="Z30" s="219"/>
      <c r="AA30" s="219"/>
      <c r="AB30" s="219"/>
      <c r="AC30" s="219"/>
      <c r="AD30" s="219"/>
      <c r="AE30" s="219"/>
      <c r="AK30" s="218">
        <f>ROUND(AW94, 2)</f>
        <v>0</v>
      </c>
      <c r="AL30" s="219"/>
      <c r="AM30" s="219"/>
      <c r="AN30" s="219"/>
      <c r="AO30" s="219"/>
      <c r="AR30" s="36"/>
      <c r="BE30" s="208"/>
    </row>
    <row r="31" spans="2:71" s="2" customFormat="1" ht="14.4" hidden="1" customHeight="1">
      <c r="B31" s="36"/>
      <c r="F31" s="27" t="s">
        <v>39</v>
      </c>
      <c r="L31" s="220">
        <v>0.21</v>
      </c>
      <c r="M31" s="219"/>
      <c r="N31" s="219"/>
      <c r="O31" s="219"/>
      <c r="P31" s="219"/>
      <c r="W31" s="218">
        <f>ROUND(BB94, 2)</f>
        <v>0</v>
      </c>
      <c r="X31" s="219"/>
      <c r="Y31" s="219"/>
      <c r="Z31" s="219"/>
      <c r="AA31" s="219"/>
      <c r="AB31" s="219"/>
      <c r="AC31" s="219"/>
      <c r="AD31" s="219"/>
      <c r="AE31" s="219"/>
      <c r="AK31" s="218">
        <v>0</v>
      </c>
      <c r="AL31" s="219"/>
      <c r="AM31" s="219"/>
      <c r="AN31" s="219"/>
      <c r="AO31" s="219"/>
      <c r="AR31" s="36"/>
      <c r="BE31" s="208"/>
    </row>
    <row r="32" spans="2:71" s="2" customFormat="1" ht="14.4" hidden="1" customHeight="1">
      <c r="B32" s="36"/>
      <c r="F32" s="27" t="s">
        <v>40</v>
      </c>
      <c r="L32" s="220">
        <v>0.12</v>
      </c>
      <c r="M32" s="219"/>
      <c r="N32" s="219"/>
      <c r="O32" s="219"/>
      <c r="P32" s="219"/>
      <c r="W32" s="218">
        <f>ROUND(BC94, 2)</f>
        <v>0</v>
      </c>
      <c r="X32" s="219"/>
      <c r="Y32" s="219"/>
      <c r="Z32" s="219"/>
      <c r="AA32" s="219"/>
      <c r="AB32" s="219"/>
      <c r="AC32" s="219"/>
      <c r="AD32" s="219"/>
      <c r="AE32" s="219"/>
      <c r="AK32" s="218">
        <v>0</v>
      </c>
      <c r="AL32" s="219"/>
      <c r="AM32" s="219"/>
      <c r="AN32" s="219"/>
      <c r="AO32" s="219"/>
      <c r="AR32" s="36"/>
      <c r="BE32" s="208"/>
    </row>
    <row r="33" spans="2:57" s="2" customFormat="1" ht="14.4" hidden="1" customHeight="1">
      <c r="B33" s="36"/>
      <c r="F33" s="27" t="s">
        <v>41</v>
      </c>
      <c r="L33" s="220">
        <v>0</v>
      </c>
      <c r="M33" s="219"/>
      <c r="N33" s="219"/>
      <c r="O33" s="219"/>
      <c r="P33" s="219"/>
      <c r="W33" s="218">
        <f>ROUND(BD94, 2)</f>
        <v>0</v>
      </c>
      <c r="X33" s="219"/>
      <c r="Y33" s="219"/>
      <c r="Z33" s="219"/>
      <c r="AA33" s="219"/>
      <c r="AB33" s="219"/>
      <c r="AC33" s="219"/>
      <c r="AD33" s="219"/>
      <c r="AE33" s="219"/>
      <c r="AK33" s="218">
        <v>0</v>
      </c>
      <c r="AL33" s="219"/>
      <c r="AM33" s="219"/>
      <c r="AN33" s="219"/>
      <c r="AO33" s="219"/>
      <c r="AR33" s="36"/>
      <c r="BE33" s="208"/>
    </row>
    <row r="34" spans="2:57" s="1" customFormat="1" ht="6.9" customHeight="1">
      <c r="B34" s="32"/>
      <c r="AR34" s="32"/>
      <c r="BE34" s="207"/>
    </row>
    <row r="35" spans="2:57" s="1" customFormat="1" ht="25.95" customHeight="1">
      <c r="B35" s="32"/>
      <c r="C35" s="37"/>
      <c r="D35" s="38" t="s">
        <v>42</v>
      </c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40" t="s">
        <v>43</v>
      </c>
      <c r="U35" s="39"/>
      <c r="V35" s="39"/>
      <c r="W35" s="39"/>
      <c r="X35" s="224" t="s">
        <v>44</v>
      </c>
      <c r="Y35" s="222"/>
      <c r="Z35" s="222"/>
      <c r="AA35" s="222"/>
      <c r="AB35" s="222"/>
      <c r="AC35" s="39"/>
      <c r="AD35" s="39"/>
      <c r="AE35" s="39"/>
      <c r="AF35" s="39"/>
      <c r="AG35" s="39"/>
      <c r="AH35" s="39"/>
      <c r="AI35" s="39"/>
      <c r="AJ35" s="39"/>
      <c r="AK35" s="221">
        <f>SUM(AK26:AK33)</f>
        <v>0</v>
      </c>
      <c r="AL35" s="222"/>
      <c r="AM35" s="222"/>
      <c r="AN35" s="222"/>
      <c r="AO35" s="223"/>
      <c r="AP35" s="37"/>
      <c r="AQ35" s="37"/>
      <c r="AR35" s="32"/>
    </row>
    <row r="36" spans="2:57" s="1" customFormat="1" ht="6.9" customHeight="1">
      <c r="B36" s="32"/>
      <c r="AR36" s="32"/>
    </row>
    <row r="37" spans="2:57" s="1" customFormat="1" ht="14.4" customHeight="1">
      <c r="B37" s="32"/>
      <c r="AR37" s="32"/>
    </row>
    <row r="38" spans="2:57" ht="14.4" customHeight="1">
      <c r="B38" s="20"/>
      <c r="AR38" s="20"/>
    </row>
    <row r="39" spans="2:57" ht="14.4" customHeight="1">
      <c r="B39" s="20"/>
      <c r="AR39" s="20"/>
    </row>
    <row r="40" spans="2:57" ht="14.4" customHeight="1">
      <c r="B40" s="20"/>
      <c r="AR40" s="20"/>
    </row>
    <row r="41" spans="2:57" ht="14.4" customHeight="1">
      <c r="B41" s="20"/>
      <c r="AR41" s="20"/>
    </row>
    <row r="42" spans="2:57" ht="14.4" customHeight="1">
      <c r="B42" s="20"/>
      <c r="AR42" s="20"/>
    </row>
    <row r="43" spans="2:57" ht="14.4" customHeight="1">
      <c r="B43" s="20"/>
      <c r="AR43" s="20"/>
    </row>
    <row r="44" spans="2:57" ht="14.4" customHeight="1">
      <c r="B44" s="20"/>
      <c r="AR44" s="20"/>
    </row>
    <row r="45" spans="2:57" ht="14.4" customHeight="1">
      <c r="B45" s="20"/>
      <c r="AR45" s="20"/>
    </row>
    <row r="46" spans="2:57" ht="14.4" customHeight="1">
      <c r="B46" s="20"/>
      <c r="AR46" s="20"/>
    </row>
    <row r="47" spans="2:57" ht="14.4" customHeight="1">
      <c r="B47" s="20"/>
      <c r="AR47" s="20"/>
    </row>
    <row r="48" spans="2:57" ht="14.4" customHeight="1">
      <c r="B48" s="20"/>
      <c r="AR48" s="20"/>
    </row>
    <row r="49" spans="2:44" s="1" customFormat="1" ht="14.4" customHeight="1">
      <c r="B49" s="32"/>
      <c r="D49" s="41" t="s">
        <v>45</v>
      </c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1" t="s">
        <v>46</v>
      </c>
      <c r="AI49" s="42"/>
      <c r="AJ49" s="42"/>
      <c r="AK49" s="42"/>
      <c r="AL49" s="42"/>
      <c r="AM49" s="42"/>
      <c r="AN49" s="42"/>
      <c r="AO49" s="42"/>
      <c r="AR49" s="32"/>
    </row>
    <row r="50" spans="2:44" ht="10.199999999999999">
      <c r="B50" s="20"/>
      <c r="AR50" s="20"/>
    </row>
    <row r="51" spans="2:44" ht="10.199999999999999">
      <c r="B51" s="20"/>
      <c r="AR51" s="20"/>
    </row>
    <row r="52" spans="2:44" ht="10.199999999999999">
      <c r="B52" s="20"/>
      <c r="AR52" s="20"/>
    </row>
    <row r="53" spans="2:44" ht="10.199999999999999">
      <c r="B53" s="20"/>
      <c r="AR53" s="20"/>
    </row>
    <row r="54" spans="2:44" ht="10.199999999999999">
      <c r="B54" s="20"/>
      <c r="AR54" s="20"/>
    </row>
    <row r="55" spans="2:44" ht="10.199999999999999">
      <c r="B55" s="20"/>
      <c r="AR55" s="20"/>
    </row>
    <row r="56" spans="2:44" ht="10.199999999999999">
      <c r="B56" s="20"/>
      <c r="AR56" s="20"/>
    </row>
    <row r="57" spans="2:44" ht="10.199999999999999">
      <c r="B57" s="20"/>
      <c r="AR57" s="20"/>
    </row>
    <row r="58" spans="2:44" ht="10.199999999999999">
      <c r="B58" s="20"/>
      <c r="AR58" s="20"/>
    </row>
    <row r="59" spans="2:44" ht="10.199999999999999">
      <c r="B59" s="20"/>
      <c r="AR59" s="20"/>
    </row>
    <row r="60" spans="2:44" s="1" customFormat="1" ht="13.2">
      <c r="B60" s="32"/>
      <c r="D60" s="43" t="s">
        <v>47</v>
      </c>
      <c r="E60" s="34"/>
      <c r="F60" s="34"/>
      <c r="G60" s="34"/>
      <c r="H60" s="34"/>
      <c r="I60" s="34"/>
      <c r="J60" s="34"/>
      <c r="K60" s="34"/>
      <c r="L60" s="34"/>
      <c r="M60" s="34"/>
      <c r="N60" s="34"/>
      <c r="O60" s="34"/>
      <c r="P60" s="34"/>
      <c r="Q60" s="34"/>
      <c r="R60" s="34"/>
      <c r="S60" s="34"/>
      <c r="T60" s="34"/>
      <c r="U60" s="34"/>
      <c r="V60" s="43" t="s">
        <v>48</v>
      </c>
      <c r="W60" s="34"/>
      <c r="X60" s="34"/>
      <c r="Y60" s="34"/>
      <c r="Z60" s="34"/>
      <c r="AA60" s="34"/>
      <c r="AB60" s="34"/>
      <c r="AC60" s="34"/>
      <c r="AD60" s="34"/>
      <c r="AE60" s="34"/>
      <c r="AF60" s="34"/>
      <c r="AG60" s="34"/>
      <c r="AH60" s="43" t="s">
        <v>47</v>
      </c>
      <c r="AI60" s="34"/>
      <c r="AJ60" s="34"/>
      <c r="AK60" s="34"/>
      <c r="AL60" s="34"/>
      <c r="AM60" s="43" t="s">
        <v>48</v>
      </c>
      <c r="AN60" s="34"/>
      <c r="AO60" s="34"/>
      <c r="AR60" s="32"/>
    </row>
    <row r="61" spans="2:44" ht="10.199999999999999">
      <c r="B61" s="20"/>
      <c r="AR61" s="20"/>
    </row>
    <row r="62" spans="2:44" ht="10.199999999999999">
      <c r="B62" s="20"/>
      <c r="AR62" s="20"/>
    </row>
    <row r="63" spans="2:44" ht="10.199999999999999">
      <c r="B63" s="20"/>
      <c r="AR63" s="20"/>
    </row>
    <row r="64" spans="2:44" s="1" customFormat="1" ht="13.2">
      <c r="B64" s="32"/>
      <c r="D64" s="41" t="s">
        <v>49</v>
      </c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1" t="s">
        <v>50</v>
      </c>
      <c r="AI64" s="42"/>
      <c r="AJ64" s="42"/>
      <c r="AK64" s="42"/>
      <c r="AL64" s="42"/>
      <c r="AM64" s="42"/>
      <c r="AN64" s="42"/>
      <c r="AO64" s="42"/>
      <c r="AR64" s="32"/>
    </row>
    <row r="65" spans="2:44" ht="10.199999999999999">
      <c r="B65" s="20"/>
      <c r="AR65" s="20"/>
    </row>
    <row r="66" spans="2:44" ht="10.199999999999999">
      <c r="B66" s="20"/>
      <c r="AR66" s="20"/>
    </row>
    <row r="67" spans="2:44" ht="10.199999999999999">
      <c r="B67" s="20"/>
      <c r="AR67" s="20"/>
    </row>
    <row r="68" spans="2:44" ht="10.199999999999999">
      <c r="B68" s="20"/>
      <c r="AR68" s="20"/>
    </row>
    <row r="69" spans="2:44" ht="10.199999999999999">
      <c r="B69" s="20"/>
      <c r="AR69" s="20"/>
    </row>
    <row r="70" spans="2:44" ht="10.199999999999999">
      <c r="B70" s="20"/>
      <c r="AR70" s="20"/>
    </row>
    <row r="71" spans="2:44" ht="10.199999999999999">
      <c r="B71" s="20"/>
      <c r="AR71" s="20"/>
    </row>
    <row r="72" spans="2:44" ht="10.199999999999999">
      <c r="B72" s="20"/>
      <c r="AR72" s="20"/>
    </row>
    <row r="73" spans="2:44" ht="10.199999999999999">
      <c r="B73" s="20"/>
      <c r="AR73" s="20"/>
    </row>
    <row r="74" spans="2:44" ht="10.199999999999999">
      <c r="B74" s="20"/>
      <c r="AR74" s="20"/>
    </row>
    <row r="75" spans="2:44" s="1" customFormat="1" ht="13.2">
      <c r="B75" s="32"/>
      <c r="D75" s="43" t="s">
        <v>47</v>
      </c>
      <c r="E75" s="34"/>
      <c r="F75" s="34"/>
      <c r="G75" s="34"/>
      <c r="H75" s="34"/>
      <c r="I75" s="34"/>
      <c r="J75" s="34"/>
      <c r="K75" s="34"/>
      <c r="L75" s="34"/>
      <c r="M75" s="34"/>
      <c r="N75" s="34"/>
      <c r="O75" s="34"/>
      <c r="P75" s="34"/>
      <c r="Q75" s="34"/>
      <c r="R75" s="34"/>
      <c r="S75" s="34"/>
      <c r="T75" s="34"/>
      <c r="U75" s="34"/>
      <c r="V75" s="43" t="s">
        <v>48</v>
      </c>
      <c r="W75" s="34"/>
      <c r="X75" s="34"/>
      <c r="Y75" s="34"/>
      <c r="Z75" s="34"/>
      <c r="AA75" s="34"/>
      <c r="AB75" s="34"/>
      <c r="AC75" s="34"/>
      <c r="AD75" s="34"/>
      <c r="AE75" s="34"/>
      <c r="AF75" s="34"/>
      <c r="AG75" s="34"/>
      <c r="AH75" s="43" t="s">
        <v>47</v>
      </c>
      <c r="AI75" s="34"/>
      <c r="AJ75" s="34"/>
      <c r="AK75" s="34"/>
      <c r="AL75" s="34"/>
      <c r="AM75" s="43" t="s">
        <v>48</v>
      </c>
      <c r="AN75" s="34"/>
      <c r="AO75" s="34"/>
      <c r="AR75" s="32"/>
    </row>
    <row r="76" spans="2:44" s="1" customFormat="1" ht="10.199999999999999">
      <c r="B76" s="32"/>
      <c r="AR76" s="32"/>
    </row>
    <row r="77" spans="2:44" s="1" customFormat="1" ht="6.9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45"/>
      <c r="AH77" s="45"/>
      <c r="AI77" s="45"/>
      <c r="AJ77" s="45"/>
      <c r="AK77" s="45"/>
      <c r="AL77" s="45"/>
      <c r="AM77" s="45"/>
      <c r="AN77" s="45"/>
      <c r="AO77" s="45"/>
      <c r="AP77" s="45"/>
      <c r="AQ77" s="45"/>
      <c r="AR77" s="32"/>
    </row>
    <row r="81" spans="1:91" s="1" customFormat="1" ht="6.9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32"/>
    </row>
    <row r="82" spans="1:91" s="1" customFormat="1" ht="24.9" customHeight="1">
      <c r="B82" s="32"/>
      <c r="C82" s="21" t="s">
        <v>51</v>
      </c>
      <c r="AR82" s="32"/>
    </row>
    <row r="83" spans="1:91" s="1" customFormat="1" ht="6.9" customHeight="1">
      <c r="B83" s="32"/>
      <c r="AR83" s="32"/>
    </row>
    <row r="84" spans="1:91" s="3" customFormat="1" ht="12" customHeight="1">
      <c r="B84" s="48"/>
      <c r="C84" s="27" t="s">
        <v>13</v>
      </c>
      <c r="L84" s="3" t="str">
        <f>K5</f>
        <v>Provod_08_04_2025b</v>
      </c>
      <c r="AR84" s="48"/>
    </row>
    <row r="85" spans="1:91" s="4" customFormat="1" ht="36.9" customHeight="1">
      <c r="B85" s="49"/>
      <c r="C85" s="50" t="s">
        <v>15</v>
      </c>
      <c r="L85" s="203" t="str">
        <f>K6</f>
        <v>SO 02   Kanalizace tlaková</v>
      </c>
      <c r="M85" s="204"/>
      <c r="N85" s="204"/>
      <c r="O85" s="204"/>
      <c r="P85" s="204"/>
      <c r="Q85" s="204"/>
      <c r="R85" s="204"/>
      <c r="S85" s="204"/>
      <c r="T85" s="204"/>
      <c r="U85" s="204"/>
      <c r="V85" s="204"/>
      <c r="W85" s="204"/>
      <c r="X85" s="204"/>
      <c r="Y85" s="204"/>
      <c r="Z85" s="204"/>
      <c r="AA85" s="204"/>
      <c r="AB85" s="204"/>
      <c r="AC85" s="204"/>
      <c r="AD85" s="204"/>
      <c r="AE85" s="204"/>
      <c r="AF85" s="204"/>
      <c r="AG85" s="204"/>
      <c r="AH85" s="204"/>
      <c r="AI85" s="204"/>
      <c r="AJ85" s="204"/>
      <c r="AK85" s="204"/>
      <c r="AL85" s="204"/>
      <c r="AM85" s="204"/>
      <c r="AN85" s="204"/>
      <c r="AO85" s="204"/>
      <c r="AR85" s="49"/>
    </row>
    <row r="86" spans="1:91" s="1" customFormat="1" ht="6.9" customHeight="1">
      <c r="B86" s="32"/>
      <c r="AR86" s="32"/>
    </row>
    <row r="87" spans="1:91" s="1" customFormat="1" ht="12" customHeight="1">
      <c r="B87" s="32"/>
      <c r="C87" s="27" t="s">
        <v>19</v>
      </c>
      <c r="L87" s="51" t="str">
        <f>IF(K8="","",K8)</f>
        <v xml:space="preserve"> </v>
      </c>
      <c r="AI87" s="27" t="s">
        <v>21</v>
      </c>
      <c r="AM87" s="231" t="str">
        <f>IF(AN8= "","",AN8)</f>
        <v>8. 4. 2025</v>
      </c>
      <c r="AN87" s="231"/>
      <c r="AR87" s="32"/>
    </row>
    <row r="88" spans="1:91" s="1" customFormat="1" ht="6.9" customHeight="1">
      <c r="B88" s="32"/>
      <c r="AR88" s="32"/>
    </row>
    <row r="89" spans="1:91" s="1" customFormat="1" ht="15.15" customHeight="1">
      <c r="B89" s="32"/>
      <c r="C89" s="27" t="s">
        <v>23</v>
      </c>
      <c r="L89" s="3" t="str">
        <f>IF(E11= "","",E11)</f>
        <v xml:space="preserve"> </v>
      </c>
      <c r="AI89" s="27" t="s">
        <v>28</v>
      </c>
      <c r="AM89" s="232" t="str">
        <f>IF(E17="","",E17)</f>
        <v xml:space="preserve"> </v>
      </c>
      <c r="AN89" s="233"/>
      <c r="AO89" s="233"/>
      <c r="AP89" s="233"/>
      <c r="AR89" s="32"/>
      <c r="AS89" s="236" t="s">
        <v>52</v>
      </c>
      <c r="AT89" s="237"/>
      <c r="AU89" s="53"/>
      <c r="AV89" s="53"/>
      <c r="AW89" s="53"/>
      <c r="AX89" s="53"/>
      <c r="AY89" s="53"/>
      <c r="AZ89" s="53"/>
      <c r="BA89" s="53"/>
      <c r="BB89" s="53"/>
      <c r="BC89" s="53"/>
      <c r="BD89" s="54"/>
    </row>
    <row r="90" spans="1:91" s="1" customFormat="1" ht="15.15" customHeight="1">
      <c r="B90" s="32"/>
      <c r="C90" s="27" t="s">
        <v>26</v>
      </c>
      <c r="L90" s="3" t="str">
        <f>IF(E14= "Vyplň údaj","",E14)</f>
        <v/>
      </c>
      <c r="AI90" s="27" t="s">
        <v>30</v>
      </c>
      <c r="AM90" s="232" t="str">
        <f>IF(E20="","",E20)</f>
        <v xml:space="preserve"> </v>
      </c>
      <c r="AN90" s="233"/>
      <c r="AO90" s="233"/>
      <c r="AP90" s="233"/>
      <c r="AR90" s="32"/>
      <c r="AS90" s="238"/>
      <c r="AT90" s="239"/>
      <c r="BD90" s="56"/>
    </row>
    <row r="91" spans="1:91" s="1" customFormat="1" ht="10.8" customHeight="1">
      <c r="B91" s="32"/>
      <c r="AR91" s="32"/>
      <c r="AS91" s="238"/>
      <c r="AT91" s="239"/>
      <c r="BD91" s="56"/>
    </row>
    <row r="92" spans="1:91" s="1" customFormat="1" ht="29.25" customHeight="1">
      <c r="B92" s="32"/>
      <c r="C92" s="198" t="s">
        <v>53</v>
      </c>
      <c r="D92" s="199"/>
      <c r="E92" s="199"/>
      <c r="F92" s="199"/>
      <c r="G92" s="199"/>
      <c r="H92" s="57"/>
      <c r="I92" s="202" t="s">
        <v>54</v>
      </c>
      <c r="J92" s="199"/>
      <c r="K92" s="199"/>
      <c r="L92" s="199"/>
      <c r="M92" s="199"/>
      <c r="N92" s="199"/>
      <c r="O92" s="199"/>
      <c r="P92" s="199"/>
      <c r="Q92" s="199"/>
      <c r="R92" s="199"/>
      <c r="S92" s="199"/>
      <c r="T92" s="199"/>
      <c r="U92" s="199"/>
      <c r="V92" s="199"/>
      <c r="W92" s="199"/>
      <c r="X92" s="199"/>
      <c r="Y92" s="199"/>
      <c r="Z92" s="199"/>
      <c r="AA92" s="199"/>
      <c r="AB92" s="199"/>
      <c r="AC92" s="199"/>
      <c r="AD92" s="199"/>
      <c r="AE92" s="199"/>
      <c r="AF92" s="199"/>
      <c r="AG92" s="228" t="s">
        <v>55</v>
      </c>
      <c r="AH92" s="199"/>
      <c r="AI92" s="199"/>
      <c r="AJ92" s="199"/>
      <c r="AK92" s="199"/>
      <c r="AL92" s="199"/>
      <c r="AM92" s="199"/>
      <c r="AN92" s="202" t="s">
        <v>56</v>
      </c>
      <c r="AO92" s="199"/>
      <c r="AP92" s="234"/>
      <c r="AQ92" s="58" t="s">
        <v>57</v>
      </c>
      <c r="AR92" s="32"/>
      <c r="AS92" s="59" t="s">
        <v>58</v>
      </c>
      <c r="AT92" s="60" t="s">
        <v>59</v>
      </c>
      <c r="AU92" s="60" t="s">
        <v>60</v>
      </c>
      <c r="AV92" s="60" t="s">
        <v>61</v>
      </c>
      <c r="AW92" s="60" t="s">
        <v>62</v>
      </c>
      <c r="AX92" s="60" t="s">
        <v>63</v>
      </c>
      <c r="AY92" s="60" t="s">
        <v>64</v>
      </c>
      <c r="AZ92" s="60" t="s">
        <v>65</v>
      </c>
      <c r="BA92" s="60" t="s">
        <v>66</v>
      </c>
      <c r="BB92" s="60" t="s">
        <v>67</v>
      </c>
      <c r="BC92" s="60" t="s">
        <v>68</v>
      </c>
      <c r="BD92" s="61" t="s">
        <v>69</v>
      </c>
    </row>
    <row r="93" spans="1:91" s="1" customFormat="1" ht="10.8" customHeight="1">
      <c r="B93" s="32"/>
      <c r="AR93" s="32"/>
      <c r="AS93" s="62"/>
      <c r="AT93" s="53"/>
      <c r="AU93" s="53"/>
      <c r="AV93" s="53"/>
      <c r="AW93" s="53"/>
      <c r="AX93" s="53"/>
      <c r="AY93" s="53"/>
      <c r="AZ93" s="53"/>
      <c r="BA93" s="53"/>
      <c r="BB93" s="53"/>
      <c r="BC93" s="53"/>
      <c r="BD93" s="54"/>
    </row>
    <row r="94" spans="1:91" s="5" customFormat="1" ht="32.4" customHeight="1">
      <c r="B94" s="63"/>
      <c r="C94" s="64" t="s">
        <v>70</v>
      </c>
      <c r="D94" s="65"/>
      <c r="E94" s="65"/>
      <c r="F94" s="65"/>
      <c r="G94" s="65"/>
      <c r="H94" s="65"/>
      <c r="I94" s="65"/>
      <c r="J94" s="65"/>
      <c r="K94" s="65"/>
      <c r="L94" s="65"/>
      <c r="M94" s="65"/>
      <c r="N94" s="65"/>
      <c r="O94" s="65"/>
      <c r="P94" s="65"/>
      <c r="Q94" s="65"/>
      <c r="R94" s="65"/>
      <c r="S94" s="65"/>
      <c r="T94" s="65"/>
      <c r="U94" s="65"/>
      <c r="V94" s="65"/>
      <c r="W94" s="65"/>
      <c r="X94" s="65"/>
      <c r="Y94" s="65"/>
      <c r="Z94" s="65"/>
      <c r="AA94" s="65"/>
      <c r="AB94" s="65"/>
      <c r="AC94" s="65"/>
      <c r="AD94" s="65"/>
      <c r="AE94" s="65"/>
      <c r="AF94" s="65"/>
      <c r="AG94" s="205">
        <f>ROUND(AG95+AG105,2)</f>
        <v>0</v>
      </c>
      <c r="AH94" s="205"/>
      <c r="AI94" s="205"/>
      <c r="AJ94" s="205"/>
      <c r="AK94" s="205"/>
      <c r="AL94" s="205"/>
      <c r="AM94" s="205"/>
      <c r="AN94" s="240">
        <f t="shared" ref="AN94:AN114" si="0">SUM(AG94,AT94)</f>
        <v>0</v>
      </c>
      <c r="AO94" s="240"/>
      <c r="AP94" s="240"/>
      <c r="AQ94" s="67" t="s">
        <v>1</v>
      </c>
      <c r="AR94" s="63"/>
      <c r="AS94" s="68">
        <f>ROUND(AS95+AS105,2)</f>
        <v>0</v>
      </c>
      <c r="AT94" s="69">
        <f t="shared" ref="AT94:AT114" si="1">ROUND(SUM(AV94:AW94),2)</f>
        <v>0</v>
      </c>
      <c r="AU94" s="70">
        <f>ROUND(AU95+AU105,5)</f>
        <v>0</v>
      </c>
      <c r="AV94" s="69">
        <f>ROUND(AZ94*L29,2)</f>
        <v>0</v>
      </c>
      <c r="AW94" s="69">
        <f>ROUND(BA94*L30,2)</f>
        <v>0</v>
      </c>
      <c r="AX94" s="69">
        <f>ROUND(BB94*L29,2)</f>
        <v>0</v>
      </c>
      <c r="AY94" s="69">
        <f>ROUND(BC94*L30,2)</f>
        <v>0</v>
      </c>
      <c r="AZ94" s="69">
        <f>ROUND(AZ95+AZ105,2)</f>
        <v>0</v>
      </c>
      <c r="BA94" s="69">
        <f>ROUND(BA95+BA105,2)</f>
        <v>0</v>
      </c>
      <c r="BB94" s="69">
        <f>ROUND(BB95+BB105,2)</f>
        <v>0</v>
      </c>
      <c r="BC94" s="69">
        <f>ROUND(BC95+BC105,2)</f>
        <v>0</v>
      </c>
      <c r="BD94" s="71">
        <f>ROUND(BD95+BD105,2)</f>
        <v>0</v>
      </c>
      <c r="BS94" s="72" t="s">
        <v>71</v>
      </c>
      <c r="BT94" s="72" t="s">
        <v>72</v>
      </c>
      <c r="BU94" s="73" t="s">
        <v>73</v>
      </c>
      <c r="BV94" s="72" t="s">
        <v>74</v>
      </c>
      <c r="BW94" s="72" t="s">
        <v>4</v>
      </c>
      <c r="BX94" s="72" t="s">
        <v>75</v>
      </c>
      <c r="CL94" s="72" t="s">
        <v>1</v>
      </c>
    </row>
    <row r="95" spans="1:91" s="6" customFormat="1" ht="37.5" customHeight="1">
      <c r="B95" s="74"/>
      <c r="C95" s="75"/>
      <c r="D95" s="200" t="s">
        <v>76</v>
      </c>
      <c r="E95" s="200"/>
      <c r="F95" s="200"/>
      <c r="G95" s="200"/>
      <c r="H95" s="200"/>
      <c r="I95" s="76"/>
      <c r="J95" s="200" t="s">
        <v>77</v>
      </c>
      <c r="K95" s="200"/>
      <c r="L95" s="200"/>
      <c r="M95" s="200"/>
      <c r="N95" s="200"/>
      <c r="O95" s="200"/>
      <c r="P95" s="200"/>
      <c r="Q95" s="200"/>
      <c r="R95" s="200"/>
      <c r="S95" s="200"/>
      <c r="T95" s="200"/>
      <c r="U95" s="200"/>
      <c r="V95" s="200"/>
      <c r="W95" s="200"/>
      <c r="X95" s="200"/>
      <c r="Y95" s="200"/>
      <c r="Z95" s="200"/>
      <c r="AA95" s="200"/>
      <c r="AB95" s="200"/>
      <c r="AC95" s="200"/>
      <c r="AD95" s="200"/>
      <c r="AE95" s="200"/>
      <c r="AF95" s="200"/>
      <c r="AG95" s="229">
        <f>ROUND(SUM(AG96:AG104),2)</f>
        <v>0</v>
      </c>
      <c r="AH95" s="230"/>
      <c r="AI95" s="230"/>
      <c r="AJ95" s="230"/>
      <c r="AK95" s="230"/>
      <c r="AL95" s="230"/>
      <c r="AM95" s="230"/>
      <c r="AN95" s="235">
        <f t="shared" si="0"/>
        <v>0</v>
      </c>
      <c r="AO95" s="230"/>
      <c r="AP95" s="230"/>
      <c r="AQ95" s="77" t="s">
        <v>78</v>
      </c>
      <c r="AR95" s="74"/>
      <c r="AS95" s="78">
        <f>ROUND(SUM(AS96:AS104),2)</f>
        <v>0</v>
      </c>
      <c r="AT95" s="79">
        <f t="shared" si="1"/>
        <v>0</v>
      </c>
      <c r="AU95" s="80">
        <f>ROUND(SUM(AU96:AU104),5)</f>
        <v>0</v>
      </c>
      <c r="AV95" s="79">
        <f>ROUND(AZ95*L29,2)</f>
        <v>0</v>
      </c>
      <c r="AW95" s="79">
        <f>ROUND(BA95*L30,2)</f>
        <v>0</v>
      </c>
      <c r="AX95" s="79">
        <f>ROUND(BB95*L29,2)</f>
        <v>0</v>
      </c>
      <c r="AY95" s="79">
        <f>ROUND(BC95*L30,2)</f>
        <v>0</v>
      </c>
      <c r="AZ95" s="79">
        <f>ROUND(SUM(AZ96:AZ104),2)</f>
        <v>0</v>
      </c>
      <c r="BA95" s="79">
        <f>ROUND(SUM(BA96:BA104),2)</f>
        <v>0</v>
      </c>
      <c r="BB95" s="79">
        <f>ROUND(SUM(BB96:BB104),2)</f>
        <v>0</v>
      </c>
      <c r="BC95" s="79">
        <f>ROUND(SUM(BC96:BC104),2)</f>
        <v>0</v>
      </c>
      <c r="BD95" s="81">
        <f>ROUND(SUM(BD96:BD104),2)</f>
        <v>0</v>
      </c>
      <c r="BS95" s="82" t="s">
        <v>71</v>
      </c>
      <c r="BT95" s="82" t="s">
        <v>79</v>
      </c>
      <c r="BU95" s="82" t="s">
        <v>73</v>
      </c>
      <c r="BV95" s="82" t="s">
        <v>74</v>
      </c>
      <c r="BW95" s="82" t="s">
        <v>80</v>
      </c>
      <c r="BX95" s="82" t="s">
        <v>4</v>
      </c>
      <c r="CL95" s="82" t="s">
        <v>81</v>
      </c>
      <c r="CM95" s="82" t="s">
        <v>82</v>
      </c>
    </row>
    <row r="96" spans="1:91" s="3" customFormat="1" ht="23.25" customHeight="1">
      <c r="A96" s="83" t="s">
        <v>83</v>
      </c>
      <c r="B96" s="48"/>
      <c r="C96" s="9"/>
      <c r="D96" s="9"/>
      <c r="E96" s="201" t="s">
        <v>84</v>
      </c>
      <c r="F96" s="201"/>
      <c r="G96" s="201"/>
      <c r="H96" s="201"/>
      <c r="I96" s="201"/>
      <c r="J96" s="9"/>
      <c r="K96" s="201" t="s">
        <v>85</v>
      </c>
      <c r="L96" s="201"/>
      <c r="M96" s="201"/>
      <c r="N96" s="201"/>
      <c r="O96" s="201"/>
      <c r="P96" s="201"/>
      <c r="Q96" s="201"/>
      <c r="R96" s="201"/>
      <c r="S96" s="201"/>
      <c r="T96" s="201"/>
      <c r="U96" s="201"/>
      <c r="V96" s="201"/>
      <c r="W96" s="201"/>
      <c r="X96" s="201"/>
      <c r="Y96" s="201"/>
      <c r="Z96" s="201"/>
      <c r="AA96" s="201"/>
      <c r="AB96" s="201"/>
      <c r="AC96" s="201"/>
      <c r="AD96" s="201"/>
      <c r="AE96" s="201"/>
      <c r="AF96" s="201"/>
      <c r="AG96" s="226">
        <f>'SO 02.01_A - Kanalizace t...'!J32</f>
        <v>0</v>
      </c>
      <c r="AH96" s="227"/>
      <c r="AI96" s="227"/>
      <c r="AJ96" s="227"/>
      <c r="AK96" s="227"/>
      <c r="AL96" s="227"/>
      <c r="AM96" s="227"/>
      <c r="AN96" s="226">
        <f t="shared" si="0"/>
        <v>0</v>
      </c>
      <c r="AO96" s="227"/>
      <c r="AP96" s="227"/>
      <c r="AQ96" s="84" t="s">
        <v>86</v>
      </c>
      <c r="AR96" s="48"/>
      <c r="AS96" s="85">
        <v>0</v>
      </c>
      <c r="AT96" s="86">
        <f t="shared" si="1"/>
        <v>0</v>
      </c>
      <c r="AU96" s="87">
        <f>'SO 02.01_A - Kanalizace t...'!P133</f>
        <v>0</v>
      </c>
      <c r="AV96" s="86">
        <f>'SO 02.01_A - Kanalizace t...'!J35</f>
        <v>0</v>
      </c>
      <c r="AW96" s="86">
        <f>'SO 02.01_A - Kanalizace t...'!J36</f>
        <v>0</v>
      </c>
      <c r="AX96" s="86">
        <f>'SO 02.01_A - Kanalizace t...'!J37</f>
        <v>0</v>
      </c>
      <c r="AY96" s="86">
        <f>'SO 02.01_A - Kanalizace t...'!J38</f>
        <v>0</v>
      </c>
      <c r="AZ96" s="86">
        <f>'SO 02.01_A - Kanalizace t...'!F35</f>
        <v>0</v>
      </c>
      <c r="BA96" s="86">
        <f>'SO 02.01_A - Kanalizace t...'!F36</f>
        <v>0</v>
      </c>
      <c r="BB96" s="86">
        <f>'SO 02.01_A - Kanalizace t...'!F37</f>
        <v>0</v>
      </c>
      <c r="BC96" s="86">
        <f>'SO 02.01_A - Kanalizace t...'!F38</f>
        <v>0</v>
      </c>
      <c r="BD96" s="88">
        <f>'SO 02.01_A - Kanalizace t...'!F39</f>
        <v>0</v>
      </c>
      <c r="BT96" s="25" t="s">
        <v>82</v>
      </c>
      <c r="BV96" s="25" t="s">
        <v>74</v>
      </c>
      <c r="BW96" s="25" t="s">
        <v>87</v>
      </c>
      <c r="BX96" s="25" t="s">
        <v>80</v>
      </c>
      <c r="CL96" s="25" t="s">
        <v>81</v>
      </c>
    </row>
    <row r="97" spans="1:91" s="3" customFormat="1" ht="23.25" customHeight="1">
      <c r="A97" s="83" t="s">
        <v>83</v>
      </c>
      <c r="B97" s="48"/>
      <c r="C97" s="9"/>
      <c r="D97" s="9"/>
      <c r="E97" s="201" t="s">
        <v>88</v>
      </c>
      <c r="F97" s="201"/>
      <c r="G97" s="201"/>
      <c r="H97" s="201"/>
      <c r="I97" s="201"/>
      <c r="J97" s="9"/>
      <c r="K97" s="201" t="s">
        <v>89</v>
      </c>
      <c r="L97" s="201"/>
      <c r="M97" s="201"/>
      <c r="N97" s="201"/>
      <c r="O97" s="201"/>
      <c r="P97" s="201"/>
      <c r="Q97" s="201"/>
      <c r="R97" s="201"/>
      <c r="S97" s="201"/>
      <c r="T97" s="201"/>
      <c r="U97" s="201"/>
      <c r="V97" s="201"/>
      <c r="W97" s="201"/>
      <c r="X97" s="201"/>
      <c r="Y97" s="201"/>
      <c r="Z97" s="201"/>
      <c r="AA97" s="201"/>
      <c r="AB97" s="201"/>
      <c r="AC97" s="201"/>
      <c r="AD97" s="201"/>
      <c r="AE97" s="201"/>
      <c r="AF97" s="201"/>
      <c r="AG97" s="226">
        <f>'SO 02.01_B - Kanalizace t...'!J32</f>
        <v>0</v>
      </c>
      <c r="AH97" s="227"/>
      <c r="AI97" s="227"/>
      <c r="AJ97" s="227"/>
      <c r="AK97" s="227"/>
      <c r="AL97" s="227"/>
      <c r="AM97" s="227"/>
      <c r="AN97" s="226">
        <f t="shared" si="0"/>
        <v>0</v>
      </c>
      <c r="AO97" s="227"/>
      <c r="AP97" s="227"/>
      <c r="AQ97" s="84" t="s">
        <v>86</v>
      </c>
      <c r="AR97" s="48"/>
      <c r="AS97" s="85">
        <v>0</v>
      </c>
      <c r="AT97" s="86">
        <f t="shared" si="1"/>
        <v>0</v>
      </c>
      <c r="AU97" s="87">
        <f>'SO 02.01_B - Kanalizace t...'!P130</f>
        <v>0</v>
      </c>
      <c r="AV97" s="86">
        <f>'SO 02.01_B - Kanalizace t...'!J35</f>
        <v>0</v>
      </c>
      <c r="AW97" s="86">
        <f>'SO 02.01_B - Kanalizace t...'!J36</f>
        <v>0</v>
      </c>
      <c r="AX97" s="86">
        <f>'SO 02.01_B - Kanalizace t...'!J37</f>
        <v>0</v>
      </c>
      <c r="AY97" s="86">
        <f>'SO 02.01_B - Kanalizace t...'!J38</f>
        <v>0</v>
      </c>
      <c r="AZ97" s="86">
        <f>'SO 02.01_B - Kanalizace t...'!F35</f>
        <v>0</v>
      </c>
      <c r="BA97" s="86">
        <f>'SO 02.01_B - Kanalizace t...'!F36</f>
        <v>0</v>
      </c>
      <c r="BB97" s="86">
        <f>'SO 02.01_B - Kanalizace t...'!F37</f>
        <v>0</v>
      </c>
      <c r="BC97" s="86">
        <f>'SO 02.01_B - Kanalizace t...'!F38</f>
        <v>0</v>
      </c>
      <c r="BD97" s="88">
        <f>'SO 02.01_B - Kanalizace t...'!F39</f>
        <v>0</v>
      </c>
      <c r="BT97" s="25" t="s">
        <v>82</v>
      </c>
      <c r="BV97" s="25" t="s">
        <v>74</v>
      </c>
      <c r="BW97" s="25" t="s">
        <v>90</v>
      </c>
      <c r="BX97" s="25" t="s">
        <v>80</v>
      </c>
      <c r="CL97" s="25" t="s">
        <v>81</v>
      </c>
    </row>
    <row r="98" spans="1:91" s="3" customFormat="1" ht="23.25" customHeight="1">
      <c r="A98" s="83" t="s">
        <v>83</v>
      </c>
      <c r="B98" s="48"/>
      <c r="C98" s="9"/>
      <c r="D98" s="9"/>
      <c r="E98" s="201" t="s">
        <v>91</v>
      </c>
      <c r="F98" s="201"/>
      <c r="G98" s="201"/>
      <c r="H98" s="201"/>
      <c r="I98" s="201"/>
      <c r="J98" s="9"/>
      <c r="K98" s="201" t="s">
        <v>92</v>
      </c>
      <c r="L98" s="201"/>
      <c r="M98" s="201"/>
      <c r="N98" s="201"/>
      <c r="O98" s="201"/>
      <c r="P98" s="201"/>
      <c r="Q98" s="201"/>
      <c r="R98" s="201"/>
      <c r="S98" s="201"/>
      <c r="T98" s="201"/>
      <c r="U98" s="201"/>
      <c r="V98" s="201"/>
      <c r="W98" s="201"/>
      <c r="X98" s="201"/>
      <c r="Y98" s="201"/>
      <c r="Z98" s="201"/>
      <c r="AA98" s="201"/>
      <c r="AB98" s="201"/>
      <c r="AC98" s="201"/>
      <c r="AD98" s="201"/>
      <c r="AE98" s="201"/>
      <c r="AF98" s="201"/>
      <c r="AG98" s="226">
        <f>'SO 02.01_C - Kanalizace t...'!J32</f>
        <v>0</v>
      </c>
      <c r="AH98" s="227"/>
      <c r="AI98" s="227"/>
      <c r="AJ98" s="227"/>
      <c r="AK98" s="227"/>
      <c r="AL98" s="227"/>
      <c r="AM98" s="227"/>
      <c r="AN98" s="226">
        <f t="shared" si="0"/>
        <v>0</v>
      </c>
      <c r="AO98" s="227"/>
      <c r="AP98" s="227"/>
      <c r="AQ98" s="84" t="s">
        <v>86</v>
      </c>
      <c r="AR98" s="48"/>
      <c r="AS98" s="85">
        <v>0</v>
      </c>
      <c r="AT98" s="86">
        <f t="shared" si="1"/>
        <v>0</v>
      </c>
      <c r="AU98" s="87">
        <f>'SO 02.01_C - Kanalizace t...'!P130</f>
        <v>0</v>
      </c>
      <c r="AV98" s="86">
        <f>'SO 02.01_C - Kanalizace t...'!J35</f>
        <v>0</v>
      </c>
      <c r="AW98" s="86">
        <f>'SO 02.01_C - Kanalizace t...'!J36</f>
        <v>0</v>
      </c>
      <c r="AX98" s="86">
        <f>'SO 02.01_C - Kanalizace t...'!J37</f>
        <v>0</v>
      </c>
      <c r="AY98" s="86">
        <f>'SO 02.01_C - Kanalizace t...'!J38</f>
        <v>0</v>
      </c>
      <c r="AZ98" s="86">
        <f>'SO 02.01_C - Kanalizace t...'!F35</f>
        <v>0</v>
      </c>
      <c r="BA98" s="86">
        <f>'SO 02.01_C - Kanalizace t...'!F36</f>
        <v>0</v>
      </c>
      <c r="BB98" s="86">
        <f>'SO 02.01_C - Kanalizace t...'!F37</f>
        <v>0</v>
      </c>
      <c r="BC98" s="86">
        <f>'SO 02.01_C - Kanalizace t...'!F38</f>
        <v>0</v>
      </c>
      <c r="BD98" s="88">
        <f>'SO 02.01_C - Kanalizace t...'!F39</f>
        <v>0</v>
      </c>
      <c r="BT98" s="25" t="s">
        <v>82</v>
      </c>
      <c r="BV98" s="25" t="s">
        <v>74</v>
      </c>
      <c r="BW98" s="25" t="s">
        <v>93</v>
      </c>
      <c r="BX98" s="25" t="s">
        <v>80</v>
      </c>
      <c r="CL98" s="25" t="s">
        <v>81</v>
      </c>
    </row>
    <row r="99" spans="1:91" s="3" customFormat="1" ht="23.25" customHeight="1">
      <c r="A99" s="83" t="s">
        <v>83</v>
      </c>
      <c r="B99" s="48"/>
      <c r="C99" s="9"/>
      <c r="D99" s="9"/>
      <c r="E99" s="201" t="s">
        <v>94</v>
      </c>
      <c r="F99" s="201"/>
      <c r="G99" s="201"/>
      <c r="H99" s="201"/>
      <c r="I99" s="201"/>
      <c r="J99" s="9"/>
      <c r="K99" s="201" t="s">
        <v>95</v>
      </c>
      <c r="L99" s="201"/>
      <c r="M99" s="201"/>
      <c r="N99" s="201"/>
      <c r="O99" s="201"/>
      <c r="P99" s="201"/>
      <c r="Q99" s="201"/>
      <c r="R99" s="201"/>
      <c r="S99" s="201"/>
      <c r="T99" s="201"/>
      <c r="U99" s="201"/>
      <c r="V99" s="201"/>
      <c r="W99" s="201"/>
      <c r="X99" s="201"/>
      <c r="Y99" s="201"/>
      <c r="Z99" s="201"/>
      <c r="AA99" s="201"/>
      <c r="AB99" s="201"/>
      <c r="AC99" s="201"/>
      <c r="AD99" s="201"/>
      <c r="AE99" s="201"/>
      <c r="AF99" s="201"/>
      <c r="AG99" s="226">
        <f>'SO 02.01_D - Kanalizace t...'!J32</f>
        <v>0</v>
      </c>
      <c r="AH99" s="227"/>
      <c r="AI99" s="227"/>
      <c r="AJ99" s="227"/>
      <c r="AK99" s="227"/>
      <c r="AL99" s="227"/>
      <c r="AM99" s="227"/>
      <c r="AN99" s="226">
        <f t="shared" si="0"/>
        <v>0</v>
      </c>
      <c r="AO99" s="227"/>
      <c r="AP99" s="227"/>
      <c r="AQ99" s="84" t="s">
        <v>86</v>
      </c>
      <c r="AR99" s="48"/>
      <c r="AS99" s="85">
        <v>0</v>
      </c>
      <c r="AT99" s="86">
        <f t="shared" si="1"/>
        <v>0</v>
      </c>
      <c r="AU99" s="87">
        <f>'SO 02.01_D - Kanalizace t...'!P132</f>
        <v>0</v>
      </c>
      <c r="AV99" s="86">
        <f>'SO 02.01_D - Kanalizace t...'!J35</f>
        <v>0</v>
      </c>
      <c r="AW99" s="86">
        <f>'SO 02.01_D - Kanalizace t...'!J36</f>
        <v>0</v>
      </c>
      <c r="AX99" s="86">
        <f>'SO 02.01_D - Kanalizace t...'!J37</f>
        <v>0</v>
      </c>
      <c r="AY99" s="86">
        <f>'SO 02.01_D - Kanalizace t...'!J38</f>
        <v>0</v>
      </c>
      <c r="AZ99" s="86">
        <f>'SO 02.01_D - Kanalizace t...'!F35</f>
        <v>0</v>
      </c>
      <c r="BA99" s="86">
        <f>'SO 02.01_D - Kanalizace t...'!F36</f>
        <v>0</v>
      </c>
      <c r="BB99" s="86">
        <f>'SO 02.01_D - Kanalizace t...'!F37</f>
        <v>0</v>
      </c>
      <c r="BC99" s="86">
        <f>'SO 02.01_D - Kanalizace t...'!F38</f>
        <v>0</v>
      </c>
      <c r="BD99" s="88">
        <f>'SO 02.01_D - Kanalizace t...'!F39</f>
        <v>0</v>
      </c>
      <c r="BT99" s="25" t="s">
        <v>82</v>
      </c>
      <c r="BV99" s="25" t="s">
        <v>74</v>
      </c>
      <c r="BW99" s="25" t="s">
        <v>96</v>
      </c>
      <c r="BX99" s="25" t="s">
        <v>80</v>
      </c>
      <c r="CL99" s="25" t="s">
        <v>81</v>
      </c>
    </row>
    <row r="100" spans="1:91" s="3" customFormat="1" ht="23.25" customHeight="1">
      <c r="A100" s="83" t="s">
        <v>83</v>
      </c>
      <c r="B100" s="48"/>
      <c r="C100" s="9"/>
      <c r="D100" s="9"/>
      <c r="E100" s="201" t="s">
        <v>97</v>
      </c>
      <c r="F100" s="201"/>
      <c r="G100" s="201"/>
      <c r="H100" s="201"/>
      <c r="I100" s="201"/>
      <c r="J100" s="9"/>
      <c r="K100" s="201" t="s">
        <v>98</v>
      </c>
      <c r="L100" s="201"/>
      <c r="M100" s="201"/>
      <c r="N100" s="201"/>
      <c r="O100" s="201"/>
      <c r="P100" s="201"/>
      <c r="Q100" s="201"/>
      <c r="R100" s="201"/>
      <c r="S100" s="201"/>
      <c r="T100" s="201"/>
      <c r="U100" s="201"/>
      <c r="V100" s="201"/>
      <c r="W100" s="201"/>
      <c r="X100" s="201"/>
      <c r="Y100" s="201"/>
      <c r="Z100" s="201"/>
      <c r="AA100" s="201"/>
      <c r="AB100" s="201"/>
      <c r="AC100" s="201"/>
      <c r="AD100" s="201"/>
      <c r="AE100" s="201"/>
      <c r="AF100" s="201"/>
      <c r="AG100" s="226">
        <f>'SO 02.01_E - Kanalizace t...'!J32</f>
        <v>0</v>
      </c>
      <c r="AH100" s="227"/>
      <c r="AI100" s="227"/>
      <c r="AJ100" s="227"/>
      <c r="AK100" s="227"/>
      <c r="AL100" s="227"/>
      <c r="AM100" s="227"/>
      <c r="AN100" s="226">
        <f t="shared" si="0"/>
        <v>0</v>
      </c>
      <c r="AO100" s="227"/>
      <c r="AP100" s="227"/>
      <c r="AQ100" s="84" t="s">
        <v>86</v>
      </c>
      <c r="AR100" s="48"/>
      <c r="AS100" s="85">
        <v>0</v>
      </c>
      <c r="AT100" s="86">
        <f t="shared" si="1"/>
        <v>0</v>
      </c>
      <c r="AU100" s="87">
        <f>'SO 02.01_E - Kanalizace t...'!P130</f>
        <v>0</v>
      </c>
      <c r="AV100" s="86">
        <f>'SO 02.01_E - Kanalizace t...'!J35</f>
        <v>0</v>
      </c>
      <c r="AW100" s="86">
        <f>'SO 02.01_E - Kanalizace t...'!J36</f>
        <v>0</v>
      </c>
      <c r="AX100" s="86">
        <f>'SO 02.01_E - Kanalizace t...'!J37</f>
        <v>0</v>
      </c>
      <c r="AY100" s="86">
        <f>'SO 02.01_E - Kanalizace t...'!J38</f>
        <v>0</v>
      </c>
      <c r="AZ100" s="86">
        <f>'SO 02.01_E - Kanalizace t...'!F35</f>
        <v>0</v>
      </c>
      <c r="BA100" s="86">
        <f>'SO 02.01_E - Kanalizace t...'!F36</f>
        <v>0</v>
      </c>
      <c r="BB100" s="86">
        <f>'SO 02.01_E - Kanalizace t...'!F37</f>
        <v>0</v>
      </c>
      <c r="BC100" s="86">
        <f>'SO 02.01_E - Kanalizace t...'!F38</f>
        <v>0</v>
      </c>
      <c r="BD100" s="88">
        <f>'SO 02.01_E - Kanalizace t...'!F39</f>
        <v>0</v>
      </c>
      <c r="BT100" s="25" t="s">
        <v>82</v>
      </c>
      <c r="BV100" s="25" t="s">
        <v>74</v>
      </c>
      <c r="BW100" s="25" t="s">
        <v>99</v>
      </c>
      <c r="BX100" s="25" t="s">
        <v>80</v>
      </c>
      <c r="CL100" s="25" t="s">
        <v>81</v>
      </c>
    </row>
    <row r="101" spans="1:91" s="3" customFormat="1" ht="23.25" customHeight="1">
      <c r="A101" s="83" t="s">
        <v>83</v>
      </c>
      <c r="B101" s="48"/>
      <c r="C101" s="9"/>
      <c r="D101" s="9"/>
      <c r="E101" s="201" t="s">
        <v>100</v>
      </c>
      <c r="F101" s="201"/>
      <c r="G101" s="201"/>
      <c r="H101" s="201"/>
      <c r="I101" s="201"/>
      <c r="J101" s="9"/>
      <c r="K101" s="201" t="s">
        <v>101</v>
      </c>
      <c r="L101" s="201"/>
      <c r="M101" s="201"/>
      <c r="N101" s="201"/>
      <c r="O101" s="201"/>
      <c r="P101" s="201"/>
      <c r="Q101" s="201"/>
      <c r="R101" s="201"/>
      <c r="S101" s="201"/>
      <c r="T101" s="201"/>
      <c r="U101" s="201"/>
      <c r="V101" s="201"/>
      <c r="W101" s="201"/>
      <c r="X101" s="201"/>
      <c r="Y101" s="201"/>
      <c r="Z101" s="201"/>
      <c r="AA101" s="201"/>
      <c r="AB101" s="201"/>
      <c r="AC101" s="201"/>
      <c r="AD101" s="201"/>
      <c r="AE101" s="201"/>
      <c r="AF101" s="201"/>
      <c r="AG101" s="226">
        <f>'SO 02.01_F - Kanalizace t...'!J32</f>
        <v>0</v>
      </c>
      <c r="AH101" s="227"/>
      <c r="AI101" s="227"/>
      <c r="AJ101" s="227"/>
      <c r="AK101" s="227"/>
      <c r="AL101" s="227"/>
      <c r="AM101" s="227"/>
      <c r="AN101" s="226">
        <f t="shared" si="0"/>
        <v>0</v>
      </c>
      <c r="AO101" s="227"/>
      <c r="AP101" s="227"/>
      <c r="AQ101" s="84" t="s">
        <v>86</v>
      </c>
      <c r="AR101" s="48"/>
      <c r="AS101" s="85">
        <v>0</v>
      </c>
      <c r="AT101" s="86">
        <f t="shared" si="1"/>
        <v>0</v>
      </c>
      <c r="AU101" s="87">
        <f>'SO 02.01_F - Kanalizace t...'!P130</f>
        <v>0</v>
      </c>
      <c r="AV101" s="86">
        <f>'SO 02.01_F - Kanalizace t...'!J35</f>
        <v>0</v>
      </c>
      <c r="AW101" s="86">
        <f>'SO 02.01_F - Kanalizace t...'!J36</f>
        <v>0</v>
      </c>
      <c r="AX101" s="86">
        <f>'SO 02.01_F - Kanalizace t...'!J37</f>
        <v>0</v>
      </c>
      <c r="AY101" s="86">
        <f>'SO 02.01_F - Kanalizace t...'!J38</f>
        <v>0</v>
      </c>
      <c r="AZ101" s="86">
        <f>'SO 02.01_F - Kanalizace t...'!F35</f>
        <v>0</v>
      </c>
      <c r="BA101" s="86">
        <f>'SO 02.01_F - Kanalizace t...'!F36</f>
        <v>0</v>
      </c>
      <c r="BB101" s="86">
        <f>'SO 02.01_F - Kanalizace t...'!F37</f>
        <v>0</v>
      </c>
      <c r="BC101" s="86">
        <f>'SO 02.01_F - Kanalizace t...'!F38</f>
        <v>0</v>
      </c>
      <c r="BD101" s="88">
        <f>'SO 02.01_F - Kanalizace t...'!F39</f>
        <v>0</v>
      </c>
      <c r="BT101" s="25" t="s">
        <v>82</v>
      </c>
      <c r="BV101" s="25" t="s">
        <v>74</v>
      </c>
      <c r="BW101" s="25" t="s">
        <v>102</v>
      </c>
      <c r="BX101" s="25" t="s">
        <v>80</v>
      </c>
      <c r="CL101" s="25" t="s">
        <v>81</v>
      </c>
    </row>
    <row r="102" spans="1:91" s="3" customFormat="1" ht="23.25" customHeight="1">
      <c r="A102" s="83" t="s">
        <v>83</v>
      </c>
      <c r="B102" s="48"/>
      <c r="C102" s="9"/>
      <c r="D102" s="9"/>
      <c r="E102" s="201" t="s">
        <v>103</v>
      </c>
      <c r="F102" s="201"/>
      <c r="G102" s="201"/>
      <c r="H102" s="201"/>
      <c r="I102" s="201"/>
      <c r="J102" s="9"/>
      <c r="K102" s="201" t="s">
        <v>104</v>
      </c>
      <c r="L102" s="201"/>
      <c r="M102" s="201"/>
      <c r="N102" s="201"/>
      <c r="O102" s="201"/>
      <c r="P102" s="201"/>
      <c r="Q102" s="201"/>
      <c r="R102" s="201"/>
      <c r="S102" s="201"/>
      <c r="T102" s="201"/>
      <c r="U102" s="201"/>
      <c r="V102" s="201"/>
      <c r="W102" s="201"/>
      <c r="X102" s="201"/>
      <c r="Y102" s="201"/>
      <c r="Z102" s="201"/>
      <c r="AA102" s="201"/>
      <c r="AB102" s="201"/>
      <c r="AC102" s="201"/>
      <c r="AD102" s="201"/>
      <c r="AE102" s="201"/>
      <c r="AF102" s="201"/>
      <c r="AG102" s="226">
        <f>'SO 02.01_G - Kanalizace t...'!J32</f>
        <v>0</v>
      </c>
      <c r="AH102" s="227"/>
      <c r="AI102" s="227"/>
      <c r="AJ102" s="227"/>
      <c r="AK102" s="227"/>
      <c r="AL102" s="227"/>
      <c r="AM102" s="227"/>
      <c r="AN102" s="226">
        <f t="shared" si="0"/>
        <v>0</v>
      </c>
      <c r="AO102" s="227"/>
      <c r="AP102" s="227"/>
      <c r="AQ102" s="84" t="s">
        <v>86</v>
      </c>
      <c r="AR102" s="48"/>
      <c r="AS102" s="85">
        <v>0</v>
      </c>
      <c r="AT102" s="86">
        <f t="shared" si="1"/>
        <v>0</v>
      </c>
      <c r="AU102" s="87">
        <f>'SO 02.01_G - Kanalizace t...'!P130</f>
        <v>0</v>
      </c>
      <c r="AV102" s="86">
        <f>'SO 02.01_G - Kanalizace t...'!J35</f>
        <v>0</v>
      </c>
      <c r="AW102" s="86">
        <f>'SO 02.01_G - Kanalizace t...'!J36</f>
        <v>0</v>
      </c>
      <c r="AX102" s="86">
        <f>'SO 02.01_G - Kanalizace t...'!J37</f>
        <v>0</v>
      </c>
      <c r="AY102" s="86">
        <f>'SO 02.01_G - Kanalizace t...'!J38</f>
        <v>0</v>
      </c>
      <c r="AZ102" s="86">
        <f>'SO 02.01_G - Kanalizace t...'!F35</f>
        <v>0</v>
      </c>
      <c r="BA102" s="86">
        <f>'SO 02.01_G - Kanalizace t...'!F36</f>
        <v>0</v>
      </c>
      <c r="BB102" s="86">
        <f>'SO 02.01_G - Kanalizace t...'!F37</f>
        <v>0</v>
      </c>
      <c r="BC102" s="86">
        <f>'SO 02.01_G - Kanalizace t...'!F38</f>
        <v>0</v>
      </c>
      <c r="BD102" s="88">
        <f>'SO 02.01_G - Kanalizace t...'!F39</f>
        <v>0</v>
      </c>
      <c r="BT102" s="25" t="s">
        <v>82</v>
      </c>
      <c r="BV102" s="25" t="s">
        <v>74</v>
      </c>
      <c r="BW102" s="25" t="s">
        <v>105</v>
      </c>
      <c r="BX102" s="25" t="s">
        <v>80</v>
      </c>
      <c r="CL102" s="25" t="s">
        <v>81</v>
      </c>
    </row>
    <row r="103" spans="1:91" s="3" customFormat="1" ht="23.25" customHeight="1">
      <c r="A103" s="83" t="s">
        <v>83</v>
      </c>
      <c r="B103" s="48"/>
      <c r="C103" s="9"/>
      <c r="D103" s="9"/>
      <c r="E103" s="201" t="s">
        <v>106</v>
      </c>
      <c r="F103" s="201"/>
      <c r="G103" s="201"/>
      <c r="H103" s="201"/>
      <c r="I103" s="201"/>
      <c r="J103" s="9"/>
      <c r="K103" s="201" t="s">
        <v>107</v>
      </c>
      <c r="L103" s="201"/>
      <c r="M103" s="201"/>
      <c r="N103" s="201"/>
      <c r="O103" s="201"/>
      <c r="P103" s="201"/>
      <c r="Q103" s="201"/>
      <c r="R103" s="201"/>
      <c r="S103" s="201"/>
      <c r="T103" s="201"/>
      <c r="U103" s="201"/>
      <c r="V103" s="201"/>
      <c r="W103" s="201"/>
      <c r="X103" s="201"/>
      <c r="Y103" s="201"/>
      <c r="Z103" s="201"/>
      <c r="AA103" s="201"/>
      <c r="AB103" s="201"/>
      <c r="AC103" s="201"/>
      <c r="AD103" s="201"/>
      <c r="AE103" s="201"/>
      <c r="AF103" s="201"/>
      <c r="AG103" s="226">
        <f>'SO 02.01_H - Kanalizace t...'!J32</f>
        <v>0</v>
      </c>
      <c r="AH103" s="227"/>
      <c r="AI103" s="227"/>
      <c r="AJ103" s="227"/>
      <c r="AK103" s="227"/>
      <c r="AL103" s="227"/>
      <c r="AM103" s="227"/>
      <c r="AN103" s="226">
        <f t="shared" si="0"/>
        <v>0</v>
      </c>
      <c r="AO103" s="227"/>
      <c r="AP103" s="227"/>
      <c r="AQ103" s="84" t="s">
        <v>86</v>
      </c>
      <c r="AR103" s="48"/>
      <c r="AS103" s="85">
        <v>0</v>
      </c>
      <c r="AT103" s="86">
        <f t="shared" si="1"/>
        <v>0</v>
      </c>
      <c r="AU103" s="87">
        <f>'SO 02.01_H - Kanalizace t...'!P130</f>
        <v>0</v>
      </c>
      <c r="AV103" s="86">
        <f>'SO 02.01_H - Kanalizace t...'!J35</f>
        <v>0</v>
      </c>
      <c r="AW103" s="86">
        <f>'SO 02.01_H - Kanalizace t...'!J36</f>
        <v>0</v>
      </c>
      <c r="AX103" s="86">
        <f>'SO 02.01_H - Kanalizace t...'!J37</f>
        <v>0</v>
      </c>
      <c r="AY103" s="86">
        <f>'SO 02.01_H - Kanalizace t...'!J38</f>
        <v>0</v>
      </c>
      <c r="AZ103" s="86">
        <f>'SO 02.01_H - Kanalizace t...'!F35</f>
        <v>0</v>
      </c>
      <c r="BA103" s="86">
        <f>'SO 02.01_H - Kanalizace t...'!F36</f>
        <v>0</v>
      </c>
      <c r="BB103" s="86">
        <f>'SO 02.01_H - Kanalizace t...'!F37</f>
        <v>0</v>
      </c>
      <c r="BC103" s="86">
        <f>'SO 02.01_H - Kanalizace t...'!F38</f>
        <v>0</v>
      </c>
      <c r="BD103" s="88">
        <f>'SO 02.01_H - Kanalizace t...'!F39</f>
        <v>0</v>
      </c>
      <c r="BT103" s="25" t="s">
        <v>82</v>
      </c>
      <c r="BV103" s="25" t="s">
        <v>74</v>
      </c>
      <c r="BW103" s="25" t="s">
        <v>108</v>
      </c>
      <c r="BX103" s="25" t="s">
        <v>80</v>
      </c>
      <c r="CL103" s="25" t="s">
        <v>81</v>
      </c>
    </row>
    <row r="104" spans="1:91" s="3" customFormat="1" ht="23.25" customHeight="1">
      <c r="A104" s="83" t="s">
        <v>83</v>
      </c>
      <c r="B104" s="48"/>
      <c r="C104" s="9"/>
      <c r="D104" s="9"/>
      <c r="E104" s="201" t="s">
        <v>109</v>
      </c>
      <c r="F104" s="201"/>
      <c r="G104" s="201"/>
      <c r="H104" s="201"/>
      <c r="I104" s="201"/>
      <c r="J104" s="9"/>
      <c r="K104" s="201" t="s">
        <v>110</v>
      </c>
      <c r="L104" s="201"/>
      <c r="M104" s="201"/>
      <c r="N104" s="201"/>
      <c r="O104" s="201"/>
      <c r="P104" s="201"/>
      <c r="Q104" s="201"/>
      <c r="R104" s="201"/>
      <c r="S104" s="201"/>
      <c r="T104" s="201"/>
      <c r="U104" s="201"/>
      <c r="V104" s="201"/>
      <c r="W104" s="201"/>
      <c r="X104" s="201"/>
      <c r="Y104" s="201"/>
      <c r="Z104" s="201"/>
      <c r="AA104" s="201"/>
      <c r="AB104" s="201"/>
      <c r="AC104" s="201"/>
      <c r="AD104" s="201"/>
      <c r="AE104" s="201"/>
      <c r="AF104" s="201"/>
      <c r="AG104" s="226">
        <f>'SO 02.01_I - Kanalizace t...'!J32</f>
        <v>0</v>
      </c>
      <c r="AH104" s="227"/>
      <c r="AI104" s="227"/>
      <c r="AJ104" s="227"/>
      <c r="AK104" s="227"/>
      <c r="AL104" s="227"/>
      <c r="AM104" s="227"/>
      <c r="AN104" s="226">
        <f t="shared" si="0"/>
        <v>0</v>
      </c>
      <c r="AO104" s="227"/>
      <c r="AP104" s="227"/>
      <c r="AQ104" s="84" t="s">
        <v>86</v>
      </c>
      <c r="AR104" s="48"/>
      <c r="AS104" s="85">
        <v>0</v>
      </c>
      <c r="AT104" s="86">
        <f t="shared" si="1"/>
        <v>0</v>
      </c>
      <c r="AU104" s="87">
        <f>'SO 02.01_I - Kanalizace t...'!P130</f>
        <v>0</v>
      </c>
      <c r="AV104" s="86">
        <f>'SO 02.01_I - Kanalizace t...'!J35</f>
        <v>0</v>
      </c>
      <c r="AW104" s="86">
        <f>'SO 02.01_I - Kanalizace t...'!J36</f>
        <v>0</v>
      </c>
      <c r="AX104" s="86">
        <f>'SO 02.01_I - Kanalizace t...'!J37</f>
        <v>0</v>
      </c>
      <c r="AY104" s="86">
        <f>'SO 02.01_I - Kanalizace t...'!J38</f>
        <v>0</v>
      </c>
      <c r="AZ104" s="86">
        <f>'SO 02.01_I - Kanalizace t...'!F35</f>
        <v>0</v>
      </c>
      <c r="BA104" s="86">
        <f>'SO 02.01_I - Kanalizace t...'!F36</f>
        <v>0</v>
      </c>
      <c r="BB104" s="86">
        <f>'SO 02.01_I - Kanalizace t...'!F37</f>
        <v>0</v>
      </c>
      <c r="BC104" s="86">
        <f>'SO 02.01_I - Kanalizace t...'!F38</f>
        <v>0</v>
      </c>
      <c r="BD104" s="88">
        <f>'SO 02.01_I - Kanalizace t...'!F39</f>
        <v>0</v>
      </c>
      <c r="BT104" s="25" t="s">
        <v>82</v>
      </c>
      <c r="BV104" s="25" t="s">
        <v>74</v>
      </c>
      <c r="BW104" s="25" t="s">
        <v>111</v>
      </c>
      <c r="BX104" s="25" t="s">
        <v>80</v>
      </c>
      <c r="CL104" s="25" t="s">
        <v>81</v>
      </c>
    </row>
    <row r="105" spans="1:91" s="6" customFormat="1" ht="37.5" customHeight="1">
      <c r="B105" s="74"/>
      <c r="C105" s="75"/>
      <c r="D105" s="200" t="s">
        <v>112</v>
      </c>
      <c r="E105" s="200"/>
      <c r="F105" s="200"/>
      <c r="G105" s="200"/>
      <c r="H105" s="200"/>
      <c r="I105" s="76"/>
      <c r="J105" s="200" t="s">
        <v>113</v>
      </c>
      <c r="K105" s="200"/>
      <c r="L105" s="200"/>
      <c r="M105" s="200"/>
      <c r="N105" s="200"/>
      <c r="O105" s="200"/>
      <c r="P105" s="200"/>
      <c r="Q105" s="200"/>
      <c r="R105" s="200"/>
      <c r="S105" s="200"/>
      <c r="T105" s="200"/>
      <c r="U105" s="200"/>
      <c r="V105" s="200"/>
      <c r="W105" s="200"/>
      <c r="X105" s="200"/>
      <c r="Y105" s="200"/>
      <c r="Z105" s="200"/>
      <c r="AA105" s="200"/>
      <c r="AB105" s="200"/>
      <c r="AC105" s="200"/>
      <c r="AD105" s="200"/>
      <c r="AE105" s="200"/>
      <c r="AF105" s="200"/>
      <c r="AG105" s="229">
        <f>ROUND(SUM(AG106:AG114),2)</f>
        <v>0</v>
      </c>
      <c r="AH105" s="230"/>
      <c r="AI105" s="230"/>
      <c r="AJ105" s="230"/>
      <c r="AK105" s="230"/>
      <c r="AL105" s="230"/>
      <c r="AM105" s="230"/>
      <c r="AN105" s="235">
        <f t="shared" si="0"/>
        <v>0</v>
      </c>
      <c r="AO105" s="230"/>
      <c r="AP105" s="230"/>
      <c r="AQ105" s="77" t="s">
        <v>78</v>
      </c>
      <c r="AR105" s="74"/>
      <c r="AS105" s="78">
        <f>ROUND(SUM(AS106:AS114),2)</f>
        <v>0</v>
      </c>
      <c r="AT105" s="79">
        <f t="shared" si="1"/>
        <v>0</v>
      </c>
      <c r="AU105" s="80">
        <f>ROUND(SUM(AU106:AU114),5)</f>
        <v>0</v>
      </c>
      <c r="AV105" s="79">
        <f>ROUND(AZ105*L29,2)</f>
        <v>0</v>
      </c>
      <c r="AW105" s="79">
        <f>ROUND(BA105*L30,2)</f>
        <v>0</v>
      </c>
      <c r="AX105" s="79">
        <f>ROUND(BB105*L29,2)</f>
        <v>0</v>
      </c>
      <c r="AY105" s="79">
        <f>ROUND(BC105*L30,2)</f>
        <v>0</v>
      </c>
      <c r="AZ105" s="79">
        <f>ROUND(SUM(AZ106:AZ114),2)</f>
        <v>0</v>
      </c>
      <c r="BA105" s="79">
        <f>ROUND(SUM(BA106:BA114),2)</f>
        <v>0</v>
      </c>
      <c r="BB105" s="79">
        <f>ROUND(SUM(BB106:BB114),2)</f>
        <v>0</v>
      </c>
      <c r="BC105" s="79">
        <f>ROUND(SUM(BC106:BC114),2)</f>
        <v>0</v>
      </c>
      <c r="BD105" s="81">
        <f>ROUND(SUM(BD106:BD114),2)</f>
        <v>0</v>
      </c>
      <c r="BS105" s="82" t="s">
        <v>71</v>
      </c>
      <c r="BT105" s="82" t="s">
        <v>79</v>
      </c>
      <c r="BU105" s="82" t="s">
        <v>73</v>
      </c>
      <c r="BV105" s="82" t="s">
        <v>74</v>
      </c>
      <c r="BW105" s="82" t="s">
        <v>114</v>
      </c>
      <c r="BX105" s="82" t="s">
        <v>4</v>
      </c>
      <c r="CL105" s="82" t="s">
        <v>1</v>
      </c>
      <c r="CM105" s="82" t="s">
        <v>82</v>
      </c>
    </row>
    <row r="106" spans="1:91" s="3" customFormat="1" ht="35.25" customHeight="1">
      <c r="A106" s="83" t="s">
        <v>83</v>
      </c>
      <c r="B106" s="48"/>
      <c r="C106" s="9"/>
      <c r="D106" s="9"/>
      <c r="E106" s="201" t="s">
        <v>115</v>
      </c>
      <c r="F106" s="201"/>
      <c r="G106" s="201"/>
      <c r="H106" s="201"/>
      <c r="I106" s="201"/>
      <c r="J106" s="9"/>
      <c r="K106" s="201" t="s">
        <v>116</v>
      </c>
      <c r="L106" s="201"/>
      <c r="M106" s="201"/>
      <c r="N106" s="201"/>
      <c r="O106" s="201"/>
      <c r="P106" s="201"/>
      <c r="Q106" s="201"/>
      <c r="R106" s="201"/>
      <c r="S106" s="201"/>
      <c r="T106" s="201"/>
      <c r="U106" s="201"/>
      <c r="V106" s="201"/>
      <c r="W106" s="201"/>
      <c r="X106" s="201"/>
      <c r="Y106" s="201"/>
      <c r="Z106" s="201"/>
      <c r="AA106" s="201"/>
      <c r="AB106" s="201"/>
      <c r="AC106" s="201"/>
      <c r="AD106" s="201"/>
      <c r="AE106" s="201"/>
      <c r="AF106" s="201"/>
      <c r="AG106" s="226">
        <f>'SO 02.02_Apříp. - Kanaliz...'!J32</f>
        <v>0</v>
      </c>
      <c r="AH106" s="227"/>
      <c r="AI106" s="227"/>
      <c r="AJ106" s="227"/>
      <c r="AK106" s="227"/>
      <c r="AL106" s="227"/>
      <c r="AM106" s="227"/>
      <c r="AN106" s="226">
        <f t="shared" si="0"/>
        <v>0</v>
      </c>
      <c r="AO106" s="227"/>
      <c r="AP106" s="227"/>
      <c r="AQ106" s="84" t="s">
        <v>86</v>
      </c>
      <c r="AR106" s="48"/>
      <c r="AS106" s="85">
        <v>0</v>
      </c>
      <c r="AT106" s="86">
        <f t="shared" si="1"/>
        <v>0</v>
      </c>
      <c r="AU106" s="87">
        <f>'SO 02.02_Apříp. - Kanaliz...'!P136</f>
        <v>0</v>
      </c>
      <c r="AV106" s="86">
        <f>'SO 02.02_Apříp. - Kanaliz...'!J35</f>
        <v>0</v>
      </c>
      <c r="AW106" s="86">
        <f>'SO 02.02_Apříp. - Kanaliz...'!J36</f>
        <v>0</v>
      </c>
      <c r="AX106" s="86">
        <f>'SO 02.02_Apříp. - Kanaliz...'!J37</f>
        <v>0</v>
      </c>
      <c r="AY106" s="86">
        <f>'SO 02.02_Apříp. - Kanaliz...'!J38</f>
        <v>0</v>
      </c>
      <c r="AZ106" s="86">
        <f>'SO 02.02_Apříp. - Kanaliz...'!F35</f>
        <v>0</v>
      </c>
      <c r="BA106" s="86">
        <f>'SO 02.02_Apříp. - Kanaliz...'!F36</f>
        <v>0</v>
      </c>
      <c r="BB106" s="86">
        <f>'SO 02.02_Apříp. - Kanaliz...'!F37</f>
        <v>0</v>
      </c>
      <c r="BC106" s="86">
        <f>'SO 02.02_Apříp. - Kanaliz...'!F38</f>
        <v>0</v>
      </c>
      <c r="BD106" s="88">
        <f>'SO 02.02_Apříp. - Kanaliz...'!F39</f>
        <v>0</v>
      </c>
      <c r="BT106" s="25" t="s">
        <v>82</v>
      </c>
      <c r="BV106" s="25" t="s">
        <v>74</v>
      </c>
      <c r="BW106" s="25" t="s">
        <v>117</v>
      </c>
      <c r="BX106" s="25" t="s">
        <v>114</v>
      </c>
      <c r="CL106" s="25" t="s">
        <v>81</v>
      </c>
    </row>
    <row r="107" spans="1:91" s="3" customFormat="1" ht="35.25" customHeight="1">
      <c r="A107" s="83" t="s">
        <v>83</v>
      </c>
      <c r="B107" s="48"/>
      <c r="C107" s="9"/>
      <c r="D107" s="9"/>
      <c r="E107" s="201" t="s">
        <v>118</v>
      </c>
      <c r="F107" s="201"/>
      <c r="G107" s="201"/>
      <c r="H107" s="201"/>
      <c r="I107" s="201"/>
      <c r="J107" s="9"/>
      <c r="K107" s="201" t="s">
        <v>119</v>
      </c>
      <c r="L107" s="201"/>
      <c r="M107" s="201"/>
      <c r="N107" s="201"/>
      <c r="O107" s="201"/>
      <c r="P107" s="201"/>
      <c r="Q107" s="201"/>
      <c r="R107" s="201"/>
      <c r="S107" s="201"/>
      <c r="T107" s="201"/>
      <c r="U107" s="201"/>
      <c r="V107" s="201"/>
      <c r="W107" s="201"/>
      <c r="X107" s="201"/>
      <c r="Y107" s="201"/>
      <c r="Z107" s="201"/>
      <c r="AA107" s="201"/>
      <c r="AB107" s="201"/>
      <c r="AC107" s="201"/>
      <c r="AD107" s="201"/>
      <c r="AE107" s="201"/>
      <c r="AF107" s="201"/>
      <c r="AG107" s="226">
        <f>'SO 02.02_Bpříp. - Kanaliz...'!J32</f>
        <v>0</v>
      </c>
      <c r="AH107" s="227"/>
      <c r="AI107" s="227"/>
      <c r="AJ107" s="227"/>
      <c r="AK107" s="227"/>
      <c r="AL107" s="227"/>
      <c r="AM107" s="227"/>
      <c r="AN107" s="226">
        <f t="shared" si="0"/>
        <v>0</v>
      </c>
      <c r="AO107" s="227"/>
      <c r="AP107" s="227"/>
      <c r="AQ107" s="84" t="s">
        <v>86</v>
      </c>
      <c r="AR107" s="48"/>
      <c r="AS107" s="85">
        <v>0</v>
      </c>
      <c r="AT107" s="86">
        <f t="shared" si="1"/>
        <v>0</v>
      </c>
      <c r="AU107" s="87">
        <f>'SO 02.02_Bpříp. - Kanaliz...'!P133</f>
        <v>0</v>
      </c>
      <c r="AV107" s="86">
        <f>'SO 02.02_Bpříp. - Kanaliz...'!J35</f>
        <v>0</v>
      </c>
      <c r="AW107" s="86">
        <f>'SO 02.02_Bpříp. - Kanaliz...'!J36</f>
        <v>0</v>
      </c>
      <c r="AX107" s="86">
        <f>'SO 02.02_Bpříp. - Kanaliz...'!J37</f>
        <v>0</v>
      </c>
      <c r="AY107" s="86">
        <f>'SO 02.02_Bpříp. - Kanaliz...'!J38</f>
        <v>0</v>
      </c>
      <c r="AZ107" s="86">
        <f>'SO 02.02_Bpříp. - Kanaliz...'!F35</f>
        <v>0</v>
      </c>
      <c r="BA107" s="86">
        <f>'SO 02.02_Bpříp. - Kanaliz...'!F36</f>
        <v>0</v>
      </c>
      <c r="BB107" s="86">
        <f>'SO 02.02_Bpříp. - Kanaliz...'!F37</f>
        <v>0</v>
      </c>
      <c r="BC107" s="86">
        <f>'SO 02.02_Bpříp. - Kanaliz...'!F38</f>
        <v>0</v>
      </c>
      <c r="BD107" s="88">
        <f>'SO 02.02_Bpříp. - Kanaliz...'!F39</f>
        <v>0</v>
      </c>
      <c r="BT107" s="25" t="s">
        <v>82</v>
      </c>
      <c r="BV107" s="25" t="s">
        <v>74</v>
      </c>
      <c r="BW107" s="25" t="s">
        <v>120</v>
      </c>
      <c r="BX107" s="25" t="s">
        <v>114</v>
      </c>
      <c r="CL107" s="25" t="s">
        <v>81</v>
      </c>
    </row>
    <row r="108" spans="1:91" s="3" customFormat="1" ht="35.25" customHeight="1">
      <c r="A108" s="83" t="s">
        <v>83</v>
      </c>
      <c r="B108" s="48"/>
      <c r="C108" s="9"/>
      <c r="D108" s="9"/>
      <c r="E108" s="201" t="s">
        <v>121</v>
      </c>
      <c r="F108" s="201"/>
      <c r="G108" s="201"/>
      <c r="H108" s="201"/>
      <c r="I108" s="201"/>
      <c r="J108" s="9"/>
      <c r="K108" s="201" t="s">
        <v>122</v>
      </c>
      <c r="L108" s="201"/>
      <c r="M108" s="201"/>
      <c r="N108" s="201"/>
      <c r="O108" s="201"/>
      <c r="P108" s="201"/>
      <c r="Q108" s="201"/>
      <c r="R108" s="201"/>
      <c r="S108" s="201"/>
      <c r="T108" s="201"/>
      <c r="U108" s="201"/>
      <c r="V108" s="201"/>
      <c r="W108" s="201"/>
      <c r="X108" s="201"/>
      <c r="Y108" s="201"/>
      <c r="Z108" s="201"/>
      <c r="AA108" s="201"/>
      <c r="AB108" s="201"/>
      <c r="AC108" s="201"/>
      <c r="AD108" s="201"/>
      <c r="AE108" s="201"/>
      <c r="AF108" s="201"/>
      <c r="AG108" s="226">
        <f>'SO 02.02_Cpříp. - Kanaliz...'!J32</f>
        <v>0</v>
      </c>
      <c r="AH108" s="227"/>
      <c r="AI108" s="227"/>
      <c r="AJ108" s="227"/>
      <c r="AK108" s="227"/>
      <c r="AL108" s="227"/>
      <c r="AM108" s="227"/>
      <c r="AN108" s="226">
        <f t="shared" si="0"/>
        <v>0</v>
      </c>
      <c r="AO108" s="227"/>
      <c r="AP108" s="227"/>
      <c r="AQ108" s="84" t="s">
        <v>86</v>
      </c>
      <c r="AR108" s="48"/>
      <c r="AS108" s="85">
        <v>0</v>
      </c>
      <c r="AT108" s="86">
        <f t="shared" si="1"/>
        <v>0</v>
      </c>
      <c r="AU108" s="87">
        <f>'SO 02.02_Cpříp. - Kanaliz...'!P131</f>
        <v>0</v>
      </c>
      <c r="AV108" s="86">
        <f>'SO 02.02_Cpříp. - Kanaliz...'!J35</f>
        <v>0</v>
      </c>
      <c r="AW108" s="86">
        <f>'SO 02.02_Cpříp. - Kanaliz...'!J36</f>
        <v>0</v>
      </c>
      <c r="AX108" s="86">
        <f>'SO 02.02_Cpříp. - Kanaliz...'!J37</f>
        <v>0</v>
      </c>
      <c r="AY108" s="86">
        <f>'SO 02.02_Cpříp. - Kanaliz...'!J38</f>
        <v>0</v>
      </c>
      <c r="AZ108" s="86">
        <f>'SO 02.02_Cpříp. - Kanaliz...'!F35</f>
        <v>0</v>
      </c>
      <c r="BA108" s="86">
        <f>'SO 02.02_Cpříp. - Kanaliz...'!F36</f>
        <v>0</v>
      </c>
      <c r="BB108" s="86">
        <f>'SO 02.02_Cpříp. - Kanaliz...'!F37</f>
        <v>0</v>
      </c>
      <c r="BC108" s="86">
        <f>'SO 02.02_Cpříp. - Kanaliz...'!F38</f>
        <v>0</v>
      </c>
      <c r="BD108" s="88">
        <f>'SO 02.02_Cpříp. - Kanaliz...'!F39</f>
        <v>0</v>
      </c>
      <c r="BT108" s="25" t="s">
        <v>82</v>
      </c>
      <c r="BV108" s="25" t="s">
        <v>74</v>
      </c>
      <c r="BW108" s="25" t="s">
        <v>123</v>
      </c>
      <c r="BX108" s="25" t="s">
        <v>114</v>
      </c>
      <c r="CL108" s="25" t="s">
        <v>81</v>
      </c>
    </row>
    <row r="109" spans="1:91" s="3" customFormat="1" ht="35.25" customHeight="1">
      <c r="A109" s="83" t="s">
        <v>83</v>
      </c>
      <c r="B109" s="48"/>
      <c r="C109" s="9"/>
      <c r="D109" s="9"/>
      <c r="E109" s="201" t="s">
        <v>124</v>
      </c>
      <c r="F109" s="201"/>
      <c r="G109" s="201"/>
      <c r="H109" s="201"/>
      <c r="I109" s="201"/>
      <c r="J109" s="9"/>
      <c r="K109" s="201" t="s">
        <v>125</v>
      </c>
      <c r="L109" s="201"/>
      <c r="M109" s="201"/>
      <c r="N109" s="201"/>
      <c r="O109" s="201"/>
      <c r="P109" s="201"/>
      <c r="Q109" s="201"/>
      <c r="R109" s="201"/>
      <c r="S109" s="201"/>
      <c r="T109" s="201"/>
      <c r="U109" s="201"/>
      <c r="V109" s="201"/>
      <c r="W109" s="201"/>
      <c r="X109" s="201"/>
      <c r="Y109" s="201"/>
      <c r="Z109" s="201"/>
      <c r="AA109" s="201"/>
      <c r="AB109" s="201"/>
      <c r="AC109" s="201"/>
      <c r="AD109" s="201"/>
      <c r="AE109" s="201"/>
      <c r="AF109" s="201"/>
      <c r="AG109" s="226">
        <f>'SO 02.02_Dpříp. - Kanaliz...'!J32</f>
        <v>0</v>
      </c>
      <c r="AH109" s="227"/>
      <c r="AI109" s="227"/>
      <c r="AJ109" s="227"/>
      <c r="AK109" s="227"/>
      <c r="AL109" s="227"/>
      <c r="AM109" s="227"/>
      <c r="AN109" s="226">
        <f t="shared" si="0"/>
        <v>0</v>
      </c>
      <c r="AO109" s="227"/>
      <c r="AP109" s="227"/>
      <c r="AQ109" s="84" t="s">
        <v>86</v>
      </c>
      <c r="AR109" s="48"/>
      <c r="AS109" s="85">
        <v>0</v>
      </c>
      <c r="AT109" s="86">
        <f t="shared" si="1"/>
        <v>0</v>
      </c>
      <c r="AU109" s="87">
        <f>'SO 02.02_Dpříp. - Kanaliz...'!P135</f>
        <v>0</v>
      </c>
      <c r="AV109" s="86">
        <f>'SO 02.02_Dpříp. - Kanaliz...'!J35</f>
        <v>0</v>
      </c>
      <c r="AW109" s="86">
        <f>'SO 02.02_Dpříp. - Kanaliz...'!J36</f>
        <v>0</v>
      </c>
      <c r="AX109" s="86">
        <f>'SO 02.02_Dpříp. - Kanaliz...'!J37</f>
        <v>0</v>
      </c>
      <c r="AY109" s="86">
        <f>'SO 02.02_Dpříp. - Kanaliz...'!J38</f>
        <v>0</v>
      </c>
      <c r="AZ109" s="86">
        <f>'SO 02.02_Dpříp. - Kanaliz...'!F35</f>
        <v>0</v>
      </c>
      <c r="BA109" s="86">
        <f>'SO 02.02_Dpříp. - Kanaliz...'!F36</f>
        <v>0</v>
      </c>
      <c r="BB109" s="86">
        <f>'SO 02.02_Dpříp. - Kanaliz...'!F37</f>
        <v>0</v>
      </c>
      <c r="BC109" s="86">
        <f>'SO 02.02_Dpříp. - Kanaliz...'!F38</f>
        <v>0</v>
      </c>
      <c r="BD109" s="88">
        <f>'SO 02.02_Dpříp. - Kanaliz...'!F39</f>
        <v>0</v>
      </c>
      <c r="BT109" s="25" t="s">
        <v>82</v>
      </c>
      <c r="BV109" s="25" t="s">
        <v>74</v>
      </c>
      <c r="BW109" s="25" t="s">
        <v>126</v>
      </c>
      <c r="BX109" s="25" t="s">
        <v>114</v>
      </c>
      <c r="CL109" s="25" t="s">
        <v>81</v>
      </c>
    </row>
    <row r="110" spans="1:91" s="3" customFormat="1" ht="35.25" customHeight="1">
      <c r="A110" s="83" t="s">
        <v>83</v>
      </c>
      <c r="B110" s="48"/>
      <c r="C110" s="9"/>
      <c r="D110" s="9"/>
      <c r="E110" s="201" t="s">
        <v>127</v>
      </c>
      <c r="F110" s="201"/>
      <c r="G110" s="201"/>
      <c r="H110" s="201"/>
      <c r="I110" s="201"/>
      <c r="J110" s="9"/>
      <c r="K110" s="201" t="s">
        <v>128</v>
      </c>
      <c r="L110" s="201"/>
      <c r="M110" s="201"/>
      <c r="N110" s="201"/>
      <c r="O110" s="201"/>
      <c r="P110" s="201"/>
      <c r="Q110" s="201"/>
      <c r="R110" s="201"/>
      <c r="S110" s="201"/>
      <c r="T110" s="201"/>
      <c r="U110" s="201"/>
      <c r="V110" s="201"/>
      <c r="W110" s="201"/>
      <c r="X110" s="201"/>
      <c r="Y110" s="201"/>
      <c r="Z110" s="201"/>
      <c r="AA110" s="201"/>
      <c r="AB110" s="201"/>
      <c r="AC110" s="201"/>
      <c r="AD110" s="201"/>
      <c r="AE110" s="201"/>
      <c r="AF110" s="201"/>
      <c r="AG110" s="226">
        <f>'SO 02.02_Epříp. - Kanaliz...'!J32</f>
        <v>0</v>
      </c>
      <c r="AH110" s="227"/>
      <c r="AI110" s="227"/>
      <c r="AJ110" s="227"/>
      <c r="AK110" s="227"/>
      <c r="AL110" s="227"/>
      <c r="AM110" s="227"/>
      <c r="AN110" s="226">
        <f t="shared" si="0"/>
        <v>0</v>
      </c>
      <c r="AO110" s="227"/>
      <c r="AP110" s="227"/>
      <c r="AQ110" s="84" t="s">
        <v>86</v>
      </c>
      <c r="AR110" s="48"/>
      <c r="AS110" s="85">
        <v>0</v>
      </c>
      <c r="AT110" s="86">
        <f t="shared" si="1"/>
        <v>0</v>
      </c>
      <c r="AU110" s="87">
        <f>'SO 02.02_Epříp. - Kanaliz...'!P134</f>
        <v>0</v>
      </c>
      <c r="AV110" s="86">
        <f>'SO 02.02_Epříp. - Kanaliz...'!J35</f>
        <v>0</v>
      </c>
      <c r="AW110" s="86">
        <f>'SO 02.02_Epříp. - Kanaliz...'!J36</f>
        <v>0</v>
      </c>
      <c r="AX110" s="86">
        <f>'SO 02.02_Epříp. - Kanaliz...'!J37</f>
        <v>0</v>
      </c>
      <c r="AY110" s="86">
        <f>'SO 02.02_Epříp. - Kanaliz...'!J38</f>
        <v>0</v>
      </c>
      <c r="AZ110" s="86">
        <f>'SO 02.02_Epříp. - Kanaliz...'!F35</f>
        <v>0</v>
      </c>
      <c r="BA110" s="86">
        <f>'SO 02.02_Epříp. - Kanaliz...'!F36</f>
        <v>0</v>
      </c>
      <c r="BB110" s="86">
        <f>'SO 02.02_Epříp. - Kanaliz...'!F37</f>
        <v>0</v>
      </c>
      <c r="BC110" s="86">
        <f>'SO 02.02_Epříp. - Kanaliz...'!F38</f>
        <v>0</v>
      </c>
      <c r="BD110" s="88">
        <f>'SO 02.02_Epříp. - Kanaliz...'!F39</f>
        <v>0</v>
      </c>
      <c r="BT110" s="25" t="s">
        <v>82</v>
      </c>
      <c r="BV110" s="25" t="s">
        <v>74</v>
      </c>
      <c r="BW110" s="25" t="s">
        <v>129</v>
      </c>
      <c r="BX110" s="25" t="s">
        <v>114</v>
      </c>
      <c r="CL110" s="25" t="s">
        <v>81</v>
      </c>
    </row>
    <row r="111" spans="1:91" s="3" customFormat="1" ht="35.25" customHeight="1">
      <c r="A111" s="83" t="s">
        <v>83</v>
      </c>
      <c r="B111" s="48"/>
      <c r="C111" s="9"/>
      <c r="D111" s="9"/>
      <c r="E111" s="201" t="s">
        <v>130</v>
      </c>
      <c r="F111" s="201"/>
      <c r="G111" s="201"/>
      <c r="H111" s="201"/>
      <c r="I111" s="201"/>
      <c r="J111" s="9"/>
      <c r="K111" s="201" t="s">
        <v>131</v>
      </c>
      <c r="L111" s="201"/>
      <c r="M111" s="201"/>
      <c r="N111" s="201"/>
      <c r="O111" s="201"/>
      <c r="P111" s="201"/>
      <c r="Q111" s="201"/>
      <c r="R111" s="201"/>
      <c r="S111" s="201"/>
      <c r="T111" s="201"/>
      <c r="U111" s="201"/>
      <c r="V111" s="201"/>
      <c r="W111" s="201"/>
      <c r="X111" s="201"/>
      <c r="Y111" s="201"/>
      <c r="Z111" s="201"/>
      <c r="AA111" s="201"/>
      <c r="AB111" s="201"/>
      <c r="AC111" s="201"/>
      <c r="AD111" s="201"/>
      <c r="AE111" s="201"/>
      <c r="AF111" s="201"/>
      <c r="AG111" s="226">
        <f>'SO 02.02_Fpříp. - Kanaliz...'!J32</f>
        <v>0</v>
      </c>
      <c r="AH111" s="227"/>
      <c r="AI111" s="227"/>
      <c r="AJ111" s="227"/>
      <c r="AK111" s="227"/>
      <c r="AL111" s="227"/>
      <c r="AM111" s="227"/>
      <c r="AN111" s="226">
        <f t="shared" si="0"/>
        <v>0</v>
      </c>
      <c r="AO111" s="227"/>
      <c r="AP111" s="227"/>
      <c r="AQ111" s="84" t="s">
        <v>86</v>
      </c>
      <c r="AR111" s="48"/>
      <c r="AS111" s="85">
        <v>0</v>
      </c>
      <c r="AT111" s="86">
        <f t="shared" si="1"/>
        <v>0</v>
      </c>
      <c r="AU111" s="87">
        <f>'SO 02.02_Fpříp. - Kanaliz...'!P133</f>
        <v>0</v>
      </c>
      <c r="AV111" s="86">
        <f>'SO 02.02_Fpříp. - Kanaliz...'!J35</f>
        <v>0</v>
      </c>
      <c r="AW111" s="86">
        <f>'SO 02.02_Fpříp. - Kanaliz...'!J36</f>
        <v>0</v>
      </c>
      <c r="AX111" s="86">
        <f>'SO 02.02_Fpříp. - Kanaliz...'!J37</f>
        <v>0</v>
      </c>
      <c r="AY111" s="86">
        <f>'SO 02.02_Fpříp. - Kanaliz...'!J38</f>
        <v>0</v>
      </c>
      <c r="AZ111" s="86">
        <f>'SO 02.02_Fpříp. - Kanaliz...'!F35</f>
        <v>0</v>
      </c>
      <c r="BA111" s="86">
        <f>'SO 02.02_Fpříp. - Kanaliz...'!F36</f>
        <v>0</v>
      </c>
      <c r="BB111" s="86">
        <f>'SO 02.02_Fpříp. - Kanaliz...'!F37</f>
        <v>0</v>
      </c>
      <c r="BC111" s="86">
        <f>'SO 02.02_Fpříp. - Kanaliz...'!F38</f>
        <v>0</v>
      </c>
      <c r="BD111" s="88">
        <f>'SO 02.02_Fpříp. - Kanaliz...'!F39</f>
        <v>0</v>
      </c>
      <c r="BT111" s="25" t="s">
        <v>82</v>
      </c>
      <c r="BV111" s="25" t="s">
        <v>74</v>
      </c>
      <c r="BW111" s="25" t="s">
        <v>132</v>
      </c>
      <c r="BX111" s="25" t="s">
        <v>114</v>
      </c>
      <c r="CL111" s="25" t="s">
        <v>81</v>
      </c>
    </row>
    <row r="112" spans="1:91" s="3" customFormat="1" ht="35.25" customHeight="1">
      <c r="A112" s="83" t="s">
        <v>83</v>
      </c>
      <c r="B112" s="48"/>
      <c r="C112" s="9"/>
      <c r="D112" s="9"/>
      <c r="E112" s="201" t="s">
        <v>133</v>
      </c>
      <c r="F112" s="201"/>
      <c r="G112" s="201"/>
      <c r="H112" s="201"/>
      <c r="I112" s="201"/>
      <c r="J112" s="9"/>
      <c r="K112" s="201" t="s">
        <v>134</v>
      </c>
      <c r="L112" s="201"/>
      <c r="M112" s="201"/>
      <c r="N112" s="201"/>
      <c r="O112" s="201"/>
      <c r="P112" s="201"/>
      <c r="Q112" s="201"/>
      <c r="R112" s="201"/>
      <c r="S112" s="201"/>
      <c r="T112" s="201"/>
      <c r="U112" s="201"/>
      <c r="V112" s="201"/>
      <c r="W112" s="201"/>
      <c r="X112" s="201"/>
      <c r="Y112" s="201"/>
      <c r="Z112" s="201"/>
      <c r="AA112" s="201"/>
      <c r="AB112" s="201"/>
      <c r="AC112" s="201"/>
      <c r="AD112" s="201"/>
      <c r="AE112" s="201"/>
      <c r="AF112" s="201"/>
      <c r="AG112" s="226">
        <f>'SO 02.02_Gpříp. - Kanaliz...'!J32</f>
        <v>0</v>
      </c>
      <c r="AH112" s="227"/>
      <c r="AI112" s="227"/>
      <c r="AJ112" s="227"/>
      <c r="AK112" s="227"/>
      <c r="AL112" s="227"/>
      <c r="AM112" s="227"/>
      <c r="AN112" s="226">
        <f t="shared" si="0"/>
        <v>0</v>
      </c>
      <c r="AO112" s="227"/>
      <c r="AP112" s="227"/>
      <c r="AQ112" s="84" t="s">
        <v>86</v>
      </c>
      <c r="AR112" s="48"/>
      <c r="AS112" s="85">
        <v>0</v>
      </c>
      <c r="AT112" s="86">
        <f t="shared" si="1"/>
        <v>0</v>
      </c>
      <c r="AU112" s="87">
        <f>'SO 02.02_Gpříp. - Kanaliz...'!P133</f>
        <v>0</v>
      </c>
      <c r="AV112" s="86">
        <f>'SO 02.02_Gpříp. - Kanaliz...'!J35</f>
        <v>0</v>
      </c>
      <c r="AW112" s="86">
        <f>'SO 02.02_Gpříp. - Kanaliz...'!J36</f>
        <v>0</v>
      </c>
      <c r="AX112" s="86">
        <f>'SO 02.02_Gpříp. - Kanaliz...'!J37</f>
        <v>0</v>
      </c>
      <c r="AY112" s="86">
        <f>'SO 02.02_Gpříp. - Kanaliz...'!J38</f>
        <v>0</v>
      </c>
      <c r="AZ112" s="86">
        <f>'SO 02.02_Gpříp. - Kanaliz...'!F35</f>
        <v>0</v>
      </c>
      <c r="BA112" s="86">
        <f>'SO 02.02_Gpříp. - Kanaliz...'!F36</f>
        <v>0</v>
      </c>
      <c r="BB112" s="86">
        <f>'SO 02.02_Gpříp. - Kanaliz...'!F37</f>
        <v>0</v>
      </c>
      <c r="BC112" s="86">
        <f>'SO 02.02_Gpříp. - Kanaliz...'!F38</f>
        <v>0</v>
      </c>
      <c r="BD112" s="88">
        <f>'SO 02.02_Gpříp. - Kanaliz...'!F39</f>
        <v>0</v>
      </c>
      <c r="BT112" s="25" t="s">
        <v>82</v>
      </c>
      <c r="BV112" s="25" t="s">
        <v>74</v>
      </c>
      <c r="BW112" s="25" t="s">
        <v>135</v>
      </c>
      <c r="BX112" s="25" t="s">
        <v>114</v>
      </c>
      <c r="CL112" s="25" t="s">
        <v>81</v>
      </c>
    </row>
    <row r="113" spans="1:90" s="3" customFormat="1" ht="35.25" customHeight="1">
      <c r="A113" s="83" t="s">
        <v>83</v>
      </c>
      <c r="B113" s="48"/>
      <c r="C113" s="9"/>
      <c r="D113" s="9"/>
      <c r="E113" s="201" t="s">
        <v>136</v>
      </c>
      <c r="F113" s="201"/>
      <c r="G113" s="201"/>
      <c r="H113" s="201"/>
      <c r="I113" s="201"/>
      <c r="J113" s="9"/>
      <c r="K113" s="201" t="s">
        <v>137</v>
      </c>
      <c r="L113" s="201"/>
      <c r="M113" s="201"/>
      <c r="N113" s="201"/>
      <c r="O113" s="201"/>
      <c r="P113" s="201"/>
      <c r="Q113" s="201"/>
      <c r="R113" s="201"/>
      <c r="S113" s="201"/>
      <c r="T113" s="201"/>
      <c r="U113" s="201"/>
      <c r="V113" s="201"/>
      <c r="W113" s="201"/>
      <c r="X113" s="201"/>
      <c r="Y113" s="201"/>
      <c r="Z113" s="201"/>
      <c r="AA113" s="201"/>
      <c r="AB113" s="201"/>
      <c r="AC113" s="201"/>
      <c r="AD113" s="201"/>
      <c r="AE113" s="201"/>
      <c r="AF113" s="201"/>
      <c r="AG113" s="226">
        <f>'SO 02.02_Hpříp. - Kanaliz...'!J32</f>
        <v>0</v>
      </c>
      <c r="AH113" s="227"/>
      <c r="AI113" s="227"/>
      <c r="AJ113" s="227"/>
      <c r="AK113" s="227"/>
      <c r="AL113" s="227"/>
      <c r="AM113" s="227"/>
      <c r="AN113" s="226">
        <f t="shared" si="0"/>
        <v>0</v>
      </c>
      <c r="AO113" s="227"/>
      <c r="AP113" s="227"/>
      <c r="AQ113" s="84" t="s">
        <v>86</v>
      </c>
      <c r="AR113" s="48"/>
      <c r="AS113" s="85">
        <v>0</v>
      </c>
      <c r="AT113" s="86">
        <f t="shared" si="1"/>
        <v>0</v>
      </c>
      <c r="AU113" s="87">
        <f>'SO 02.02_Hpříp. - Kanaliz...'!P127</f>
        <v>0</v>
      </c>
      <c r="AV113" s="86">
        <f>'SO 02.02_Hpříp. - Kanaliz...'!J35</f>
        <v>0</v>
      </c>
      <c r="AW113" s="86">
        <f>'SO 02.02_Hpříp. - Kanaliz...'!J36</f>
        <v>0</v>
      </c>
      <c r="AX113" s="86">
        <f>'SO 02.02_Hpříp. - Kanaliz...'!J37</f>
        <v>0</v>
      </c>
      <c r="AY113" s="86">
        <f>'SO 02.02_Hpříp. - Kanaliz...'!J38</f>
        <v>0</v>
      </c>
      <c r="AZ113" s="86">
        <f>'SO 02.02_Hpříp. - Kanaliz...'!F35</f>
        <v>0</v>
      </c>
      <c r="BA113" s="86">
        <f>'SO 02.02_Hpříp. - Kanaliz...'!F36</f>
        <v>0</v>
      </c>
      <c r="BB113" s="86">
        <f>'SO 02.02_Hpříp. - Kanaliz...'!F37</f>
        <v>0</v>
      </c>
      <c r="BC113" s="86">
        <f>'SO 02.02_Hpříp. - Kanaliz...'!F38</f>
        <v>0</v>
      </c>
      <c r="BD113" s="88">
        <f>'SO 02.02_Hpříp. - Kanaliz...'!F39</f>
        <v>0</v>
      </c>
      <c r="BT113" s="25" t="s">
        <v>82</v>
      </c>
      <c r="BV113" s="25" t="s">
        <v>74</v>
      </c>
      <c r="BW113" s="25" t="s">
        <v>138</v>
      </c>
      <c r="BX113" s="25" t="s">
        <v>114</v>
      </c>
      <c r="CL113" s="25" t="s">
        <v>81</v>
      </c>
    </row>
    <row r="114" spans="1:90" s="3" customFormat="1" ht="35.25" customHeight="1">
      <c r="A114" s="83" t="s">
        <v>83</v>
      </c>
      <c r="B114" s="48"/>
      <c r="C114" s="9"/>
      <c r="D114" s="9"/>
      <c r="E114" s="201" t="s">
        <v>139</v>
      </c>
      <c r="F114" s="201"/>
      <c r="G114" s="201"/>
      <c r="H114" s="201"/>
      <c r="I114" s="201"/>
      <c r="J114" s="9"/>
      <c r="K114" s="201" t="s">
        <v>140</v>
      </c>
      <c r="L114" s="201"/>
      <c r="M114" s="201"/>
      <c r="N114" s="201"/>
      <c r="O114" s="201"/>
      <c r="P114" s="201"/>
      <c r="Q114" s="201"/>
      <c r="R114" s="201"/>
      <c r="S114" s="201"/>
      <c r="T114" s="201"/>
      <c r="U114" s="201"/>
      <c r="V114" s="201"/>
      <c r="W114" s="201"/>
      <c r="X114" s="201"/>
      <c r="Y114" s="201"/>
      <c r="Z114" s="201"/>
      <c r="AA114" s="201"/>
      <c r="AB114" s="201"/>
      <c r="AC114" s="201"/>
      <c r="AD114" s="201"/>
      <c r="AE114" s="201"/>
      <c r="AF114" s="201"/>
      <c r="AG114" s="226">
        <f>'SO 02.02_Ipříp. - Kanaliz...'!J32</f>
        <v>0</v>
      </c>
      <c r="AH114" s="227"/>
      <c r="AI114" s="227"/>
      <c r="AJ114" s="227"/>
      <c r="AK114" s="227"/>
      <c r="AL114" s="227"/>
      <c r="AM114" s="227"/>
      <c r="AN114" s="226">
        <f t="shared" si="0"/>
        <v>0</v>
      </c>
      <c r="AO114" s="227"/>
      <c r="AP114" s="227"/>
      <c r="AQ114" s="84" t="s">
        <v>86</v>
      </c>
      <c r="AR114" s="48"/>
      <c r="AS114" s="89">
        <v>0</v>
      </c>
      <c r="AT114" s="90">
        <f t="shared" si="1"/>
        <v>0</v>
      </c>
      <c r="AU114" s="91">
        <f>'SO 02.02_Ipříp. - Kanaliz...'!P130</f>
        <v>0</v>
      </c>
      <c r="AV114" s="90">
        <f>'SO 02.02_Ipříp. - Kanaliz...'!J35</f>
        <v>0</v>
      </c>
      <c r="AW114" s="90">
        <f>'SO 02.02_Ipříp. - Kanaliz...'!J36</f>
        <v>0</v>
      </c>
      <c r="AX114" s="90">
        <f>'SO 02.02_Ipříp. - Kanaliz...'!J37</f>
        <v>0</v>
      </c>
      <c r="AY114" s="90">
        <f>'SO 02.02_Ipříp. - Kanaliz...'!J38</f>
        <v>0</v>
      </c>
      <c r="AZ114" s="90">
        <f>'SO 02.02_Ipříp. - Kanaliz...'!F35</f>
        <v>0</v>
      </c>
      <c r="BA114" s="90">
        <f>'SO 02.02_Ipříp. - Kanaliz...'!F36</f>
        <v>0</v>
      </c>
      <c r="BB114" s="90">
        <f>'SO 02.02_Ipříp. - Kanaliz...'!F37</f>
        <v>0</v>
      </c>
      <c r="BC114" s="90">
        <f>'SO 02.02_Ipříp. - Kanaliz...'!F38</f>
        <v>0</v>
      </c>
      <c r="BD114" s="92">
        <f>'SO 02.02_Ipříp. - Kanaliz...'!F39</f>
        <v>0</v>
      </c>
      <c r="BT114" s="25" t="s">
        <v>82</v>
      </c>
      <c r="BV114" s="25" t="s">
        <v>74</v>
      </c>
      <c r="BW114" s="25" t="s">
        <v>141</v>
      </c>
      <c r="BX114" s="25" t="s">
        <v>114</v>
      </c>
      <c r="CL114" s="25" t="s">
        <v>81</v>
      </c>
    </row>
    <row r="115" spans="1:90" s="1" customFormat="1" ht="30" customHeight="1">
      <c r="B115" s="32"/>
      <c r="AR115" s="32"/>
    </row>
    <row r="116" spans="1:90" s="1" customFormat="1" ht="6.9" customHeight="1">
      <c r="B116" s="44"/>
      <c r="C116" s="45"/>
      <c r="D116" s="45"/>
      <c r="E116" s="45"/>
      <c r="F116" s="45"/>
      <c r="G116" s="45"/>
      <c r="H116" s="45"/>
      <c r="I116" s="45"/>
      <c r="J116" s="45"/>
      <c r="K116" s="45"/>
      <c r="L116" s="45"/>
      <c r="M116" s="45"/>
      <c r="N116" s="45"/>
      <c r="O116" s="45"/>
      <c r="P116" s="45"/>
      <c r="Q116" s="45"/>
      <c r="R116" s="45"/>
      <c r="S116" s="45"/>
      <c r="T116" s="45"/>
      <c r="U116" s="45"/>
      <c r="V116" s="45"/>
      <c r="W116" s="45"/>
      <c r="X116" s="45"/>
      <c r="Y116" s="45"/>
      <c r="Z116" s="45"/>
      <c r="AA116" s="45"/>
      <c r="AB116" s="45"/>
      <c r="AC116" s="45"/>
      <c r="AD116" s="45"/>
      <c r="AE116" s="45"/>
      <c r="AF116" s="45"/>
      <c r="AG116" s="45"/>
      <c r="AH116" s="45"/>
      <c r="AI116" s="45"/>
      <c r="AJ116" s="45"/>
      <c r="AK116" s="45"/>
      <c r="AL116" s="45"/>
      <c r="AM116" s="45"/>
      <c r="AN116" s="45"/>
      <c r="AO116" s="45"/>
      <c r="AP116" s="45"/>
      <c r="AQ116" s="45"/>
      <c r="AR116" s="32"/>
    </row>
  </sheetData>
  <mergeCells count="118">
    <mergeCell ref="AN114:AP114"/>
    <mergeCell ref="AG114:AM114"/>
    <mergeCell ref="AN94:AP94"/>
    <mergeCell ref="AN109:AP109"/>
    <mergeCell ref="AG109:AM109"/>
    <mergeCell ref="AN110:AP110"/>
    <mergeCell ref="AG110:AM110"/>
    <mergeCell ref="AN111:AP111"/>
    <mergeCell ref="AG111:AM111"/>
    <mergeCell ref="AN112:AP112"/>
    <mergeCell ref="AG112:AM112"/>
    <mergeCell ref="AN113:AP113"/>
    <mergeCell ref="AG113:AM113"/>
    <mergeCell ref="AS89:AT91"/>
    <mergeCell ref="AN105:AP105"/>
    <mergeCell ref="AG105:AM105"/>
    <mergeCell ref="AN106:AP106"/>
    <mergeCell ref="AG106:AM106"/>
    <mergeCell ref="AN107:AP107"/>
    <mergeCell ref="AG107:AM107"/>
    <mergeCell ref="AN108:AP108"/>
    <mergeCell ref="AG108:AM108"/>
    <mergeCell ref="L33:P33"/>
    <mergeCell ref="AK33:AO33"/>
    <mergeCell ref="W33:AE33"/>
    <mergeCell ref="AK35:AO35"/>
    <mergeCell ref="X35:AB35"/>
    <mergeCell ref="AR2:BE2"/>
    <mergeCell ref="AG101:AM101"/>
    <mergeCell ref="AG103:AM103"/>
    <mergeCell ref="AG102:AM102"/>
    <mergeCell ref="AG92:AM92"/>
    <mergeCell ref="AG100:AM100"/>
    <mergeCell ref="AG99:AM99"/>
    <mergeCell ref="AG96:AM96"/>
    <mergeCell ref="AG97:AM97"/>
    <mergeCell ref="AG98:AM98"/>
    <mergeCell ref="AG95:AM95"/>
    <mergeCell ref="AM87:AN87"/>
    <mergeCell ref="AM89:AP89"/>
    <mergeCell ref="AM90:AP90"/>
    <mergeCell ref="AN99:AP99"/>
    <mergeCell ref="AN103:AP103"/>
    <mergeCell ref="AN96:AP96"/>
    <mergeCell ref="AN92:AP92"/>
    <mergeCell ref="AN101:AP101"/>
    <mergeCell ref="E114:I114"/>
    <mergeCell ref="K114:AF114"/>
    <mergeCell ref="AG94:AM94"/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E109:I109"/>
    <mergeCell ref="K109:AF109"/>
    <mergeCell ref="E110:I110"/>
    <mergeCell ref="K110:AF110"/>
    <mergeCell ref="E111:I111"/>
    <mergeCell ref="K111:AF111"/>
    <mergeCell ref="E112:I112"/>
    <mergeCell ref="K112:AF112"/>
    <mergeCell ref="E113:I113"/>
    <mergeCell ref="K113:AF113"/>
    <mergeCell ref="L85:AO85"/>
    <mergeCell ref="D105:H105"/>
    <mergeCell ref="J105:AF105"/>
    <mergeCell ref="E106:I106"/>
    <mergeCell ref="K106:AF106"/>
    <mergeCell ref="E107:I107"/>
    <mergeCell ref="K107:AF107"/>
    <mergeCell ref="E108:I108"/>
    <mergeCell ref="K108:AF108"/>
    <mergeCell ref="AG104:AM104"/>
    <mergeCell ref="AN104:AP104"/>
    <mergeCell ref="AN97:AP97"/>
    <mergeCell ref="AN100:AP100"/>
    <mergeCell ref="AN95:AP95"/>
    <mergeCell ref="AN102:AP102"/>
    <mergeCell ref="AN98:AP98"/>
    <mergeCell ref="C92:G92"/>
    <mergeCell ref="D95:H95"/>
    <mergeCell ref="E97:I97"/>
    <mergeCell ref="E104:I104"/>
    <mergeCell ref="E98:I98"/>
    <mergeCell ref="E103:I103"/>
    <mergeCell ref="E102:I102"/>
    <mergeCell ref="E101:I101"/>
    <mergeCell ref="E99:I99"/>
    <mergeCell ref="E100:I100"/>
    <mergeCell ref="E96:I96"/>
    <mergeCell ref="I92:AF92"/>
    <mergeCell ref="J95:AF95"/>
    <mergeCell ref="K96:AF96"/>
    <mergeCell ref="K104:AF104"/>
    <mergeCell ref="K100:AF100"/>
    <mergeCell ref="K97:AF97"/>
    <mergeCell ref="K101:AF101"/>
    <mergeCell ref="K102:AF102"/>
    <mergeCell ref="K103:AF103"/>
    <mergeCell ref="K99:AF99"/>
    <mergeCell ref="K98:AF98"/>
  </mergeCells>
  <hyperlinks>
    <hyperlink ref="A96" location="'SO 02.01_A - Kanalizace t...'!C2" display="/" xr:uid="{00000000-0004-0000-0000-000000000000}"/>
    <hyperlink ref="A97" location="'SO 02.01_B - Kanalizace t...'!C2" display="/" xr:uid="{00000000-0004-0000-0000-000001000000}"/>
    <hyperlink ref="A98" location="'SO 02.01_C - Kanalizace t...'!C2" display="/" xr:uid="{00000000-0004-0000-0000-000002000000}"/>
    <hyperlink ref="A99" location="'SO 02.01_D - Kanalizace t...'!C2" display="/" xr:uid="{00000000-0004-0000-0000-000003000000}"/>
    <hyperlink ref="A100" location="'SO 02.01_E - Kanalizace t...'!C2" display="/" xr:uid="{00000000-0004-0000-0000-000004000000}"/>
    <hyperlink ref="A101" location="'SO 02.01_F - Kanalizace t...'!C2" display="/" xr:uid="{00000000-0004-0000-0000-000005000000}"/>
    <hyperlink ref="A102" location="'SO 02.01_G - Kanalizace t...'!C2" display="/" xr:uid="{00000000-0004-0000-0000-000006000000}"/>
    <hyperlink ref="A103" location="'SO 02.01_H - Kanalizace t...'!C2" display="/" xr:uid="{00000000-0004-0000-0000-000007000000}"/>
    <hyperlink ref="A104" location="'SO 02.01_I - Kanalizace t...'!C2" display="/" xr:uid="{00000000-0004-0000-0000-000008000000}"/>
    <hyperlink ref="A106" location="'SO 02.02_Apříp. - Kanaliz...'!C2" display="/" xr:uid="{00000000-0004-0000-0000-000009000000}"/>
    <hyperlink ref="A107" location="'SO 02.02_Bpříp. - Kanaliz...'!C2" display="/" xr:uid="{00000000-0004-0000-0000-00000A000000}"/>
    <hyperlink ref="A108" location="'SO 02.02_Cpříp. - Kanaliz...'!C2" display="/" xr:uid="{00000000-0004-0000-0000-00000B000000}"/>
    <hyperlink ref="A109" location="'SO 02.02_Dpříp. - Kanaliz...'!C2" display="/" xr:uid="{00000000-0004-0000-0000-00000C000000}"/>
    <hyperlink ref="A110" location="'SO 02.02_Epříp. - Kanaliz...'!C2" display="/" xr:uid="{00000000-0004-0000-0000-00000D000000}"/>
    <hyperlink ref="A111" location="'SO 02.02_Fpříp. - Kanaliz...'!C2" display="/" xr:uid="{00000000-0004-0000-0000-00000E000000}"/>
    <hyperlink ref="A112" location="'SO 02.02_Gpříp. - Kanaliz...'!C2" display="/" xr:uid="{00000000-0004-0000-0000-00000F000000}"/>
    <hyperlink ref="A113" location="'SO 02.02_Hpříp. - Kanaliz...'!C2" display="/" xr:uid="{00000000-0004-0000-0000-000010000000}"/>
    <hyperlink ref="A114" location="'SO 02.02_Ipříp. - Kanaliz...'!C2" display="/" xr:uid="{00000000-0004-0000-0000-000011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123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25" t="s">
        <v>5</v>
      </c>
      <c r="M2" s="210"/>
      <c r="N2" s="210"/>
      <c r="O2" s="210"/>
      <c r="P2" s="210"/>
      <c r="Q2" s="210"/>
      <c r="R2" s="210"/>
      <c r="S2" s="210"/>
      <c r="T2" s="210"/>
      <c r="U2" s="210"/>
      <c r="V2" s="210"/>
      <c r="AT2" s="17" t="s">
        <v>87</v>
      </c>
      <c r="AZ2" s="93" t="s">
        <v>142</v>
      </c>
      <c r="BA2" s="93" t="s">
        <v>143</v>
      </c>
      <c r="BB2" s="93" t="s">
        <v>144</v>
      </c>
      <c r="BC2" s="93" t="s">
        <v>145</v>
      </c>
      <c r="BD2" s="93" t="s">
        <v>82</v>
      </c>
    </row>
    <row r="3" spans="2:5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  <c r="AZ3" s="93" t="s">
        <v>146</v>
      </c>
      <c r="BA3" s="93" t="s">
        <v>147</v>
      </c>
      <c r="BB3" s="93" t="s">
        <v>144</v>
      </c>
      <c r="BC3" s="93" t="s">
        <v>148</v>
      </c>
      <c r="BD3" s="93" t="s">
        <v>82</v>
      </c>
    </row>
    <row r="4" spans="2:56" ht="24.9" customHeight="1">
      <c r="B4" s="20"/>
      <c r="D4" s="21" t="s">
        <v>149</v>
      </c>
      <c r="L4" s="20"/>
      <c r="M4" s="94" t="s">
        <v>10</v>
      </c>
      <c r="AT4" s="17" t="s">
        <v>3</v>
      </c>
      <c r="AZ4" s="93" t="s">
        <v>150</v>
      </c>
      <c r="BA4" s="93" t="s">
        <v>151</v>
      </c>
      <c r="BB4" s="93" t="s">
        <v>144</v>
      </c>
      <c r="BC4" s="93" t="s">
        <v>152</v>
      </c>
      <c r="BD4" s="93" t="s">
        <v>82</v>
      </c>
    </row>
    <row r="5" spans="2:56" ht="6.9" customHeight="1">
      <c r="B5" s="20"/>
      <c r="L5" s="20"/>
      <c r="AZ5" s="93" t="s">
        <v>153</v>
      </c>
      <c r="BA5" s="93" t="s">
        <v>154</v>
      </c>
      <c r="BB5" s="93" t="s">
        <v>144</v>
      </c>
      <c r="BC5" s="93" t="s">
        <v>155</v>
      </c>
      <c r="BD5" s="93" t="s">
        <v>82</v>
      </c>
    </row>
    <row r="6" spans="2:56" ht="12" customHeight="1">
      <c r="B6" s="20"/>
      <c r="D6" s="27" t="s">
        <v>15</v>
      </c>
      <c r="L6" s="20"/>
      <c r="AZ6" s="93" t="s">
        <v>156</v>
      </c>
      <c r="BA6" s="93" t="s">
        <v>157</v>
      </c>
      <c r="BB6" s="93" t="s">
        <v>144</v>
      </c>
      <c r="BC6" s="93" t="s">
        <v>158</v>
      </c>
      <c r="BD6" s="93" t="s">
        <v>82</v>
      </c>
    </row>
    <row r="7" spans="2:56" ht="16.5" customHeight="1">
      <c r="B7" s="20"/>
      <c r="E7" s="241" t="str">
        <f>'Rekapitulace stavby'!K6</f>
        <v>SO 02   Kanalizace tlaková</v>
      </c>
      <c r="F7" s="242"/>
      <c r="G7" s="242"/>
      <c r="H7" s="242"/>
      <c r="L7" s="20"/>
      <c r="AZ7" s="93" t="s">
        <v>159</v>
      </c>
      <c r="BA7" s="93" t="s">
        <v>160</v>
      </c>
      <c r="BB7" s="93" t="s">
        <v>144</v>
      </c>
      <c r="BC7" s="93" t="s">
        <v>161</v>
      </c>
      <c r="BD7" s="93" t="s">
        <v>82</v>
      </c>
    </row>
    <row r="8" spans="2:56" ht="12" customHeight="1">
      <c r="B8" s="20"/>
      <c r="D8" s="27" t="s">
        <v>162</v>
      </c>
      <c r="L8" s="20"/>
      <c r="AZ8" s="93" t="s">
        <v>163</v>
      </c>
      <c r="BA8" s="93" t="s">
        <v>164</v>
      </c>
      <c r="BB8" s="93" t="s">
        <v>144</v>
      </c>
      <c r="BC8" s="93" t="s">
        <v>165</v>
      </c>
      <c r="BD8" s="93" t="s">
        <v>82</v>
      </c>
    </row>
    <row r="9" spans="2:56" s="1" customFormat="1" ht="16.5" customHeight="1">
      <c r="B9" s="32"/>
      <c r="E9" s="241" t="s">
        <v>166</v>
      </c>
      <c r="F9" s="243"/>
      <c r="G9" s="243"/>
      <c r="H9" s="243"/>
      <c r="L9" s="32"/>
      <c r="AZ9" s="93" t="s">
        <v>167</v>
      </c>
      <c r="BA9" s="93" t="s">
        <v>168</v>
      </c>
      <c r="BB9" s="93" t="s">
        <v>144</v>
      </c>
      <c r="BC9" s="93" t="s">
        <v>169</v>
      </c>
      <c r="BD9" s="93" t="s">
        <v>82</v>
      </c>
    </row>
    <row r="10" spans="2:56" s="1" customFormat="1" ht="12" customHeight="1">
      <c r="B10" s="32"/>
      <c r="D10" s="27" t="s">
        <v>170</v>
      </c>
      <c r="L10" s="32"/>
      <c r="AZ10" s="93" t="s">
        <v>171</v>
      </c>
      <c r="BA10" s="93" t="s">
        <v>172</v>
      </c>
      <c r="BB10" s="93" t="s">
        <v>144</v>
      </c>
      <c r="BC10" s="93" t="s">
        <v>173</v>
      </c>
      <c r="BD10" s="93" t="s">
        <v>82</v>
      </c>
    </row>
    <row r="11" spans="2:56" s="1" customFormat="1" ht="16.5" customHeight="1">
      <c r="B11" s="32"/>
      <c r="E11" s="203" t="s">
        <v>174</v>
      </c>
      <c r="F11" s="243"/>
      <c r="G11" s="243"/>
      <c r="H11" s="243"/>
      <c r="L11" s="32"/>
      <c r="AZ11" s="93" t="s">
        <v>175</v>
      </c>
      <c r="BA11" s="93" t="s">
        <v>176</v>
      </c>
      <c r="BB11" s="93" t="s">
        <v>144</v>
      </c>
      <c r="BC11" s="93" t="s">
        <v>177</v>
      </c>
      <c r="BD11" s="93" t="s">
        <v>82</v>
      </c>
    </row>
    <row r="12" spans="2:56" s="1" customFormat="1" ht="10.199999999999999">
      <c r="B12" s="32"/>
      <c r="L12" s="32"/>
      <c r="AZ12" s="93" t="s">
        <v>178</v>
      </c>
      <c r="BA12" s="93" t="s">
        <v>179</v>
      </c>
      <c r="BB12" s="93" t="s">
        <v>144</v>
      </c>
      <c r="BC12" s="93" t="s">
        <v>180</v>
      </c>
      <c r="BD12" s="93" t="s">
        <v>82</v>
      </c>
    </row>
    <row r="13" spans="2:56" s="1" customFormat="1" ht="12" customHeight="1">
      <c r="B13" s="32"/>
      <c r="D13" s="27" t="s">
        <v>17</v>
      </c>
      <c r="F13" s="25" t="s">
        <v>81</v>
      </c>
      <c r="I13" s="27" t="s">
        <v>18</v>
      </c>
      <c r="J13" s="25" t="s">
        <v>1</v>
      </c>
      <c r="L13" s="32"/>
      <c r="AZ13" s="93" t="s">
        <v>181</v>
      </c>
      <c r="BA13" s="93" t="s">
        <v>182</v>
      </c>
      <c r="BB13" s="93" t="s">
        <v>144</v>
      </c>
      <c r="BC13" s="93" t="s">
        <v>177</v>
      </c>
      <c r="BD13" s="93" t="s">
        <v>82</v>
      </c>
    </row>
    <row r="14" spans="2:56" s="1" customFormat="1" ht="12" customHeight="1">
      <c r="B14" s="32"/>
      <c r="D14" s="27" t="s">
        <v>19</v>
      </c>
      <c r="F14" s="25" t="s">
        <v>20</v>
      </c>
      <c r="I14" s="27" t="s">
        <v>21</v>
      </c>
      <c r="J14" s="52" t="str">
        <f>'Rekapitulace stavby'!AN8</f>
        <v>8. 4. 2025</v>
      </c>
      <c r="L14" s="32"/>
      <c r="AZ14" s="93" t="s">
        <v>183</v>
      </c>
      <c r="BA14" s="93" t="s">
        <v>1</v>
      </c>
      <c r="BB14" s="93" t="s">
        <v>1</v>
      </c>
      <c r="BC14" s="93" t="s">
        <v>184</v>
      </c>
      <c r="BD14" s="93" t="s">
        <v>82</v>
      </c>
    </row>
    <row r="15" spans="2:56" s="1" customFormat="1" ht="10.8" customHeight="1">
      <c r="B15" s="32"/>
      <c r="L15" s="32"/>
    </row>
    <row r="16" spans="2:56" s="1" customFormat="1" ht="12" customHeight="1">
      <c r="B16" s="32"/>
      <c r="D16" s="27" t="s">
        <v>23</v>
      </c>
      <c r="I16" s="27" t="s">
        <v>24</v>
      </c>
      <c r="J16" s="25" t="s">
        <v>1</v>
      </c>
      <c r="L16" s="32"/>
    </row>
    <row r="17" spans="2:12" s="1" customFormat="1" ht="18" customHeight="1">
      <c r="B17" s="32"/>
      <c r="E17" s="25" t="s">
        <v>20</v>
      </c>
      <c r="I17" s="27" t="s">
        <v>25</v>
      </c>
      <c r="J17" s="25" t="s">
        <v>1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26</v>
      </c>
      <c r="I19" s="27" t="s">
        <v>24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44" t="str">
        <f>'Rekapitulace stavby'!E14</f>
        <v>Vyplň údaj</v>
      </c>
      <c r="F20" s="209"/>
      <c r="G20" s="209"/>
      <c r="H20" s="209"/>
      <c r="I20" s="27" t="s">
        <v>25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28</v>
      </c>
      <c r="I22" s="27" t="s">
        <v>24</v>
      </c>
      <c r="J22" s="25" t="s">
        <v>1</v>
      </c>
      <c r="L22" s="32"/>
    </row>
    <row r="23" spans="2:12" s="1" customFormat="1" ht="18" customHeight="1">
      <c r="B23" s="32"/>
      <c r="E23" s="25" t="s">
        <v>20</v>
      </c>
      <c r="I23" s="27" t="s">
        <v>25</v>
      </c>
      <c r="J23" s="25" t="s">
        <v>1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30</v>
      </c>
      <c r="I25" s="27" t="s">
        <v>24</v>
      </c>
      <c r="J25" s="25" t="s">
        <v>1</v>
      </c>
      <c r="L25" s="32"/>
    </row>
    <row r="26" spans="2:12" s="1" customFormat="1" ht="18" customHeight="1">
      <c r="B26" s="32"/>
      <c r="E26" s="25" t="s">
        <v>20</v>
      </c>
      <c r="I26" s="27" t="s">
        <v>25</v>
      </c>
      <c r="J26" s="25" t="s">
        <v>1</v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31</v>
      </c>
      <c r="L28" s="32"/>
    </row>
    <row r="29" spans="2:12" s="7" customFormat="1" ht="47.25" customHeight="1">
      <c r="B29" s="95"/>
      <c r="E29" s="214" t="s">
        <v>185</v>
      </c>
      <c r="F29" s="214"/>
      <c r="G29" s="214"/>
      <c r="H29" s="214"/>
      <c r="L29" s="95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25.35" customHeight="1">
      <c r="B32" s="32"/>
      <c r="D32" s="96" t="s">
        <v>32</v>
      </c>
      <c r="J32" s="66">
        <f>ROUND(J133, 2)</f>
        <v>0</v>
      </c>
      <c r="L32" s="32"/>
    </row>
    <row r="33" spans="2:12" s="1" customFormat="1" ht="6.9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14.4" customHeight="1">
      <c r="B34" s="32"/>
      <c r="F34" s="35" t="s">
        <v>34</v>
      </c>
      <c r="I34" s="35" t="s">
        <v>33</v>
      </c>
      <c r="J34" s="35" t="s">
        <v>35</v>
      </c>
      <c r="L34" s="32"/>
    </row>
    <row r="35" spans="2:12" s="1" customFormat="1" ht="14.4" customHeight="1">
      <c r="B35" s="32"/>
      <c r="D35" s="55" t="s">
        <v>36</v>
      </c>
      <c r="E35" s="27" t="s">
        <v>37</v>
      </c>
      <c r="F35" s="86">
        <f>ROUND((SUM(BE133:BE1230)),  2)</f>
        <v>0</v>
      </c>
      <c r="I35" s="97">
        <v>0.21</v>
      </c>
      <c r="J35" s="86">
        <f>ROUND(((SUM(BE133:BE1230))*I35),  2)</f>
        <v>0</v>
      </c>
      <c r="L35" s="32"/>
    </row>
    <row r="36" spans="2:12" s="1" customFormat="1" ht="14.4" customHeight="1">
      <c r="B36" s="32"/>
      <c r="E36" s="27" t="s">
        <v>38</v>
      </c>
      <c r="F36" s="86">
        <f>ROUND((SUM(BF133:BF1230)),  2)</f>
        <v>0</v>
      </c>
      <c r="I36" s="97">
        <v>0.12</v>
      </c>
      <c r="J36" s="86">
        <f>ROUND(((SUM(BF133:BF1230))*I36),  2)</f>
        <v>0</v>
      </c>
      <c r="L36" s="32"/>
    </row>
    <row r="37" spans="2:12" s="1" customFormat="1" ht="14.4" hidden="1" customHeight="1">
      <c r="B37" s="32"/>
      <c r="E37" s="27" t="s">
        <v>39</v>
      </c>
      <c r="F37" s="86">
        <f>ROUND((SUM(BG133:BG1230)),  2)</f>
        <v>0</v>
      </c>
      <c r="I37" s="97">
        <v>0.21</v>
      </c>
      <c r="J37" s="86">
        <f>0</f>
        <v>0</v>
      </c>
      <c r="L37" s="32"/>
    </row>
    <row r="38" spans="2:12" s="1" customFormat="1" ht="14.4" hidden="1" customHeight="1">
      <c r="B38" s="32"/>
      <c r="E38" s="27" t="s">
        <v>40</v>
      </c>
      <c r="F38" s="86">
        <f>ROUND((SUM(BH133:BH1230)),  2)</f>
        <v>0</v>
      </c>
      <c r="I38" s="97">
        <v>0.12</v>
      </c>
      <c r="J38" s="86">
        <f>0</f>
        <v>0</v>
      </c>
      <c r="L38" s="32"/>
    </row>
    <row r="39" spans="2:12" s="1" customFormat="1" ht="14.4" hidden="1" customHeight="1">
      <c r="B39" s="32"/>
      <c r="E39" s="27" t="s">
        <v>41</v>
      </c>
      <c r="F39" s="86">
        <f>ROUND((SUM(BI133:BI1230)),  2)</f>
        <v>0</v>
      </c>
      <c r="I39" s="97">
        <v>0</v>
      </c>
      <c r="J39" s="86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8"/>
      <c r="D41" s="99" t="s">
        <v>42</v>
      </c>
      <c r="E41" s="57"/>
      <c r="F41" s="57"/>
      <c r="G41" s="100" t="s">
        <v>43</v>
      </c>
      <c r="H41" s="101" t="s">
        <v>44</v>
      </c>
      <c r="I41" s="57"/>
      <c r="J41" s="102">
        <f>SUM(J32:J39)</f>
        <v>0</v>
      </c>
      <c r="K41" s="103"/>
      <c r="L41" s="32"/>
    </row>
    <row r="42" spans="2:12" s="1" customFormat="1" ht="14.4" customHeight="1">
      <c r="B42" s="32"/>
      <c r="L42" s="32"/>
    </row>
    <row r="43" spans="2:12" ht="14.4" customHeight="1">
      <c r="B43" s="20"/>
      <c r="L43" s="20"/>
    </row>
    <row r="44" spans="2:12" ht="14.4" customHeight="1">
      <c r="B44" s="20"/>
      <c r="L44" s="20"/>
    </row>
    <row r="45" spans="2:12" ht="14.4" customHeight="1">
      <c r="B45" s="20"/>
      <c r="L45" s="20"/>
    </row>
    <row r="46" spans="2:12" ht="14.4" customHeight="1">
      <c r="B46" s="20"/>
      <c r="L46" s="20"/>
    </row>
    <row r="47" spans="2:12" ht="14.4" customHeight="1">
      <c r="B47" s="20"/>
      <c r="L47" s="20"/>
    </row>
    <row r="48" spans="2:12" ht="14.4" customHeight="1">
      <c r="B48" s="20"/>
      <c r="L48" s="20"/>
    </row>
    <row r="49" spans="2:12" ht="14.4" customHeight="1">
      <c r="B49" s="20"/>
      <c r="L49" s="20"/>
    </row>
    <row r="50" spans="2:12" s="1" customFormat="1" ht="14.4" customHeight="1">
      <c r="B50" s="32"/>
      <c r="D50" s="41" t="s">
        <v>45</v>
      </c>
      <c r="E50" s="42"/>
      <c r="F50" s="42"/>
      <c r="G50" s="41" t="s">
        <v>46</v>
      </c>
      <c r="H50" s="42"/>
      <c r="I50" s="42"/>
      <c r="J50" s="42"/>
      <c r="K50" s="42"/>
      <c r="L50" s="32"/>
    </row>
    <row r="51" spans="2:12" ht="10.199999999999999">
      <c r="B51" s="20"/>
      <c r="L51" s="20"/>
    </row>
    <row r="52" spans="2:12" ht="10.199999999999999">
      <c r="B52" s="20"/>
      <c r="L52" s="20"/>
    </row>
    <row r="53" spans="2:12" ht="10.199999999999999">
      <c r="B53" s="20"/>
      <c r="L53" s="20"/>
    </row>
    <row r="54" spans="2:12" ht="10.199999999999999">
      <c r="B54" s="20"/>
      <c r="L54" s="20"/>
    </row>
    <row r="55" spans="2:12" ht="10.199999999999999">
      <c r="B55" s="20"/>
      <c r="L55" s="20"/>
    </row>
    <row r="56" spans="2:12" ht="10.199999999999999">
      <c r="B56" s="20"/>
      <c r="L56" s="20"/>
    </row>
    <row r="57" spans="2:12" ht="10.199999999999999">
      <c r="B57" s="20"/>
      <c r="L57" s="20"/>
    </row>
    <row r="58" spans="2:12" ht="10.199999999999999">
      <c r="B58" s="20"/>
      <c r="L58" s="20"/>
    </row>
    <row r="59" spans="2:12" ht="10.199999999999999">
      <c r="B59" s="20"/>
      <c r="L59" s="20"/>
    </row>
    <row r="60" spans="2:12" ht="10.199999999999999">
      <c r="B60" s="20"/>
      <c r="L60" s="20"/>
    </row>
    <row r="61" spans="2:12" s="1" customFormat="1" ht="13.2">
      <c r="B61" s="32"/>
      <c r="D61" s="43" t="s">
        <v>47</v>
      </c>
      <c r="E61" s="34"/>
      <c r="F61" s="104" t="s">
        <v>48</v>
      </c>
      <c r="G61" s="43" t="s">
        <v>47</v>
      </c>
      <c r="H61" s="34"/>
      <c r="I61" s="34"/>
      <c r="J61" s="105" t="s">
        <v>48</v>
      </c>
      <c r="K61" s="34"/>
      <c r="L61" s="32"/>
    </row>
    <row r="62" spans="2:12" ht="10.199999999999999">
      <c r="B62" s="20"/>
      <c r="L62" s="20"/>
    </row>
    <row r="63" spans="2:12" ht="10.199999999999999">
      <c r="B63" s="20"/>
      <c r="L63" s="20"/>
    </row>
    <row r="64" spans="2:12" ht="10.199999999999999">
      <c r="B64" s="20"/>
      <c r="L64" s="20"/>
    </row>
    <row r="65" spans="2:12" s="1" customFormat="1" ht="13.2">
      <c r="B65" s="32"/>
      <c r="D65" s="41" t="s">
        <v>49</v>
      </c>
      <c r="E65" s="42"/>
      <c r="F65" s="42"/>
      <c r="G65" s="41" t="s">
        <v>50</v>
      </c>
      <c r="H65" s="42"/>
      <c r="I65" s="42"/>
      <c r="J65" s="42"/>
      <c r="K65" s="42"/>
      <c r="L65" s="32"/>
    </row>
    <row r="66" spans="2:12" ht="10.199999999999999">
      <c r="B66" s="20"/>
      <c r="L66" s="20"/>
    </row>
    <row r="67" spans="2:12" ht="10.199999999999999">
      <c r="B67" s="20"/>
      <c r="L67" s="20"/>
    </row>
    <row r="68" spans="2:12" ht="10.199999999999999">
      <c r="B68" s="20"/>
      <c r="L68" s="20"/>
    </row>
    <row r="69" spans="2:12" ht="10.199999999999999">
      <c r="B69" s="20"/>
      <c r="L69" s="20"/>
    </row>
    <row r="70" spans="2:12" ht="10.199999999999999">
      <c r="B70" s="20"/>
      <c r="L70" s="20"/>
    </row>
    <row r="71" spans="2:12" ht="10.199999999999999">
      <c r="B71" s="20"/>
      <c r="L71" s="20"/>
    </row>
    <row r="72" spans="2:12" ht="10.199999999999999">
      <c r="B72" s="20"/>
      <c r="L72" s="20"/>
    </row>
    <row r="73" spans="2:12" ht="10.199999999999999">
      <c r="B73" s="20"/>
      <c r="L73" s="20"/>
    </row>
    <row r="74" spans="2:12" ht="10.199999999999999">
      <c r="B74" s="20"/>
      <c r="L74" s="20"/>
    </row>
    <row r="75" spans="2:12" ht="10.199999999999999">
      <c r="B75" s="20"/>
      <c r="L75" s="20"/>
    </row>
    <row r="76" spans="2:12" s="1" customFormat="1" ht="13.2">
      <c r="B76" s="32"/>
      <c r="D76" s="43" t="s">
        <v>47</v>
      </c>
      <c r="E76" s="34"/>
      <c r="F76" s="104" t="s">
        <v>48</v>
      </c>
      <c r="G76" s="43" t="s">
        <v>47</v>
      </c>
      <c r="H76" s="34"/>
      <c r="I76" s="34"/>
      <c r="J76" s="105" t="s">
        <v>48</v>
      </c>
      <c r="K76" s="34"/>
      <c r="L76" s="32"/>
    </row>
    <row r="77" spans="2:12" s="1" customFormat="1" ht="14.4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" customHeight="1">
      <c r="B82" s="32"/>
      <c r="C82" s="21" t="s">
        <v>186</v>
      </c>
      <c r="L82" s="32"/>
    </row>
    <row r="83" spans="2:12" s="1" customFormat="1" ht="6.9" customHeight="1">
      <c r="B83" s="32"/>
      <c r="L83" s="32"/>
    </row>
    <row r="84" spans="2:12" s="1" customFormat="1" ht="12" customHeight="1">
      <c r="B84" s="32"/>
      <c r="C84" s="27" t="s">
        <v>15</v>
      </c>
      <c r="L84" s="32"/>
    </row>
    <row r="85" spans="2:12" s="1" customFormat="1" ht="16.5" customHeight="1">
      <c r="B85" s="32"/>
      <c r="E85" s="241" t="str">
        <f>E7</f>
        <v>SO 02   Kanalizace tlaková</v>
      </c>
      <c r="F85" s="242"/>
      <c r="G85" s="242"/>
      <c r="H85" s="242"/>
      <c r="L85" s="32"/>
    </row>
    <row r="86" spans="2:12" ht="12" customHeight="1">
      <c r="B86" s="20"/>
      <c r="C86" s="27" t="s">
        <v>162</v>
      </c>
      <c r="L86" s="20"/>
    </row>
    <row r="87" spans="2:12" s="1" customFormat="1" ht="16.5" customHeight="1">
      <c r="B87" s="32"/>
      <c r="E87" s="241" t="s">
        <v>166</v>
      </c>
      <c r="F87" s="243"/>
      <c r="G87" s="243"/>
      <c r="H87" s="243"/>
      <c r="L87" s="32"/>
    </row>
    <row r="88" spans="2:12" s="1" customFormat="1" ht="12" customHeight="1">
      <c r="B88" s="32"/>
      <c r="C88" s="27" t="s">
        <v>170</v>
      </c>
      <c r="L88" s="32"/>
    </row>
    <row r="89" spans="2:12" s="1" customFormat="1" ht="16.5" customHeight="1">
      <c r="B89" s="32"/>
      <c r="E89" s="203" t="str">
        <f>E11</f>
        <v>SO 02.01_A - Kanalizace tlaková-stoka A</v>
      </c>
      <c r="F89" s="243"/>
      <c r="G89" s="243"/>
      <c r="H89" s="243"/>
      <c r="L89" s="32"/>
    </row>
    <row r="90" spans="2:12" s="1" customFormat="1" ht="6.9" customHeight="1">
      <c r="B90" s="32"/>
      <c r="L90" s="32"/>
    </row>
    <row r="91" spans="2:12" s="1" customFormat="1" ht="12" customHeight="1">
      <c r="B91" s="32"/>
      <c r="C91" s="27" t="s">
        <v>19</v>
      </c>
      <c r="F91" s="25" t="str">
        <f>F14</f>
        <v xml:space="preserve"> </v>
      </c>
      <c r="I91" s="27" t="s">
        <v>21</v>
      </c>
      <c r="J91" s="52" t="str">
        <f>IF(J14="","",J14)</f>
        <v>8. 4. 2025</v>
      </c>
      <c r="L91" s="32"/>
    </row>
    <row r="92" spans="2:12" s="1" customFormat="1" ht="6.9" customHeight="1">
      <c r="B92" s="32"/>
      <c r="L92" s="32"/>
    </row>
    <row r="93" spans="2:12" s="1" customFormat="1" ht="15.15" customHeight="1">
      <c r="B93" s="32"/>
      <c r="C93" s="27" t="s">
        <v>23</v>
      </c>
      <c r="F93" s="25" t="str">
        <f>E17</f>
        <v xml:space="preserve"> </v>
      </c>
      <c r="I93" s="27" t="s">
        <v>28</v>
      </c>
      <c r="J93" s="30" t="str">
        <f>E23</f>
        <v xml:space="preserve"> </v>
      </c>
      <c r="L93" s="32"/>
    </row>
    <row r="94" spans="2:12" s="1" customFormat="1" ht="15.15" customHeight="1">
      <c r="B94" s="32"/>
      <c r="C94" s="27" t="s">
        <v>26</v>
      </c>
      <c r="F94" s="25" t="str">
        <f>IF(E20="","",E20)</f>
        <v>Vyplň údaj</v>
      </c>
      <c r="I94" s="27" t="s">
        <v>30</v>
      </c>
      <c r="J94" s="30" t="str">
        <f>E26</f>
        <v xml:space="preserve"> 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06" t="s">
        <v>187</v>
      </c>
      <c r="D96" s="98"/>
      <c r="E96" s="98"/>
      <c r="F96" s="98"/>
      <c r="G96" s="98"/>
      <c r="H96" s="98"/>
      <c r="I96" s="98"/>
      <c r="J96" s="107" t="s">
        <v>188</v>
      </c>
      <c r="K96" s="98"/>
      <c r="L96" s="32"/>
    </row>
    <row r="97" spans="2:47" s="1" customFormat="1" ht="10.35" customHeight="1">
      <c r="B97" s="32"/>
      <c r="L97" s="32"/>
    </row>
    <row r="98" spans="2:47" s="1" customFormat="1" ht="22.8" customHeight="1">
      <c r="B98" s="32"/>
      <c r="C98" s="108" t="s">
        <v>189</v>
      </c>
      <c r="J98" s="66">
        <f>J133</f>
        <v>0</v>
      </c>
      <c r="L98" s="32"/>
      <c r="AU98" s="17" t="s">
        <v>190</v>
      </c>
    </row>
    <row r="99" spans="2:47" s="8" customFormat="1" ht="24.9" customHeight="1">
      <c r="B99" s="109"/>
      <c r="D99" s="110" t="s">
        <v>191</v>
      </c>
      <c r="E99" s="111"/>
      <c r="F99" s="111"/>
      <c r="G99" s="111"/>
      <c r="H99" s="111"/>
      <c r="I99" s="111"/>
      <c r="J99" s="112">
        <f>J134</f>
        <v>0</v>
      </c>
      <c r="L99" s="109"/>
    </row>
    <row r="100" spans="2:47" s="9" customFormat="1" ht="19.95" customHeight="1">
      <c r="B100" s="113"/>
      <c r="D100" s="114" t="s">
        <v>192</v>
      </c>
      <c r="E100" s="115"/>
      <c r="F100" s="115"/>
      <c r="G100" s="115"/>
      <c r="H100" s="115"/>
      <c r="I100" s="115"/>
      <c r="J100" s="116">
        <f>J135</f>
        <v>0</v>
      </c>
      <c r="L100" s="113"/>
    </row>
    <row r="101" spans="2:47" s="9" customFormat="1" ht="19.95" customHeight="1">
      <c r="B101" s="113"/>
      <c r="D101" s="114" t="s">
        <v>193</v>
      </c>
      <c r="E101" s="115"/>
      <c r="F101" s="115"/>
      <c r="G101" s="115"/>
      <c r="H101" s="115"/>
      <c r="I101" s="115"/>
      <c r="J101" s="116">
        <f>J491</f>
        <v>0</v>
      </c>
      <c r="L101" s="113"/>
    </row>
    <row r="102" spans="2:47" s="9" customFormat="1" ht="19.95" customHeight="1">
      <c r="B102" s="113"/>
      <c r="D102" s="114" t="s">
        <v>194</v>
      </c>
      <c r="E102" s="115"/>
      <c r="F102" s="115"/>
      <c r="G102" s="115"/>
      <c r="H102" s="115"/>
      <c r="I102" s="115"/>
      <c r="J102" s="116">
        <f>J528</f>
        <v>0</v>
      </c>
      <c r="L102" s="113"/>
    </row>
    <row r="103" spans="2:47" s="9" customFormat="1" ht="19.95" customHeight="1">
      <c r="B103" s="113"/>
      <c r="D103" s="114" t="s">
        <v>195</v>
      </c>
      <c r="E103" s="115"/>
      <c r="F103" s="115"/>
      <c r="G103" s="115"/>
      <c r="H103" s="115"/>
      <c r="I103" s="115"/>
      <c r="J103" s="116">
        <f>J556</f>
        <v>0</v>
      </c>
      <c r="L103" s="113"/>
    </row>
    <row r="104" spans="2:47" s="9" customFormat="1" ht="19.95" customHeight="1">
      <c r="B104" s="113"/>
      <c r="D104" s="114" t="s">
        <v>196</v>
      </c>
      <c r="E104" s="115"/>
      <c r="F104" s="115"/>
      <c r="G104" s="115"/>
      <c r="H104" s="115"/>
      <c r="I104" s="115"/>
      <c r="J104" s="116">
        <f>J584</f>
        <v>0</v>
      </c>
      <c r="L104" s="113"/>
    </row>
    <row r="105" spans="2:47" s="9" customFormat="1" ht="19.95" customHeight="1">
      <c r="B105" s="113"/>
      <c r="D105" s="114" t="s">
        <v>197</v>
      </c>
      <c r="E105" s="115"/>
      <c r="F105" s="115"/>
      <c r="G105" s="115"/>
      <c r="H105" s="115"/>
      <c r="I105" s="115"/>
      <c r="J105" s="116">
        <f>J597</f>
        <v>0</v>
      </c>
      <c r="L105" s="113"/>
    </row>
    <row r="106" spans="2:47" s="9" customFormat="1" ht="19.95" customHeight="1">
      <c r="B106" s="113"/>
      <c r="D106" s="114" t="s">
        <v>198</v>
      </c>
      <c r="E106" s="115"/>
      <c r="F106" s="115"/>
      <c r="G106" s="115"/>
      <c r="H106" s="115"/>
      <c r="I106" s="115"/>
      <c r="J106" s="116">
        <f>J861</f>
        <v>0</v>
      </c>
      <c r="L106" s="113"/>
    </row>
    <row r="107" spans="2:47" s="9" customFormat="1" ht="19.95" customHeight="1">
      <c r="B107" s="113"/>
      <c r="D107" s="114" t="s">
        <v>199</v>
      </c>
      <c r="E107" s="115"/>
      <c r="F107" s="115"/>
      <c r="G107" s="115"/>
      <c r="H107" s="115"/>
      <c r="I107" s="115"/>
      <c r="J107" s="116">
        <f>J871</f>
        <v>0</v>
      </c>
      <c r="L107" s="113"/>
    </row>
    <row r="108" spans="2:47" s="9" customFormat="1" ht="14.85" customHeight="1">
      <c r="B108" s="113"/>
      <c r="D108" s="114" t="s">
        <v>200</v>
      </c>
      <c r="E108" s="115"/>
      <c r="F108" s="115"/>
      <c r="G108" s="115"/>
      <c r="H108" s="115"/>
      <c r="I108" s="115"/>
      <c r="J108" s="116">
        <f>J872</f>
        <v>0</v>
      </c>
      <c r="L108" s="113"/>
    </row>
    <row r="109" spans="2:47" s="9" customFormat="1" ht="14.85" customHeight="1">
      <c r="B109" s="113"/>
      <c r="D109" s="114" t="s">
        <v>201</v>
      </c>
      <c r="E109" s="115"/>
      <c r="F109" s="115"/>
      <c r="G109" s="115"/>
      <c r="H109" s="115"/>
      <c r="I109" s="115"/>
      <c r="J109" s="116">
        <f>J940</f>
        <v>0</v>
      </c>
      <c r="L109" s="113"/>
    </row>
    <row r="110" spans="2:47" s="9" customFormat="1" ht="14.85" customHeight="1">
      <c r="B110" s="113"/>
      <c r="D110" s="114" t="s">
        <v>202</v>
      </c>
      <c r="E110" s="115"/>
      <c r="F110" s="115"/>
      <c r="G110" s="115"/>
      <c r="H110" s="115"/>
      <c r="I110" s="115"/>
      <c r="J110" s="116">
        <f>J1028</f>
        <v>0</v>
      </c>
      <c r="L110" s="113"/>
    </row>
    <row r="111" spans="2:47" s="9" customFormat="1" ht="14.85" customHeight="1">
      <c r="B111" s="113"/>
      <c r="D111" s="114" t="s">
        <v>203</v>
      </c>
      <c r="E111" s="115"/>
      <c r="F111" s="115"/>
      <c r="G111" s="115"/>
      <c r="H111" s="115"/>
      <c r="I111" s="115"/>
      <c r="J111" s="116">
        <f>J1151</f>
        <v>0</v>
      </c>
      <c r="L111" s="113"/>
    </row>
    <row r="112" spans="2:47" s="1" customFormat="1" ht="21.75" customHeight="1">
      <c r="B112" s="32"/>
      <c r="L112" s="32"/>
    </row>
    <row r="113" spans="2:12" s="1" customFormat="1" ht="6.9" customHeight="1">
      <c r="B113" s="44"/>
      <c r="C113" s="45"/>
      <c r="D113" s="45"/>
      <c r="E113" s="45"/>
      <c r="F113" s="45"/>
      <c r="G113" s="45"/>
      <c r="H113" s="45"/>
      <c r="I113" s="45"/>
      <c r="J113" s="45"/>
      <c r="K113" s="45"/>
      <c r="L113" s="32"/>
    </row>
    <row r="117" spans="2:12" s="1" customFormat="1" ht="6.9" customHeight="1">
      <c r="B117" s="46"/>
      <c r="C117" s="47"/>
      <c r="D117" s="47"/>
      <c r="E117" s="47"/>
      <c r="F117" s="47"/>
      <c r="G117" s="47"/>
      <c r="H117" s="47"/>
      <c r="I117" s="47"/>
      <c r="J117" s="47"/>
      <c r="K117" s="47"/>
      <c r="L117" s="32"/>
    </row>
    <row r="118" spans="2:12" s="1" customFormat="1" ht="24.9" customHeight="1">
      <c r="B118" s="32"/>
      <c r="C118" s="21" t="s">
        <v>204</v>
      </c>
      <c r="L118" s="32"/>
    </row>
    <row r="119" spans="2:12" s="1" customFormat="1" ht="6.9" customHeight="1">
      <c r="B119" s="32"/>
      <c r="L119" s="32"/>
    </row>
    <row r="120" spans="2:12" s="1" customFormat="1" ht="12" customHeight="1">
      <c r="B120" s="32"/>
      <c r="C120" s="27" t="s">
        <v>15</v>
      </c>
      <c r="L120" s="32"/>
    </row>
    <row r="121" spans="2:12" s="1" customFormat="1" ht="16.5" customHeight="1">
      <c r="B121" s="32"/>
      <c r="E121" s="241" t="str">
        <f>E7</f>
        <v>SO 02   Kanalizace tlaková</v>
      </c>
      <c r="F121" s="242"/>
      <c r="G121" s="242"/>
      <c r="H121" s="242"/>
      <c r="L121" s="32"/>
    </row>
    <row r="122" spans="2:12" ht="12" customHeight="1">
      <c r="B122" s="20"/>
      <c r="C122" s="27" t="s">
        <v>162</v>
      </c>
      <c r="L122" s="20"/>
    </row>
    <row r="123" spans="2:12" s="1" customFormat="1" ht="16.5" customHeight="1">
      <c r="B123" s="32"/>
      <c r="E123" s="241" t="s">
        <v>166</v>
      </c>
      <c r="F123" s="243"/>
      <c r="G123" s="243"/>
      <c r="H123" s="243"/>
      <c r="L123" s="32"/>
    </row>
    <row r="124" spans="2:12" s="1" customFormat="1" ht="12" customHeight="1">
      <c r="B124" s="32"/>
      <c r="C124" s="27" t="s">
        <v>170</v>
      </c>
      <c r="L124" s="32"/>
    </row>
    <row r="125" spans="2:12" s="1" customFormat="1" ht="16.5" customHeight="1">
      <c r="B125" s="32"/>
      <c r="E125" s="203" t="str">
        <f>E11</f>
        <v>SO 02.01_A - Kanalizace tlaková-stoka A</v>
      </c>
      <c r="F125" s="243"/>
      <c r="G125" s="243"/>
      <c r="H125" s="243"/>
      <c r="L125" s="32"/>
    </row>
    <row r="126" spans="2:12" s="1" customFormat="1" ht="6.9" customHeight="1">
      <c r="B126" s="32"/>
      <c r="L126" s="32"/>
    </row>
    <row r="127" spans="2:12" s="1" customFormat="1" ht="12" customHeight="1">
      <c r="B127" s="32"/>
      <c r="C127" s="27" t="s">
        <v>19</v>
      </c>
      <c r="F127" s="25" t="str">
        <f>F14</f>
        <v xml:space="preserve"> </v>
      </c>
      <c r="I127" s="27" t="s">
        <v>21</v>
      </c>
      <c r="J127" s="52" t="str">
        <f>IF(J14="","",J14)</f>
        <v>8. 4. 2025</v>
      </c>
      <c r="L127" s="32"/>
    </row>
    <row r="128" spans="2:12" s="1" customFormat="1" ht="6.9" customHeight="1">
      <c r="B128" s="32"/>
      <c r="L128" s="32"/>
    </row>
    <row r="129" spans="2:65" s="1" customFormat="1" ht="15.15" customHeight="1">
      <c r="B129" s="32"/>
      <c r="C129" s="27" t="s">
        <v>23</v>
      </c>
      <c r="F129" s="25" t="str">
        <f>E17</f>
        <v xml:space="preserve"> </v>
      </c>
      <c r="I129" s="27" t="s">
        <v>28</v>
      </c>
      <c r="J129" s="30" t="str">
        <f>E23</f>
        <v xml:space="preserve"> </v>
      </c>
      <c r="L129" s="32"/>
    </row>
    <row r="130" spans="2:65" s="1" customFormat="1" ht="15.15" customHeight="1">
      <c r="B130" s="32"/>
      <c r="C130" s="27" t="s">
        <v>26</v>
      </c>
      <c r="F130" s="25" t="str">
        <f>IF(E20="","",E20)</f>
        <v>Vyplň údaj</v>
      </c>
      <c r="I130" s="27" t="s">
        <v>30</v>
      </c>
      <c r="J130" s="30" t="str">
        <f>E26</f>
        <v xml:space="preserve"> </v>
      </c>
      <c r="L130" s="32"/>
    </row>
    <row r="131" spans="2:65" s="1" customFormat="1" ht="10.35" customHeight="1">
      <c r="B131" s="32"/>
      <c r="L131" s="32"/>
    </row>
    <row r="132" spans="2:65" s="10" customFormat="1" ht="29.25" customHeight="1">
      <c r="B132" s="117"/>
      <c r="C132" s="118" t="s">
        <v>205</v>
      </c>
      <c r="D132" s="119" t="s">
        <v>57</v>
      </c>
      <c r="E132" s="119" t="s">
        <v>53</v>
      </c>
      <c r="F132" s="119" t="s">
        <v>54</v>
      </c>
      <c r="G132" s="119" t="s">
        <v>206</v>
      </c>
      <c r="H132" s="119" t="s">
        <v>207</v>
      </c>
      <c r="I132" s="119" t="s">
        <v>208</v>
      </c>
      <c r="J132" s="119" t="s">
        <v>188</v>
      </c>
      <c r="K132" s="120" t="s">
        <v>209</v>
      </c>
      <c r="L132" s="117"/>
      <c r="M132" s="59" t="s">
        <v>1</v>
      </c>
      <c r="N132" s="60" t="s">
        <v>36</v>
      </c>
      <c r="O132" s="60" t="s">
        <v>210</v>
      </c>
      <c r="P132" s="60" t="s">
        <v>211</v>
      </c>
      <c r="Q132" s="60" t="s">
        <v>212</v>
      </c>
      <c r="R132" s="60" t="s">
        <v>213</v>
      </c>
      <c r="S132" s="60" t="s">
        <v>214</v>
      </c>
      <c r="T132" s="61" t="s">
        <v>215</v>
      </c>
    </row>
    <row r="133" spans="2:65" s="1" customFormat="1" ht="22.8" customHeight="1">
      <c r="B133" s="32"/>
      <c r="C133" s="64" t="s">
        <v>216</v>
      </c>
      <c r="J133" s="121">
        <f>BK133</f>
        <v>0</v>
      </c>
      <c r="L133" s="32"/>
      <c r="M133" s="62"/>
      <c r="N133" s="53"/>
      <c r="O133" s="53"/>
      <c r="P133" s="122">
        <f>P134</f>
        <v>0</v>
      </c>
      <c r="Q133" s="53"/>
      <c r="R133" s="122">
        <f>R134</f>
        <v>650.92449579999993</v>
      </c>
      <c r="S133" s="53"/>
      <c r="T133" s="123">
        <f>T134</f>
        <v>173.5857</v>
      </c>
      <c r="AT133" s="17" t="s">
        <v>71</v>
      </c>
      <c r="AU133" s="17" t="s">
        <v>190</v>
      </c>
      <c r="BK133" s="124">
        <f>BK134</f>
        <v>0</v>
      </c>
    </row>
    <row r="134" spans="2:65" s="11" customFormat="1" ht="25.95" customHeight="1">
      <c r="B134" s="125"/>
      <c r="D134" s="126" t="s">
        <v>71</v>
      </c>
      <c r="E134" s="127" t="s">
        <v>217</v>
      </c>
      <c r="F134" s="127" t="s">
        <v>218</v>
      </c>
      <c r="I134" s="128"/>
      <c r="J134" s="129">
        <f>BK134</f>
        <v>0</v>
      </c>
      <c r="L134" s="125"/>
      <c r="M134" s="130"/>
      <c r="P134" s="131">
        <f>P135+P491+P528+P556+P584+P597+P861+P871</f>
        <v>0</v>
      </c>
      <c r="R134" s="131">
        <f>R135+R491+R528+R556+R584+R597+R861+R871</f>
        <v>650.92449579999993</v>
      </c>
      <c r="T134" s="132">
        <f>T135+T491+T528+T556+T584+T597+T861+T871</f>
        <v>173.5857</v>
      </c>
      <c r="AR134" s="126" t="s">
        <v>79</v>
      </c>
      <c r="AT134" s="133" t="s">
        <v>71</v>
      </c>
      <c r="AU134" s="133" t="s">
        <v>72</v>
      </c>
      <c r="AY134" s="126" t="s">
        <v>219</v>
      </c>
      <c r="BK134" s="134">
        <f>BK135+BK491+BK528+BK556+BK584+BK597+BK861+BK871</f>
        <v>0</v>
      </c>
    </row>
    <row r="135" spans="2:65" s="11" customFormat="1" ht="22.8" customHeight="1">
      <c r="B135" s="125"/>
      <c r="D135" s="126" t="s">
        <v>71</v>
      </c>
      <c r="E135" s="135" t="s">
        <v>79</v>
      </c>
      <c r="F135" s="135" t="s">
        <v>220</v>
      </c>
      <c r="I135" s="128"/>
      <c r="J135" s="136">
        <f>BK135</f>
        <v>0</v>
      </c>
      <c r="L135" s="125"/>
      <c r="M135" s="130"/>
      <c r="P135" s="131">
        <f>SUM(P136:P490)</f>
        <v>0</v>
      </c>
      <c r="R135" s="131">
        <f>SUM(R136:R490)</f>
        <v>3.5643830000000003</v>
      </c>
      <c r="T135" s="132">
        <f>SUM(T136:T490)</f>
        <v>0</v>
      </c>
      <c r="AR135" s="126" t="s">
        <v>79</v>
      </c>
      <c r="AT135" s="133" t="s">
        <v>71</v>
      </c>
      <c r="AU135" s="133" t="s">
        <v>79</v>
      </c>
      <c r="AY135" s="126" t="s">
        <v>219</v>
      </c>
      <c r="BK135" s="134">
        <f>SUM(BK136:BK490)</f>
        <v>0</v>
      </c>
    </row>
    <row r="136" spans="2:65" s="1" customFormat="1" ht="24.15" customHeight="1">
      <c r="B136" s="137"/>
      <c r="C136" s="138" t="s">
        <v>79</v>
      </c>
      <c r="D136" s="138" t="s">
        <v>221</v>
      </c>
      <c r="E136" s="139" t="s">
        <v>222</v>
      </c>
      <c r="F136" s="140" t="s">
        <v>223</v>
      </c>
      <c r="G136" s="141" t="s">
        <v>224</v>
      </c>
      <c r="H136" s="142">
        <v>648</v>
      </c>
      <c r="I136" s="143"/>
      <c r="J136" s="144">
        <f>ROUND(I136*H136,2)</f>
        <v>0</v>
      </c>
      <c r="K136" s="140" t="s">
        <v>225</v>
      </c>
      <c r="L136" s="32"/>
      <c r="M136" s="145" t="s">
        <v>1</v>
      </c>
      <c r="N136" s="146" t="s">
        <v>37</v>
      </c>
      <c r="P136" s="147">
        <f>O136*H136</f>
        <v>0</v>
      </c>
      <c r="Q136" s="147">
        <v>0</v>
      </c>
      <c r="R136" s="147">
        <f>Q136*H136</f>
        <v>0</v>
      </c>
      <c r="S136" s="147">
        <v>0</v>
      </c>
      <c r="T136" s="148">
        <f>S136*H136</f>
        <v>0</v>
      </c>
      <c r="AR136" s="149" t="s">
        <v>226</v>
      </c>
      <c r="AT136" s="149" t="s">
        <v>221</v>
      </c>
      <c r="AU136" s="149" t="s">
        <v>82</v>
      </c>
      <c r="AY136" s="17" t="s">
        <v>219</v>
      </c>
      <c r="BE136" s="150">
        <f>IF(N136="základní",J136,0)</f>
        <v>0</v>
      </c>
      <c r="BF136" s="150">
        <f>IF(N136="snížená",J136,0)</f>
        <v>0</v>
      </c>
      <c r="BG136" s="150">
        <f>IF(N136="zákl. přenesená",J136,0)</f>
        <v>0</v>
      </c>
      <c r="BH136" s="150">
        <f>IF(N136="sníž. přenesená",J136,0)</f>
        <v>0</v>
      </c>
      <c r="BI136" s="150">
        <f>IF(N136="nulová",J136,0)</f>
        <v>0</v>
      </c>
      <c r="BJ136" s="17" t="s">
        <v>79</v>
      </c>
      <c r="BK136" s="150">
        <f>ROUND(I136*H136,2)</f>
        <v>0</v>
      </c>
      <c r="BL136" s="17" t="s">
        <v>226</v>
      </c>
      <c r="BM136" s="149" t="s">
        <v>227</v>
      </c>
    </row>
    <row r="137" spans="2:65" s="1" customFormat="1" ht="19.2">
      <c r="B137" s="32"/>
      <c r="D137" s="151" t="s">
        <v>228</v>
      </c>
      <c r="F137" s="152" t="s">
        <v>229</v>
      </c>
      <c r="I137" s="153"/>
      <c r="L137" s="32"/>
      <c r="M137" s="154"/>
      <c r="T137" s="56"/>
      <c r="AT137" s="17" t="s">
        <v>228</v>
      </c>
      <c r="AU137" s="17" t="s">
        <v>82</v>
      </c>
    </row>
    <row r="138" spans="2:65" s="1" customFormat="1" ht="10.199999999999999">
      <c r="B138" s="32"/>
      <c r="D138" s="155" t="s">
        <v>230</v>
      </c>
      <c r="F138" s="156" t="s">
        <v>231</v>
      </c>
      <c r="I138" s="153"/>
      <c r="L138" s="32"/>
      <c r="M138" s="154"/>
      <c r="T138" s="56"/>
      <c r="AT138" s="17" t="s">
        <v>230</v>
      </c>
      <c r="AU138" s="17" t="s">
        <v>82</v>
      </c>
    </row>
    <row r="139" spans="2:65" s="12" customFormat="1" ht="10.199999999999999">
      <c r="B139" s="157"/>
      <c r="D139" s="151" t="s">
        <v>232</v>
      </c>
      <c r="E139" s="158" t="s">
        <v>1</v>
      </c>
      <c r="F139" s="159" t="s">
        <v>233</v>
      </c>
      <c r="H139" s="160">
        <v>648</v>
      </c>
      <c r="I139" s="161"/>
      <c r="L139" s="157"/>
      <c r="M139" s="162"/>
      <c r="T139" s="163"/>
      <c r="AT139" s="158" t="s">
        <v>232</v>
      </c>
      <c r="AU139" s="158" t="s">
        <v>82</v>
      </c>
      <c r="AV139" s="12" t="s">
        <v>82</v>
      </c>
      <c r="AW139" s="12" t="s">
        <v>29</v>
      </c>
      <c r="AX139" s="12" t="s">
        <v>79</v>
      </c>
      <c r="AY139" s="158" t="s">
        <v>219</v>
      </c>
    </row>
    <row r="140" spans="2:65" s="1" customFormat="1" ht="24.15" customHeight="1">
      <c r="B140" s="137"/>
      <c r="C140" s="138" t="s">
        <v>82</v>
      </c>
      <c r="D140" s="138" t="s">
        <v>221</v>
      </c>
      <c r="E140" s="139" t="s">
        <v>234</v>
      </c>
      <c r="F140" s="140" t="s">
        <v>235</v>
      </c>
      <c r="G140" s="141" t="s">
        <v>236</v>
      </c>
      <c r="H140" s="142">
        <v>27</v>
      </c>
      <c r="I140" s="143"/>
      <c r="J140" s="144">
        <f>ROUND(I140*H140,2)</f>
        <v>0</v>
      </c>
      <c r="K140" s="140" t="s">
        <v>225</v>
      </c>
      <c r="L140" s="32"/>
      <c r="M140" s="145" t="s">
        <v>1</v>
      </c>
      <c r="N140" s="146" t="s">
        <v>37</v>
      </c>
      <c r="P140" s="147">
        <f>O140*H140</f>
        <v>0</v>
      </c>
      <c r="Q140" s="147">
        <v>0</v>
      </c>
      <c r="R140" s="147">
        <f>Q140*H140</f>
        <v>0</v>
      </c>
      <c r="S140" s="147">
        <v>0</v>
      </c>
      <c r="T140" s="148">
        <f>S140*H140</f>
        <v>0</v>
      </c>
      <c r="AR140" s="149" t="s">
        <v>226</v>
      </c>
      <c r="AT140" s="149" t="s">
        <v>221</v>
      </c>
      <c r="AU140" s="149" t="s">
        <v>82</v>
      </c>
      <c r="AY140" s="17" t="s">
        <v>219</v>
      </c>
      <c r="BE140" s="150">
        <f>IF(N140="základní",J140,0)</f>
        <v>0</v>
      </c>
      <c r="BF140" s="150">
        <f>IF(N140="snížená",J140,0)</f>
        <v>0</v>
      </c>
      <c r="BG140" s="150">
        <f>IF(N140="zákl. přenesená",J140,0)</f>
        <v>0</v>
      </c>
      <c r="BH140" s="150">
        <f>IF(N140="sníž. přenesená",J140,0)</f>
        <v>0</v>
      </c>
      <c r="BI140" s="150">
        <f>IF(N140="nulová",J140,0)</f>
        <v>0</v>
      </c>
      <c r="BJ140" s="17" t="s">
        <v>79</v>
      </c>
      <c r="BK140" s="150">
        <f>ROUND(I140*H140,2)</f>
        <v>0</v>
      </c>
      <c r="BL140" s="17" t="s">
        <v>226</v>
      </c>
      <c r="BM140" s="149" t="s">
        <v>237</v>
      </c>
    </row>
    <row r="141" spans="2:65" s="1" customFormat="1" ht="19.2">
      <c r="B141" s="32"/>
      <c r="D141" s="151" t="s">
        <v>228</v>
      </c>
      <c r="F141" s="152" t="s">
        <v>238</v>
      </c>
      <c r="I141" s="153"/>
      <c r="L141" s="32"/>
      <c r="M141" s="154"/>
      <c r="T141" s="56"/>
      <c r="AT141" s="17" t="s">
        <v>228</v>
      </c>
      <c r="AU141" s="17" t="s">
        <v>82</v>
      </c>
    </row>
    <row r="142" spans="2:65" s="1" customFormat="1" ht="10.199999999999999">
      <c r="B142" s="32"/>
      <c r="D142" s="155" t="s">
        <v>230</v>
      </c>
      <c r="F142" s="156" t="s">
        <v>239</v>
      </c>
      <c r="I142" s="153"/>
      <c r="L142" s="32"/>
      <c r="M142" s="154"/>
      <c r="T142" s="56"/>
      <c r="AT142" s="17" t="s">
        <v>230</v>
      </c>
      <c r="AU142" s="17" t="s">
        <v>82</v>
      </c>
    </row>
    <row r="143" spans="2:65" s="12" customFormat="1" ht="10.199999999999999">
      <c r="B143" s="157"/>
      <c r="D143" s="151" t="s">
        <v>232</v>
      </c>
      <c r="E143" s="158" t="s">
        <v>1</v>
      </c>
      <c r="F143" s="159" t="s">
        <v>240</v>
      </c>
      <c r="H143" s="160">
        <v>27</v>
      </c>
      <c r="I143" s="161"/>
      <c r="L143" s="157"/>
      <c r="M143" s="162"/>
      <c r="T143" s="163"/>
      <c r="AT143" s="158" t="s">
        <v>232</v>
      </c>
      <c r="AU143" s="158" t="s">
        <v>82</v>
      </c>
      <c r="AV143" s="12" t="s">
        <v>82</v>
      </c>
      <c r="AW143" s="12" t="s">
        <v>29</v>
      </c>
      <c r="AX143" s="12" t="s">
        <v>79</v>
      </c>
      <c r="AY143" s="158" t="s">
        <v>219</v>
      </c>
    </row>
    <row r="144" spans="2:65" s="1" customFormat="1" ht="24.15" customHeight="1">
      <c r="B144" s="137"/>
      <c r="C144" s="138" t="s">
        <v>241</v>
      </c>
      <c r="D144" s="138" t="s">
        <v>221</v>
      </c>
      <c r="E144" s="139" t="s">
        <v>242</v>
      </c>
      <c r="F144" s="140" t="s">
        <v>243</v>
      </c>
      <c r="G144" s="141" t="s">
        <v>244</v>
      </c>
      <c r="H144" s="142">
        <v>92.95</v>
      </c>
      <c r="I144" s="143"/>
      <c r="J144" s="144">
        <f>ROUND(I144*H144,2)</f>
        <v>0</v>
      </c>
      <c r="K144" s="140" t="s">
        <v>225</v>
      </c>
      <c r="L144" s="32"/>
      <c r="M144" s="145" t="s">
        <v>1</v>
      </c>
      <c r="N144" s="146" t="s">
        <v>37</v>
      </c>
      <c r="P144" s="147">
        <f>O144*H144</f>
        <v>0</v>
      </c>
      <c r="Q144" s="147">
        <v>0</v>
      </c>
      <c r="R144" s="147">
        <f>Q144*H144</f>
        <v>0</v>
      </c>
      <c r="S144" s="147">
        <v>0</v>
      </c>
      <c r="T144" s="148">
        <f>S144*H144</f>
        <v>0</v>
      </c>
      <c r="AR144" s="149" t="s">
        <v>226</v>
      </c>
      <c r="AT144" s="149" t="s">
        <v>221</v>
      </c>
      <c r="AU144" s="149" t="s">
        <v>82</v>
      </c>
      <c r="AY144" s="17" t="s">
        <v>219</v>
      </c>
      <c r="BE144" s="150">
        <f>IF(N144="základní",J144,0)</f>
        <v>0</v>
      </c>
      <c r="BF144" s="150">
        <f>IF(N144="snížená",J144,0)</f>
        <v>0</v>
      </c>
      <c r="BG144" s="150">
        <f>IF(N144="zákl. přenesená",J144,0)</f>
        <v>0</v>
      </c>
      <c r="BH144" s="150">
        <f>IF(N144="sníž. přenesená",J144,0)</f>
        <v>0</v>
      </c>
      <c r="BI144" s="150">
        <f>IF(N144="nulová",J144,0)</f>
        <v>0</v>
      </c>
      <c r="BJ144" s="17" t="s">
        <v>79</v>
      </c>
      <c r="BK144" s="150">
        <f>ROUND(I144*H144,2)</f>
        <v>0</v>
      </c>
      <c r="BL144" s="17" t="s">
        <v>226</v>
      </c>
      <c r="BM144" s="149" t="s">
        <v>245</v>
      </c>
    </row>
    <row r="145" spans="2:65" s="1" customFormat="1" ht="19.2">
      <c r="B145" s="32"/>
      <c r="D145" s="151" t="s">
        <v>228</v>
      </c>
      <c r="F145" s="152" t="s">
        <v>246</v>
      </c>
      <c r="I145" s="153"/>
      <c r="L145" s="32"/>
      <c r="M145" s="154"/>
      <c r="T145" s="56"/>
      <c r="AT145" s="17" t="s">
        <v>228</v>
      </c>
      <c r="AU145" s="17" t="s">
        <v>82</v>
      </c>
    </row>
    <row r="146" spans="2:65" s="1" customFormat="1" ht="10.199999999999999">
      <c r="B146" s="32"/>
      <c r="D146" s="155" t="s">
        <v>230</v>
      </c>
      <c r="F146" s="156" t="s">
        <v>247</v>
      </c>
      <c r="I146" s="153"/>
      <c r="L146" s="32"/>
      <c r="M146" s="154"/>
      <c r="T146" s="56"/>
      <c r="AT146" s="17" t="s">
        <v>230</v>
      </c>
      <c r="AU146" s="17" t="s">
        <v>82</v>
      </c>
    </row>
    <row r="147" spans="2:65" s="12" customFormat="1" ht="10.199999999999999">
      <c r="B147" s="157"/>
      <c r="D147" s="151" t="s">
        <v>232</v>
      </c>
      <c r="E147" s="158" t="s">
        <v>1</v>
      </c>
      <c r="F147" s="159" t="s">
        <v>248</v>
      </c>
      <c r="H147" s="160">
        <v>92.95</v>
      </c>
      <c r="I147" s="161"/>
      <c r="L147" s="157"/>
      <c r="M147" s="162"/>
      <c r="T147" s="163"/>
      <c r="AT147" s="158" t="s">
        <v>232</v>
      </c>
      <c r="AU147" s="158" t="s">
        <v>82</v>
      </c>
      <c r="AV147" s="12" t="s">
        <v>82</v>
      </c>
      <c r="AW147" s="12" t="s">
        <v>29</v>
      </c>
      <c r="AX147" s="12" t="s">
        <v>72</v>
      </c>
      <c r="AY147" s="158" t="s">
        <v>219</v>
      </c>
    </row>
    <row r="148" spans="2:65" s="13" customFormat="1" ht="10.199999999999999">
      <c r="B148" s="164"/>
      <c r="D148" s="151" t="s">
        <v>232</v>
      </c>
      <c r="E148" s="165" t="s">
        <v>1</v>
      </c>
      <c r="F148" s="166" t="s">
        <v>249</v>
      </c>
      <c r="H148" s="167">
        <v>92.95</v>
      </c>
      <c r="I148" s="168"/>
      <c r="L148" s="164"/>
      <c r="M148" s="169"/>
      <c r="T148" s="170"/>
      <c r="AT148" s="165" t="s">
        <v>232</v>
      </c>
      <c r="AU148" s="165" t="s">
        <v>82</v>
      </c>
      <c r="AV148" s="13" t="s">
        <v>226</v>
      </c>
      <c r="AW148" s="13" t="s">
        <v>29</v>
      </c>
      <c r="AX148" s="13" t="s">
        <v>79</v>
      </c>
      <c r="AY148" s="165" t="s">
        <v>219</v>
      </c>
    </row>
    <row r="149" spans="2:65" s="1" customFormat="1" ht="24.15" customHeight="1">
      <c r="B149" s="137"/>
      <c r="C149" s="138" t="s">
        <v>226</v>
      </c>
      <c r="D149" s="138" t="s">
        <v>221</v>
      </c>
      <c r="E149" s="139" t="s">
        <v>250</v>
      </c>
      <c r="F149" s="140" t="s">
        <v>251</v>
      </c>
      <c r="G149" s="141" t="s">
        <v>244</v>
      </c>
      <c r="H149" s="142">
        <v>24</v>
      </c>
      <c r="I149" s="143"/>
      <c r="J149" s="144">
        <f>ROUND(I149*H149,2)</f>
        <v>0</v>
      </c>
      <c r="K149" s="140" t="s">
        <v>225</v>
      </c>
      <c r="L149" s="32"/>
      <c r="M149" s="145" t="s">
        <v>1</v>
      </c>
      <c r="N149" s="146" t="s">
        <v>37</v>
      </c>
      <c r="P149" s="147">
        <f>O149*H149</f>
        <v>0</v>
      </c>
      <c r="Q149" s="147">
        <v>0</v>
      </c>
      <c r="R149" s="147">
        <f>Q149*H149</f>
        <v>0</v>
      </c>
      <c r="S149" s="147">
        <v>0</v>
      </c>
      <c r="T149" s="148">
        <f>S149*H149</f>
        <v>0</v>
      </c>
      <c r="AR149" s="149" t="s">
        <v>226</v>
      </c>
      <c r="AT149" s="149" t="s">
        <v>221</v>
      </c>
      <c r="AU149" s="149" t="s">
        <v>82</v>
      </c>
      <c r="AY149" s="17" t="s">
        <v>219</v>
      </c>
      <c r="BE149" s="150">
        <f>IF(N149="základní",J149,0)</f>
        <v>0</v>
      </c>
      <c r="BF149" s="150">
        <f>IF(N149="snížená",J149,0)</f>
        <v>0</v>
      </c>
      <c r="BG149" s="150">
        <f>IF(N149="zákl. přenesená",J149,0)</f>
        <v>0</v>
      </c>
      <c r="BH149" s="150">
        <f>IF(N149="sníž. přenesená",J149,0)</f>
        <v>0</v>
      </c>
      <c r="BI149" s="150">
        <f>IF(N149="nulová",J149,0)</f>
        <v>0</v>
      </c>
      <c r="BJ149" s="17" t="s">
        <v>79</v>
      </c>
      <c r="BK149" s="150">
        <f>ROUND(I149*H149,2)</f>
        <v>0</v>
      </c>
      <c r="BL149" s="17" t="s">
        <v>226</v>
      </c>
      <c r="BM149" s="149" t="s">
        <v>252</v>
      </c>
    </row>
    <row r="150" spans="2:65" s="1" customFormat="1" ht="19.2">
      <c r="B150" s="32"/>
      <c r="D150" s="151" t="s">
        <v>228</v>
      </c>
      <c r="F150" s="152" t="s">
        <v>253</v>
      </c>
      <c r="I150" s="153"/>
      <c r="L150" s="32"/>
      <c r="M150" s="154"/>
      <c r="T150" s="56"/>
      <c r="AT150" s="17" t="s">
        <v>228</v>
      </c>
      <c r="AU150" s="17" t="s">
        <v>82</v>
      </c>
    </row>
    <row r="151" spans="2:65" s="1" customFormat="1" ht="10.199999999999999">
      <c r="B151" s="32"/>
      <c r="D151" s="155" t="s">
        <v>230</v>
      </c>
      <c r="F151" s="156" t="s">
        <v>254</v>
      </c>
      <c r="I151" s="153"/>
      <c r="L151" s="32"/>
      <c r="M151" s="154"/>
      <c r="T151" s="56"/>
      <c r="AT151" s="17" t="s">
        <v>230</v>
      </c>
      <c r="AU151" s="17" t="s">
        <v>82</v>
      </c>
    </row>
    <row r="152" spans="2:65" s="12" customFormat="1" ht="10.199999999999999">
      <c r="B152" s="157"/>
      <c r="D152" s="151" t="s">
        <v>232</v>
      </c>
      <c r="E152" s="158" t="s">
        <v>1</v>
      </c>
      <c r="F152" s="159" t="s">
        <v>255</v>
      </c>
      <c r="H152" s="160">
        <v>12</v>
      </c>
      <c r="I152" s="161"/>
      <c r="L152" s="157"/>
      <c r="M152" s="162"/>
      <c r="T152" s="163"/>
      <c r="AT152" s="158" t="s">
        <v>232</v>
      </c>
      <c r="AU152" s="158" t="s">
        <v>82</v>
      </c>
      <c r="AV152" s="12" t="s">
        <v>82</v>
      </c>
      <c r="AW152" s="12" t="s">
        <v>29</v>
      </c>
      <c r="AX152" s="12" t="s">
        <v>72</v>
      </c>
      <c r="AY152" s="158" t="s">
        <v>219</v>
      </c>
    </row>
    <row r="153" spans="2:65" s="12" customFormat="1" ht="10.199999999999999">
      <c r="B153" s="157"/>
      <c r="D153" s="151" t="s">
        <v>232</v>
      </c>
      <c r="E153" s="158" t="s">
        <v>1</v>
      </c>
      <c r="F153" s="159" t="s">
        <v>256</v>
      </c>
      <c r="H153" s="160">
        <v>12</v>
      </c>
      <c r="I153" s="161"/>
      <c r="L153" s="157"/>
      <c r="M153" s="162"/>
      <c r="T153" s="163"/>
      <c r="AT153" s="158" t="s">
        <v>232</v>
      </c>
      <c r="AU153" s="158" t="s">
        <v>82</v>
      </c>
      <c r="AV153" s="12" t="s">
        <v>82</v>
      </c>
      <c r="AW153" s="12" t="s">
        <v>29</v>
      </c>
      <c r="AX153" s="12" t="s">
        <v>72</v>
      </c>
      <c r="AY153" s="158" t="s">
        <v>219</v>
      </c>
    </row>
    <row r="154" spans="2:65" s="13" customFormat="1" ht="10.199999999999999">
      <c r="B154" s="164"/>
      <c r="D154" s="151" t="s">
        <v>232</v>
      </c>
      <c r="E154" s="165" t="s">
        <v>1</v>
      </c>
      <c r="F154" s="166" t="s">
        <v>249</v>
      </c>
      <c r="H154" s="167">
        <v>24</v>
      </c>
      <c r="I154" s="168"/>
      <c r="L154" s="164"/>
      <c r="M154" s="169"/>
      <c r="T154" s="170"/>
      <c r="AT154" s="165" t="s">
        <v>232</v>
      </c>
      <c r="AU154" s="165" t="s">
        <v>82</v>
      </c>
      <c r="AV154" s="13" t="s">
        <v>226</v>
      </c>
      <c r="AW154" s="13" t="s">
        <v>29</v>
      </c>
      <c r="AX154" s="13" t="s">
        <v>79</v>
      </c>
      <c r="AY154" s="165" t="s">
        <v>219</v>
      </c>
    </row>
    <row r="155" spans="2:65" s="1" customFormat="1" ht="33" customHeight="1">
      <c r="B155" s="137"/>
      <c r="C155" s="138" t="s">
        <v>257</v>
      </c>
      <c r="D155" s="138" t="s">
        <v>221</v>
      </c>
      <c r="E155" s="139" t="s">
        <v>258</v>
      </c>
      <c r="F155" s="140" t="s">
        <v>259</v>
      </c>
      <c r="G155" s="141" t="s">
        <v>144</v>
      </c>
      <c r="H155" s="142">
        <v>161.81</v>
      </c>
      <c r="I155" s="143"/>
      <c r="J155" s="144">
        <f>ROUND(I155*H155,2)</f>
        <v>0</v>
      </c>
      <c r="K155" s="140" t="s">
        <v>225</v>
      </c>
      <c r="L155" s="32"/>
      <c r="M155" s="145" t="s">
        <v>1</v>
      </c>
      <c r="N155" s="146" t="s">
        <v>37</v>
      </c>
      <c r="P155" s="147">
        <f>O155*H155</f>
        <v>0</v>
      </c>
      <c r="Q155" s="147">
        <v>0</v>
      </c>
      <c r="R155" s="147">
        <f>Q155*H155</f>
        <v>0</v>
      </c>
      <c r="S155" s="147">
        <v>0</v>
      </c>
      <c r="T155" s="148">
        <f>S155*H155</f>
        <v>0</v>
      </c>
      <c r="AR155" s="149" t="s">
        <v>226</v>
      </c>
      <c r="AT155" s="149" t="s">
        <v>221</v>
      </c>
      <c r="AU155" s="149" t="s">
        <v>82</v>
      </c>
      <c r="AY155" s="17" t="s">
        <v>219</v>
      </c>
      <c r="BE155" s="150">
        <f>IF(N155="základní",J155,0)</f>
        <v>0</v>
      </c>
      <c r="BF155" s="150">
        <f>IF(N155="snížená",J155,0)</f>
        <v>0</v>
      </c>
      <c r="BG155" s="150">
        <f>IF(N155="zákl. přenesená",J155,0)</f>
        <v>0</v>
      </c>
      <c r="BH155" s="150">
        <f>IF(N155="sníž. přenesená",J155,0)</f>
        <v>0</v>
      </c>
      <c r="BI155" s="150">
        <f>IF(N155="nulová",J155,0)</f>
        <v>0</v>
      </c>
      <c r="BJ155" s="17" t="s">
        <v>79</v>
      </c>
      <c r="BK155" s="150">
        <f>ROUND(I155*H155,2)</f>
        <v>0</v>
      </c>
      <c r="BL155" s="17" t="s">
        <v>226</v>
      </c>
      <c r="BM155" s="149" t="s">
        <v>260</v>
      </c>
    </row>
    <row r="156" spans="2:65" s="1" customFormat="1" ht="28.8">
      <c r="B156" s="32"/>
      <c r="D156" s="151" t="s">
        <v>228</v>
      </c>
      <c r="F156" s="152" t="s">
        <v>261</v>
      </c>
      <c r="I156" s="153"/>
      <c r="L156" s="32"/>
      <c r="M156" s="154"/>
      <c r="T156" s="56"/>
      <c r="AT156" s="17" t="s">
        <v>228</v>
      </c>
      <c r="AU156" s="17" t="s">
        <v>82</v>
      </c>
    </row>
    <row r="157" spans="2:65" s="1" customFormat="1" ht="10.199999999999999">
      <c r="B157" s="32"/>
      <c r="D157" s="155" t="s">
        <v>230</v>
      </c>
      <c r="F157" s="156" t="s">
        <v>262</v>
      </c>
      <c r="I157" s="153"/>
      <c r="L157" s="32"/>
      <c r="M157" s="154"/>
      <c r="T157" s="56"/>
      <c r="AT157" s="17" t="s">
        <v>230</v>
      </c>
      <c r="AU157" s="17" t="s">
        <v>82</v>
      </c>
    </row>
    <row r="158" spans="2:65" s="14" customFormat="1" ht="10.199999999999999">
      <c r="B158" s="171"/>
      <c r="D158" s="151" t="s">
        <v>232</v>
      </c>
      <c r="E158" s="172" t="s">
        <v>1</v>
      </c>
      <c r="F158" s="173" t="s">
        <v>263</v>
      </c>
      <c r="H158" s="172" t="s">
        <v>1</v>
      </c>
      <c r="I158" s="174"/>
      <c r="L158" s="171"/>
      <c r="M158" s="175"/>
      <c r="T158" s="176"/>
      <c r="AT158" s="172" t="s">
        <v>232</v>
      </c>
      <c r="AU158" s="172" t="s">
        <v>82</v>
      </c>
      <c r="AV158" s="14" t="s">
        <v>79</v>
      </c>
      <c r="AW158" s="14" t="s">
        <v>29</v>
      </c>
      <c r="AX158" s="14" t="s">
        <v>72</v>
      </c>
      <c r="AY158" s="172" t="s">
        <v>219</v>
      </c>
    </row>
    <row r="159" spans="2:65" s="12" customFormat="1" ht="10.199999999999999">
      <c r="B159" s="157"/>
      <c r="D159" s="151" t="s">
        <v>232</v>
      </c>
      <c r="E159" s="158" t="s">
        <v>1</v>
      </c>
      <c r="F159" s="159" t="s">
        <v>264</v>
      </c>
      <c r="H159" s="160">
        <v>21.48</v>
      </c>
      <c r="I159" s="161"/>
      <c r="L159" s="157"/>
      <c r="M159" s="162"/>
      <c r="T159" s="163"/>
      <c r="AT159" s="158" t="s">
        <v>232</v>
      </c>
      <c r="AU159" s="158" t="s">
        <v>82</v>
      </c>
      <c r="AV159" s="12" t="s">
        <v>82</v>
      </c>
      <c r="AW159" s="12" t="s">
        <v>29</v>
      </c>
      <c r="AX159" s="12" t="s">
        <v>72</v>
      </c>
      <c r="AY159" s="158" t="s">
        <v>219</v>
      </c>
    </row>
    <row r="160" spans="2:65" s="12" customFormat="1" ht="10.199999999999999">
      <c r="B160" s="157"/>
      <c r="D160" s="151" t="s">
        <v>232</v>
      </c>
      <c r="E160" s="158" t="s">
        <v>1</v>
      </c>
      <c r="F160" s="159" t="s">
        <v>265</v>
      </c>
      <c r="H160" s="160">
        <v>-0.45</v>
      </c>
      <c r="I160" s="161"/>
      <c r="L160" s="157"/>
      <c r="M160" s="162"/>
      <c r="T160" s="163"/>
      <c r="AT160" s="158" t="s">
        <v>232</v>
      </c>
      <c r="AU160" s="158" t="s">
        <v>82</v>
      </c>
      <c r="AV160" s="12" t="s">
        <v>82</v>
      </c>
      <c r="AW160" s="12" t="s">
        <v>29</v>
      </c>
      <c r="AX160" s="12" t="s">
        <v>72</v>
      </c>
      <c r="AY160" s="158" t="s">
        <v>219</v>
      </c>
    </row>
    <row r="161" spans="2:51" s="12" customFormat="1" ht="10.199999999999999">
      <c r="B161" s="157"/>
      <c r="D161" s="151" t="s">
        <v>232</v>
      </c>
      <c r="E161" s="158" t="s">
        <v>1</v>
      </c>
      <c r="F161" s="159" t="s">
        <v>266</v>
      </c>
      <c r="H161" s="160">
        <v>20.58</v>
      </c>
      <c r="I161" s="161"/>
      <c r="L161" s="157"/>
      <c r="M161" s="162"/>
      <c r="T161" s="163"/>
      <c r="AT161" s="158" t="s">
        <v>232</v>
      </c>
      <c r="AU161" s="158" t="s">
        <v>82</v>
      </c>
      <c r="AV161" s="12" t="s">
        <v>82</v>
      </c>
      <c r="AW161" s="12" t="s">
        <v>29</v>
      </c>
      <c r="AX161" s="12" t="s">
        <v>72</v>
      </c>
      <c r="AY161" s="158" t="s">
        <v>219</v>
      </c>
    </row>
    <row r="162" spans="2:51" s="12" customFormat="1" ht="10.199999999999999">
      <c r="B162" s="157"/>
      <c r="D162" s="151" t="s">
        <v>232</v>
      </c>
      <c r="E162" s="158" t="s">
        <v>1</v>
      </c>
      <c r="F162" s="159" t="s">
        <v>265</v>
      </c>
      <c r="H162" s="160">
        <v>-0.45</v>
      </c>
      <c r="I162" s="161"/>
      <c r="L162" s="157"/>
      <c r="M162" s="162"/>
      <c r="T162" s="163"/>
      <c r="AT162" s="158" t="s">
        <v>232</v>
      </c>
      <c r="AU162" s="158" t="s">
        <v>82</v>
      </c>
      <c r="AV162" s="12" t="s">
        <v>82</v>
      </c>
      <c r="AW162" s="12" t="s">
        <v>29</v>
      </c>
      <c r="AX162" s="12" t="s">
        <v>72</v>
      </c>
      <c r="AY162" s="158" t="s">
        <v>219</v>
      </c>
    </row>
    <row r="163" spans="2:51" s="12" customFormat="1" ht="10.199999999999999">
      <c r="B163" s="157"/>
      <c r="D163" s="151" t="s">
        <v>232</v>
      </c>
      <c r="E163" s="158" t="s">
        <v>1</v>
      </c>
      <c r="F163" s="159" t="s">
        <v>267</v>
      </c>
      <c r="H163" s="160">
        <v>22.26</v>
      </c>
      <c r="I163" s="161"/>
      <c r="L163" s="157"/>
      <c r="M163" s="162"/>
      <c r="T163" s="163"/>
      <c r="AT163" s="158" t="s">
        <v>232</v>
      </c>
      <c r="AU163" s="158" t="s">
        <v>82</v>
      </c>
      <c r="AV163" s="12" t="s">
        <v>82</v>
      </c>
      <c r="AW163" s="12" t="s">
        <v>29</v>
      </c>
      <c r="AX163" s="12" t="s">
        <v>72</v>
      </c>
      <c r="AY163" s="158" t="s">
        <v>219</v>
      </c>
    </row>
    <row r="164" spans="2:51" s="12" customFormat="1" ht="10.199999999999999">
      <c r="B164" s="157"/>
      <c r="D164" s="151" t="s">
        <v>232</v>
      </c>
      <c r="E164" s="158" t="s">
        <v>1</v>
      </c>
      <c r="F164" s="159" t="s">
        <v>268</v>
      </c>
      <c r="H164" s="160">
        <v>-2.7</v>
      </c>
      <c r="I164" s="161"/>
      <c r="L164" s="157"/>
      <c r="M164" s="162"/>
      <c r="T164" s="163"/>
      <c r="AT164" s="158" t="s">
        <v>232</v>
      </c>
      <c r="AU164" s="158" t="s">
        <v>82</v>
      </c>
      <c r="AV164" s="12" t="s">
        <v>82</v>
      </c>
      <c r="AW164" s="12" t="s">
        <v>29</v>
      </c>
      <c r="AX164" s="12" t="s">
        <v>72</v>
      </c>
      <c r="AY164" s="158" t="s">
        <v>219</v>
      </c>
    </row>
    <row r="165" spans="2:51" s="12" customFormat="1" ht="10.199999999999999">
      <c r="B165" s="157"/>
      <c r="D165" s="151" t="s">
        <v>232</v>
      </c>
      <c r="E165" s="158" t="s">
        <v>1</v>
      </c>
      <c r="F165" s="159" t="s">
        <v>269</v>
      </c>
      <c r="H165" s="160">
        <v>43.65</v>
      </c>
      <c r="I165" s="161"/>
      <c r="L165" s="157"/>
      <c r="M165" s="162"/>
      <c r="T165" s="163"/>
      <c r="AT165" s="158" t="s">
        <v>232</v>
      </c>
      <c r="AU165" s="158" t="s">
        <v>82</v>
      </c>
      <c r="AV165" s="12" t="s">
        <v>82</v>
      </c>
      <c r="AW165" s="12" t="s">
        <v>29</v>
      </c>
      <c r="AX165" s="12" t="s">
        <v>72</v>
      </c>
      <c r="AY165" s="158" t="s">
        <v>219</v>
      </c>
    </row>
    <row r="166" spans="2:51" s="12" customFormat="1" ht="10.199999999999999">
      <c r="B166" s="157"/>
      <c r="D166" s="151" t="s">
        <v>232</v>
      </c>
      <c r="E166" s="158" t="s">
        <v>1</v>
      </c>
      <c r="F166" s="159" t="s">
        <v>270</v>
      </c>
      <c r="H166" s="160">
        <v>-6.75</v>
      </c>
      <c r="I166" s="161"/>
      <c r="L166" s="157"/>
      <c r="M166" s="162"/>
      <c r="T166" s="163"/>
      <c r="AT166" s="158" t="s">
        <v>232</v>
      </c>
      <c r="AU166" s="158" t="s">
        <v>82</v>
      </c>
      <c r="AV166" s="12" t="s">
        <v>82</v>
      </c>
      <c r="AW166" s="12" t="s">
        <v>29</v>
      </c>
      <c r="AX166" s="12" t="s">
        <v>72</v>
      </c>
      <c r="AY166" s="158" t="s">
        <v>219</v>
      </c>
    </row>
    <row r="167" spans="2:51" s="12" customFormat="1" ht="10.199999999999999">
      <c r="B167" s="157"/>
      <c r="D167" s="151" t="s">
        <v>232</v>
      </c>
      <c r="E167" s="158" t="s">
        <v>1</v>
      </c>
      <c r="F167" s="159" t="s">
        <v>271</v>
      </c>
      <c r="H167" s="160">
        <v>30</v>
      </c>
      <c r="I167" s="161"/>
      <c r="L167" s="157"/>
      <c r="M167" s="162"/>
      <c r="T167" s="163"/>
      <c r="AT167" s="158" t="s">
        <v>232</v>
      </c>
      <c r="AU167" s="158" t="s">
        <v>82</v>
      </c>
      <c r="AV167" s="12" t="s">
        <v>82</v>
      </c>
      <c r="AW167" s="12" t="s">
        <v>29</v>
      </c>
      <c r="AX167" s="12" t="s">
        <v>72</v>
      </c>
      <c r="AY167" s="158" t="s">
        <v>219</v>
      </c>
    </row>
    <row r="168" spans="2:51" s="12" customFormat="1" ht="10.199999999999999">
      <c r="B168" s="157"/>
      <c r="D168" s="151" t="s">
        <v>232</v>
      </c>
      <c r="E168" s="158" t="s">
        <v>1</v>
      </c>
      <c r="F168" s="159" t="s">
        <v>272</v>
      </c>
      <c r="H168" s="160">
        <v>-5.4</v>
      </c>
      <c r="I168" s="161"/>
      <c r="L168" s="157"/>
      <c r="M168" s="162"/>
      <c r="T168" s="163"/>
      <c r="AT168" s="158" t="s">
        <v>232</v>
      </c>
      <c r="AU168" s="158" t="s">
        <v>82</v>
      </c>
      <c r="AV168" s="12" t="s">
        <v>82</v>
      </c>
      <c r="AW168" s="12" t="s">
        <v>29</v>
      </c>
      <c r="AX168" s="12" t="s">
        <v>72</v>
      </c>
      <c r="AY168" s="158" t="s">
        <v>219</v>
      </c>
    </row>
    <row r="169" spans="2:51" s="12" customFormat="1" ht="10.199999999999999">
      <c r="B169" s="157"/>
      <c r="D169" s="151" t="s">
        <v>232</v>
      </c>
      <c r="E169" s="158" t="s">
        <v>1</v>
      </c>
      <c r="F169" s="159" t="s">
        <v>273</v>
      </c>
      <c r="H169" s="160">
        <v>20.239999999999998</v>
      </c>
      <c r="I169" s="161"/>
      <c r="L169" s="157"/>
      <c r="M169" s="162"/>
      <c r="T169" s="163"/>
      <c r="AT169" s="158" t="s">
        <v>232</v>
      </c>
      <c r="AU169" s="158" t="s">
        <v>82</v>
      </c>
      <c r="AV169" s="12" t="s">
        <v>82</v>
      </c>
      <c r="AW169" s="12" t="s">
        <v>29</v>
      </c>
      <c r="AX169" s="12" t="s">
        <v>72</v>
      </c>
      <c r="AY169" s="158" t="s">
        <v>219</v>
      </c>
    </row>
    <row r="170" spans="2:51" s="12" customFormat="1" ht="10.199999999999999">
      <c r="B170" s="157"/>
      <c r="D170" s="151" t="s">
        <v>232</v>
      </c>
      <c r="E170" s="158" t="s">
        <v>1</v>
      </c>
      <c r="F170" s="159" t="s">
        <v>274</v>
      </c>
      <c r="H170" s="160">
        <v>-3.6</v>
      </c>
      <c r="I170" s="161"/>
      <c r="L170" s="157"/>
      <c r="M170" s="162"/>
      <c r="T170" s="163"/>
      <c r="AT170" s="158" t="s">
        <v>232</v>
      </c>
      <c r="AU170" s="158" t="s">
        <v>82</v>
      </c>
      <c r="AV170" s="12" t="s">
        <v>82</v>
      </c>
      <c r="AW170" s="12" t="s">
        <v>29</v>
      </c>
      <c r="AX170" s="12" t="s">
        <v>72</v>
      </c>
      <c r="AY170" s="158" t="s">
        <v>219</v>
      </c>
    </row>
    <row r="171" spans="2:51" s="12" customFormat="1" ht="10.199999999999999">
      <c r="B171" s="157"/>
      <c r="D171" s="151" t="s">
        <v>232</v>
      </c>
      <c r="E171" s="158" t="s">
        <v>1</v>
      </c>
      <c r="F171" s="159" t="s">
        <v>275</v>
      </c>
      <c r="H171" s="160">
        <v>22.16</v>
      </c>
      <c r="I171" s="161"/>
      <c r="L171" s="157"/>
      <c r="M171" s="162"/>
      <c r="T171" s="163"/>
      <c r="AT171" s="158" t="s">
        <v>232</v>
      </c>
      <c r="AU171" s="158" t="s">
        <v>82</v>
      </c>
      <c r="AV171" s="12" t="s">
        <v>82</v>
      </c>
      <c r="AW171" s="12" t="s">
        <v>29</v>
      </c>
      <c r="AX171" s="12" t="s">
        <v>72</v>
      </c>
      <c r="AY171" s="158" t="s">
        <v>219</v>
      </c>
    </row>
    <row r="172" spans="2:51" s="12" customFormat="1" ht="10.199999999999999">
      <c r="B172" s="157"/>
      <c r="D172" s="151" t="s">
        <v>232</v>
      </c>
      <c r="E172" s="158" t="s">
        <v>1</v>
      </c>
      <c r="F172" s="159" t="s">
        <v>274</v>
      </c>
      <c r="H172" s="160">
        <v>-3.6</v>
      </c>
      <c r="I172" s="161"/>
      <c r="L172" s="157"/>
      <c r="M172" s="162"/>
      <c r="T172" s="163"/>
      <c r="AT172" s="158" t="s">
        <v>232</v>
      </c>
      <c r="AU172" s="158" t="s">
        <v>82</v>
      </c>
      <c r="AV172" s="12" t="s">
        <v>82</v>
      </c>
      <c r="AW172" s="12" t="s">
        <v>29</v>
      </c>
      <c r="AX172" s="12" t="s">
        <v>72</v>
      </c>
      <c r="AY172" s="158" t="s">
        <v>219</v>
      </c>
    </row>
    <row r="173" spans="2:51" s="12" customFormat="1" ht="10.199999999999999">
      <c r="B173" s="157"/>
      <c r="D173" s="151" t="s">
        <v>232</v>
      </c>
      <c r="E173" s="158" t="s">
        <v>1</v>
      </c>
      <c r="F173" s="159" t="s">
        <v>276</v>
      </c>
      <c r="H173" s="160">
        <v>24.96</v>
      </c>
      <c r="I173" s="161"/>
      <c r="L173" s="157"/>
      <c r="M173" s="162"/>
      <c r="T173" s="163"/>
      <c r="AT173" s="158" t="s">
        <v>232</v>
      </c>
      <c r="AU173" s="158" t="s">
        <v>82</v>
      </c>
      <c r="AV173" s="12" t="s">
        <v>82</v>
      </c>
      <c r="AW173" s="12" t="s">
        <v>29</v>
      </c>
      <c r="AX173" s="12" t="s">
        <v>72</v>
      </c>
      <c r="AY173" s="158" t="s">
        <v>219</v>
      </c>
    </row>
    <row r="174" spans="2:51" s="12" customFormat="1" ht="10.199999999999999">
      <c r="B174" s="157"/>
      <c r="D174" s="151" t="s">
        <v>232</v>
      </c>
      <c r="E174" s="158" t="s">
        <v>1</v>
      </c>
      <c r="F174" s="159" t="s">
        <v>274</v>
      </c>
      <c r="H174" s="160">
        <v>-3.6</v>
      </c>
      <c r="I174" s="161"/>
      <c r="L174" s="157"/>
      <c r="M174" s="162"/>
      <c r="T174" s="163"/>
      <c r="AT174" s="158" t="s">
        <v>232</v>
      </c>
      <c r="AU174" s="158" t="s">
        <v>82</v>
      </c>
      <c r="AV174" s="12" t="s">
        <v>82</v>
      </c>
      <c r="AW174" s="12" t="s">
        <v>29</v>
      </c>
      <c r="AX174" s="12" t="s">
        <v>72</v>
      </c>
      <c r="AY174" s="158" t="s">
        <v>219</v>
      </c>
    </row>
    <row r="175" spans="2:51" s="12" customFormat="1" ht="10.199999999999999">
      <c r="B175" s="157"/>
      <c r="D175" s="151" t="s">
        <v>232</v>
      </c>
      <c r="E175" s="158" t="s">
        <v>1</v>
      </c>
      <c r="F175" s="159" t="s">
        <v>277</v>
      </c>
      <c r="H175" s="160">
        <v>24.64</v>
      </c>
      <c r="I175" s="161"/>
      <c r="L175" s="157"/>
      <c r="M175" s="162"/>
      <c r="T175" s="163"/>
      <c r="AT175" s="158" t="s">
        <v>232</v>
      </c>
      <c r="AU175" s="158" t="s">
        <v>82</v>
      </c>
      <c r="AV175" s="12" t="s">
        <v>82</v>
      </c>
      <c r="AW175" s="12" t="s">
        <v>29</v>
      </c>
      <c r="AX175" s="12" t="s">
        <v>72</v>
      </c>
      <c r="AY175" s="158" t="s">
        <v>219</v>
      </c>
    </row>
    <row r="176" spans="2:51" s="12" customFormat="1" ht="10.199999999999999">
      <c r="B176" s="157"/>
      <c r="D176" s="151" t="s">
        <v>232</v>
      </c>
      <c r="E176" s="158" t="s">
        <v>1</v>
      </c>
      <c r="F176" s="159" t="s">
        <v>278</v>
      </c>
      <c r="H176" s="160">
        <v>-3.2</v>
      </c>
      <c r="I176" s="161"/>
      <c r="L176" s="157"/>
      <c r="M176" s="162"/>
      <c r="T176" s="163"/>
      <c r="AT176" s="158" t="s">
        <v>232</v>
      </c>
      <c r="AU176" s="158" t="s">
        <v>82</v>
      </c>
      <c r="AV176" s="12" t="s">
        <v>82</v>
      </c>
      <c r="AW176" s="12" t="s">
        <v>29</v>
      </c>
      <c r="AX176" s="12" t="s">
        <v>72</v>
      </c>
      <c r="AY176" s="158" t="s">
        <v>219</v>
      </c>
    </row>
    <row r="177" spans="2:51" s="12" customFormat="1" ht="10.199999999999999">
      <c r="B177" s="157"/>
      <c r="D177" s="151" t="s">
        <v>232</v>
      </c>
      <c r="E177" s="158" t="s">
        <v>1</v>
      </c>
      <c r="F177" s="159" t="s">
        <v>279</v>
      </c>
      <c r="H177" s="160">
        <v>37.68</v>
      </c>
      <c r="I177" s="161"/>
      <c r="L177" s="157"/>
      <c r="M177" s="162"/>
      <c r="T177" s="163"/>
      <c r="AT177" s="158" t="s">
        <v>232</v>
      </c>
      <c r="AU177" s="158" t="s">
        <v>82</v>
      </c>
      <c r="AV177" s="12" t="s">
        <v>82</v>
      </c>
      <c r="AW177" s="12" t="s">
        <v>29</v>
      </c>
      <c r="AX177" s="12" t="s">
        <v>72</v>
      </c>
      <c r="AY177" s="158" t="s">
        <v>219</v>
      </c>
    </row>
    <row r="178" spans="2:51" s="12" customFormat="1" ht="10.199999999999999">
      <c r="B178" s="157"/>
      <c r="D178" s="151" t="s">
        <v>232</v>
      </c>
      <c r="E178" s="158" t="s">
        <v>1</v>
      </c>
      <c r="F178" s="159" t="s">
        <v>272</v>
      </c>
      <c r="H178" s="160">
        <v>-5.4</v>
      </c>
      <c r="I178" s="161"/>
      <c r="L178" s="157"/>
      <c r="M178" s="162"/>
      <c r="T178" s="163"/>
      <c r="AT178" s="158" t="s">
        <v>232</v>
      </c>
      <c r="AU178" s="158" t="s">
        <v>82</v>
      </c>
      <c r="AV178" s="12" t="s">
        <v>82</v>
      </c>
      <c r="AW178" s="12" t="s">
        <v>29</v>
      </c>
      <c r="AX178" s="12" t="s">
        <v>72</v>
      </c>
      <c r="AY178" s="158" t="s">
        <v>219</v>
      </c>
    </row>
    <row r="179" spans="2:51" s="12" customFormat="1" ht="10.199999999999999">
      <c r="B179" s="157"/>
      <c r="D179" s="151" t="s">
        <v>232</v>
      </c>
      <c r="E179" s="158" t="s">
        <v>1</v>
      </c>
      <c r="F179" s="159" t="s">
        <v>280</v>
      </c>
      <c r="H179" s="160">
        <v>37.92</v>
      </c>
      <c r="I179" s="161"/>
      <c r="L179" s="157"/>
      <c r="M179" s="162"/>
      <c r="T179" s="163"/>
      <c r="AT179" s="158" t="s">
        <v>232</v>
      </c>
      <c r="AU179" s="158" t="s">
        <v>82</v>
      </c>
      <c r="AV179" s="12" t="s">
        <v>82</v>
      </c>
      <c r="AW179" s="12" t="s">
        <v>29</v>
      </c>
      <c r="AX179" s="12" t="s">
        <v>72</v>
      </c>
      <c r="AY179" s="158" t="s">
        <v>219</v>
      </c>
    </row>
    <row r="180" spans="2:51" s="12" customFormat="1" ht="10.199999999999999">
      <c r="B180" s="157"/>
      <c r="D180" s="151" t="s">
        <v>232</v>
      </c>
      <c r="E180" s="158" t="s">
        <v>1</v>
      </c>
      <c r="F180" s="159" t="s">
        <v>272</v>
      </c>
      <c r="H180" s="160">
        <v>-5.4</v>
      </c>
      <c r="I180" s="161"/>
      <c r="L180" s="157"/>
      <c r="M180" s="162"/>
      <c r="T180" s="163"/>
      <c r="AT180" s="158" t="s">
        <v>232</v>
      </c>
      <c r="AU180" s="158" t="s">
        <v>82</v>
      </c>
      <c r="AV180" s="12" t="s">
        <v>82</v>
      </c>
      <c r="AW180" s="12" t="s">
        <v>29</v>
      </c>
      <c r="AX180" s="12" t="s">
        <v>72</v>
      </c>
      <c r="AY180" s="158" t="s">
        <v>219</v>
      </c>
    </row>
    <row r="181" spans="2:51" s="12" customFormat="1" ht="10.199999999999999">
      <c r="B181" s="157"/>
      <c r="D181" s="151" t="s">
        <v>232</v>
      </c>
      <c r="E181" s="158" t="s">
        <v>1</v>
      </c>
      <c r="F181" s="159" t="s">
        <v>281</v>
      </c>
      <c r="H181" s="160">
        <v>42.9</v>
      </c>
      <c r="I181" s="161"/>
      <c r="L181" s="157"/>
      <c r="M181" s="162"/>
      <c r="T181" s="163"/>
      <c r="AT181" s="158" t="s">
        <v>232</v>
      </c>
      <c r="AU181" s="158" t="s">
        <v>82</v>
      </c>
      <c r="AV181" s="12" t="s">
        <v>82</v>
      </c>
      <c r="AW181" s="12" t="s">
        <v>29</v>
      </c>
      <c r="AX181" s="12" t="s">
        <v>72</v>
      </c>
      <c r="AY181" s="158" t="s">
        <v>219</v>
      </c>
    </row>
    <row r="182" spans="2:51" s="12" customFormat="1" ht="10.199999999999999">
      <c r="B182" s="157"/>
      <c r="D182" s="151" t="s">
        <v>232</v>
      </c>
      <c r="E182" s="158" t="s">
        <v>1</v>
      </c>
      <c r="F182" s="159" t="s">
        <v>282</v>
      </c>
      <c r="H182" s="160">
        <v>-6</v>
      </c>
      <c r="I182" s="161"/>
      <c r="L182" s="157"/>
      <c r="M182" s="162"/>
      <c r="T182" s="163"/>
      <c r="AT182" s="158" t="s">
        <v>232</v>
      </c>
      <c r="AU182" s="158" t="s">
        <v>82</v>
      </c>
      <c r="AV182" s="12" t="s">
        <v>82</v>
      </c>
      <c r="AW182" s="12" t="s">
        <v>29</v>
      </c>
      <c r="AX182" s="12" t="s">
        <v>72</v>
      </c>
      <c r="AY182" s="158" t="s">
        <v>219</v>
      </c>
    </row>
    <row r="183" spans="2:51" s="12" customFormat="1" ht="10.199999999999999">
      <c r="B183" s="157"/>
      <c r="D183" s="151" t="s">
        <v>232</v>
      </c>
      <c r="E183" s="158" t="s">
        <v>1</v>
      </c>
      <c r="F183" s="159" t="s">
        <v>283</v>
      </c>
      <c r="H183" s="160">
        <v>76.12</v>
      </c>
      <c r="I183" s="161"/>
      <c r="L183" s="157"/>
      <c r="M183" s="162"/>
      <c r="T183" s="163"/>
      <c r="AT183" s="158" t="s">
        <v>232</v>
      </c>
      <c r="AU183" s="158" t="s">
        <v>82</v>
      </c>
      <c r="AV183" s="12" t="s">
        <v>82</v>
      </c>
      <c r="AW183" s="12" t="s">
        <v>29</v>
      </c>
      <c r="AX183" s="12" t="s">
        <v>72</v>
      </c>
      <c r="AY183" s="158" t="s">
        <v>219</v>
      </c>
    </row>
    <row r="184" spans="2:51" s="12" customFormat="1" ht="10.199999999999999">
      <c r="B184" s="157"/>
      <c r="D184" s="151" t="s">
        <v>232</v>
      </c>
      <c r="E184" s="158" t="s">
        <v>1</v>
      </c>
      <c r="F184" s="159" t="s">
        <v>284</v>
      </c>
      <c r="H184" s="160">
        <v>-8.8000000000000007</v>
      </c>
      <c r="I184" s="161"/>
      <c r="L184" s="157"/>
      <c r="M184" s="162"/>
      <c r="T184" s="163"/>
      <c r="AT184" s="158" t="s">
        <v>232</v>
      </c>
      <c r="AU184" s="158" t="s">
        <v>82</v>
      </c>
      <c r="AV184" s="12" t="s">
        <v>82</v>
      </c>
      <c r="AW184" s="12" t="s">
        <v>29</v>
      </c>
      <c r="AX184" s="12" t="s">
        <v>72</v>
      </c>
      <c r="AY184" s="158" t="s">
        <v>219</v>
      </c>
    </row>
    <row r="185" spans="2:51" s="12" customFormat="1" ht="10.199999999999999">
      <c r="B185" s="157"/>
      <c r="D185" s="151" t="s">
        <v>232</v>
      </c>
      <c r="E185" s="158" t="s">
        <v>1</v>
      </c>
      <c r="F185" s="159" t="s">
        <v>285</v>
      </c>
      <c r="H185" s="160">
        <v>32.520000000000003</v>
      </c>
      <c r="I185" s="161"/>
      <c r="L185" s="157"/>
      <c r="M185" s="162"/>
      <c r="T185" s="163"/>
      <c r="AT185" s="158" t="s">
        <v>232</v>
      </c>
      <c r="AU185" s="158" t="s">
        <v>82</v>
      </c>
      <c r="AV185" s="12" t="s">
        <v>82</v>
      </c>
      <c r="AW185" s="12" t="s">
        <v>29</v>
      </c>
      <c r="AX185" s="12" t="s">
        <v>72</v>
      </c>
      <c r="AY185" s="158" t="s">
        <v>219</v>
      </c>
    </row>
    <row r="186" spans="2:51" s="12" customFormat="1" ht="10.199999999999999">
      <c r="B186" s="157"/>
      <c r="D186" s="151" t="s">
        <v>232</v>
      </c>
      <c r="E186" s="158" t="s">
        <v>1</v>
      </c>
      <c r="F186" s="159" t="s">
        <v>286</v>
      </c>
      <c r="H186" s="160">
        <v>-3.6</v>
      </c>
      <c r="I186" s="161"/>
      <c r="L186" s="157"/>
      <c r="M186" s="162"/>
      <c r="T186" s="163"/>
      <c r="AT186" s="158" t="s">
        <v>232</v>
      </c>
      <c r="AU186" s="158" t="s">
        <v>82</v>
      </c>
      <c r="AV186" s="12" t="s">
        <v>82</v>
      </c>
      <c r="AW186" s="12" t="s">
        <v>29</v>
      </c>
      <c r="AX186" s="12" t="s">
        <v>72</v>
      </c>
      <c r="AY186" s="158" t="s">
        <v>219</v>
      </c>
    </row>
    <row r="187" spans="2:51" s="12" customFormat="1" ht="10.199999999999999">
      <c r="B187" s="157"/>
      <c r="D187" s="151" t="s">
        <v>232</v>
      </c>
      <c r="E187" s="158" t="s">
        <v>1</v>
      </c>
      <c r="F187" s="159" t="s">
        <v>287</v>
      </c>
      <c r="H187" s="160">
        <v>33</v>
      </c>
      <c r="I187" s="161"/>
      <c r="L187" s="157"/>
      <c r="M187" s="162"/>
      <c r="T187" s="163"/>
      <c r="AT187" s="158" t="s">
        <v>232</v>
      </c>
      <c r="AU187" s="158" t="s">
        <v>82</v>
      </c>
      <c r="AV187" s="12" t="s">
        <v>82</v>
      </c>
      <c r="AW187" s="12" t="s">
        <v>29</v>
      </c>
      <c r="AX187" s="12" t="s">
        <v>72</v>
      </c>
      <c r="AY187" s="158" t="s">
        <v>219</v>
      </c>
    </row>
    <row r="188" spans="2:51" s="12" customFormat="1" ht="10.199999999999999">
      <c r="B188" s="157"/>
      <c r="D188" s="151" t="s">
        <v>232</v>
      </c>
      <c r="E188" s="158" t="s">
        <v>1</v>
      </c>
      <c r="F188" s="159" t="s">
        <v>286</v>
      </c>
      <c r="H188" s="160">
        <v>-3.6</v>
      </c>
      <c r="I188" s="161"/>
      <c r="L188" s="157"/>
      <c r="M188" s="162"/>
      <c r="T188" s="163"/>
      <c r="AT188" s="158" t="s">
        <v>232</v>
      </c>
      <c r="AU188" s="158" t="s">
        <v>82</v>
      </c>
      <c r="AV188" s="12" t="s">
        <v>82</v>
      </c>
      <c r="AW188" s="12" t="s">
        <v>29</v>
      </c>
      <c r="AX188" s="12" t="s">
        <v>72</v>
      </c>
      <c r="AY188" s="158" t="s">
        <v>219</v>
      </c>
    </row>
    <row r="189" spans="2:51" s="12" customFormat="1" ht="10.199999999999999">
      <c r="B189" s="157"/>
      <c r="D189" s="151" t="s">
        <v>232</v>
      </c>
      <c r="E189" s="158" t="s">
        <v>1</v>
      </c>
      <c r="F189" s="159" t="s">
        <v>288</v>
      </c>
      <c r="H189" s="160">
        <v>35.04</v>
      </c>
      <c r="I189" s="161"/>
      <c r="L189" s="157"/>
      <c r="M189" s="162"/>
      <c r="T189" s="163"/>
      <c r="AT189" s="158" t="s">
        <v>232</v>
      </c>
      <c r="AU189" s="158" t="s">
        <v>82</v>
      </c>
      <c r="AV189" s="12" t="s">
        <v>82</v>
      </c>
      <c r="AW189" s="12" t="s">
        <v>29</v>
      </c>
      <c r="AX189" s="12" t="s">
        <v>72</v>
      </c>
      <c r="AY189" s="158" t="s">
        <v>219</v>
      </c>
    </row>
    <row r="190" spans="2:51" s="12" customFormat="1" ht="10.199999999999999">
      <c r="B190" s="157"/>
      <c r="D190" s="151" t="s">
        <v>232</v>
      </c>
      <c r="E190" s="158" t="s">
        <v>1</v>
      </c>
      <c r="F190" s="159" t="s">
        <v>289</v>
      </c>
      <c r="H190" s="160">
        <v>-1.2</v>
      </c>
      <c r="I190" s="161"/>
      <c r="L190" s="157"/>
      <c r="M190" s="162"/>
      <c r="T190" s="163"/>
      <c r="AT190" s="158" t="s">
        <v>232</v>
      </c>
      <c r="AU190" s="158" t="s">
        <v>82</v>
      </c>
      <c r="AV190" s="12" t="s">
        <v>82</v>
      </c>
      <c r="AW190" s="12" t="s">
        <v>29</v>
      </c>
      <c r="AX190" s="12" t="s">
        <v>72</v>
      </c>
      <c r="AY190" s="158" t="s">
        <v>219</v>
      </c>
    </row>
    <row r="191" spans="2:51" s="12" customFormat="1" ht="10.199999999999999">
      <c r="B191" s="157"/>
      <c r="D191" s="151" t="s">
        <v>232</v>
      </c>
      <c r="E191" s="158" t="s">
        <v>1</v>
      </c>
      <c r="F191" s="159" t="s">
        <v>290</v>
      </c>
      <c r="H191" s="160">
        <v>33</v>
      </c>
      <c r="I191" s="161"/>
      <c r="L191" s="157"/>
      <c r="M191" s="162"/>
      <c r="T191" s="163"/>
      <c r="AT191" s="158" t="s">
        <v>232</v>
      </c>
      <c r="AU191" s="158" t="s">
        <v>82</v>
      </c>
      <c r="AV191" s="12" t="s">
        <v>82</v>
      </c>
      <c r="AW191" s="12" t="s">
        <v>29</v>
      </c>
      <c r="AX191" s="12" t="s">
        <v>72</v>
      </c>
      <c r="AY191" s="158" t="s">
        <v>219</v>
      </c>
    </row>
    <row r="192" spans="2:51" s="12" customFormat="1" ht="10.199999999999999">
      <c r="B192" s="157"/>
      <c r="D192" s="151" t="s">
        <v>232</v>
      </c>
      <c r="E192" s="158" t="s">
        <v>1</v>
      </c>
      <c r="F192" s="159" t="s">
        <v>289</v>
      </c>
      <c r="H192" s="160">
        <v>-1.2</v>
      </c>
      <c r="I192" s="161"/>
      <c r="L192" s="157"/>
      <c r="M192" s="162"/>
      <c r="T192" s="163"/>
      <c r="AT192" s="158" t="s">
        <v>232</v>
      </c>
      <c r="AU192" s="158" t="s">
        <v>82</v>
      </c>
      <c r="AV192" s="12" t="s">
        <v>82</v>
      </c>
      <c r="AW192" s="12" t="s">
        <v>29</v>
      </c>
      <c r="AX192" s="12" t="s">
        <v>72</v>
      </c>
      <c r="AY192" s="158" t="s">
        <v>219</v>
      </c>
    </row>
    <row r="193" spans="2:65" s="12" customFormat="1" ht="10.199999999999999">
      <c r="B193" s="157"/>
      <c r="D193" s="151" t="s">
        <v>232</v>
      </c>
      <c r="E193" s="158" t="s">
        <v>1</v>
      </c>
      <c r="F193" s="159" t="s">
        <v>291</v>
      </c>
      <c r="H193" s="160">
        <v>31.32</v>
      </c>
      <c r="I193" s="161"/>
      <c r="L193" s="157"/>
      <c r="M193" s="162"/>
      <c r="T193" s="163"/>
      <c r="AT193" s="158" t="s">
        <v>232</v>
      </c>
      <c r="AU193" s="158" t="s">
        <v>82</v>
      </c>
      <c r="AV193" s="12" t="s">
        <v>82</v>
      </c>
      <c r="AW193" s="12" t="s">
        <v>29</v>
      </c>
      <c r="AX193" s="12" t="s">
        <v>72</v>
      </c>
      <c r="AY193" s="158" t="s">
        <v>219</v>
      </c>
    </row>
    <row r="194" spans="2:65" s="12" customFormat="1" ht="10.199999999999999">
      <c r="B194" s="157"/>
      <c r="D194" s="151" t="s">
        <v>232</v>
      </c>
      <c r="E194" s="158" t="s">
        <v>1</v>
      </c>
      <c r="F194" s="159" t="s">
        <v>292</v>
      </c>
      <c r="H194" s="160">
        <v>-4.8</v>
      </c>
      <c r="I194" s="161"/>
      <c r="L194" s="157"/>
      <c r="M194" s="162"/>
      <c r="T194" s="163"/>
      <c r="AT194" s="158" t="s">
        <v>232</v>
      </c>
      <c r="AU194" s="158" t="s">
        <v>82</v>
      </c>
      <c r="AV194" s="12" t="s">
        <v>82</v>
      </c>
      <c r="AW194" s="12" t="s">
        <v>29</v>
      </c>
      <c r="AX194" s="12" t="s">
        <v>72</v>
      </c>
      <c r="AY194" s="158" t="s">
        <v>219</v>
      </c>
    </row>
    <row r="195" spans="2:65" s="12" customFormat="1" ht="10.199999999999999">
      <c r="B195" s="157"/>
      <c r="D195" s="151" t="s">
        <v>232</v>
      </c>
      <c r="E195" s="158" t="s">
        <v>1</v>
      </c>
      <c r="F195" s="159" t="s">
        <v>293</v>
      </c>
      <c r="H195" s="160">
        <v>34.32</v>
      </c>
      <c r="I195" s="161"/>
      <c r="L195" s="157"/>
      <c r="M195" s="162"/>
      <c r="T195" s="163"/>
      <c r="AT195" s="158" t="s">
        <v>232</v>
      </c>
      <c r="AU195" s="158" t="s">
        <v>82</v>
      </c>
      <c r="AV195" s="12" t="s">
        <v>82</v>
      </c>
      <c r="AW195" s="12" t="s">
        <v>29</v>
      </c>
      <c r="AX195" s="12" t="s">
        <v>72</v>
      </c>
      <c r="AY195" s="158" t="s">
        <v>219</v>
      </c>
    </row>
    <row r="196" spans="2:65" s="12" customFormat="1" ht="10.199999999999999">
      <c r="B196" s="157"/>
      <c r="D196" s="151" t="s">
        <v>232</v>
      </c>
      <c r="E196" s="158" t="s">
        <v>1</v>
      </c>
      <c r="F196" s="159" t="s">
        <v>286</v>
      </c>
      <c r="H196" s="160">
        <v>-3.6</v>
      </c>
      <c r="I196" s="161"/>
      <c r="L196" s="157"/>
      <c r="M196" s="162"/>
      <c r="T196" s="163"/>
      <c r="AT196" s="158" t="s">
        <v>232</v>
      </c>
      <c r="AU196" s="158" t="s">
        <v>82</v>
      </c>
      <c r="AV196" s="12" t="s">
        <v>82</v>
      </c>
      <c r="AW196" s="12" t="s">
        <v>29</v>
      </c>
      <c r="AX196" s="12" t="s">
        <v>72</v>
      </c>
      <c r="AY196" s="158" t="s">
        <v>219</v>
      </c>
    </row>
    <row r="197" spans="2:65" s="12" customFormat="1" ht="10.199999999999999">
      <c r="B197" s="157"/>
      <c r="D197" s="151" t="s">
        <v>232</v>
      </c>
      <c r="E197" s="158" t="s">
        <v>1</v>
      </c>
      <c r="F197" s="159" t="s">
        <v>294</v>
      </c>
      <c r="H197" s="160">
        <v>35.4</v>
      </c>
      <c r="I197" s="161"/>
      <c r="L197" s="157"/>
      <c r="M197" s="162"/>
      <c r="T197" s="163"/>
      <c r="AT197" s="158" t="s">
        <v>232</v>
      </c>
      <c r="AU197" s="158" t="s">
        <v>82</v>
      </c>
      <c r="AV197" s="12" t="s">
        <v>82</v>
      </c>
      <c r="AW197" s="12" t="s">
        <v>29</v>
      </c>
      <c r="AX197" s="12" t="s">
        <v>72</v>
      </c>
      <c r="AY197" s="158" t="s">
        <v>219</v>
      </c>
    </row>
    <row r="198" spans="2:65" s="12" customFormat="1" ht="10.199999999999999">
      <c r="B198" s="157"/>
      <c r="D198" s="151" t="s">
        <v>232</v>
      </c>
      <c r="E198" s="158" t="s">
        <v>1</v>
      </c>
      <c r="F198" s="159" t="s">
        <v>292</v>
      </c>
      <c r="H198" s="160">
        <v>-4.8</v>
      </c>
      <c r="I198" s="161"/>
      <c r="L198" s="157"/>
      <c r="M198" s="162"/>
      <c r="T198" s="163"/>
      <c r="AT198" s="158" t="s">
        <v>232</v>
      </c>
      <c r="AU198" s="158" t="s">
        <v>82</v>
      </c>
      <c r="AV198" s="12" t="s">
        <v>82</v>
      </c>
      <c r="AW198" s="12" t="s">
        <v>29</v>
      </c>
      <c r="AX198" s="12" t="s">
        <v>72</v>
      </c>
      <c r="AY198" s="158" t="s">
        <v>219</v>
      </c>
    </row>
    <row r="199" spans="2:65" s="12" customFormat="1" ht="10.199999999999999">
      <c r="B199" s="157"/>
      <c r="D199" s="151" t="s">
        <v>232</v>
      </c>
      <c r="E199" s="158" t="s">
        <v>1</v>
      </c>
      <c r="F199" s="159" t="s">
        <v>295</v>
      </c>
      <c r="H199" s="160">
        <v>35.4</v>
      </c>
      <c r="I199" s="161"/>
      <c r="L199" s="157"/>
      <c r="M199" s="162"/>
      <c r="T199" s="163"/>
      <c r="AT199" s="158" t="s">
        <v>232</v>
      </c>
      <c r="AU199" s="158" t="s">
        <v>82</v>
      </c>
      <c r="AV199" s="12" t="s">
        <v>82</v>
      </c>
      <c r="AW199" s="12" t="s">
        <v>29</v>
      </c>
      <c r="AX199" s="12" t="s">
        <v>72</v>
      </c>
      <c r="AY199" s="158" t="s">
        <v>219</v>
      </c>
    </row>
    <row r="200" spans="2:65" s="12" customFormat="1" ht="10.199999999999999">
      <c r="B200" s="157"/>
      <c r="D200" s="151" t="s">
        <v>232</v>
      </c>
      <c r="E200" s="158" t="s">
        <v>1</v>
      </c>
      <c r="F200" s="159" t="s">
        <v>292</v>
      </c>
      <c r="H200" s="160">
        <v>-4.8</v>
      </c>
      <c r="I200" s="161"/>
      <c r="L200" s="157"/>
      <c r="M200" s="162"/>
      <c r="T200" s="163"/>
      <c r="AT200" s="158" t="s">
        <v>232</v>
      </c>
      <c r="AU200" s="158" t="s">
        <v>82</v>
      </c>
      <c r="AV200" s="12" t="s">
        <v>82</v>
      </c>
      <c r="AW200" s="12" t="s">
        <v>29</v>
      </c>
      <c r="AX200" s="12" t="s">
        <v>72</v>
      </c>
      <c r="AY200" s="158" t="s">
        <v>219</v>
      </c>
    </row>
    <row r="201" spans="2:65" s="12" customFormat="1" ht="10.199999999999999">
      <c r="B201" s="157"/>
      <c r="D201" s="151" t="s">
        <v>232</v>
      </c>
      <c r="E201" s="158" t="s">
        <v>1</v>
      </c>
      <c r="F201" s="159" t="s">
        <v>296</v>
      </c>
      <c r="H201" s="160">
        <v>31.68</v>
      </c>
      <c r="I201" s="161"/>
      <c r="L201" s="157"/>
      <c r="M201" s="162"/>
      <c r="T201" s="163"/>
      <c r="AT201" s="158" t="s">
        <v>232</v>
      </c>
      <c r="AU201" s="158" t="s">
        <v>82</v>
      </c>
      <c r="AV201" s="12" t="s">
        <v>82</v>
      </c>
      <c r="AW201" s="12" t="s">
        <v>29</v>
      </c>
      <c r="AX201" s="12" t="s">
        <v>72</v>
      </c>
      <c r="AY201" s="158" t="s">
        <v>219</v>
      </c>
    </row>
    <row r="202" spans="2:65" s="12" customFormat="1" ht="10.199999999999999">
      <c r="B202" s="157"/>
      <c r="D202" s="151" t="s">
        <v>232</v>
      </c>
      <c r="E202" s="158" t="s">
        <v>1</v>
      </c>
      <c r="F202" s="159" t="s">
        <v>292</v>
      </c>
      <c r="H202" s="160">
        <v>-4.8</v>
      </c>
      <c r="I202" s="161"/>
      <c r="L202" s="157"/>
      <c r="M202" s="162"/>
      <c r="T202" s="163"/>
      <c r="AT202" s="158" t="s">
        <v>232</v>
      </c>
      <c r="AU202" s="158" t="s">
        <v>82</v>
      </c>
      <c r="AV202" s="12" t="s">
        <v>82</v>
      </c>
      <c r="AW202" s="12" t="s">
        <v>29</v>
      </c>
      <c r="AX202" s="12" t="s">
        <v>72</v>
      </c>
      <c r="AY202" s="158" t="s">
        <v>219</v>
      </c>
    </row>
    <row r="203" spans="2:65" s="12" customFormat="1" ht="10.199999999999999">
      <c r="B203" s="157"/>
      <c r="D203" s="151" t="s">
        <v>232</v>
      </c>
      <c r="E203" s="158" t="s">
        <v>1</v>
      </c>
      <c r="F203" s="159" t="s">
        <v>297</v>
      </c>
      <c r="H203" s="160">
        <v>10.32</v>
      </c>
      <c r="I203" s="161"/>
      <c r="L203" s="157"/>
      <c r="M203" s="162"/>
      <c r="T203" s="163"/>
      <c r="AT203" s="158" t="s">
        <v>232</v>
      </c>
      <c r="AU203" s="158" t="s">
        <v>82</v>
      </c>
      <c r="AV203" s="12" t="s">
        <v>82</v>
      </c>
      <c r="AW203" s="12" t="s">
        <v>29</v>
      </c>
      <c r="AX203" s="12" t="s">
        <v>72</v>
      </c>
      <c r="AY203" s="158" t="s">
        <v>219</v>
      </c>
    </row>
    <row r="204" spans="2:65" s="12" customFormat="1" ht="10.199999999999999">
      <c r="B204" s="157"/>
      <c r="D204" s="151" t="s">
        <v>232</v>
      </c>
      <c r="E204" s="158" t="s">
        <v>1</v>
      </c>
      <c r="F204" s="159" t="s">
        <v>298</v>
      </c>
      <c r="H204" s="160">
        <v>-1.6</v>
      </c>
      <c r="I204" s="161"/>
      <c r="L204" s="157"/>
      <c r="M204" s="162"/>
      <c r="T204" s="163"/>
      <c r="AT204" s="158" t="s">
        <v>232</v>
      </c>
      <c r="AU204" s="158" t="s">
        <v>82</v>
      </c>
      <c r="AV204" s="12" t="s">
        <v>82</v>
      </c>
      <c r="AW204" s="12" t="s">
        <v>29</v>
      </c>
      <c r="AX204" s="12" t="s">
        <v>72</v>
      </c>
      <c r="AY204" s="158" t="s">
        <v>219</v>
      </c>
    </row>
    <row r="205" spans="2:65" s="13" customFormat="1" ht="10.199999999999999">
      <c r="B205" s="164"/>
      <c r="D205" s="151" t="s">
        <v>232</v>
      </c>
      <c r="E205" s="165" t="s">
        <v>159</v>
      </c>
      <c r="F205" s="166" t="s">
        <v>249</v>
      </c>
      <c r="H205" s="167">
        <v>647.24000000000012</v>
      </c>
      <c r="I205" s="168"/>
      <c r="L205" s="164"/>
      <c r="M205" s="169"/>
      <c r="T205" s="170"/>
      <c r="AT205" s="165" t="s">
        <v>232</v>
      </c>
      <c r="AU205" s="165" t="s">
        <v>82</v>
      </c>
      <c r="AV205" s="13" t="s">
        <v>226</v>
      </c>
      <c r="AW205" s="13" t="s">
        <v>29</v>
      </c>
      <c r="AX205" s="13" t="s">
        <v>72</v>
      </c>
      <c r="AY205" s="165" t="s">
        <v>219</v>
      </c>
    </row>
    <row r="206" spans="2:65" s="12" customFormat="1" ht="10.199999999999999">
      <c r="B206" s="157"/>
      <c r="D206" s="151" t="s">
        <v>232</v>
      </c>
      <c r="E206" s="158" t="s">
        <v>1</v>
      </c>
      <c r="F206" s="159" t="s">
        <v>299</v>
      </c>
      <c r="H206" s="160">
        <v>161.81</v>
      </c>
      <c r="I206" s="161"/>
      <c r="L206" s="157"/>
      <c r="M206" s="162"/>
      <c r="T206" s="163"/>
      <c r="AT206" s="158" t="s">
        <v>232</v>
      </c>
      <c r="AU206" s="158" t="s">
        <v>82</v>
      </c>
      <c r="AV206" s="12" t="s">
        <v>82</v>
      </c>
      <c r="AW206" s="12" t="s">
        <v>29</v>
      </c>
      <c r="AX206" s="12" t="s">
        <v>79</v>
      </c>
      <c r="AY206" s="158" t="s">
        <v>219</v>
      </c>
    </row>
    <row r="207" spans="2:65" s="1" customFormat="1" ht="24.15" customHeight="1">
      <c r="B207" s="137"/>
      <c r="C207" s="138" t="s">
        <v>300</v>
      </c>
      <c r="D207" s="138" t="s">
        <v>221</v>
      </c>
      <c r="E207" s="139" t="s">
        <v>301</v>
      </c>
      <c r="F207" s="140" t="s">
        <v>302</v>
      </c>
      <c r="G207" s="141" t="s">
        <v>144</v>
      </c>
      <c r="H207" s="142">
        <v>323.62</v>
      </c>
      <c r="I207" s="143"/>
      <c r="J207" s="144">
        <f>ROUND(I207*H207,2)</f>
        <v>0</v>
      </c>
      <c r="K207" s="140" t="s">
        <v>225</v>
      </c>
      <c r="L207" s="32"/>
      <c r="M207" s="145" t="s">
        <v>1</v>
      </c>
      <c r="N207" s="146" t="s">
        <v>37</v>
      </c>
      <c r="P207" s="147">
        <f>O207*H207</f>
        <v>0</v>
      </c>
      <c r="Q207" s="147">
        <v>0</v>
      </c>
      <c r="R207" s="147">
        <f>Q207*H207</f>
        <v>0</v>
      </c>
      <c r="S207" s="147">
        <v>0</v>
      </c>
      <c r="T207" s="148">
        <f>S207*H207</f>
        <v>0</v>
      </c>
      <c r="AR207" s="149" t="s">
        <v>226</v>
      </c>
      <c r="AT207" s="149" t="s">
        <v>221</v>
      </c>
      <c r="AU207" s="149" t="s">
        <v>82</v>
      </c>
      <c r="AY207" s="17" t="s">
        <v>219</v>
      </c>
      <c r="BE207" s="150">
        <f>IF(N207="základní",J207,0)</f>
        <v>0</v>
      </c>
      <c r="BF207" s="150">
        <f>IF(N207="snížená",J207,0)</f>
        <v>0</v>
      </c>
      <c r="BG207" s="150">
        <f>IF(N207="zákl. přenesená",J207,0)</f>
        <v>0</v>
      </c>
      <c r="BH207" s="150">
        <f>IF(N207="sníž. přenesená",J207,0)</f>
        <v>0</v>
      </c>
      <c r="BI207" s="150">
        <f>IF(N207="nulová",J207,0)</f>
        <v>0</v>
      </c>
      <c r="BJ207" s="17" t="s">
        <v>79</v>
      </c>
      <c r="BK207" s="150">
        <f>ROUND(I207*H207,2)</f>
        <v>0</v>
      </c>
      <c r="BL207" s="17" t="s">
        <v>226</v>
      </c>
      <c r="BM207" s="149" t="s">
        <v>303</v>
      </c>
    </row>
    <row r="208" spans="2:65" s="1" customFormat="1" ht="28.8">
      <c r="B208" s="32"/>
      <c r="D208" s="151" t="s">
        <v>228</v>
      </c>
      <c r="F208" s="152" t="s">
        <v>304</v>
      </c>
      <c r="I208" s="153"/>
      <c r="L208" s="32"/>
      <c r="M208" s="154"/>
      <c r="T208" s="56"/>
      <c r="AT208" s="17" t="s">
        <v>228</v>
      </c>
      <c r="AU208" s="17" t="s">
        <v>82</v>
      </c>
    </row>
    <row r="209" spans="2:65" s="1" customFormat="1" ht="10.199999999999999">
      <c r="B209" s="32"/>
      <c r="D209" s="155" t="s">
        <v>230</v>
      </c>
      <c r="F209" s="156" t="s">
        <v>305</v>
      </c>
      <c r="I209" s="153"/>
      <c r="L209" s="32"/>
      <c r="M209" s="154"/>
      <c r="T209" s="56"/>
      <c r="AT209" s="17" t="s">
        <v>230</v>
      </c>
      <c r="AU209" s="17" t="s">
        <v>82</v>
      </c>
    </row>
    <row r="210" spans="2:65" s="14" customFormat="1" ht="10.199999999999999">
      <c r="B210" s="171"/>
      <c r="D210" s="151" t="s">
        <v>232</v>
      </c>
      <c r="E210" s="172" t="s">
        <v>1</v>
      </c>
      <c r="F210" s="173" t="s">
        <v>306</v>
      </c>
      <c r="H210" s="172" t="s">
        <v>1</v>
      </c>
      <c r="I210" s="174"/>
      <c r="L210" s="171"/>
      <c r="M210" s="175"/>
      <c r="T210" s="176"/>
      <c r="AT210" s="172" t="s">
        <v>232</v>
      </c>
      <c r="AU210" s="172" t="s">
        <v>82</v>
      </c>
      <c r="AV210" s="14" t="s">
        <v>79</v>
      </c>
      <c r="AW210" s="14" t="s">
        <v>29</v>
      </c>
      <c r="AX210" s="14" t="s">
        <v>72</v>
      </c>
      <c r="AY210" s="172" t="s">
        <v>219</v>
      </c>
    </row>
    <row r="211" spans="2:65" s="12" customFormat="1" ht="10.199999999999999">
      <c r="B211" s="157"/>
      <c r="D211" s="151" t="s">
        <v>232</v>
      </c>
      <c r="E211" s="158" t="s">
        <v>1</v>
      </c>
      <c r="F211" s="159" t="s">
        <v>307</v>
      </c>
      <c r="H211" s="160">
        <v>323.62</v>
      </c>
      <c r="I211" s="161"/>
      <c r="L211" s="157"/>
      <c r="M211" s="162"/>
      <c r="T211" s="163"/>
      <c r="AT211" s="158" t="s">
        <v>232</v>
      </c>
      <c r="AU211" s="158" t="s">
        <v>82</v>
      </c>
      <c r="AV211" s="12" t="s">
        <v>82</v>
      </c>
      <c r="AW211" s="12" t="s">
        <v>29</v>
      </c>
      <c r="AX211" s="12" t="s">
        <v>72</v>
      </c>
      <c r="AY211" s="158" t="s">
        <v>219</v>
      </c>
    </row>
    <row r="212" spans="2:65" s="13" customFormat="1" ht="10.199999999999999">
      <c r="B212" s="164"/>
      <c r="D212" s="151" t="s">
        <v>232</v>
      </c>
      <c r="E212" s="165" t="s">
        <v>1</v>
      </c>
      <c r="F212" s="166" t="s">
        <v>249</v>
      </c>
      <c r="H212" s="167">
        <v>323.62</v>
      </c>
      <c r="I212" s="168"/>
      <c r="L212" s="164"/>
      <c r="M212" s="169"/>
      <c r="T212" s="170"/>
      <c r="AT212" s="165" t="s">
        <v>232</v>
      </c>
      <c r="AU212" s="165" t="s">
        <v>82</v>
      </c>
      <c r="AV212" s="13" t="s">
        <v>226</v>
      </c>
      <c r="AW212" s="13" t="s">
        <v>29</v>
      </c>
      <c r="AX212" s="13" t="s">
        <v>79</v>
      </c>
      <c r="AY212" s="165" t="s">
        <v>219</v>
      </c>
    </row>
    <row r="213" spans="2:65" s="1" customFormat="1" ht="33" customHeight="1">
      <c r="B213" s="137"/>
      <c r="C213" s="138" t="s">
        <v>308</v>
      </c>
      <c r="D213" s="138" t="s">
        <v>221</v>
      </c>
      <c r="E213" s="139" t="s">
        <v>309</v>
      </c>
      <c r="F213" s="140" t="s">
        <v>310</v>
      </c>
      <c r="G213" s="141" t="s">
        <v>144</v>
      </c>
      <c r="H213" s="142">
        <v>161.81</v>
      </c>
      <c r="I213" s="143"/>
      <c r="J213" s="144">
        <f>ROUND(I213*H213,2)</f>
        <v>0</v>
      </c>
      <c r="K213" s="140" t="s">
        <v>225</v>
      </c>
      <c r="L213" s="32"/>
      <c r="M213" s="145" t="s">
        <v>1</v>
      </c>
      <c r="N213" s="146" t="s">
        <v>37</v>
      </c>
      <c r="P213" s="147">
        <f>O213*H213</f>
        <v>0</v>
      </c>
      <c r="Q213" s="147">
        <v>0</v>
      </c>
      <c r="R213" s="147">
        <f>Q213*H213</f>
        <v>0</v>
      </c>
      <c r="S213" s="147">
        <v>0</v>
      </c>
      <c r="T213" s="148">
        <f>S213*H213</f>
        <v>0</v>
      </c>
      <c r="AR213" s="149" t="s">
        <v>226</v>
      </c>
      <c r="AT213" s="149" t="s">
        <v>221</v>
      </c>
      <c r="AU213" s="149" t="s">
        <v>82</v>
      </c>
      <c r="AY213" s="17" t="s">
        <v>219</v>
      </c>
      <c r="BE213" s="150">
        <f>IF(N213="základní",J213,0)</f>
        <v>0</v>
      </c>
      <c r="BF213" s="150">
        <f>IF(N213="snížená",J213,0)</f>
        <v>0</v>
      </c>
      <c r="BG213" s="150">
        <f>IF(N213="zákl. přenesená",J213,0)</f>
        <v>0</v>
      </c>
      <c r="BH213" s="150">
        <f>IF(N213="sníž. přenesená",J213,0)</f>
        <v>0</v>
      </c>
      <c r="BI213" s="150">
        <f>IF(N213="nulová",J213,0)</f>
        <v>0</v>
      </c>
      <c r="BJ213" s="17" t="s">
        <v>79</v>
      </c>
      <c r="BK213" s="150">
        <f>ROUND(I213*H213,2)</f>
        <v>0</v>
      </c>
      <c r="BL213" s="17" t="s">
        <v>226</v>
      </c>
      <c r="BM213" s="149" t="s">
        <v>311</v>
      </c>
    </row>
    <row r="214" spans="2:65" s="1" customFormat="1" ht="28.8">
      <c r="B214" s="32"/>
      <c r="D214" s="151" t="s">
        <v>228</v>
      </c>
      <c r="F214" s="152" t="s">
        <v>312</v>
      </c>
      <c r="I214" s="153"/>
      <c r="L214" s="32"/>
      <c r="M214" s="154"/>
      <c r="T214" s="56"/>
      <c r="AT214" s="17" t="s">
        <v>228</v>
      </c>
      <c r="AU214" s="17" t="s">
        <v>82</v>
      </c>
    </row>
    <row r="215" spans="2:65" s="1" customFormat="1" ht="10.199999999999999">
      <c r="B215" s="32"/>
      <c r="D215" s="155" t="s">
        <v>230</v>
      </c>
      <c r="F215" s="156" t="s">
        <v>313</v>
      </c>
      <c r="I215" s="153"/>
      <c r="L215" s="32"/>
      <c r="M215" s="154"/>
      <c r="T215" s="56"/>
      <c r="AT215" s="17" t="s">
        <v>230</v>
      </c>
      <c r="AU215" s="17" t="s">
        <v>82</v>
      </c>
    </row>
    <row r="216" spans="2:65" s="14" customFormat="1" ht="10.199999999999999">
      <c r="B216" s="171"/>
      <c r="D216" s="151" t="s">
        <v>232</v>
      </c>
      <c r="E216" s="172" t="s">
        <v>1</v>
      </c>
      <c r="F216" s="173" t="s">
        <v>314</v>
      </c>
      <c r="H216" s="172" t="s">
        <v>1</v>
      </c>
      <c r="I216" s="174"/>
      <c r="L216" s="171"/>
      <c r="M216" s="175"/>
      <c r="T216" s="176"/>
      <c r="AT216" s="172" t="s">
        <v>232</v>
      </c>
      <c r="AU216" s="172" t="s">
        <v>82</v>
      </c>
      <c r="AV216" s="14" t="s">
        <v>79</v>
      </c>
      <c r="AW216" s="14" t="s">
        <v>29</v>
      </c>
      <c r="AX216" s="14" t="s">
        <v>72</v>
      </c>
      <c r="AY216" s="172" t="s">
        <v>219</v>
      </c>
    </row>
    <row r="217" spans="2:65" s="12" customFormat="1" ht="10.199999999999999">
      <c r="B217" s="157"/>
      <c r="D217" s="151" t="s">
        <v>232</v>
      </c>
      <c r="E217" s="158" t="s">
        <v>1</v>
      </c>
      <c r="F217" s="159" t="s">
        <v>299</v>
      </c>
      <c r="H217" s="160">
        <v>161.81</v>
      </c>
      <c r="I217" s="161"/>
      <c r="L217" s="157"/>
      <c r="M217" s="162"/>
      <c r="T217" s="163"/>
      <c r="AT217" s="158" t="s">
        <v>232</v>
      </c>
      <c r="AU217" s="158" t="s">
        <v>82</v>
      </c>
      <c r="AV217" s="12" t="s">
        <v>82</v>
      </c>
      <c r="AW217" s="12" t="s">
        <v>29</v>
      </c>
      <c r="AX217" s="12" t="s">
        <v>72</v>
      </c>
      <c r="AY217" s="158" t="s">
        <v>219</v>
      </c>
    </row>
    <row r="218" spans="2:65" s="13" customFormat="1" ht="10.199999999999999">
      <c r="B218" s="164"/>
      <c r="D218" s="151" t="s">
        <v>232</v>
      </c>
      <c r="E218" s="165" t="s">
        <v>1</v>
      </c>
      <c r="F218" s="166" t="s">
        <v>249</v>
      </c>
      <c r="H218" s="167">
        <v>161.81</v>
      </c>
      <c r="I218" s="168"/>
      <c r="L218" s="164"/>
      <c r="M218" s="169"/>
      <c r="T218" s="170"/>
      <c r="AT218" s="165" t="s">
        <v>232</v>
      </c>
      <c r="AU218" s="165" t="s">
        <v>82</v>
      </c>
      <c r="AV218" s="13" t="s">
        <v>226</v>
      </c>
      <c r="AW218" s="13" t="s">
        <v>29</v>
      </c>
      <c r="AX218" s="13" t="s">
        <v>79</v>
      </c>
      <c r="AY218" s="165" t="s">
        <v>219</v>
      </c>
    </row>
    <row r="219" spans="2:65" s="1" customFormat="1" ht="33" customHeight="1">
      <c r="B219" s="137"/>
      <c r="C219" s="138" t="s">
        <v>315</v>
      </c>
      <c r="D219" s="138" t="s">
        <v>221</v>
      </c>
      <c r="E219" s="139" t="s">
        <v>316</v>
      </c>
      <c r="F219" s="140" t="s">
        <v>317</v>
      </c>
      <c r="G219" s="141" t="s">
        <v>144</v>
      </c>
      <c r="H219" s="142">
        <v>39.039000000000001</v>
      </c>
      <c r="I219" s="143"/>
      <c r="J219" s="144">
        <f>ROUND(I219*H219,2)</f>
        <v>0</v>
      </c>
      <c r="K219" s="140" t="s">
        <v>225</v>
      </c>
      <c r="L219" s="32"/>
      <c r="M219" s="145" t="s">
        <v>1</v>
      </c>
      <c r="N219" s="146" t="s">
        <v>37</v>
      </c>
      <c r="P219" s="147">
        <f>O219*H219</f>
        <v>0</v>
      </c>
      <c r="Q219" s="147">
        <v>0</v>
      </c>
      <c r="R219" s="147">
        <f>Q219*H219</f>
        <v>0</v>
      </c>
      <c r="S219" s="147">
        <v>0</v>
      </c>
      <c r="T219" s="148">
        <f>S219*H219</f>
        <v>0</v>
      </c>
      <c r="AR219" s="149" t="s">
        <v>226</v>
      </c>
      <c r="AT219" s="149" t="s">
        <v>221</v>
      </c>
      <c r="AU219" s="149" t="s">
        <v>82</v>
      </c>
      <c r="AY219" s="17" t="s">
        <v>219</v>
      </c>
      <c r="BE219" s="150">
        <f>IF(N219="základní",J219,0)</f>
        <v>0</v>
      </c>
      <c r="BF219" s="150">
        <f>IF(N219="snížená",J219,0)</f>
        <v>0</v>
      </c>
      <c r="BG219" s="150">
        <f>IF(N219="zákl. přenesená",J219,0)</f>
        <v>0</v>
      </c>
      <c r="BH219" s="150">
        <f>IF(N219="sníž. přenesená",J219,0)</f>
        <v>0</v>
      </c>
      <c r="BI219" s="150">
        <f>IF(N219="nulová",J219,0)</f>
        <v>0</v>
      </c>
      <c r="BJ219" s="17" t="s">
        <v>79</v>
      </c>
      <c r="BK219" s="150">
        <f>ROUND(I219*H219,2)</f>
        <v>0</v>
      </c>
      <c r="BL219" s="17" t="s">
        <v>226</v>
      </c>
      <c r="BM219" s="149" t="s">
        <v>318</v>
      </c>
    </row>
    <row r="220" spans="2:65" s="1" customFormat="1" ht="28.8">
      <c r="B220" s="32"/>
      <c r="D220" s="151" t="s">
        <v>228</v>
      </c>
      <c r="F220" s="152" t="s">
        <v>319</v>
      </c>
      <c r="I220" s="153"/>
      <c r="L220" s="32"/>
      <c r="M220" s="154"/>
      <c r="T220" s="56"/>
      <c r="AT220" s="17" t="s">
        <v>228</v>
      </c>
      <c r="AU220" s="17" t="s">
        <v>82</v>
      </c>
    </row>
    <row r="221" spans="2:65" s="1" customFormat="1" ht="10.199999999999999">
      <c r="B221" s="32"/>
      <c r="D221" s="155" t="s">
        <v>230</v>
      </c>
      <c r="F221" s="156" t="s">
        <v>320</v>
      </c>
      <c r="I221" s="153"/>
      <c r="L221" s="32"/>
      <c r="M221" s="154"/>
      <c r="T221" s="56"/>
      <c r="AT221" s="17" t="s">
        <v>230</v>
      </c>
      <c r="AU221" s="17" t="s">
        <v>82</v>
      </c>
    </row>
    <row r="222" spans="2:65" s="14" customFormat="1" ht="10.199999999999999">
      <c r="B222" s="171"/>
      <c r="D222" s="151" t="s">
        <v>232</v>
      </c>
      <c r="E222" s="172" t="s">
        <v>1</v>
      </c>
      <c r="F222" s="173" t="s">
        <v>321</v>
      </c>
      <c r="H222" s="172" t="s">
        <v>1</v>
      </c>
      <c r="I222" s="174"/>
      <c r="L222" s="171"/>
      <c r="M222" s="175"/>
      <c r="T222" s="176"/>
      <c r="AT222" s="172" t="s">
        <v>232</v>
      </c>
      <c r="AU222" s="172" t="s">
        <v>82</v>
      </c>
      <c r="AV222" s="14" t="s">
        <v>79</v>
      </c>
      <c r="AW222" s="14" t="s">
        <v>29</v>
      </c>
      <c r="AX222" s="14" t="s">
        <v>72</v>
      </c>
      <c r="AY222" s="172" t="s">
        <v>219</v>
      </c>
    </row>
    <row r="223" spans="2:65" s="12" customFormat="1" ht="10.199999999999999">
      <c r="B223" s="157"/>
      <c r="D223" s="151" t="s">
        <v>232</v>
      </c>
      <c r="E223" s="158" t="s">
        <v>1</v>
      </c>
      <c r="F223" s="159" t="s">
        <v>322</v>
      </c>
      <c r="H223" s="160">
        <v>156.15600000000001</v>
      </c>
      <c r="I223" s="161"/>
      <c r="L223" s="157"/>
      <c r="M223" s="162"/>
      <c r="T223" s="163"/>
      <c r="AT223" s="158" t="s">
        <v>232</v>
      </c>
      <c r="AU223" s="158" t="s">
        <v>82</v>
      </c>
      <c r="AV223" s="12" t="s">
        <v>82</v>
      </c>
      <c r="AW223" s="12" t="s">
        <v>29</v>
      </c>
      <c r="AX223" s="12" t="s">
        <v>72</v>
      </c>
      <c r="AY223" s="158" t="s">
        <v>219</v>
      </c>
    </row>
    <row r="224" spans="2:65" s="12" customFormat="1" ht="10.199999999999999">
      <c r="B224" s="157"/>
      <c r="D224" s="151" t="s">
        <v>232</v>
      </c>
      <c r="E224" s="158" t="s">
        <v>1</v>
      </c>
      <c r="F224" s="159" t="s">
        <v>323</v>
      </c>
      <c r="H224" s="160">
        <v>-27.885000000000002</v>
      </c>
      <c r="I224" s="161"/>
      <c r="L224" s="157"/>
      <c r="M224" s="162"/>
      <c r="T224" s="163"/>
      <c r="AT224" s="158" t="s">
        <v>232</v>
      </c>
      <c r="AU224" s="158" t="s">
        <v>82</v>
      </c>
      <c r="AV224" s="12" t="s">
        <v>82</v>
      </c>
      <c r="AW224" s="12" t="s">
        <v>29</v>
      </c>
      <c r="AX224" s="12" t="s">
        <v>72</v>
      </c>
      <c r="AY224" s="158" t="s">
        <v>219</v>
      </c>
    </row>
    <row r="225" spans="2:65" s="14" customFormat="1" ht="10.199999999999999">
      <c r="B225" s="171"/>
      <c r="D225" s="151" t="s">
        <v>232</v>
      </c>
      <c r="E225" s="172" t="s">
        <v>1</v>
      </c>
      <c r="F225" s="173" t="s">
        <v>324</v>
      </c>
      <c r="H225" s="172" t="s">
        <v>1</v>
      </c>
      <c r="I225" s="174"/>
      <c r="L225" s="171"/>
      <c r="M225" s="175"/>
      <c r="T225" s="176"/>
      <c r="AT225" s="172" t="s">
        <v>232</v>
      </c>
      <c r="AU225" s="172" t="s">
        <v>82</v>
      </c>
      <c r="AV225" s="14" t="s">
        <v>79</v>
      </c>
      <c r="AW225" s="14" t="s">
        <v>29</v>
      </c>
      <c r="AX225" s="14" t="s">
        <v>72</v>
      </c>
      <c r="AY225" s="172" t="s">
        <v>219</v>
      </c>
    </row>
    <row r="226" spans="2:65" s="12" customFormat="1" ht="10.199999999999999">
      <c r="B226" s="157"/>
      <c r="D226" s="151" t="s">
        <v>232</v>
      </c>
      <c r="E226" s="158" t="s">
        <v>1</v>
      </c>
      <c r="F226" s="159" t="s">
        <v>325</v>
      </c>
      <c r="H226" s="160">
        <v>27.885000000000002</v>
      </c>
      <c r="I226" s="161"/>
      <c r="L226" s="157"/>
      <c r="M226" s="162"/>
      <c r="T226" s="163"/>
      <c r="AT226" s="158" t="s">
        <v>232</v>
      </c>
      <c r="AU226" s="158" t="s">
        <v>82</v>
      </c>
      <c r="AV226" s="12" t="s">
        <v>82</v>
      </c>
      <c r="AW226" s="12" t="s">
        <v>29</v>
      </c>
      <c r="AX226" s="12" t="s">
        <v>72</v>
      </c>
      <c r="AY226" s="158" t="s">
        <v>219</v>
      </c>
    </row>
    <row r="227" spans="2:65" s="13" customFormat="1" ht="10.199999999999999">
      <c r="B227" s="164"/>
      <c r="D227" s="151" t="s">
        <v>232</v>
      </c>
      <c r="E227" s="165" t="s">
        <v>163</v>
      </c>
      <c r="F227" s="166" t="s">
        <v>249</v>
      </c>
      <c r="H227" s="167">
        <v>156.15600000000001</v>
      </c>
      <c r="I227" s="168"/>
      <c r="L227" s="164"/>
      <c r="M227" s="169"/>
      <c r="T227" s="170"/>
      <c r="AT227" s="165" t="s">
        <v>232</v>
      </c>
      <c r="AU227" s="165" t="s">
        <v>82</v>
      </c>
      <c r="AV227" s="13" t="s">
        <v>226</v>
      </c>
      <c r="AW227" s="13" t="s">
        <v>29</v>
      </c>
      <c r="AX227" s="13" t="s">
        <v>72</v>
      </c>
      <c r="AY227" s="165" t="s">
        <v>219</v>
      </c>
    </row>
    <row r="228" spans="2:65" s="12" customFormat="1" ht="10.199999999999999">
      <c r="B228" s="157"/>
      <c r="D228" s="151" t="s">
        <v>232</v>
      </c>
      <c r="E228" s="158" t="s">
        <v>1</v>
      </c>
      <c r="F228" s="159" t="s">
        <v>326</v>
      </c>
      <c r="H228" s="160">
        <v>39.039000000000001</v>
      </c>
      <c r="I228" s="161"/>
      <c r="L228" s="157"/>
      <c r="M228" s="162"/>
      <c r="T228" s="163"/>
      <c r="AT228" s="158" t="s">
        <v>232</v>
      </c>
      <c r="AU228" s="158" t="s">
        <v>82</v>
      </c>
      <c r="AV228" s="12" t="s">
        <v>82</v>
      </c>
      <c r="AW228" s="12" t="s">
        <v>29</v>
      </c>
      <c r="AX228" s="12" t="s">
        <v>79</v>
      </c>
      <c r="AY228" s="158" t="s">
        <v>219</v>
      </c>
    </row>
    <row r="229" spans="2:65" s="1" customFormat="1" ht="33" customHeight="1">
      <c r="B229" s="137"/>
      <c r="C229" s="138" t="s">
        <v>327</v>
      </c>
      <c r="D229" s="138" t="s">
        <v>221</v>
      </c>
      <c r="E229" s="139" t="s">
        <v>328</v>
      </c>
      <c r="F229" s="140" t="s">
        <v>329</v>
      </c>
      <c r="G229" s="141" t="s">
        <v>144</v>
      </c>
      <c r="H229" s="142">
        <v>78.078000000000003</v>
      </c>
      <c r="I229" s="143"/>
      <c r="J229" s="144">
        <f>ROUND(I229*H229,2)</f>
        <v>0</v>
      </c>
      <c r="K229" s="140" t="s">
        <v>225</v>
      </c>
      <c r="L229" s="32"/>
      <c r="M229" s="145" t="s">
        <v>1</v>
      </c>
      <c r="N229" s="146" t="s">
        <v>37</v>
      </c>
      <c r="P229" s="147">
        <f>O229*H229</f>
        <v>0</v>
      </c>
      <c r="Q229" s="147">
        <v>0</v>
      </c>
      <c r="R229" s="147">
        <f>Q229*H229</f>
        <v>0</v>
      </c>
      <c r="S229" s="147">
        <v>0</v>
      </c>
      <c r="T229" s="148">
        <f>S229*H229</f>
        <v>0</v>
      </c>
      <c r="AR229" s="149" t="s">
        <v>226</v>
      </c>
      <c r="AT229" s="149" t="s">
        <v>221</v>
      </c>
      <c r="AU229" s="149" t="s">
        <v>82</v>
      </c>
      <c r="AY229" s="17" t="s">
        <v>219</v>
      </c>
      <c r="BE229" s="150">
        <f>IF(N229="základní",J229,0)</f>
        <v>0</v>
      </c>
      <c r="BF229" s="150">
        <f>IF(N229="snížená",J229,0)</f>
        <v>0</v>
      </c>
      <c r="BG229" s="150">
        <f>IF(N229="zákl. přenesená",J229,0)</f>
        <v>0</v>
      </c>
      <c r="BH229" s="150">
        <f>IF(N229="sníž. přenesená",J229,0)</f>
        <v>0</v>
      </c>
      <c r="BI229" s="150">
        <f>IF(N229="nulová",J229,0)</f>
        <v>0</v>
      </c>
      <c r="BJ229" s="17" t="s">
        <v>79</v>
      </c>
      <c r="BK229" s="150">
        <f>ROUND(I229*H229,2)</f>
        <v>0</v>
      </c>
      <c r="BL229" s="17" t="s">
        <v>226</v>
      </c>
      <c r="BM229" s="149" t="s">
        <v>330</v>
      </c>
    </row>
    <row r="230" spans="2:65" s="1" customFormat="1" ht="28.8">
      <c r="B230" s="32"/>
      <c r="D230" s="151" t="s">
        <v>228</v>
      </c>
      <c r="F230" s="152" t="s">
        <v>331</v>
      </c>
      <c r="I230" s="153"/>
      <c r="L230" s="32"/>
      <c r="M230" s="154"/>
      <c r="T230" s="56"/>
      <c r="AT230" s="17" t="s">
        <v>228</v>
      </c>
      <c r="AU230" s="17" t="s">
        <v>82</v>
      </c>
    </row>
    <row r="231" spans="2:65" s="1" customFormat="1" ht="10.199999999999999">
      <c r="B231" s="32"/>
      <c r="D231" s="155" t="s">
        <v>230</v>
      </c>
      <c r="F231" s="156" t="s">
        <v>332</v>
      </c>
      <c r="I231" s="153"/>
      <c r="L231" s="32"/>
      <c r="M231" s="154"/>
      <c r="T231" s="56"/>
      <c r="AT231" s="17" t="s">
        <v>230</v>
      </c>
      <c r="AU231" s="17" t="s">
        <v>82</v>
      </c>
    </row>
    <row r="232" spans="2:65" s="14" customFormat="1" ht="10.199999999999999">
      <c r="B232" s="171"/>
      <c r="D232" s="151" t="s">
        <v>232</v>
      </c>
      <c r="E232" s="172" t="s">
        <v>1</v>
      </c>
      <c r="F232" s="173" t="s">
        <v>333</v>
      </c>
      <c r="H232" s="172" t="s">
        <v>1</v>
      </c>
      <c r="I232" s="174"/>
      <c r="L232" s="171"/>
      <c r="M232" s="175"/>
      <c r="T232" s="176"/>
      <c r="AT232" s="172" t="s">
        <v>232</v>
      </c>
      <c r="AU232" s="172" t="s">
        <v>82</v>
      </c>
      <c r="AV232" s="14" t="s">
        <v>79</v>
      </c>
      <c r="AW232" s="14" t="s">
        <v>29</v>
      </c>
      <c r="AX232" s="14" t="s">
        <v>72</v>
      </c>
      <c r="AY232" s="172" t="s">
        <v>219</v>
      </c>
    </row>
    <row r="233" spans="2:65" s="12" customFormat="1" ht="10.199999999999999">
      <c r="B233" s="157"/>
      <c r="D233" s="151" t="s">
        <v>232</v>
      </c>
      <c r="E233" s="158" t="s">
        <v>1</v>
      </c>
      <c r="F233" s="159" t="s">
        <v>165</v>
      </c>
      <c r="H233" s="160">
        <v>156.15600000000001</v>
      </c>
      <c r="I233" s="161"/>
      <c r="L233" s="157"/>
      <c r="M233" s="162"/>
      <c r="T233" s="163"/>
      <c r="AT233" s="158" t="s">
        <v>232</v>
      </c>
      <c r="AU233" s="158" t="s">
        <v>82</v>
      </c>
      <c r="AV233" s="12" t="s">
        <v>82</v>
      </c>
      <c r="AW233" s="12" t="s">
        <v>29</v>
      </c>
      <c r="AX233" s="12" t="s">
        <v>72</v>
      </c>
      <c r="AY233" s="158" t="s">
        <v>219</v>
      </c>
    </row>
    <row r="234" spans="2:65" s="13" customFormat="1" ht="10.199999999999999">
      <c r="B234" s="164"/>
      <c r="D234" s="151" t="s">
        <v>232</v>
      </c>
      <c r="E234" s="165" t="s">
        <v>1</v>
      </c>
      <c r="F234" s="166" t="s">
        <v>249</v>
      </c>
      <c r="H234" s="167">
        <v>156.15600000000001</v>
      </c>
      <c r="I234" s="168"/>
      <c r="L234" s="164"/>
      <c r="M234" s="169"/>
      <c r="T234" s="170"/>
      <c r="AT234" s="165" t="s">
        <v>232</v>
      </c>
      <c r="AU234" s="165" t="s">
        <v>82</v>
      </c>
      <c r="AV234" s="13" t="s">
        <v>226</v>
      </c>
      <c r="AW234" s="13" t="s">
        <v>29</v>
      </c>
      <c r="AX234" s="13" t="s">
        <v>72</v>
      </c>
      <c r="AY234" s="165" t="s">
        <v>219</v>
      </c>
    </row>
    <row r="235" spans="2:65" s="12" customFormat="1" ht="10.199999999999999">
      <c r="B235" s="157"/>
      <c r="D235" s="151" t="s">
        <v>232</v>
      </c>
      <c r="E235" s="158" t="s">
        <v>1</v>
      </c>
      <c r="F235" s="159" t="s">
        <v>334</v>
      </c>
      <c r="H235" s="160">
        <v>78.078000000000003</v>
      </c>
      <c r="I235" s="161"/>
      <c r="L235" s="157"/>
      <c r="M235" s="162"/>
      <c r="T235" s="163"/>
      <c r="AT235" s="158" t="s">
        <v>232</v>
      </c>
      <c r="AU235" s="158" t="s">
        <v>82</v>
      </c>
      <c r="AV235" s="12" t="s">
        <v>82</v>
      </c>
      <c r="AW235" s="12" t="s">
        <v>29</v>
      </c>
      <c r="AX235" s="12" t="s">
        <v>79</v>
      </c>
      <c r="AY235" s="158" t="s">
        <v>219</v>
      </c>
    </row>
    <row r="236" spans="2:65" s="1" customFormat="1" ht="33" customHeight="1">
      <c r="B236" s="137"/>
      <c r="C236" s="138" t="s">
        <v>335</v>
      </c>
      <c r="D236" s="138" t="s">
        <v>221</v>
      </c>
      <c r="E236" s="139" t="s">
        <v>336</v>
      </c>
      <c r="F236" s="140" t="s">
        <v>337</v>
      </c>
      <c r="G236" s="141" t="s">
        <v>144</v>
      </c>
      <c r="H236" s="142">
        <v>78.078000000000003</v>
      </c>
      <c r="I236" s="143"/>
      <c r="J236" s="144">
        <f>ROUND(I236*H236,2)</f>
        <v>0</v>
      </c>
      <c r="K236" s="140" t="s">
        <v>225</v>
      </c>
      <c r="L236" s="32"/>
      <c r="M236" s="145" t="s">
        <v>1</v>
      </c>
      <c r="N236" s="146" t="s">
        <v>37</v>
      </c>
      <c r="P236" s="147">
        <f>O236*H236</f>
        <v>0</v>
      </c>
      <c r="Q236" s="147">
        <v>0</v>
      </c>
      <c r="R236" s="147">
        <f>Q236*H236</f>
        <v>0</v>
      </c>
      <c r="S236" s="147">
        <v>0</v>
      </c>
      <c r="T236" s="148">
        <f>S236*H236</f>
        <v>0</v>
      </c>
      <c r="AR236" s="149" t="s">
        <v>226</v>
      </c>
      <c r="AT236" s="149" t="s">
        <v>221</v>
      </c>
      <c r="AU236" s="149" t="s">
        <v>82</v>
      </c>
      <c r="AY236" s="17" t="s">
        <v>219</v>
      </c>
      <c r="BE236" s="150">
        <f>IF(N236="základní",J236,0)</f>
        <v>0</v>
      </c>
      <c r="BF236" s="150">
        <f>IF(N236="snížená",J236,0)</f>
        <v>0</v>
      </c>
      <c r="BG236" s="150">
        <f>IF(N236="zákl. přenesená",J236,0)</f>
        <v>0</v>
      </c>
      <c r="BH236" s="150">
        <f>IF(N236="sníž. přenesená",J236,0)</f>
        <v>0</v>
      </c>
      <c r="BI236" s="150">
        <f>IF(N236="nulová",J236,0)</f>
        <v>0</v>
      </c>
      <c r="BJ236" s="17" t="s">
        <v>79</v>
      </c>
      <c r="BK236" s="150">
        <f>ROUND(I236*H236,2)</f>
        <v>0</v>
      </c>
      <c r="BL236" s="17" t="s">
        <v>226</v>
      </c>
      <c r="BM236" s="149" t="s">
        <v>338</v>
      </c>
    </row>
    <row r="237" spans="2:65" s="1" customFormat="1" ht="28.8">
      <c r="B237" s="32"/>
      <c r="D237" s="151" t="s">
        <v>228</v>
      </c>
      <c r="F237" s="152" t="s">
        <v>339</v>
      </c>
      <c r="I237" s="153"/>
      <c r="L237" s="32"/>
      <c r="M237" s="154"/>
      <c r="T237" s="56"/>
      <c r="AT237" s="17" t="s">
        <v>228</v>
      </c>
      <c r="AU237" s="17" t="s">
        <v>82</v>
      </c>
    </row>
    <row r="238" spans="2:65" s="1" customFormat="1" ht="10.199999999999999">
      <c r="B238" s="32"/>
      <c r="D238" s="155" t="s">
        <v>230</v>
      </c>
      <c r="F238" s="156" t="s">
        <v>340</v>
      </c>
      <c r="I238" s="153"/>
      <c r="L238" s="32"/>
      <c r="M238" s="154"/>
      <c r="T238" s="56"/>
      <c r="AT238" s="17" t="s">
        <v>230</v>
      </c>
      <c r="AU238" s="17" t="s">
        <v>82</v>
      </c>
    </row>
    <row r="239" spans="2:65" s="14" customFormat="1" ht="10.199999999999999">
      <c r="B239" s="171"/>
      <c r="D239" s="151" t="s">
        <v>232</v>
      </c>
      <c r="E239" s="172" t="s">
        <v>1</v>
      </c>
      <c r="F239" s="173" t="s">
        <v>314</v>
      </c>
      <c r="H239" s="172" t="s">
        <v>1</v>
      </c>
      <c r="I239" s="174"/>
      <c r="L239" s="171"/>
      <c r="M239" s="175"/>
      <c r="T239" s="176"/>
      <c r="AT239" s="172" t="s">
        <v>232</v>
      </c>
      <c r="AU239" s="172" t="s">
        <v>82</v>
      </c>
      <c r="AV239" s="14" t="s">
        <v>79</v>
      </c>
      <c r="AW239" s="14" t="s">
        <v>29</v>
      </c>
      <c r="AX239" s="14" t="s">
        <v>72</v>
      </c>
      <c r="AY239" s="172" t="s">
        <v>219</v>
      </c>
    </row>
    <row r="240" spans="2:65" s="12" customFormat="1" ht="10.199999999999999">
      <c r="B240" s="157"/>
      <c r="D240" s="151" t="s">
        <v>232</v>
      </c>
      <c r="E240" s="158" t="s">
        <v>1</v>
      </c>
      <c r="F240" s="159" t="s">
        <v>165</v>
      </c>
      <c r="H240" s="160">
        <v>156.15600000000001</v>
      </c>
      <c r="I240" s="161"/>
      <c r="L240" s="157"/>
      <c r="M240" s="162"/>
      <c r="T240" s="163"/>
      <c r="AT240" s="158" t="s">
        <v>232</v>
      </c>
      <c r="AU240" s="158" t="s">
        <v>82</v>
      </c>
      <c r="AV240" s="12" t="s">
        <v>82</v>
      </c>
      <c r="AW240" s="12" t="s">
        <v>29</v>
      </c>
      <c r="AX240" s="12" t="s">
        <v>72</v>
      </c>
      <c r="AY240" s="158" t="s">
        <v>219</v>
      </c>
    </row>
    <row r="241" spans="2:65" s="13" customFormat="1" ht="10.199999999999999">
      <c r="B241" s="164"/>
      <c r="D241" s="151" t="s">
        <v>232</v>
      </c>
      <c r="E241" s="165" t="s">
        <v>1</v>
      </c>
      <c r="F241" s="166" t="s">
        <v>249</v>
      </c>
      <c r="H241" s="167">
        <v>156.15600000000001</v>
      </c>
      <c r="I241" s="168"/>
      <c r="L241" s="164"/>
      <c r="M241" s="169"/>
      <c r="T241" s="170"/>
      <c r="AT241" s="165" t="s">
        <v>232</v>
      </c>
      <c r="AU241" s="165" t="s">
        <v>82</v>
      </c>
      <c r="AV241" s="13" t="s">
        <v>226</v>
      </c>
      <c r="AW241" s="13" t="s">
        <v>29</v>
      </c>
      <c r="AX241" s="13" t="s">
        <v>72</v>
      </c>
      <c r="AY241" s="165" t="s">
        <v>219</v>
      </c>
    </row>
    <row r="242" spans="2:65" s="12" customFormat="1" ht="10.199999999999999">
      <c r="B242" s="157"/>
      <c r="D242" s="151" t="s">
        <v>232</v>
      </c>
      <c r="E242" s="158" t="s">
        <v>1</v>
      </c>
      <c r="F242" s="159" t="s">
        <v>334</v>
      </c>
      <c r="H242" s="160">
        <v>78.078000000000003</v>
      </c>
      <c r="I242" s="161"/>
      <c r="L242" s="157"/>
      <c r="M242" s="162"/>
      <c r="T242" s="163"/>
      <c r="AT242" s="158" t="s">
        <v>232</v>
      </c>
      <c r="AU242" s="158" t="s">
        <v>82</v>
      </c>
      <c r="AV242" s="12" t="s">
        <v>82</v>
      </c>
      <c r="AW242" s="12" t="s">
        <v>29</v>
      </c>
      <c r="AX242" s="12" t="s">
        <v>79</v>
      </c>
      <c r="AY242" s="158" t="s">
        <v>219</v>
      </c>
    </row>
    <row r="243" spans="2:65" s="1" customFormat="1" ht="44.25" customHeight="1">
      <c r="B243" s="137"/>
      <c r="C243" s="138" t="s">
        <v>341</v>
      </c>
      <c r="D243" s="138" t="s">
        <v>221</v>
      </c>
      <c r="E243" s="139" t="s">
        <v>342</v>
      </c>
      <c r="F243" s="140" t="s">
        <v>343</v>
      </c>
      <c r="G243" s="141" t="s">
        <v>344</v>
      </c>
      <c r="H243" s="142">
        <v>74.8</v>
      </c>
      <c r="I243" s="143"/>
      <c r="J243" s="144">
        <f>ROUND(I243*H243,2)</f>
        <v>0</v>
      </c>
      <c r="K243" s="140" t="s">
        <v>225</v>
      </c>
      <c r="L243" s="32"/>
      <c r="M243" s="145" t="s">
        <v>1</v>
      </c>
      <c r="N243" s="146" t="s">
        <v>37</v>
      </c>
      <c r="P243" s="147">
        <f>O243*H243</f>
        <v>0</v>
      </c>
      <c r="Q243" s="147">
        <v>2.7000000000000001E-3</v>
      </c>
      <c r="R243" s="147">
        <f>Q243*H243</f>
        <v>0.20196</v>
      </c>
      <c r="S243" s="147">
        <v>0</v>
      </c>
      <c r="T243" s="148">
        <f>S243*H243</f>
        <v>0</v>
      </c>
      <c r="AR243" s="149" t="s">
        <v>226</v>
      </c>
      <c r="AT243" s="149" t="s">
        <v>221</v>
      </c>
      <c r="AU243" s="149" t="s">
        <v>82</v>
      </c>
      <c r="AY243" s="17" t="s">
        <v>219</v>
      </c>
      <c r="BE243" s="150">
        <f>IF(N243="základní",J243,0)</f>
        <v>0</v>
      </c>
      <c r="BF243" s="150">
        <f>IF(N243="snížená",J243,0)</f>
        <v>0</v>
      </c>
      <c r="BG243" s="150">
        <f>IF(N243="zákl. přenesená",J243,0)</f>
        <v>0</v>
      </c>
      <c r="BH243" s="150">
        <f>IF(N243="sníž. přenesená",J243,0)</f>
        <v>0</v>
      </c>
      <c r="BI243" s="150">
        <f>IF(N243="nulová",J243,0)</f>
        <v>0</v>
      </c>
      <c r="BJ243" s="17" t="s">
        <v>79</v>
      </c>
      <c r="BK243" s="150">
        <f>ROUND(I243*H243,2)</f>
        <v>0</v>
      </c>
      <c r="BL243" s="17" t="s">
        <v>226</v>
      </c>
      <c r="BM243" s="149" t="s">
        <v>345</v>
      </c>
    </row>
    <row r="244" spans="2:65" s="1" customFormat="1" ht="28.8">
      <c r="B244" s="32"/>
      <c r="D244" s="151" t="s">
        <v>228</v>
      </c>
      <c r="F244" s="152" t="s">
        <v>346</v>
      </c>
      <c r="I244" s="153"/>
      <c r="L244" s="32"/>
      <c r="M244" s="154"/>
      <c r="T244" s="56"/>
      <c r="AT244" s="17" t="s">
        <v>228</v>
      </c>
      <c r="AU244" s="17" t="s">
        <v>82</v>
      </c>
    </row>
    <row r="245" spans="2:65" s="1" customFormat="1" ht="10.199999999999999">
      <c r="B245" s="32"/>
      <c r="D245" s="155" t="s">
        <v>230</v>
      </c>
      <c r="F245" s="156" t="s">
        <v>347</v>
      </c>
      <c r="I245" s="153"/>
      <c r="L245" s="32"/>
      <c r="M245" s="154"/>
      <c r="T245" s="56"/>
      <c r="AT245" s="17" t="s">
        <v>230</v>
      </c>
      <c r="AU245" s="17" t="s">
        <v>82</v>
      </c>
    </row>
    <row r="246" spans="2:65" s="12" customFormat="1" ht="10.199999999999999">
      <c r="B246" s="157"/>
      <c r="D246" s="151" t="s">
        <v>232</v>
      </c>
      <c r="E246" s="158" t="s">
        <v>1</v>
      </c>
      <c r="F246" s="159" t="s">
        <v>348</v>
      </c>
      <c r="H246" s="160">
        <v>74.8</v>
      </c>
      <c r="I246" s="161"/>
      <c r="L246" s="157"/>
      <c r="M246" s="162"/>
      <c r="T246" s="163"/>
      <c r="AT246" s="158" t="s">
        <v>232</v>
      </c>
      <c r="AU246" s="158" t="s">
        <v>82</v>
      </c>
      <c r="AV246" s="12" t="s">
        <v>82</v>
      </c>
      <c r="AW246" s="12" t="s">
        <v>29</v>
      </c>
      <c r="AX246" s="12" t="s">
        <v>79</v>
      </c>
      <c r="AY246" s="158" t="s">
        <v>219</v>
      </c>
    </row>
    <row r="247" spans="2:65" s="1" customFormat="1" ht="44.25" customHeight="1">
      <c r="B247" s="137"/>
      <c r="C247" s="138" t="s">
        <v>8</v>
      </c>
      <c r="D247" s="138" t="s">
        <v>221</v>
      </c>
      <c r="E247" s="139" t="s">
        <v>349</v>
      </c>
      <c r="F247" s="140" t="s">
        <v>350</v>
      </c>
      <c r="G247" s="141" t="s">
        <v>344</v>
      </c>
      <c r="H247" s="142">
        <v>814.7</v>
      </c>
      <c r="I247" s="143"/>
      <c r="J247" s="144">
        <f>ROUND(I247*H247,2)</f>
        <v>0</v>
      </c>
      <c r="K247" s="140" t="s">
        <v>225</v>
      </c>
      <c r="L247" s="32"/>
      <c r="M247" s="145" t="s">
        <v>1</v>
      </c>
      <c r="N247" s="146" t="s">
        <v>37</v>
      </c>
      <c r="P247" s="147">
        <f>O247*H247</f>
        <v>0</v>
      </c>
      <c r="Q247" s="147">
        <v>2.7000000000000001E-3</v>
      </c>
      <c r="R247" s="147">
        <f>Q247*H247</f>
        <v>2.1996900000000004</v>
      </c>
      <c r="S247" s="147">
        <v>0</v>
      </c>
      <c r="T247" s="148">
        <f>S247*H247</f>
        <v>0</v>
      </c>
      <c r="AR247" s="149" t="s">
        <v>226</v>
      </c>
      <c r="AT247" s="149" t="s">
        <v>221</v>
      </c>
      <c r="AU247" s="149" t="s">
        <v>82</v>
      </c>
      <c r="AY247" s="17" t="s">
        <v>219</v>
      </c>
      <c r="BE247" s="150">
        <f>IF(N247="základní",J247,0)</f>
        <v>0</v>
      </c>
      <c r="BF247" s="150">
        <f>IF(N247="snížená",J247,0)</f>
        <v>0</v>
      </c>
      <c r="BG247" s="150">
        <f>IF(N247="zákl. přenesená",J247,0)</f>
        <v>0</v>
      </c>
      <c r="BH247" s="150">
        <f>IF(N247="sníž. přenesená",J247,0)</f>
        <v>0</v>
      </c>
      <c r="BI247" s="150">
        <f>IF(N247="nulová",J247,0)</f>
        <v>0</v>
      </c>
      <c r="BJ247" s="17" t="s">
        <v>79</v>
      </c>
      <c r="BK247" s="150">
        <f>ROUND(I247*H247,2)</f>
        <v>0</v>
      </c>
      <c r="BL247" s="17" t="s">
        <v>226</v>
      </c>
      <c r="BM247" s="149" t="s">
        <v>351</v>
      </c>
    </row>
    <row r="248" spans="2:65" s="1" customFormat="1" ht="28.8">
      <c r="B248" s="32"/>
      <c r="D248" s="151" t="s">
        <v>228</v>
      </c>
      <c r="F248" s="152" t="s">
        <v>352</v>
      </c>
      <c r="I248" s="153"/>
      <c r="L248" s="32"/>
      <c r="M248" s="154"/>
      <c r="T248" s="56"/>
      <c r="AT248" s="17" t="s">
        <v>228</v>
      </c>
      <c r="AU248" s="17" t="s">
        <v>82</v>
      </c>
    </row>
    <row r="249" spans="2:65" s="1" customFormat="1" ht="10.199999999999999">
      <c r="B249" s="32"/>
      <c r="D249" s="155" t="s">
        <v>230</v>
      </c>
      <c r="F249" s="156" t="s">
        <v>353</v>
      </c>
      <c r="I249" s="153"/>
      <c r="L249" s="32"/>
      <c r="M249" s="154"/>
      <c r="T249" s="56"/>
      <c r="AT249" s="17" t="s">
        <v>230</v>
      </c>
      <c r="AU249" s="17" t="s">
        <v>82</v>
      </c>
    </row>
    <row r="250" spans="2:65" s="12" customFormat="1" ht="10.199999999999999">
      <c r="B250" s="157"/>
      <c r="D250" s="151" t="s">
        <v>232</v>
      </c>
      <c r="E250" s="158" t="s">
        <v>1</v>
      </c>
      <c r="F250" s="159" t="s">
        <v>354</v>
      </c>
      <c r="H250" s="160">
        <v>814.7</v>
      </c>
      <c r="I250" s="161"/>
      <c r="L250" s="157"/>
      <c r="M250" s="162"/>
      <c r="T250" s="163"/>
      <c r="AT250" s="158" t="s">
        <v>232</v>
      </c>
      <c r="AU250" s="158" t="s">
        <v>82</v>
      </c>
      <c r="AV250" s="12" t="s">
        <v>82</v>
      </c>
      <c r="AW250" s="12" t="s">
        <v>29</v>
      </c>
      <c r="AX250" s="12" t="s">
        <v>79</v>
      </c>
      <c r="AY250" s="158" t="s">
        <v>219</v>
      </c>
    </row>
    <row r="251" spans="2:65" s="1" customFormat="1" ht="16.5" customHeight="1">
      <c r="B251" s="137"/>
      <c r="C251" s="138" t="s">
        <v>355</v>
      </c>
      <c r="D251" s="138" t="s">
        <v>221</v>
      </c>
      <c r="E251" s="139" t="s">
        <v>356</v>
      </c>
      <c r="F251" s="140" t="s">
        <v>357</v>
      </c>
      <c r="G251" s="141" t="s">
        <v>244</v>
      </c>
      <c r="H251" s="142">
        <v>899.06</v>
      </c>
      <c r="I251" s="143"/>
      <c r="J251" s="144">
        <f>ROUND(I251*H251,2)</f>
        <v>0</v>
      </c>
      <c r="K251" s="140" t="s">
        <v>225</v>
      </c>
      <c r="L251" s="32"/>
      <c r="M251" s="145" t="s">
        <v>1</v>
      </c>
      <c r="N251" s="146" t="s">
        <v>37</v>
      </c>
      <c r="P251" s="147">
        <f>O251*H251</f>
        <v>0</v>
      </c>
      <c r="Q251" s="147">
        <v>6.9999999999999999E-4</v>
      </c>
      <c r="R251" s="147">
        <f>Q251*H251</f>
        <v>0.62934199999999996</v>
      </c>
      <c r="S251" s="147">
        <v>0</v>
      </c>
      <c r="T251" s="148">
        <f>S251*H251</f>
        <v>0</v>
      </c>
      <c r="AR251" s="149" t="s">
        <v>358</v>
      </c>
      <c r="AT251" s="149" t="s">
        <v>221</v>
      </c>
      <c r="AU251" s="149" t="s">
        <v>82</v>
      </c>
      <c r="AY251" s="17" t="s">
        <v>219</v>
      </c>
      <c r="BE251" s="150">
        <f>IF(N251="základní",J251,0)</f>
        <v>0</v>
      </c>
      <c r="BF251" s="150">
        <f>IF(N251="snížená",J251,0)</f>
        <v>0</v>
      </c>
      <c r="BG251" s="150">
        <f>IF(N251="zákl. přenesená",J251,0)</f>
        <v>0</v>
      </c>
      <c r="BH251" s="150">
        <f>IF(N251="sníž. přenesená",J251,0)</f>
        <v>0</v>
      </c>
      <c r="BI251" s="150">
        <f>IF(N251="nulová",J251,0)</f>
        <v>0</v>
      </c>
      <c r="BJ251" s="17" t="s">
        <v>79</v>
      </c>
      <c r="BK251" s="150">
        <f>ROUND(I251*H251,2)</f>
        <v>0</v>
      </c>
      <c r="BL251" s="17" t="s">
        <v>358</v>
      </c>
      <c r="BM251" s="149" t="s">
        <v>359</v>
      </c>
    </row>
    <row r="252" spans="2:65" s="1" customFormat="1" ht="10.199999999999999">
      <c r="B252" s="32"/>
      <c r="D252" s="151" t="s">
        <v>228</v>
      </c>
      <c r="F252" s="152" t="s">
        <v>360</v>
      </c>
      <c r="I252" s="153"/>
      <c r="L252" s="32"/>
      <c r="M252" s="154"/>
      <c r="T252" s="56"/>
      <c r="AT252" s="17" t="s">
        <v>228</v>
      </c>
      <c r="AU252" s="17" t="s">
        <v>82</v>
      </c>
    </row>
    <row r="253" spans="2:65" s="1" customFormat="1" ht="10.199999999999999">
      <c r="B253" s="32"/>
      <c r="D253" s="155" t="s">
        <v>230</v>
      </c>
      <c r="F253" s="156" t="s">
        <v>361</v>
      </c>
      <c r="I253" s="153"/>
      <c r="L253" s="32"/>
      <c r="M253" s="154"/>
      <c r="T253" s="56"/>
      <c r="AT253" s="17" t="s">
        <v>230</v>
      </c>
      <c r="AU253" s="17" t="s">
        <v>82</v>
      </c>
    </row>
    <row r="254" spans="2:65" s="12" customFormat="1" ht="10.199999999999999">
      <c r="B254" s="157"/>
      <c r="D254" s="151" t="s">
        <v>232</v>
      </c>
      <c r="E254" s="158" t="s">
        <v>1</v>
      </c>
      <c r="F254" s="159" t="s">
        <v>362</v>
      </c>
      <c r="H254" s="160">
        <v>35.799999999999997</v>
      </c>
      <c r="I254" s="161"/>
      <c r="L254" s="157"/>
      <c r="M254" s="162"/>
      <c r="T254" s="163"/>
      <c r="AT254" s="158" t="s">
        <v>232</v>
      </c>
      <c r="AU254" s="158" t="s">
        <v>82</v>
      </c>
      <c r="AV254" s="12" t="s">
        <v>82</v>
      </c>
      <c r="AW254" s="12" t="s">
        <v>29</v>
      </c>
      <c r="AX254" s="12" t="s">
        <v>72</v>
      </c>
      <c r="AY254" s="158" t="s">
        <v>219</v>
      </c>
    </row>
    <row r="255" spans="2:65" s="12" customFormat="1" ht="10.199999999999999">
      <c r="B255" s="157"/>
      <c r="D255" s="151" t="s">
        <v>232</v>
      </c>
      <c r="E255" s="158" t="s">
        <v>1</v>
      </c>
      <c r="F255" s="159" t="s">
        <v>363</v>
      </c>
      <c r="H255" s="160">
        <v>34.299999999999997</v>
      </c>
      <c r="I255" s="161"/>
      <c r="L255" s="157"/>
      <c r="M255" s="162"/>
      <c r="T255" s="163"/>
      <c r="AT255" s="158" t="s">
        <v>232</v>
      </c>
      <c r="AU255" s="158" t="s">
        <v>82</v>
      </c>
      <c r="AV255" s="12" t="s">
        <v>82</v>
      </c>
      <c r="AW255" s="12" t="s">
        <v>29</v>
      </c>
      <c r="AX255" s="12" t="s">
        <v>72</v>
      </c>
      <c r="AY255" s="158" t="s">
        <v>219</v>
      </c>
    </row>
    <row r="256" spans="2:65" s="12" customFormat="1" ht="10.199999999999999">
      <c r="B256" s="157"/>
      <c r="D256" s="151" t="s">
        <v>232</v>
      </c>
      <c r="E256" s="158" t="s">
        <v>1</v>
      </c>
      <c r="F256" s="159" t="s">
        <v>364</v>
      </c>
      <c r="H256" s="160">
        <v>37.1</v>
      </c>
      <c r="I256" s="161"/>
      <c r="L256" s="157"/>
      <c r="M256" s="162"/>
      <c r="T256" s="163"/>
      <c r="AT256" s="158" t="s">
        <v>232</v>
      </c>
      <c r="AU256" s="158" t="s">
        <v>82</v>
      </c>
      <c r="AV256" s="12" t="s">
        <v>82</v>
      </c>
      <c r="AW256" s="12" t="s">
        <v>29</v>
      </c>
      <c r="AX256" s="12" t="s">
        <v>72</v>
      </c>
      <c r="AY256" s="158" t="s">
        <v>219</v>
      </c>
    </row>
    <row r="257" spans="2:51" s="12" customFormat="1" ht="10.199999999999999">
      <c r="B257" s="157"/>
      <c r="D257" s="151" t="s">
        <v>232</v>
      </c>
      <c r="E257" s="158" t="s">
        <v>1</v>
      </c>
      <c r="F257" s="159" t="s">
        <v>365</v>
      </c>
      <c r="H257" s="160">
        <v>46.56</v>
      </c>
      <c r="I257" s="161"/>
      <c r="L257" s="157"/>
      <c r="M257" s="162"/>
      <c r="T257" s="163"/>
      <c r="AT257" s="158" t="s">
        <v>232</v>
      </c>
      <c r="AU257" s="158" t="s">
        <v>82</v>
      </c>
      <c r="AV257" s="12" t="s">
        <v>82</v>
      </c>
      <c r="AW257" s="12" t="s">
        <v>29</v>
      </c>
      <c r="AX257" s="12" t="s">
        <v>72</v>
      </c>
      <c r="AY257" s="158" t="s">
        <v>219</v>
      </c>
    </row>
    <row r="258" spans="2:51" s="12" customFormat="1" ht="10.199999999999999">
      <c r="B258" s="157"/>
      <c r="D258" s="151" t="s">
        <v>232</v>
      </c>
      <c r="E258" s="158" t="s">
        <v>1</v>
      </c>
      <c r="F258" s="159" t="s">
        <v>366</v>
      </c>
      <c r="H258" s="160">
        <v>35</v>
      </c>
      <c r="I258" s="161"/>
      <c r="L258" s="157"/>
      <c r="M258" s="162"/>
      <c r="T258" s="163"/>
      <c r="AT258" s="158" t="s">
        <v>232</v>
      </c>
      <c r="AU258" s="158" t="s">
        <v>82</v>
      </c>
      <c r="AV258" s="12" t="s">
        <v>82</v>
      </c>
      <c r="AW258" s="12" t="s">
        <v>29</v>
      </c>
      <c r="AX258" s="12" t="s">
        <v>72</v>
      </c>
      <c r="AY258" s="158" t="s">
        <v>219</v>
      </c>
    </row>
    <row r="259" spans="2:51" s="12" customFormat="1" ht="10.199999999999999">
      <c r="B259" s="157"/>
      <c r="D259" s="151" t="s">
        <v>232</v>
      </c>
      <c r="E259" s="158" t="s">
        <v>1</v>
      </c>
      <c r="F259" s="159" t="s">
        <v>367</v>
      </c>
      <c r="H259" s="160">
        <v>30.36</v>
      </c>
      <c r="I259" s="161"/>
      <c r="L259" s="157"/>
      <c r="M259" s="162"/>
      <c r="T259" s="163"/>
      <c r="AT259" s="158" t="s">
        <v>232</v>
      </c>
      <c r="AU259" s="158" t="s">
        <v>82</v>
      </c>
      <c r="AV259" s="12" t="s">
        <v>82</v>
      </c>
      <c r="AW259" s="12" t="s">
        <v>29</v>
      </c>
      <c r="AX259" s="12" t="s">
        <v>72</v>
      </c>
      <c r="AY259" s="158" t="s">
        <v>219</v>
      </c>
    </row>
    <row r="260" spans="2:51" s="12" customFormat="1" ht="10.199999999999999">
      <c r="B260" s="157"/>
      <c r="D260" s="151" t="s">
        <v>232</v>
      </c>
      <c r="E260" s="158" t="s">
        <v>1</v>
      </c>
      <c r="F260" s="159" t="s">
        <v>368</v>
      </c>
      <c r="H260" s="160">
        <v>33.24</v>
      </c>
      <c r="I260" s="161"/>
      <c r="L260" s="157"/>
      <c r="M260" s="162"/>
      <c r="T260" s="163"/>
      <c r="AT260" s="158" t="s">
        <v>232</v>
      </c>
      <c r="AU260" s="158" t="s">
        <v>82</v>
      </c>
      <c r="AV260" s="12" t="s">
        <v>82</v>
      </c>
      <c r="AW260" s="12" t="s">
        <v>29</v>
      </c>
      <c r="AX260" s="12" t="s">
        <v>72</v>
      </c>
      <c r="AY260" s="158" t="s">
        <v>219</v>
      </c>
    </row>
    <row r="261" spans="2:51" s="12" customFormat="1" ht="10.199999999999999">
      <c r="B261" s="157"/>
      <c r="D261" s="151" t="s">
        <v>232</v>
      </c>
      <c r="E261" s="158" t="s">
        <v>1</v>
      </c>
      <c r="F261" s="159" t="s">
        <v>369</v>
      </c>
      <c r="H261" s="160">
        <v>37.44</v>
      </c>
      <c r="I261" s="161"/>
      <c r="L261" s="157"/>
      <c r="M261" s="162"/>
      <c r="T261" s="163"/>
      <c r="AT261" s="158" t="s">
        <v>232</v>
      </c>
      <c r="AU261" s="158" t="s">
        <v>82</v>
      </c>
      <c r="AV261" s="12" t="s">
        <v>82</v>
      </c>
      <c r="AW261" s="12" t="s">
        <v>29</v>
      </c>
      <c r="AX261" s="12" t="s">
        <v>72</v>
      </c>
      <c r="AY261" s="158" t="s">
        <v>219</v>
      </c>
    </row>
    <row r="262" spans="2:51" s="12" customFormat="1" ht="10.199999999999999">
      <c r="B262" s="157"/>
      <c r="D262" s="151" t="s">
        <v>232</v>
      </c>
      <c r="E262" s="158" t="s">
        <v>1</v>
      </c>
      <c r="F262" s="159" t="s">
        <v>370</v>
      </c>
      <c r="H262" s="160">
        <v>36.96</v>
      </c>
      <c r="I262" s="161"/>
      <c r="L262" s="157"/>
      <c r="M262" s="162"/>
      <c r="T262" s="163"/>
      <c r="AT262" s="158" t="s">
        <v>232</v>
      </c>
      <c r="AU262" s="158" t="s">
        <v>82</v>
      </c>
      <c r="AV262" s="12" t="s">
        <v>82</v>
      </c>
      <c r="AW262" s="12" t="s">
        <v>29</v>
      </c>
      <c r="AX262" s="12" t="s">
        <v>72</v>
      </c>
      <c r="AY262" s="158" t="s">
        <v>219</v>
      </c>
    </row>
    <row r="263" spans="2:51" s="12" customFormat="1" ht="10.199999999999999">
      <c r="B263" s="157"/>
      <c r="D263" s="151" t="s">
        <v>232</v>
      </c>
      <c r="E263" s="158" t="s">
        <v>1</v>
      </c>
      <c r="F263" s="159" t="s">
        <v>371</v>
      </c>
      <c r="H263" s="160">
        <v>43.96</v>
      </c>
      <c r="I263" s="161"/>
      <c r="L263" s="157"/>
      <c r="M263" s="162"/>
      <c r="T263" s="163"/>
      <c r="AT263" s="158" t="s">
        <v>232</v>
      </c>
      <c r="AU263" s="158" t="s">
        <v>82</v>
      </c>
      <c r="AV263" s="12" t="s">
        <v>82</v>
      </c>
      <c r="AW263" s="12" t="s">
        <v>29</v>
      </c>
      <c r="AX263" s="12" t="s">
        <v>72</v>
      </c>
      <c r="AY263" s="158" t="s">
        <v>219</v>
      </c>
    </row>
    <row r="264" spans="2:51" s="12" customFormat="1" ht="10.199999999999999">
      <c r="B264" s="157"/>
      <c r="D264" s="151" t="s">
        <v>232</v>
      </c>
      <c r="E264" s="158" t="s">
        <v>1</v>
      </c>
      <c r="F264" s="159" t="s">
        <v>372</v>
      </c>
      <c r="H264" s="160">
        <v>44.24</v>
      </c>
      <c r="I264" s="161"/>
      <c r="L264" s="157"/>
      <c r="M264" s="162"/>
      <c r="T264" s="163"/>
      <c r="AT264" s="158" t="s">
        <v>232</v>
      </c>
      <c r="AU264" s="158" t="s">
        <v>82</v>
      </c>
      <c r="AV264" s="12" t="s">
        <v>82</v>
      </c>
      <c r="AW264" s="12" t="s">
        <v>29</v>
      </c>
      <c r="AX264" s="12" t="s">
        <v>72</v>
      </c>
      <c r="AY264" s="158" t="s">
        <v>219</v>
      </c>
    </row>
    <row r="265" spans="2:51" s="12" customFormat="1" ht="10.199999999999999">
      <c r="B265" s="157"/>
      <c r="D265" s="151" t="s">
        <v>232</v>
      </c>
      <c r="E265" s="158" t="s">
        <v>1</v>
      </c>
      <c r="F265" s="159" t="s">
        <v>373</v>
      </c>
      <c r="H265" s="160">
        <v>45.76</v>
      </c>
      <c r="I265" s="161"/>
      <c r="L265" s="157"/>
      <c r="M265" s="162"/>
      <c r="T265" s="163"/>
      <c r="AT265" s="158" t="s">
        <v>232</v>
      </c>
      <c r="AU265" s="158" t="s">
        <v>82</v>
      </c>
      <c r="AV265" s="12" t="s">
        <v>82</v>
      </c>
      <c r="AW265" s="12" t="s">
        <v>29</v>
      </c>
      <c r="AX265" s="12" t="s">
        <v>72</v>
      </c>
      <c r="AY265" s="158" t="s">
        <v>219</v>
      </c>
    </row>
    <row r="266" spans="2:51" s="12" customFormat="1" ht="10.199999999999999">
      <c r="B266" s="157"/>
      <c r="D266" s="151" t="s">
        <v>232</v>
      </c>
      <c r="E266" s="158" t="s">
        <v>1</v>
      </c>
      <c r="F266" s="159" t="s">
        <v>374</v>
      </c>
      <c r="H266" s="160">
        <v>65.739999999999995</v>
      </c>
      <c r="I266" s="161"/>
      <c r="L266" s="157"/>
      <c r="M266" s="162"/>
      <c r="T266" s="163"/>
      <c r="AT266" s="158" t="s">
        <v>232</v>
      </c>
      <c r="AU266" s="158" t="s">
        <v>82</v>
      </c>
      <c r="AV266" s="12" t="s">
        <v>82</v>
      </c>
      <c r="AW266" s="12" t="s">
        <v>29</v>
      </c>
      <c r="AX266" s="12" t="s">
        <v>72</v>
      </c>
      <c r="AY266" s="158" t="s">
        <v>219</v>
      </c>
    </row>
    <row r="267" spans="2:51" s="12" customFormat="1" ht="10.199999999999999">
      <c r="B267" s="157"/>
      <c r="D267" s="151" t="s">
        <v>232</v>
      </c>
      <c r="E267" s="158" t="s">
        <v>1</v>
      </c>
      <c r="F267" s="159" t="s">
        <v>375</v>
      </c>
      <c r="H267" s="160">
        <v>37.94</v>
      </c>
      <c r="I267" s="161"/>
      <c r="L267" s="157"/>
      <c r="M267" s="162"/>
      <c r="T267" s="163"/>
      <c r="AT267" s="158" t="s">
        <v>232</v>
      </c>
      <c r="AU267" s="158" t="s">
        <v>82</v>
      </c>
      <c r="AV267" s="12" t="s">
        <v>82</v>
      </c>
      <c r="AW267" s="12" t="s">
        <v>29</v>
      </c>
      <c r="AX267" s="12" t="s">
        <v>72</v>
      </c>
      <c r="AY267" s="158" t="s">
        <v>219</v>
      </c>
    </row>
    <row r="268" spans="2:51" s="12" customFormat="1" ht="10.199999999999999">
      <c r="B268" s="157"/>
      <c r="D268" s="151" t="s">
        <v>232</v>
      </c>
      <c r="E268" s="158" t="s">
        <v>1</v>
      </c>
      <c r="F268" s="159" t="s">
        <v>376</v>
      </c>
      <c r="H268" s="160">
        <v>38.5</v>
      </c>
      <c r="I268" s="161"/>
      <c r="L268" s="157"/>
      <c r="M268" s="162"/>
      <c r="T268" s="163"/>
      <c r="AT268" s="158" t="s">
        <v>232</v>
      </c>
      <c r="AU268" s="158" t="s">
        <v>82</v>
      </c>
      <c r="AV268" s="12" t="s">
        <v>82</v>
      </c>
      <c r="AW268" s="12" t="s">
        <v>29</v>
      </c>
      <c r="AX268" s="12" t="s">
        <v>72</v>
      </c>
      <c r="AY268" s="158" t="s">
        <v>219</v>
      </c>
    </row>
    <row r="269" spans="2:51" s="12" customFormat="1" ht="10.199999999999999">
      <c r="B269" s="157"/>
      <c r="D269" s="151" t="s">
        <v>232</v>
      </c>
      <c r="E269" s="158" t="s">
        <v>1</v>
      </c>
      <c r="F269" s="159" t="s">
        <v>377</v>
      </c>
      <c r="H269" s="160">
        <v>40.880000000000003</v>
      </c>
      <c r="I269" s="161"/>
      <c r="L269" s="157"/>
      <c r="M269" s="162"/>
      <c r="T269" s="163"/>
      <c r="AT269" s="158" t="s">
        <v>232</v>
      </c>
      <c r="AU269" s="158" t="s">
        <v>82</v>
      </c>
      <c r="AV269" s="12" t="s">
        <v>82</v>
      </c>
      <c r="AW269" s="12" t="s">
        <v>29</v>
      </c>
      <c r="AX269" s="12" t="s">
        <v>72</v>
      </c>
      <c r="AY269" s="158" t="s">
        <v>219</v>
      </c>
    </row>
    <row r="270" spans="2:51" s="12" customFormat="1" ht="10.199999999999999">
      <c r="B270" s="157"/>
      <c r="D270" s="151" t="s">
        <v>232</v>
      </c>
      <c r="E270" s="158" t="s">
        <v>1</v>
      </c>
      <c r="F270" s="159" t="s">
        <v>378</v>
      </c>
      <c r="H270" s="160">
        <v>38.5</v>
      </c>
      <c r="I270" s="161"/>
      <c r="L270" s="157"/>
      <c r="M270" s="162"/>
      <c r="T270" s="163"/>
      <c r="AT270" s="158" t="s">
        <v>232</v>
      </c>
      <c r="AU270" s="158" t="s">
        <v>82</v>
      </c>
      <c r="AV270" s="12" t="s">
        <v>82</v>
      </c>
      <c r="AW270" s="12" t="s">
        <v>29</v>
      </c>
      <c r="AX270" s="12" t="s">
        <v>72</v>
      </c>
      <c r="AY270" s="158" t="s">
        <v>219</v>
      </c>
    </row>
    <row r="271" spans="2:51" s="12" customFormat="1" ht="10.199999999999999">
      <c r="B271" s="157"/>
      <c r="D271" s="151" t="s">
        <v>232</v>
      </c>
      <c r="E271" s="158" t="s">
        <v>1</v>
      </c>
      <c r="F271" s="159" t="s">
        <v>379</v>
      </c>
      <c r="H271" s="160">
        <v>36.54</v>
      </c>
      <c r="I271" s="161"/>
      <c r="L271" s="157"/>
      <c r="M271" s="162"/>
      <c r="T271" s="163"/>
      <c r="AT271" s="158" t="s">
        <v>232</v>
      </c>
      <c r="AU271" s="158" t="s">
        <v>82</v>
      </c>
      <c r="AV271" s="12" t="s">
        <v>82</v>
      </c>
      <c r="AW271" s="12" t="s">
        <v>29</v>
      </c>
      <c r="AX271" s="12" t="s">
        <v>72</v>
      </c>
      <c r="AY271" s="158" t="s">
        <v>219</v>
      </c>
    </row>
    <row r="272" spans="2:51" s="12" customFormat="1" ht="10.199999999999999">
      <c r="B272" s="157"/>
      <c r="D272" s="151" t="s">
        <v>232</v>
      </c>
      <c r="E272" s="158" t="s">
        <v>1</v>
      </c>
      <c r="F272" s="159" t="s">
        <v>380</v>
      </c>
      <c r="H272" s="160">
        <v>40.04</v>
      </c>
      <c r="I272" s="161"/>
      <c r="L272" s="157"/>
      <c r="M272" s="162"/>
      <c r="T272" s="163"/>
      <c r="AT272" s="158" t="s">
        <v>232</v>
      </c>
      <c r="AU272" s="158" t="s">
        <v>82</v>
      </c>
      <c r="AV272" s="12" t="s">
        <v>82</v>
      </c>
      <c r="AW272" s="12" t="s">
        <v>29</v>
      </c>
      <c r="AX272" s="12" t="s">
        <v>72</v>
      </c>
      <c r="AY272" s="158" t="s">
        <v>219</v>
      </c>
    </row>
    <row r="273" spans="2:65" s="12" customFormat="1" ht="10.199999999999999">
      <c r="B273" s="157"/>
      <c r="D273" s="151" t="s">
        <v>232</v>
      </c>
      <c r="E273" s="158" t="s">
        <v>1</v>
      </c>
      <c r="F273" s="159" t="s">
        <v>381</v>
      </c>
      <c r="H273" s="160">
        <v>41.3</v>
      </c>
      <c r="I273" s="161"/>
      <c r="L273" s="157"/>
      <c r="M273" s="162"/>
      <c r="T273" s="163"/>
      <c r="AT273" s="158" t="s">
        <v>232</v>
      </c>
      <c r="AU273" s="158" t="s">
        <v>82</v>
      </c>
      <c r="AV273" s="12" t="s">
        <v>82</v>
      </c>
      <c r="AW273" s="12" t="s">
        <v>29</v>
      </c>
      <c r="AX273" s="12" t="s">
        <v>72</v>
      </c>
      <c r="AY273" s="158" t="s">
        <v>219</v>
      </c>
    </row>
    <row r="274" spans="2:65" s="12" customFormat="1" ht="10.199999999999999">
      <c r="B274" s="157"/>
      <c r="D274" s="151" t="s">
        <v>232</v>
      </c>
      <c r="E274" s="158" t="s">
        <v>1</v>
      </c>
      <c r="F274" s="159" t="s">
        <v>382</v>
      </c>
      <c r="H274" s="160">
        <v>41.3</v>
      </c>
      <c r="I274" s="161"/>
      <c r="L274" s="157"/>
      <c r="M274" s="162"/>
      <c r="T274" s="163"/>
      <c r="AT274" s="158" t="s">
        <v>232</v>
      </c>
      <c r="AU274" s="158" t="s">
        <v>82</v>
      </c>
      <c r="AV274" s="12" t="s">
        <v>82</v>
      </c>
      <c r="AW274" s="12" t="s">
        <v>29</v>
      </c>
      <c r="AX274" s="12" t="s">
        <v>72</v>
      </c>
      <c r="AY274" s="158" t="s">
        <v>219</v>
      </c>
    </row>
    <row r="275" spans="2:65" s="12" customFormat="1" ht="10.199999999999999">
      <c r="B275" s="157"/>
      <c r="D275" s="151" t="s">
        <v>232</v>
      </c>
      <c r="E275" s="158" t="s">
        <v>1</v>
      </c>
      <c r="F275" s="159" t="s">
        <v>383</v>
      </c>
      <c r="H275" s="160">
        <v>36.96</v>
      </c>
      <c r="I275" s="161"/>
      <c r="L275" s="157"/>
      <c r="M275" s="162"/>
      <c r="T275" s="163"/>
      <c r="AT275" s="158" t="s">
        <v>232</v>
      </c>
      <c r="AU275" s="158" t="s">
        <v>82</v>
      </c>
      <c r="AV275" s="12" t="s">
        <v>82</v>
      </c>
      <c r="AW275" s="12" t="s">
        <v>29</v>
      </c>
      <c r="AX275" s="12" t="s">
        <v>72</v>
      </c>
      <c r="AY275" s="158" t="s">
        <v>219</v>
      </c>
    </row>
    <row r="276" spans="2:65" s="12" customFormat="1" ht="10.199999999999999">
      <c r="B276" s="157"/>
      <c r="D276" s="151" t="s">
        <v>232</v>
      </c>
      <c r="E276" s="158" t="s">
        <v>1</v>
      </c>
      <c r="F276" s="159" t="s">
        <v>384</v>
      </c>
      <c r="H276" s="160">
        <v>20.64</v>
      </c>
      <c r="I276" s="161"/>
      <c r="L276" s="157"/>
      <c r="M276" s="162"/>
      <c r="T276" s="163"/>
      <c r="AT276" s="158" t="s">
        <v>232</v>
      </c>
      <c r="AU276" s="158" t="s">
        <v>82</v>
      </c>
      <c r="AV276" s="12" t="s">
        <v>82</v>
      </c>
      <c r="AW276" s="12" t="s">
        <v>29</v>
      </c>
      <c r="AX276" s="12" t="s">
        <v>72</v>
      </c>
      <c r="AY276" s="158" t="s">
        <v>219</v>
      </c>
    </row>
    <row r="277" spans="2:65" s="13" customFormat="1" ht="10.199999999999999">
      <c r="B277" s="164"/>
      <c r="D277" s="151" t="s">
        <v>232</v>
      </c>
      <c r="E277" s="165" t="s">
        <v>1</v>
      </c>
      <c r="F277" s="166" t="s">
        <v>249</v>
      </c>
      <c r="H277" s="167">
        <v>899.05999999999972</v>
      </c>
      <c r="I277" s="168"/>
      <c r="L277" s="164"/>
      <c r="M277" s="169"/>
      <c r="T277" s="170"/>
      <c r="AT277" s="165" t="s">
        <v>232</v>
      </c>
      <c r="AU277" s="165" t="s">
        <v>82</v>
      </c>
      <c r="AV277" s="13" t="s">
        <v>226</v>
      </c>
      <c r="AW277" s="13" t="s">
        <v>29</v>
      </c>
      <c r="AX277" s="13" t="s">
        <v>79</v>
      </c>
      <c r="AY277" s="165" t="s">
        <v>219</v>
      </c>
    </row>
    <row r="278" spans="2:65" s="1" customFormat="1" ht="16.5" customHeight="1">
      <c r="B278" s="137"/>
      <c r="C278" s="138" t="s">
        <v>385</v>
      </c>
      <c r="D278" s="138" t="s">
        <v>221</v>
      </c>
      <c r="E278" s="139" t="s">
        <v>386</v>
      </c>
      <c r="F278" s="140" t="s">
        <v>387</v>
      </c>
      <c r="G278" s="141" t="s">
        <v>144</v>
      </c>
      <c r="H278" s="142">
        <v>736.59</v>
      </c>
      <c r="I278" s="143"/>
      <c r="J278" s="144">
        <f>ROUND(I278*H278,2)</f>
        <v>0</v>
      </c>
      <c r="K278" s="140" t="s">
        <v>225</v>
      </c>
      <c r="L278" s="32"/>
      <c r="M278" s="145" t="s">
        <v>1</v>
      </c>
      <c r="N278" s="146" t="s">
        <v>37</v>
      </c>
      <c r="P278" s="147">
        <f>O278*H278</f>
        <v>0</v>
      </c>
      <c r="Q278" s="147">
        <v>4.6000000000000001E-4</v>
      </c>
      <c r="R278" s="147">
        <f>Q278*H278</f>
        <v>0.3388314</v>
      </c>
      <c r="S278" s="147">
        <v>0</v>
      </c>
      <c r="T278" s="148">
        <f>S278*H278</f>
        <v>0</v>
      </c>
      <c r="AR278" s="149" t="s">
        <v>358</v>
      </c>
      <c r="AT278" s="149" t="s">
        <v>221</v>
      </c>
      <c r="AU278" s="149" t="s">
        <v>82</v>
      </c>
      <c r="AY278" s="17" t="s">
        <v>219</v>
      </c>
      <c r="BE278" s="150">
        <f>IF(N278="základní",J278,0)</f>
        <v>0</v>
      </c>
      <c r="BF278" s="150">
        <f>IF(N278="snížená",J278,0)</f>
        <v>0</v>
      </c>
      <c r="BG278" s="150">
        <f>IF(N278="zákl. přenesená",J278,0)</f>
        <v>0</v>
      </c>
      <c r="BH278" s="150">
        <f>IF(N278="sníž. přenesená",J278,0)</f>
        <v>0</v>
      </c>
      <c r="BI278" s="150">
        <f>IF(N278="nulová",J278,0)</f>
        <v>0</v>
      </c>
      <c r="BJ278" s="17" t="s">
        <v>79</v>
      </c>
      <c r="BK278" s="150">
        <f>ROUND(I278*H278,2)</f>
        <v>0</v>
      </c>
      <c r="BL278" s="17" t="s">
        <v>358</v>
      </c>
      <c r="BM278" s="149" t="s">
        <v>388</v>
      </c>
    </row>
    <row r="279" spans="2:65" s="1" customFormat="1" ht="10.199999999999999">
      <c r="B279" s="32"/>
      <c r="D279" s="151" t="s">
        <v>228</v>
      </c>
      <c r="F279" s="152" t="s">
        <v>389</v>
      </c>
      <c r="I279" s="153"/>
      <c r="L279" s="32"/>
      <c r="M279" s="154"/>
      <c r="T279" s="56"/>
      <c r="AT279" s="17" t="s">
        <v>228</v>
      </c>
      <c r="AU279" s="17" t="s">
        <v>82</v>
      </c>
    </row>
    <row r="280" spans="2:65" s="1" customFormat="1" ht="10.199999999999999">
      <c r="B280" s="32"/>
      <c r="D280" s="155" t="s">
        <v>230</v>
      </c>
      <c r="F280" s="156" t="s">
        <v>390</v>
      </c>
      <c r="I280" s="153"/>
      <c r="L280" s="32"/>
      <c r="M280" s="154"/>
      <c r="T280" s="56"/>
      <c r="AT280" s="17" t="s">
        <v>230</v>
      </c>
      <c r="AU280" s="17" t="s">
        <v>82</v>
      </c>
    </row>
    <row r="281" spans="2:65" s="12" customFormat="1" ht="10.199999999999999">
      <c r="B281" s="157"/>
      <c r="D281" s="151" t="s">
        <v>232</v>
      </c>
      <c r="E281" s="158" t="s">
        <v>1</v>
      </c>
      <c r="F281" s="159" t="s">
        <v>264</v>
      </c>
      <c r="H281" s="160">
        <v>21.48</v>
      </c>
      <c r="I281" s="161"/>
      <c r="L281" s="157"/>
      <c r="M281" s="162"/>
      <c r="T281" s="163"/>
      <c r="AT281" s="158" t="s">
        <v>232</v>
      </c>
      <c r="AU281" s="158" t="s">
        <v>82</v>
      </c>
      <c r="AV281" s="12" t="s">
        <v>82</v>
      </c>
      <c r="AW281" s="12" t="s">
        <v>29</v>
      </c>
      <c r="AX281" s="12" t="s">
        <v>72</v>
      </c>
      <c r="AY281" s="158" t="s">
        <v>219</v>
      </c>
    </row>
    <row r="282" spans="2:65" s="12" customFormat="1" ht="10.199999999999999">
      <c r="B282" s="157"/>
      <c r="D282" s="151" t="s">
        <v>232</v>
      </c>
      <c r="E282" s="158" t="s">
        <v>1</v>
      </c>
      <c r="F282" s="159" t="s">
        <v>391</v>
      </c>
      <c r="H282" s="160">
        <v>20.58</v>
      </c>
      <c r="I282" s="161"/>
      <c r="L282" s="157"/>
      <c r="M282" s="162"/>
      <c r="T282" s="163"/>
      <c r="AT282" s="158" t="s">
        <v>232</v>
      </c>
      <c r="AU282" s="158" t="s">
        <v>82</v>
      </c>
      <c r="AV282" s="12" t="s">
        <v>82</v>
      </c>
      <c r="AW282" s="12" t="s">
        <v>29</v>
      </c>
      <c r="AX282" s="12" t="s">
        <v>72</v>
      </c>
      <c r="AY282" s="158" t="s">
        <v>219</v>
      </c>
    </row>
    <row r="283" spans="2:65" s="12" customFormat="1" ht="10.199999999999999">
      <c r="B283" s="157"/>
      <c r="D283" s="151" t="s">
        <v>232</v>
      </c>
      <c r="E283" s="158" t="s">
        <v>1</v>
      </c>
      <c r="F283" s="159" t="s">
        <v>267</v>
      </c>
      <c r="H283" s="160">
        <v>22.26</v>
      </c>
      <c r="I283" s="161"/>
      <c r="L283" s="157"/>
      <c r="M283" s="162"/>
      <c r="T283" s="163"/>
      <c r="AT283" s="158" t="s">
        <v>232</v>
      </c>
      <c r="AU283" s="158" t="s">
        <v>82</v>
      </c>
      <c r="AV283" s="12" t="s">
        <v>82</v>
      </c>
      <c r="AW283" s="12" t="s">
        <v>29</v>
      </c>
      <c r="AX283" s="12" t="s">
        <v>72</v>
      </c>
      <c r="AY283" s="158" t="s">
        <v>219</v>
      </c>
    </row>
    <row r="284" spans="2:65" s="12" customFormat="1" ht="10.199999999999999">
      <c r="B284" s="157"/>
      <c r="D284" s="151" t="s">
        <v>232</v>
      </c>
      <c r="E284" s="158" t="s">
        <v>1</v>
      </c>
      <c r="F284" s="159" t="s">
        <v>269</v>
      </c>
      <c r="H284" s="160">
        <v>43.65</v>
      </c>
      <c r="I284" s="161"/>
      <c r="L284" s="157"/>
      <c r="M284" s="162"/>
      <c r="T284" s="163"/>
      <c r="AT284" s="158" t="s">
        <v>232</v>
      </c>
      <c r="AU284" s="158" t="s">
        <v>82</v>
      </c>
      <c r="AV284" s="12" t="s">
        <v>82</v>
      </c>
      <c r="AW284" s="12" t="s">
        <v>29</v>
      </c>
      <c r="AX284" s="12" t="s">
        <v>72</v>
      </c>
      <c r="AY284" s="158" t="s">
        <v>219</v>
      </c>
    </row>
    <row r="285" spans="2:65" s="12" customFormat="1" ht="10.199999999999999">
      <c r="B285" s="157"/>
      <c r="D285" s="151" t="s">
        <v>232</v>
      </c>
      <c r="E285" s="158" t="s">
        <v>1</v>
      </c>
      <c r="F285" s="159" t="s">
        <v>271</v>
      </c>
      <c r="H285" s="160">
        <v>30</v>
      </c>
      <c r="I285" s="161"/>
      <c r="L285" s="157"/>
      <c r="M285" s="162"/>
      <c r="T285" s="163"/>
      <c r="AT285" s="158" t="s">
        <v>232</v>
      </c>
      <c r="AU285" s="158" t="s">
        <v>82</v>
      </c>
      <c r="AV285" s="12" t="s">
        <v>82</v>
      </c>
      <c r="AW285" s="12" t="s">
        <v>29</v>
      </c>
      <c r="AX285" s="12" t="s">
        <v>72</v>
      </c>
      <c r="AY285" s="158" t="s">
        <v>219</v>
      </c>
    </row>
    <row r="286" spans="2:65" s="12" customFormat="1" ht="10.199999999999999">
      <c r="B286" s="157"/>
      <c r="D286" s="151" t="s">
        <v>232</v>
      </c>
      <c r="E286" s="158" t="s">
        <v>1</v>
      </c>
      <c r="F286" s="159" t="s">
        <v>273</v>
      </c>
      <c r="H286" s="160">
        <v>20.239999999999998</v>
      </c>
      <c r="I286" s="161"/>
      <c r="L286" s="157"/>
      <c r="M286" s="162"/>
      <c r="T286" s="163"/>
      <c r="AT286" s="158" t="s">
        <v>232</v>
      </c>
      <c r="AU286" s="158" t="s">
        <v>82</v>
      </c>
      <c r="AV286" s="12" t="s">
        <v>82</v>
      </c>
      <c r="AW286" s="12" t="s">
        <v>29</v>
      </c>
      <c r="AX286" s="12" t="s">
        <v>72</v>
      </c>
      <c r="AY286" s="158" t="s">
        <v>219</v>
      </c>
    </row>
    <row r="287" spans="2:65" s="12" customFormat="1" ht="10.199999999999999">
      <c r="B287" s="157"/>
      <c r="D287" s="151" t="s">
        <v>232</v>
      </c>
      <c r="E287" s="158" t="s">
        <v>1</v>
      </c>
      <c r="F287" s="159" t="s">
        <v>275</v>
      </c>
      <c r="H287" s="160">
        <v>22.16</v>
      </c>
      <c r="I287" s="161"/>
      <c r="L287" s="157"/>
      <c r="M287" s="162"/>
      <c r="T287" s="163"/>
      <c r="AT287" s="158" t="s">
        <v>232</v>
      </c>
      <c r="AU287" s="158" t="s">
        <v>82</v>
      </c>
      <c r="AV287" s="12" t="s">
        <v>82</v>
      </c>
      <c r="AW287" s="12" t="s">
        <v>29</v>
      </c>
      <c r="AX287" s="12" t="s">
        <v>72</v>
      </c>
      <c r="AY287" s="158" t="s">
        <v>219</v>
      </c>
    </row>
    <row r="288" spans="2:65" s="12" customFormat="1" ht="10.199999999999999">
      <c r="B288" s="157"/>
      <c r="D288" s="151" t="s">
        <v>232</v>
      </c>
      <c r="E288" s="158" t="s">
        <v>1</v>
      </c>
      <c r="F288" s="159" t="s">
        <v>276</v>
      </c>
      <c r="H288" s="160">
        <v>24.96</v>
      </c>
      <c r="I288" s="161"/>
      <c r="L288" s="157"/>
      <c r="M288" s="162"/>
      <c r="T288" s="163"/>
      <c r="AT288" s="158" t="s">
        <v>232</v>
      </c>
      <c r="AU288" s="158" t="s">
        <v>82</v>
      </c>
      <c r="AV288" s="12" t="s">
        <v>82</v>
      </c>
      <c r="AW288" s="12" t="s">
        <v>29</v>
      </c>
      <c r="AX288" s="12" t="s">
        <v>72</v>
      </c>
      <c r="AY288" s="158" t="s">
        <v>219</v>
      </c>
    </row>
    <row r="289" spans="2:51" s="12" customFormat="1" ht="10.199999999999999">
      <c r="B289" s="157"/>
      <c r="D289" s="151" t="s">
        <v>232</v>
      </c>
      <c r="E289" s="158" t="s">
        <v>1</v>
      </c>
      <c r="F289" s="159" t="s">
        <v>277</v>
      </c>
      <c r="H289" s="160">
        <v>24.64</v>
      </c>
      <c r="I289" s="161"/>
      <c r="L289" s="157"/>
      <c r="M289" s="162"/>
      <c r="T289" s="163"/>
      <c r="AT289" s="158" t="s">
        <v>232</v>
      </c>
      <c r="AU289" s="158" t="s">
        <v>82</v>
      </c>
      <c r="AV289" s="12" t="s">
        <v>82</v>
      </c>
      <c r="AW289" s="12" t="s">
        <v>29</v>
      </c>
      <c r="AX289" s="12" t="s">
        <v>72</v>
      </c>
      <c r="AY289" s="158" t="s">
        <v>219</v>
      </c>
    </row>
    <row r="290" spans="2:51" s="12" customFormat="1" ht="10.199999999999999">
      <c r="B290" s="157"/>
      <c r="D290" s="151" t="s">
        <v>232</v>
      </c>
      <c r="E290" s="158" t="s">
        <v>1</v>
      </c>
      <c r="F290" s="159" t="s">
        <v>279</v>
      </c>
      <c r="H290" s="160">
        <v>37.68</v>
      </c>
      <c r="I290" s="161"/>
      <c r="L290" s="157"/>
      <c r="M290" s="162"/>
      <c r="T290" s="163"/>
      <c r="AT290" s="158" t="s">
        <v>232</v>
      </c>
      <c r="AU290" s="158" t="s">
        <v>82</v>
      </c>
      <c r="AV290" s="12" t="s">
        <v>82</v>
      </c>
      <c r="AW290" s="12" t="s">
        <v>29</v>
      </c>
      <c r="AX290" s="12" t="s">
        <v>72</v>
      </c>
      <c r="AY290" s="158" t="s">
        <v>219</v>
      </c>
    </row>
    <row r="291" spans="2:51" s="12" customFormat="1" ht="10.199999999999999">
      <c r="B291" s="157"/>
      <c r="D291" s="151" t="s">
        <v>232</v>
      </c>
      <c r="E291" s="158" t="s">
        <v>1</v>
      </c>
      <c r="F291" s="159" t="s">
        <v>280</v>
      </c>
      <c r="H291" s="160">
        <v>37.92</v>
      </c>
      <c r="I291" s="161"/>
      <c r="L291" s="157"/>
      <c r="M291" s="162"/>
      <c r="T291" s="163"/>
      <c r="AT291" s="158" t="s">
        <v>232</v>
      </c>
      <c r="AU291" s="158" t="s">
        <v>82</v>
      </c>
      <c r="AV291" s="12" t="s">
        <v>82</v>
      </c>
      <c r="AW291" s="12" t="s">
        <v>29</v>
      </c>
      <c r="AX291" s="12" t="s">
        <v>72</v>
      </c>
      <c r="AY291" s="158" t="s">
        <v>219</v>
      </c>
    </row>
    <row r="292" spans="2:51" s="12" customFormat="1" ht="10.199999999999999">
      <c r="B292" s="157"/>
      <c r="D292" s="151" t="s">
        <v>232</v>
      </c>
      <c r="E292" s="158" t="s">
        <v>1</v>
      </c>
      <c r="F292" s="159" t="s">
        <v>281</v>
      </c>
      <c r="H292" s="160">
        <v>42.9</v>
      </c>
      <c r="I292" s="161"/>
      <c r="L292" s="157"/>
      <c r="M292" s="162"/>
      <c r="T292" s="163"/>
      <c r="AT292" s="158" t="s">
        <v>232</v>
      </c>
      <c r="AU292" s="158" t="s">
        <v>82</v>
      </c>
      <c r="AV292" s="12" t="s">
        <v>82</v>
      </c>
      <c r="AW292" s="12" t="s">
        <v>29</v>
      </c>
      <c r="AX292" s="12" t="s">
        <v>72</v>
      </c>
      <c r="AY292" s="158" t="s">
        <v>219</v>
      </c>
    </row>
    <row r="293" spans="2:51" s="12" customFormat="1" ht="10.199999999999999">
      <c r="B293" s="157"/>
      <c r="D293" s="151" t="s">
        <v>232</v>
      </c>
      <c r="E293" s="158" t="s">
        <v>1</v>
      </c>
      <c r="F293" s="159" t="s">
        <v>283</v>
      </c>
      <c r="H293" s="160">
        <v>76.12</v>
      </c>
      <c r="I293" s="161"/>
      <c r="L293" s="157"/>
      <c r="M293" s="162"/>
      <c r="T293" s="163"/>
      <c r="AT293" s="158" t="s">
        <v>232</v>
      </c>
      <c r="AU293" s="158" t="s">
        <v>82</v>
      </c>
      <c r="AV293" s="12" t="s">
        <v>82</v>
      </c>
      <c r="AW293" s="12" t="s">
        <v>29</v>
      </c>
      <c r="AX293" s="12" t="s">
        <v>72</v>
      </c>
      <c r="AY293" s="158" t="s">
        <v>219</v>
      </c>
    </row>
    <row r="294" spans="2:51" s="12" customFormat="1" ht="10.199999999999999">
      <c r="B294" s="157"/>
      <c r="D294" s="151" t="s">
        <v>232</v>
      </c>
      <c r="E294" s="158" t="s">
        <v>1</v>
      </c>
      <c r="F294" s="159" t="s">
        <v>285</v>
      </c>
      <c r="H294" s="160">
        <v>32.520000000000003</v>
      </c>
      <c r="I294" s="161"/>
      <c r="L294" s="157"/>
      <c r="M294" s="162"/>
      <c r="T294" s="163"/>
      <c r="AT294" s="158" t="s">
        <v>232</v>
      </c>
      <c r="AU294" s="158" t="s">
        <v>82</v>
      </c>
      <c r="AV294" s="12" t="s">
        <v>82</v>
      </c>
      <c r="AW294" s="12" t="s">
        <v>29</v>
      </c>
      <c r="AX294" s="12" t="s">
        <v>72</v>
      </c>
      <c r="AY294" s="158" t="s">
        <v>219</v>
      </c>
    </row>
    <row r="295" spans="2:51" s="12" customFormat="1" ht="10.199999999999999">
      <c r="B295" s="157"/>
      <c r="D295" s="151" t="s">
        <v>232</v>
      </c>
      <c r="E295" s="158" t="s">
        <v>1</v>
      </c>
      <c r="F295" s="159" t="s">
        <v>287</v>
      </c>
      <c r="H295" s="160">
        <v>33</v>
      </c>
      <c r="I295" s="161"/>
      <c r="L295" s="157"/>
      <c r="M295" s="162"/>
      <c r="T295" s="163"/>
      <c r="AT295" s="158" t="s">
        <v>232</v>
      </c>
      <c r="AU295" s="158" t="s">
        <v>82</v>
      </c>
      <c r="AV295" s="12" t="s">
        <v>82</v>
      </c>
      <c r="AW295" s="12" t="s">
        <v>29</v>
      </c>
      <c r="AX295" s="12" t="s">
        <v>72</v>
      </c>
      <c r="AY295" s="158" t="s">
        <v>219</v>
      </c>
    </row>
    <row r="296" spans="2:51" s="12" customFormat="1" ht="10.199999999999999">
      <c r="B296" s="157"/>
      <c r="D296" s="151" t="s">
        <v>232</v>
      </c>
      <c r="E296" s="158" t="s">
        <v>1</v>
      </c>
      <c r="F296" s="159" t="s">
        <v>288</v>
      </c>
      <c r="H296" s="160">
        <v>35.04</v>
      </c>
      <c r="I296" s="161"/>
      <c r="L296" s="157"/>
      <c r="M296" s="162"/>
      <c r="T296" s="163"/>
      <c r="AT296" s="158" t="s">
        <v>232</v>
      </c>
      <c r="AU296" s="158" t="s">
        <v>82</v>
      </c>
      <c r="AV296" s="12" t="s">
        <v>82</v>
      </c>
      <c r="AW296" s="12" t="s">
        <v>29</v>
      </c>
      <c r="AX296" s="12" t="s">
        <v>72</v>
      </c>
      <c r="AY296" s="158" t="s">
        <v>219</v>
      </c>
    </row>
    <row r="297" spans="2:51" s="12" customFormat="1" ht="10.199999999999999">
      <c r="B297" s="157"/>
      <c r="D297" s="151" t="s">
        <v>232</v>
      </c>
      <c r="E297" s="158" t="s">
        <v>1</v>
      </c>
      <c r="F297" s="159" t="s">
        <v>290</v>
      </c>
      <c r="H297" s="160">
        <v>33</v>
      </c>
      <c r="I297" s="161"/>
      <c r="L297" s="157"/>
      <c r="M297" s="162"/>
      <c r="T297" s="163"/>
      <c r="AT297" s="158" t="s">
        <v>232</v>
      </c>
      <c r="AU297" s="158" t="s">
        <v>82</v>
      </c>
      <c r="AV297" s="12" t="s">
        <v>82</v>
      </c>
      <c r="AW297" s="12" t="s">
        <v>29</v>
      </c>
      <c r="AX297" s="12" t="s">
        <v>72</v>
      </c>
      <c r="AY297" s="158" t="s">
        <v>219</v>
      </c>
    </row>
    <row r="298" spans="2:51" s="12" customFormat="1" ht="10.199999999999999">
      <c r="B298" s="157"/>
      <c r="D298" s="151" t="s">
        <v>232</v>
      </c>
      <c r="E298" s="158" t="s">
        <v>1</v>
      </c>
      <c r="F298" s="159" t="s">
        <v>291</v>
      </c>
      <c r="H298" s="160">
        <v>31.32</v>
      </c>
      <c r="I298" s="161"/>
      <c r="L298" s="157"/>
      <c r="M298" s="162"/>
      <c r="T298" s="163"/>
      <c r="AT298" s="158" t="s">
        <v>232</v>
      </c>
      <c r="AU298" s="158" t="s">
        <v>82</v>
      </c>
      <c r="AV298" s="12" t="s">
        <v>82</v>
      </c>
      <c r="AW298" s="12" t="s">
        <v>29</v>
      </c>
      <c r="AX298" s="12" t="s">
        <v>72</v>
      </c>
      <c r="AY298" s="158" t="s">
        <v>219</v>
      </c>
    </row>
    <row r="299" spans="2:51" s="12" customFormat="1" ht="10.199999999999999">
      <c r="B299" s="157"/>
      <c r="D299" s="151" t="s">
        <v>232</v>
      </c>
      <c r="E299" s="158" t="s">
        <v>1</v>
      </c>
      <c r="F299" s="159" t="s">
        <v>293</v>
      </c>
      <c r="H299" s="160">
        <v>34.32</v>
      </c>
      <c r="I299" s="161"/>
      <c r="L299" s="157"/>
      <c r="M299" s="162"/>
      <c r="T299" s="163"/>
      <c r="AT299" s="158" t="s">
        <v>232</v>
      </c>
      <c r="AU299" s="158" t="s">
        <v>82</v>
      </c>
      <c r="AV299" s="12" t="s">
        <v>82</v>
      </c>
      <c r="AW299" s="12" t="s">
        <v>29</v>
      </c>
      <c r="AX299" s="12" t="s">
        <v>72</v>
      </c>
      <c r="AY299" s="158" t="s">
        <v>219</v>
      </c>
    </row>
    <row r="300" spans="2:51" s="12" customFormat="1" ht="10.199999999999999">
      <c r="B300" s="157"/>
      <c r="D300" s="151" t="s">
        <v>232</v>
      </c>
      <c r="E300" s="158" t="s">
        <v>1</v>
      </c>
      <c r="F300" s="159" t="s">
        <v>294</v>
      </c>
      <c r="H300" s="160">
        <v>35.4</v>
      </c>
      <c r="I300" s="161"/>
      <c r="L300" s="157"/>
      <c r="M300" s="162"/>
      <c r="T300" s="163"/>
      <c r="AT300" s="158" t="s">
        <v>232</v>
      </c>
      <c r="AU300" s="158" t="s">
        <v>82</v>
      </c>
      <c r="AV300" s="12" t="s">
        <v>82</v>
      </c>
      <c r="AW300" s="12" t="s">
        <v>29</v>
      </c>
      <c r="AX300" s="12" t="s">
        <v>72</v>
      </c>
      <c r="AY300" s="158" t="s">
        <v>219</v>
      </c>
    </row>
    <row r="301" spans="2:51" s="12" customFormat="1" ht="10.199999999999999">
      <c r="B301" s="157"/>
      <c r="D301" s="151" t="s">
        <v>232</v>
      </c>
      <c r="E301" s="158" t="s">
        <v>1</v>
      </c>
      <c r="F301" s="159" t="s">
        <v>295</v>
      </c>
      <c r="H301" s="160">
        <v>35.4</v>
      </c>
      <c r="I301" s="161"/>
      <c r="L301" s="157"/>
      <c r="M301" s="162"/>
      <c r="T301" s="163"/>
      <c r="AT301" s="158" t="s">
        <v>232</v>
      </c>
      <c r="AU301" s="158" t="s">
        <v>82</v>
      </c>
      <c r="AV301" s="12" t="s">
        <v>82</v>
      </c>
      <c r="AW301" s="12" t="s">
        <v>29</v>
      </c>
      <c r="AX301" s="12" t="s">
        <v>72</v>
      </c>
      <c r="AY301" s="158" t="s">
        <v>219</v>
      </c>
    </row>
    <row r="302" spans="2:51" s="12" customFormat="1" ht="10.199999999999999">
      <c r="B302" s="157"/>
      <c r="D302" s="151" t="s">
        <v>232</v>
      </c>
      <c r="E302" s="158" t="s">
        <v>1</v>
      </c>
      <c r="F302" s="159" t="s">
        <v>296</v>
      </c>
      <c r="H302" s="160">
        <v>31.68</v>
      </c>
      <c r="I302" s="161"/>
      <c r="L302" s="157"/>
      <c r="M302" s="162"/>
      <c r="T302" s="163"/>
      <c r="AT302" s="158" t="s">
        <v>232</v>
      </c>
      <c r="AU302" s="158" t="s">
        <v>82</v>
      </c>
      <c r="AV302" s="12" t="s">
        <v>82</v>
      </c>
      <c r="AW302" s="12" t="s">
        <v>29</v>
      </c>
      <c r="AX302" s="12" t="s">
        <v>72</v>
      </c>
      <c r="AY302" s="158" t="s">
        <v>219</v>
      </c>
    </row>
    <row r="303" spans="2:51" s="12" customFormat="1" ht="10.199999999999999">
      <c r="B303" s="157"/>
      <c r="D303" s="151" t="s">
        <v>232</v>
      </c>
      <c r="E303" s="158" t="s">
        <v>1</v>
      </c>
      <c r="F303" s="159" t="s">
        <v>297</v>
      </c>
      <c r="H303" s="160">
        <v>10.32</v>
      </c>
      <c r="I303" s="161"/>
      <c r="L303" s="157"/>
      <c r="M303" s="162"/>
      <c r="T303" s="163"/>
      <c r="AT303" s="158" t="s">
        <v>232</v>
      </c>
      <c r="AU303" s="158" t="s">
        <v>82</v>
      </c>
      <c r="AV303" s="12" t="s">
        <v>82</v>
      </c>
      <c r="AW303" s="12" t="s">
        <v>29</v>
      </c>
      <c r="AX303" s="12" t="s">
        <v>72</v>
      </c>
      <c r="AY303" s="158" t="s">
        <v>219</v>
      </c>
    </row>
    <row r="304" spans="2:51" s="13" customFormat="1" ht="10.199999999999999">
      <c r="B304" s="164"/>
      <c r="D304" s="151" t="s">
        <v>232</v>
      </c>
      <c r="E304" s="165" t="s">
        <v>1</v>
      </c>
      <c r="F304" s="166" t="s">
        <v>249</v>
      </c>
      <c r="H304" s="167">
        <v>736.59</v>
      </c>
      <c r="I304" s="168"/>
      <c r="L304" s="164"/>
      <c r="M304" s="169"/>
      <c r="T304" s="170"/>
      <c r="AT304" s="165" t="s">
        <v>232</v>
      </c>
      <c r="AU304" s="165" t="s">
        <v>82</v>
      </c>
      <c r="AV304" s="13" t="s">
        <v>226</v>
      </c>
      <c r="AW304" s="13" t="s">
        <v>29</v>
      </c>
      <c r="AX304" s="13" t="s">
        <v>79</v>
      </c>
      <c r="AY304" s="165" t="s">
        <v>219</v>
      </c>
    </row>
    <row r="305" spans="2:65" s="1" customFormat="1" ht="21.75" customHeight="1">
      <c r="B305" s="137"/>
      <c r="C305" s="138" t="s">
        <v>392</v>
      </c>
      <c r="D305" s="138" t="s">
        <v>221</v>
      </c>
      <c r="E305" s="139" t="s">
        <v>393</v>
      </c>
      <c r="F305" s="140" t="s">
        <v>394</v>
      </c>
      <c r="G305" s="141" t="s">
        <v>244</v>
      </c>
      <c r="H305" s="142">
        <v>899.06</v>
      </c>
      <c r="I305" s="143"/>
      <c r="J305" s="144">
        <f>ROUND(I305*H305,2)</f>
        <v>0</v>
      </c>
      <c r="K305" s="140" t="s">
        <v>225</v>
      </c>
      <c r="L305" s="32"/>
      <c r="M305" s="145" t="s">
        <v>1</v>
      </c>
      <c r="N305" s="146" t="s">
        <v>37</v>
      </c>
      <c r="P305" s="147">
        <f>O305*H305</f>
        <v>0</v>
      </c>
      <c r="Q305" s="147">
        <v>0</v>
      </c>
      <c r="R305" s="147">
        <f>Q305*H305</f>
        <v>0</v>
      </c>
      <c r="S305" s="147">
        <v>0</v>
      </c>
      <c r="T305" s="148">
        <f>S305*H305</f>
        <v>0</v>
      </c>
      <c r="AR305" s="149" t="s">
        <v>358</v>
      </c>
      <c r="AT305" s="149" t="s">
        <v>221</v>
      </c>
      <c r="AU305" s="149" t="s">
        <v>82</v>
      </c>
      <c r="AY305" s="17" t="s">
        <v>219</v>
      </c>
      <c r="BE305" s="150">
        <f>IF(N305="základní",J305,0)</f>
        <v>0</v>
      </c>
      <c r="BF305" s="150">
        <f>IF(N305="snížená",J305,0)</f>
        <v>0</v>
      </c>
      <c r="BG305" s="150">
        <f>IF(N305="zákl. přenesená",J305,0)</f>
        <v>0</v>
      </c>
      <c r="BH305" s="150">
        <f>IF(N305="sníž. přenesená",J305,0)</f>
        <v>0</v>
      </c>
      <c r="BI305" s="150">
        <f>IF(N305="nulová",J305,0)</f>
        <v>0</v>
      </c>
      <c r="BJ305" s="17" t="s">
        <v>79</v>
      </c>
      <c r="BK305" s="150">
        <f>ROUND(I305*H305,2)</f>
        <v>0</v>
      </c>
      <c r="BL305" s="17" t="s">
        <v>358</v>
      </c>
      <c r="BM305" s="149" t="s">
        <v>395</v>
      </c>
    </row>
    <row r="306" spans="2:65" s="1" customFormat="1" ht="19.2">
      <c r="B306" s="32"/>
      <c r="D306" s="151" t="s">
        <v>228</v>
      </c>
      <c r="F306" s="152" t="s">
        <v>396</v>
      </c>
      <c r="I306" s="153"/>
      <c r="L306" s="32"/>
      <c r="M306" s="154"/>
      <c r="T306" s="56"/>
      <c r="AT306" s="17" t="s">
        <v>228</v>
      </c>
      <c r="AU306" s="17" t="s">
        <v>82</v>
      </c>
    </row>
    <row r="307" spans="2:65" s="1" customFormat="1" ht="10.199999999999999">
      <c r="B307" s="32"/>
      <c r="D307" s="155" t="s">
        <v>230</v>
      </c>
      <c r="F307" s="156" t="s">
        <v>397</v>
      </c>
      <c r="I307" s="153"/>
      <c r="L307" s="32"/>
      <c r="M307" s="154"/>
      <c r="T307" s="56"/>
      <c r="AT307" s="17" t="s">
        <v>230</v>
      </c>
      <c r="AU307" s="17" t="s">
        <v>82</v>
      </c>
    </row>
    <row r="308" spans="2:65" s="12" customFormat="1" ht="10.199999999999999">
      <c r="B308" s="157"/>
      <c r="D308" s="151" t="s">
        <v>232</v>
      </c>
      <c r="E308" s="158" t="s">
        <v>1</v>
      </c>
      <c r="F308" s="159" t="s">
        <v>362</v>
      </c>
      <c r="H308" s="160">
        <v>35.799999999999997</v>
      </c>
      <c r="I308" s="161"/>
      <c r="L308" s="157"/>
      <c r="M308" s="162"/>
      <c r="T308" s="163"/>
      <c r="AT308" s="158" t="s">
        <v>232</v>
      </c>
      <c r="AU308" s="158" t="s">
        <v>82</v>
      </c>
      <c r="AV308" s="12" t="s">
        <v>82</v>
      </c>
      <c r="AW308" s="12" t="s">
        <v>29</v>
      </c>
      <c r="AX308" s="12" t="s">
        <v>72</v>
      </c>
      <c r="AY308" s="158" t="s">
        <v>219</v>
      </c>
    </row>
    <row r="309" spans="2:65" s="12" customFormat="1" ht="10.199999999999999">
      <c r="B309" s="157"/>
      <c r="D309" s="151" t="s">
        <v>232</v>
      </c>
      <c r="E309" s="158" t="s">
        <v>1</v>
      </c>
      <c r="F309" s="159" t="s">
        <v>363</v>
      </c>
      <c r="H309" s="160">
        <v>34.299999999999997</v>
      </c>
      <c r="I309" s="161"/>
      <c r="L309" s="157"/>
      <c r="M309" s="162"/>
      <c r="T309" s="163"/>
      <c r="AT309" s="158" t="s">
        <v>232</v>
      </c>
      <c r="AU309" s="158" t="s">
        <v>82</v>
      </c>
      <c r="AV309" s="12" t="s">
        <v>82</v>
      </c>
      <c r="AW309" s="12" t="s">
        <v>29</v>
      </c>
      <c r="AX309" s="12" t="s">
        <v>72</v>
      </c>
      <c r="AY309" s="158" t="s">
        <v>219</v>
      </c>
    </row>
    <row r="310" spans="2:65" s="12" customFormat="1" ht="10.199999999999999">
      <c r="B310" s="157"/>
      <c r="D310" s="151" t="s">
        <v>232</v>
      </c>
      <c r="E310" s="158" t="s">
        <v>1</v>
      </c>
      <c r="F310" s="159" t="s">
        <v>364</v>
      </c>
      <c r="H310" s="160">
        <v>37.1</v>
      </c>
      <c r="I310" s="161"/>
      <c r="L310" s="157"/>
      <c r="M310" s="162"/>
      <c r="T310" s="163"/>
      <c r="AT310" s="158" t="s">
        <v>232</v>
      </c>
      <c r="AU310" s="158" t="s">
        <v>82</v>
      </c>
      <c r="AV310" s="12" t="s">
        <v>82</v>
      </c>
      <c r="AW310" s="12" t="s">
        <v>29</v>
      </c>
      <c r="AX310" s="12" t="s">
        <v>72</v>
      </c>
      <c r="AY310" s="158" t="s">
        <v>219</v>
      </c>
    </row>
    <row r="311" spans="2:65" s="12" customFormat="1" ht="10.199999999999999">
      <c r="B311" s="157"/>
      <c r="D311" s="151" t="s">
        <v>232</v>
      </c>
      <c r="E311" s="158" t="s">
        <v>1</v>
      </c>
      <c r="F311" s="159" t="s">
        <v>365</v>
      </c>
      <c r="H311" s="160">
        <v>46.56</v>
      </c>
      <c r="I311" s="161"/>
      <c r="L311" s="157"/>
      <c r="M311" s="162"/>
      <c r="T311" s="163"/>
      <c r="AT311" s="158" t="s">
        <v>232</v>
      </c>
      <c r="AU311" s="158" t="s">
        <v>82</v>
      </c>
      <c r="AV311" s="12" t="s">
        <v>82</v>
      </c>
      <c r="AW311" s="12" t="s">
        <v>29</v>
      </c>
      <c r="AX311" s="12" t="s">
        <v>72</v>
      </c>
      <c r="AY311" s="158" t="s">
        <v>219</v>
      </c>
    </row>
    <row r="312" spans="2:65" s="12" customFormat="1" ht="10.199999999999999">
      <c r="B312" s="157"/>
      <c r="D312" s="151" t="s">
        <v>232</v>
      </c>
      <c r="E312" s="158" t="s">
        <v>1</v>
      </c>
      <c r="F312" s="159" t="s">
        <v>366</v>
      </c>
      <c r="H312" s="160">
        <v>35</v>
      </c>
      <c r="I312" s="161"/>
      <c r="L312" s="157"/>
      <c r="M312" s="162"/>
      <c r="T312" s="163"/>
      <c r="AT312" s="158" t="s">
        <v>232</v>
      </c>
      <c r="AU312" s="158" t="s">
        <v>82</v>
      </c>
      <c r="AV312" s="12" t="s">
        <v>82</v>
      </c>
      <c r="AW312" s="12" t="s">
        <v>29</v>
      </c>
      <c r="AX312" s="12" t="s">
        <v>72</v>
      </c>
      <c r="AY312" s="158" t="s">
        <v>219</v>
      </c>
    </row>
    <row r="313" spans="2:65" s="12" customFormat="1" ht="10.199999999999999">
      <c r="B313" s="157"/>
      <c r="D313" s="151" t="s">
        <v>232</v>
      </c>
      <c r="E313" s="158" t="s">
        <v>1</v>
      </c>
      <c r="F313" s="159" t="s">
        <v>367</v>
      </c>
      <c r="H313" s="160">
        <v>30.36</v>
      </c>
      <c r="I313" s="161"/>
      <c r="L313" s="157"/>
      <c r="M313" s="162"/>
      <c r="T313" s="163"/>
      <c r="AT313" s="158" t="s">
        <v>232</v>
      </c>
      <c r="AU313" s="158" t="s">
        <v>82</v>
      </c>
      <c r="AV313" s="12" t="s">
        <v>82</v>
      </c>
      <c r="AW313" s="12" t="s">
        <v>29</v>
      </c>
      <c r="AX313" s="12" t="s">
        <v>72</v>
      </c>
      <c r="AY313" s="158" t="s">
        <v>219</v>
      </c>
    </row>
    <row r="314" spans="2:65" s="12" customFormat="1" ht="10.199999999999999">
      <c r="B314" s="157"/>
      <c r="D314" s="151" t="s">
        <v>232</v>
      </c>
      <c r="E314" s="158" t="s">
        <v>1</v>
      </c>
      <c r="F314" s="159" t="s">
        <v>368</v>
      </c>
      <c r="H314" s="160">
        <v>33.24</v>
      </c>
      <c r="I314" s="161"/>
      <c r="L314" s="157"/>
      <c r="M314" s="162"/>
      <c r="T314" s="163"/>
      <c r="AT314" s="158" t="s">
        <v>232</v>
      </c>
      <c r="AU314" s="158" t="s">
        <v>82</v>
      </c>
      <c r="AV314" s="12" t="s">
        <v>82</v>
      </c>
      <c r="AW314" s="12" t="s">
        <v>29</v>
      </c>
      <c r="AX314" s="12" t="s">
        <v>72</v>
      </c>
      <c r="AY314" s="158" t="s">
        <v>219</v>
      </c>
    </row>
    <row r="315" spans="2:65" s="12" customFormat="1" ht="10.199999999999999">
      <c r="B315" s="157"/>
      <c r="D315" s="151" t="s">
        <v>232</v>
      </c>
      <c r="E315" s="158" t="s">
        <v>1</v>
      </c>
      <c r="F315" s="159" t="s">
        <v>369</v>
      </c>
      <c r="H315" s="160">
        <v>37.44</v>
      </c>
      <c r="I315" s="161"/>
      <c r="L315" s="157"/>
      <c r="M315" s="162"/>
      <c r="T315" s="163"/>
      <c r="AT315" s="158" t="s">
        <v>232</v>
      </c>
      <c r="AU315" s="158" t="s">
        <v>82</v>
      </c>
      <c r="AV315" s="12" t="s">
        <v>82</v>
      </c>
      <c r="AW315" s="12" t="s">
        <v>29</v>
      </c>
      <c r="AX315" s="12" t="s">
        <v>72</v>
      </c>
      <c r="AY315" s="158" t="s">
        <v>219</v>
      </c>
    </row>
    <row r="316" spans="2:65" s="12" customFormat="1" ht="10.199999999999999">
      <c r="B316" s="157"/>
      <c r="D316" s="151" t="s">
        <v>232</v>
      </c>
      <c r="E316" s="158" t="s">
        <v>1</v>
      </c>
      <c r="F316" s="159" t="s">
        <v>370</v>
      </c>
      <c r="H316" s="160">
        <v>36.96</v>
      </c>
      <c r="I316" s="161"/>
      <c r="L316" s="157"/>
      <c r="M316" s="162"/>
      <c r="T316" s="163"/>
      <c r="AT316" s="158" t="s">
        <v>232</v>
      </c>
      <c r="AU316" s="158" t="s">
        <v>82</v>
      </c>
      <c r="AV316" s="12" t="s">
        <v>82</v>
      </c>
      <c r="AW316" s="12" t="s">
        <v>29</v>
      </c>
      <c r="AX316" s="12" t="s">
        <v>72</v>
      </c>
      <c r="AY316" s="158" t="s">
        <v>219</v>
      </c>
    </row>
    <row r="317" spans="2:65" s="12" customFormat="1" ht="10.199999999999999">
      <c r="B317" s="157"/>
      <c r="D317" s="151" t="s">
        <v>232</v>
      </c>
      <c r="E317" s="158" t="s">
        <v>1</v>
      </c>
      <c r="F317" s="159" t="s">
        <v>371</v>
      </c>
      <c r="H317" s="160">
        <v>43.96</v>
      </c>
      <c r="I317" s="161"/>
      <c r="L317" s="157"/>
      <c r="M317" s="162"/>
      <c r="T317" s="163"/>
      <c r="AT317" s="158" t="s">
        <v>232</v>
      </c>
      <c r="AU317" s="158" t="s">
        <v>82</v>
      </c>
      <c r="AV317" s="12" t="s">
        <v>82</v>
      </c>
      <c r="AW317" s="12" t="s">
        <v>29</v>
      </c>
      <c r="AX317" s="12" t="s">
        <v>72</v>
      </c>
      <c r="AY317" s="158" t="s">
        <v>219</v>
      </c>
    </row>
    <row r="318" spans="2:65" s="12" customFormat="1" ht="10.199999999999999">
      <c r="B318" s="157"/>
      <c r="D318" s="151" t="s">
        <v>232</v>
      </c>
      <c r="E318" s="158" t="s">
        <v>1</v>
      </c>
      <c r="F318" s="159" t="s">
        <v>372</v>
      </c>
      <c r="H318" s="160">
        <v>44.24</v>
      </c>
      <c r="I318" s="161"/>
      <c r="L318" s="157"/>
      <c r="M318" s="162"/>
      <c r="T318" s="163"/>
      <c r="AT318" s="158" t="s">
        <v>232</v>
      </c>
      <c r="AU318" s="158" t="s">
        <v>82</v>
      </c>
      <c r="AV318" s="12" t="s">
        <v>82</v>
      </c>
      <c r="AW318" s="12" t="s">
        <v>29</v>
      </c>
      <c r="AX318" s="12" t="s">
        <v>72</v>
      </c>
      <c r="AY318" s="158" t="s">
        <v>219</v>
      </c>
    </row>
    <row r="319" spans="2:65" s="12" customFormat="1" ht="10.199999999999999">
      <c r="B319" s="157"/>
      <c r="D319" s="151" t="s">
        <v>232</v>
      </c>
      <c r="E319" s="158" t="s">
        <v>1</v>
      </c>
      <c r="F319" s="159" t="s">
        <v>373</v>
      </c>
      <c r="H319" s="160">
        <v>45.76</v>
      </c>
      <c r="I319" s="161"/>
      <c r="L319" s="157"/>
      <c r="M319" s="162"/>
      <c r="T319" s="163"/>
      <c r="AT319" s="158" t="s">
        <v>232</v>
      </c>
      <c r="AU319" s="158" t="s">
        <v>82</v>
      </c>
      <c r="AV319" s="12" t="s">
        <v>82</v>
      </c>
      <c r="AW319" s="12" t="s">
        <v>29</v>
      </c>
      <c r="AX319" s="12" t="s">
        <v>72</v>
      </c>
      <c r="AY319" s="158" t="s">
        <v>219</v>
      </c>
    </row>
    <row r="320" spans="2:65" s="12" customFormat="1" ht="10.199999999999999">
      <c r="B320" s="157"/>
      <c r="D320" s="151" t="s">
        <v>232</v>
      </c>
      <c r="E320" s="158" t="s">
        <v>1</v>
      </c>
      <c r="F320" s="159" t="s">
        <v>374</v>
      </c>
      <c r="H320" s="160">
        <v>65.739999999999995</v>
      </c>
      <c r="I320" s="161"/>
      <c r="L320" s="157"/>
      <c r="M320" s="162"/>
      <c r="T320" s="163"/>
      <c r="AT320" s="158" t="s">
        <v>232</v>
      </c>
      <c r="AU320" s="158" t="s">
        <v>82</v>
      </c>
      <c r="AV320" s="12" t="s">
        <v>82</v>
      </c>
      <c r="AW320" s="12" t="s">
        <v>29</v>
      </c>
      <c r="AX320" s="12" t="s">
        <v>72</v>
      </c>
      <c r="AY320" s="158" t="s">
        <v>219</v>
      </c>
    </row>
    <row r="321" spans="2:65" s="12" customFormat="1" ht="10.199999999999999">
      <c r="B321" s="157"/>
      <c r="D321" s="151" t="s">
        <v>232</v>
      </c>
      <c r="E321" s="158" t="s">
        <v>1</v>
      </c>
      <c r="F321" s="159" t="s">
        <v>375</v>
      </c>
      <c r="H321" s="160">
        <v>37.94</v>
      </c>
      <c r="I321" s="161"/>
      <c r="L321" s="157"/>
      <c r="M321" s="162"/>
      <c r="T321" s="163"/>
      <c r="AT321" s="158" t="s">
        <v>232</v>
      </c>
      <c r="AU321" s="158" t="s">
        <v>82</v>
      </c>
      <c r="AV321" s="12" t="s">
        <v>82</v>
      </c>
      <c r="AW321" s="12" t="s">
        <v>29</v>
      </c>
      <c r="AX321" s="12" t="s">
        <v>72</v>
      </c>
      <c r="AY321" s="158" t="s">
        <v>219</v>
      </c>
    </row>
    <row r="322" spans="2:65" s="12" customFormat="1" ht="10.199999999999999">
      <c r="B322" s="157"/>
      <c r="D322" s="151" t="s">
        <v>232</v>
      </c>
      <c r="E322" s="158" t="s">
        <v>1</v>
      </c>
      <c r="F322" s="159" t="s">
        <v>376</v>
      </c>
      <c r="H322" s="160">
        <v>38.5</v>
      </c>
      <c r="I322" s="161"/>
      <c r="L322" s="157"/>
      <c r="M322" s="162"/>
      <c r="T322" s="163"/>
      <c r="AT322" s="158" t="s">
        <v>232</v>
      </c>
      <c r="AU322" s="158" t="s">
        <v>82</v>
      </c>
      <c r="AV322" s="12" t="s">
        <v>82</v>
      </c>
      <c r="AW322" s="12" t="s">
        <v>29</v>
      </c>
      <c r="AX322" s="12" t="s">
        <v>72</v>
      </c>
      <c r="AY322" s="158" t="s">
        <v>219</v>
      </c>
    </row>
    <row r="323" spans="2:65" s="12" customFormat="1" ht="10.199999999999999">
      <c r="B323" s="157"/>
      <c r="D323" s="151" t="s">
        <v>232</v>
      </c>
      <c r="E323" s="158" t="s">
        <v>1</v>
      </c>
      <c r="F323" s="159" t="s">
        <v>377</v>
      </c>
      <c r="H323" s="160">
        <v>40.880000000000003</v>
      </c>
      <c r="I323" s="161"/>
      <c r="L323" s="157"/>
      <c r="M323" s="162"/>
      <c r="T323" s="163"/>
      <c r="AT323" s="158" t="s">
        <v>232</v>
      </c>
      <c r="AU323" s="158" t="s">
        <v>82</v>
      </c>
      <c r="AV323" s="12" t="s">
        <v>82</v>
      </c>
      <c r="AW323" s="12" t="s">
        <v>29</v>
      </c>
      <c r="AX323" s="12" t="s">
        <v>72</v>
      </c>
      <c r="AY323" s="158" t="s">
        <v>219</v>
      </c>
    </row>
    <row r="324" spans="2:65" s="12" customFormat="1" ht="10.199999999999999">
      <c r="B324" s="157"/>
      <c r="D324" s="151" t="s">
        <v>232</v>
      </c>
      <c r="E324" s="158" t="s">
        <v>1</v>
      </c>
      <c r="F324" s="159" t="s">
        <v>378</v>
      </c>
      <c r="H324" s="160">
        <v>38.5</v>
      </c>
      <c r="I324" s="161"/>
      <c r="L324" s="157"/>
      <c r="M324" s="162"/>
      <c r="T324" s="163"/>
      <c r="AT324" s="158" t="s">
        <v>232</v>
      </c>
      <c r="AU324" s="158" t="s">
        <v>82</v>
      </c>
      <c r="AV324" s="12" t="s">
        <v>82</v>
      </c>
      <c r="AW324" s="12" t="s">
        <v>29</v>
      </c>
      <c r="AX324" s="12" t="s">
        <v>72</v>
      </c>
      <c r="AY324" s="158" t="s">
        <v>219</v>
      </c>
    </row>
    <row r="325" spans="2:65" s="12" customFormat="1" ht="10.199999999999999">
      <c r="B325" s="157"/>
      <c r="D325" s="151" t="s">
        <v>232</v>
      </c>
      <c r="E325" s="158" t="s">
        <v>1</v>
      </c>
      <c r="F325" s="159" t="s">
        <v>379</v>
      </c>
      <c r="H325" s="160">
        <v>36.54</v>
      </c>
      <c r="I325" s="161"/>
      <c r="L325" s="157"/>
      <c r="M325" s="162"/>
      <c r="T325" s="163"/>
      <c r="AT325" s="158" t="s">
        <v>232</v>
      </c>
      <c r="AU325" s="158" t="s">
        <v>82</v>
      </c>
      <c r="AV325" s="12" t="s">
        <v>82</v>
      </c>
      <c r="AW325" s="12" t="s">
        <v>29</v>
      </c>
      <c r="AX325" s="12" t="s">
        <v>72</v>
      </c>
      <c r="AY325" s="158" t="s">
        <v>219</v>
      </c>
    </row>
    <row r="326" spans="2:65" s="12" customFormat="1" ht="10.199999999999999">
      <c r="B326" s="157"/>
      <c r="D326" s="151" t="s">
        <v>232</v>
      </c>
      <c r="E326" s="158" t="s">
        <v>1</v>
      </c>
      <c r="F326" s="159" t="s">
        <v>380</v>
      </c>
      <c r="H326" s="160">
        <v>40.04</v>
      </c>
      <c r="I326" s="161"/>
      <c r="L326" s="157"/>
      <c r="M326" s="162"/>
      <c r="T326" s="163"/>
      <c r="AT326" s="158" t="s">
        <v>232</v>
      </c>
      <c r="AU326" s="158" t="s">
        <v>82</v>
      </c>
      <c r="AV326" s="12" t="s">
        <v>82</v>
      </c>
      <c r="AW326" s="12" t="s">
        <v>29</v>
      </c>
      <c r="AX326" s="12" t="s">
        <v>72</v>
      </c>
      <c r="AY326" s="158" t="s">
        <v>219</v>
      </c>
    </row>
    <row r="327" spans="2:65" s="12" customFormat="1" ht="10.199999999999999">
      <c r="B327" s="157"/>
      <c r="D327" s="151" t="s">
        <v>232</v>
      </c>
      <c r="E327" s="158" t="s">
        <v>1</v>
      </c>
      <c r="F327" s="159" t="s">
        <v>381</v>
      </c>
      <c r="H327" s="160">
        <v>41.3</v>
      </c>
      <c r="I327" s="161"/>
      <c r="L327" s="157"/>
      <c r="M327" s="162"/>
      <c r="T327" s="163"/>
      <c r="AT327" s="158" t="s">
        <v>232</v>
      </c>
      <c r="AU327" s="158" t="s">
        <v>82</v>
      </c>
      <c r="AV327" s="12" t="s">
        <v>82</v>
      </c>
      <c r="AW327" s="12" t="s">
        <v>29</v>
      </c>
      <c r="AX327" s="12" t="s">
        <v>72</v>
      </c>
      <c r="AY327" s="158" t="s">
        <v>219</v>
      </c>
    </row>
    <row r="328" spans="2:65" s="12" customFormat="1" ht="10.199999999999999">
      <c r="B328" s="157"/>
      <c r="D328" s="151" t="s">
        <v>232</v>
      </c>
      <c r="E328" s="158" t="s">
        <v>1</v>
      </c>
      <c r="F328" s="159" t="s">
        <v>382</v>
      </c>
      <c r="H328" s="160">
        <v>41.3</v>
      </c>
      <c r="I328" s="161"/>
      <c r="L328" s="157"/>
      <c r="M328" s="162"/>
      <c r="T328" s="163"/>
      <c r="AT328" s="158" t="s">
        <v>232</v>
      </c>
      <c r="AU328" s="158" t="s">
        <v>82</v>
      </c>
      <c r="AV328" s="12" t="s">
        <v>82</v>
      </c>
      <c r="AW328" s="12" t="s">
        <v>29</v>
      </c>
      <c r="AX328" s="12" t="s">
        <v>72</v>
      </c>
      <c r="AY328" s="158" t="s">
        <v>219</v>
      </c>
    </row>
    <row r="329" spans="2:65" s="12" customFormat="1" ht="10.199999999999999">
      <c r="B329" s="157"/>
      <c r="D329" s="151" t="s">
        <v>232</v>
      </c>
      <c r="E329" s="158" t="s">
        <v>1</v>
      </c>
      <c r="F329" s="159" t="s">
        <v>383</v>
      </c>
      <c r="H329" s="160">
        <v>36.96</v>
      </c>
      <c r="I329" s="161"/>
      <c r="L329" s="157"/>
      <c r="M329" s="162"/>
      <c r="T329" s="163"/>
      <c r="AT329" s="158" t="s">
        <v>232</v>
      </c>
      <c r="AU329" s="158" t="s">
        <v>82</v>
      </c>
      <c r="AV329" s="12" t="s">
        <v>82</v>
      </c>
      <c r="AW329" s="12" t="s">
        <v>29</v>
      </c>
      <c r="AX329" s="12" t="s">
        <v>72</v>
      </c>
      <c r="AY329" s="158" t="s">
        <v>219</v>
      </c>
    </row>
    <row r="330" spans="2:65" s="12" customFormat="1" ht="10.199999999999999">
      <c r="B330" s="157"/>
      <c r="D330" s="151" t="s">
        <v>232</v>
      </c>
      <c r="E330" s="158" t="s">
        <v>1</v>
      </c>
      <c r="F330" s="159" t="s">
        <v>384</v>
      </c>
      <c r="H330" s="160">
        <v>20.64</v>
      </c>
      <c r="I330" s="161"/>
      <c r="L330" s="157"/>
      <c r="M330" s="162"/>
      <c r="T330" s="163"/>
      <c r="AT330" s="158" t="s">
        <v>232</v>
      </c>
      <c r="AU330" s="158" t="s">
        <v>82</v>
      </c>
      <c r="AV330" s="12" t="s">
        <v>82</v>
      </c>
      <c r="AW330" s="12" t="s">
        <v>29</v>
      </c>
      <c r="AX330" s="12" t="s">
        <v>72</v>
      </c>
      <c r="AY330" s="158" t="s">
        <v>219</v>
      </c>
    </row>
    <row r="331" spans="2:65" s="13" customFormat="1" ht="10.199999999999999">
      <c r="B331" s="164"/>
      <c r="D331" s="151" t="s">
        <v>232</v>
      </c>
      <c r="E331" s="165" t="s">
        <v>1</v>
      </c>
      <c r="F331" s="166" t="s">
        <v>249</v>
      </c>
      <c r="H331" s="167">
        <v>899.05999999999972</v>
      </c>
      <c r="I331" s="168"/>
      <c r="L331" s="164"/>
      <c r="M331" s="169"/>
      <c r="T331" s="170"/>
      <c r="AT331" s="165" t="s">
        <v>232</v>
      </c>
      <c r="AU331" s="165" t="s">
        <v>82</v>
      </c>
      <c r="AV331" s="13" t="s">
        <v>226</v>
      </c>
      <c r="AW331" s="13" t="s">
        <v>29</v>
      </c>
      <c r="AX331" s="13" t="s">
        <v>79</v>
      </c>
      <c r="AY331" s="165" t="s">
        <v>219</v>
      </c>
    </row>
    <row r="332" spans="2:65" s="1" customFormat="1" ht="16.5" customHeight="1">
      <c r="B332" s="137"/>
      <c r="C332" s="138" t="s">
        <v>398</v>
      </c>
      <c r="D332" s="138" t="s">
        <v>221</v>
      </c>
      <c r="E332" s="139" t="s">
        <v>399</v>
      </c>
      <c r="F332" s="140" t="s">
        <v>400</v>
      </c>
      <c r="G332" s="141" t="s">
        <v>144</v>
      </c>
      <c r="H332" s="142">
        <v>736.59</v>
      </c>
      <c r="I332" s="143"/>
      <c r="J332" s="144">
        <f>ROUND(I332*H332,2)</f>
        <v>0</v>
      </c>
      <c r="K332" s="140" t="s">
        <v>225</v>
      </c>
      <c r="L332" s="32"/>
      <c r="M332" s="145" t="s">
        <v>1</v>
      </c>
      <c r="N332" s="146" t="s">
        <v>37</v>
      </c>
      <c r="P332" s="147">
        <f>O332*H332</f>
        <v>0</v>
      </c>
      <c r="Q332" s="147">
        <v>0</v>
      </c>
      <c r="R332" s="147">
        <f>Q332*H332</f>
        <v>0</v>
      </c>
      <c r="S332" s="147">
        <v>0</v>
      </c>
      <c r="T332" s="148">
        <f>S332*H332</f>
        <v>0</v>
      </c>
      <c r="AR332" s="149" t="s">
        <v>358</v>
      </c>
      <c r="AT332" s="149" t="s">
        <v>221</v>
      </c>
      <c r="AU332" s="149" t="s">
        <v>82</v>
      </c>
      <c r="AY332" s="17" t="s">
        <v>219</v>
      </c>
      <c r="BE332" s="150">
        <f>IF(N332="základní",J332,0)</f>
        <v>0</v>
      </c>
      <c r="BF332" s="150">
        <f>IF(N332="snížená",J332,0)</f>
        <v>0</v>
      </c>
      <c r="BG332" s="150">
        <f>IF(N332="zákl. přenesená",J332,0)</f>
        <v>0</v>
      </c>
      <c r="BH332" s="150">
        <f>IF(N332="sníž. přenesená",J332,0)</f>
        <v>0</v>
      </c>
      <c r="BI332" s="150">
        <f>IF(N332="nulová",J332,0)</f>
        <v>0</v>
      </c>
      <c r="BJ332" s="17" t="s">
        <v>79</v>
      </c>
      <c r="BK332" s="150">
        <f>ROUND(I332*H332,2)</f>
        <v>0</v>
      </c>
      <c r="BL332" s="17" t="s">
        <v>358</v>
      </c>
      <c r="BM332" s="149" t="s">
        <v>401</v>
      </c>
    </row>
    <row r="333" spans="2:65" s="1" customFormat="1" ht="10.199999999999999">
      <c r="B333" s="32"/>
      <c r="D333" s="151" t="s">
        <v>228</v>
      </c>
      <c r="F333" s="152" t="s">
        <v>402</v>
      </c>
      <c r="I333" s="153"/>
      <c r="L333" s="32"/>
      <c r="M333" s="154"/>
      <c r="T333" s="56"/>
      <c r="AT333" s="17" t="s">
        <v>228</v>
      </c>
      <c r="AU333" s="17" t="s">
        <v>82</v>
      </c>
    </row>
    <row r="334" spans="2:65" s="1" customFormat="1" ht="10.199999999999999">
      <c r="B334" s="32"/>
      <c r="D334" s="155" t="s">
        <v>230</v>
      </c>
      <c r="F334" s="156" t="s">
        <v>403</v>
      </c>
      <c r="I334" s="153"/>
      <c r="L334" s="32"/>
      <c r="M334" s="154"/>
      <c r="T334" s="56"/>
      <c r="AT334" s="17" t="s">
        <v>230</v>
      </c>
      <c r="AU334" s="17" t="s">
        <v>82</v>
      </c>
    </row>
    <row r="335" spans="2:65" s="12" customFormat="1" ht="10.199999999999999">
      <c r="B335" s="157"/>
      <c r="D335" s="151" t="s">
        <v>232</v>
      </c>
      <c r="E335" s="158" t="s">
        <v>1</v>
      </c>
      <c r="F335" s="159" t="s">
        <v>264</v>
      </c>
      <c r="H335" s="160">
        <v>21.48</v>
      </c>
      <c r="I335" s="161"/>
      <c r="L335" s="157"/>
      <c r="M335" s="162"/>
      <c r="T335" s="163"/>
      <c r="AT335" s="158" t="s">
        <v>232</v>
      </c>
      <c r="AU335" s="158" t="s">
        <v>82</v>
      </c>
      <c r="AV335" s="12" t="s">
        <v>82</v>
      </c>
      <c r="AW335" s="12" t="s">
        <v>29</v>
      </c>
      <c r="AX335" s="12" t="s">
        <v>72</v>
      </c>
      <c r="AY335" s="158" t="s">
        <v>219</v>
      </c>
    </row>
    <row r="336" spans="2:65" s="12" customFormat="1" ht="10.199999999999999">
      <c r="B336" s="157"/>
      <c r="D336" s="151" t="s">
        <v>232</v>
      </c>
      <c r="E336" s="158" t="s">
        <v>1</v>
      </c>
      <c r="F336" s="159" t="s">
        <v>391</v>
      </c>
      <c r="H336" s="160">
        <v>20.58</v>
      </c>
      <c r="I336" s="161"/>
      <c r="L336" s="157"/>
      <c r="M336" s="162"/>
      <c r="T336" s="163"/>
      <c r="AT336" s="158" t="s">
        <v>232</v>
      </c>
      <c r="AU336" s="158" t="s">
        <v>82</v>
      </c>
      <c r="AV336" s="12" t="s">
        <v>82</v>
      </c>
      <c r="AW336" s="12" t="s">
        <v>29</v>
      </c>
      <c r="AX336" s="12" t="s">
        <v>72</v>
      </c>
      <c r="AY336" s="158" t="s">
        <v>219</v>
      </c>
    </row>
    <row r="337" spans="2:51" s="12" customFormat="1" ht="10.199999999999999">
      <c r="B337" s="157"/>
      <c r="D337" s="151" t="s">
        <v>232</v>
      </c>
      <c r="E337" s="158" t="s">
        <v>1</v>
      </c>
      <c r="F337" s="159" t="s">
        <v>267</v>
      </c>
      <c r="H337" s="160">
        <v>22.26</v>
      </c>
      <c r="I337" s="161"/>
      <c r="L337" s="157"/>
      <c r="M337" s="162"/>
      <c r="T337" s="163"/>
      <c r="AT337" s="158" t="s">
        <v>232</v>
      </c>
      <c r="AU337" s="158" t="s">
        <v>82</v>
      </c>
      <c r="AV337" s="12" t="s">
        <v>82</v>
      </c>
      <c r="AW337" s="12" t="s">
        <v>29</v>
      </c>
      <c r="AX337" s="12" t="s">
        <v>72</v>
      </c>
      <c r="AY337" s="158" t="s">
        <v>219</v>
      </c>
    </row>
    <row r="338" spans="2:51" s="12" customFormat="1" ht="10.199999999999999">
      <c r="B338" s="157"/>
      <c r="D338" s="151" t="s">
        <v>232</v>
      </c>
      <c r="E338" s="158" t="s">
        <v>1</v>
      </c>
      <c r="F338" s="159" t="s">
        <v>269</v>
      </c>
      <c r="H338" s="160">
        <v>43.65</v>
      </c>
      <c r="I338" s="161"/>
      <c r="L338" s="157"/>
      <c r="M338" s="162"/>
      <c r="T338" s="163"/>
      <c r="AT338" s="158" t="s">
        <v>232</v>
      </c>
      <c r="AU338" s="158" t="s">
        <v>82</v>
      </c>
      <c r="AV338" s="12" t="s">
        <v>82</v>
      </c>
      <c r="AW338" s="12" t="s">
        <v>29</v>
      </c>
      <c r="AX338" s="12" t="s">
        <v>72</v>
      </c>
      <c r="AY338" s="158" t="s">
        <v>219</v>
      </c>
    </row>
    <row r="339" spans="2:51" s="12" customFormat="1" ht="10.199999999999999">
      <c r="B339" s="157"/>
      <c r="D339" s="151" t="s">
        <v>232</v>
      </c>
      <c r="E339" s="158" t="s">
        <v>1</v>
      </c>
      <c r="F339" s="159" t="s">
        <v>271</v>
      </c>
      <c r="H339" s="160">
        <v>30</v>
      </c>
      <c r="I339" s="161"/>
      <c r="L339" s="157"/>
      <c r="M339" s="162"/>
      <c r="T339" s="163"/>
      <c r="AT339" s="158" t="s">
        <v>232</v>
      </c>
      <c r="AU339" s="158" t="s">
        <v>82</v>
      </c>
      <c r="AV339" s="12" t="s">
        <v>82</v>
      </c>
      <c r="AW339" s="12" t="s">
        <v>29</v>
      </c>
      <c r="AX339" s="12" t="s">
        <v>72</v>
      </c>
      <c r="AY339" s="158" t="s">
        <v>219</v>
      </c>
    </row>
    <row r="340" spans="2:51" s="12" customFormat="1" ht="10.199999999999999">
      <c r="B340" s="157"/>
      <c r="D340" s="151" t="s">
        <v>232</v>
      </c>
      <c r="E340" s="158" t="s">
        <v>1</v>
      </c>
      <c r="F340" s="159" t="s">
        <v>273</v>
      </c>
      <c r="H340" s="160">
        <v>20.239999999999998</v>
      </c>
      <c r="I340" s="161"/>
      <c r="L340" s="157"/>
      <c r="M340" s="162"/>
      <c r="T340" s="163"/>
      <c r="AT340" s="158" t="s">
        <v>232</v>
      </c>
      <c r="AU340" s="158" t="s">
        <v>82</v>
      </c>
      <c r="AV340" s="12" t="s">
        <v>82</v>
      </c>
      <c r="AW340" s="12" t="s">
        <v>29</v>
      </c>
      <c r="AX340" s="12" t="s">
        <v>72</v>
      </c>
      <c r="AY340" s="158" t="s">
        <v>219</v>
      </c>
    </row>
    <row r="341" spans="2:51" s="12" customFormat="1" ht="10.199999999999999">
      <c r="B341" s="157"/>
      <c r="D341" s="151" t="s">
        <v>232</v>
      </c>
      <c r="E341" s="158" t="s">
        <v>1</v>
      </c>
      <c r="F341" s="159" t="s">
        <v>275</v>
      </c>
      <c r="H341" s="160">
        <v>22.16</v>
      </c>
      <c r="I341" s="161"/>
      <c r="L341" s="157"/>
      <c r="M341" s="162"/>
      <c r="T341" s="163"/>
      <c r="AT341" s="158" t="s">
        <v>232</v>
      </c>
      <c r="AU341" s="158" t="s">
        <v>82</v>
      </c>
      <c r="AV341" s="12" t="s">
        <v>82</v>
      </c>
      <c r="AW341" s="12" t="s">
        <v>29</v>
      </c>
      <c r="AX341" s="12" t="s">
        <v>72</v>
      </c>
      <c r="AY341" s="158" t="s">
        <v>219</v>
      </c>
    </row>
    <row r="342" spans="2:51" s="12" customFormat="1" ht="10.199999999999999">
      <c r="B342" s="157"/>
      <c r="D342" s="151" t="s">
        <v>232</v>
      </c>
      <c r="E342" s="158" t="s">
        <v>1</v>
      </c>
      <c r="F342" s="159" t="s">
        <v>276</v>
      </c>
      <c r="H342" s="160">
        <v>24.96</v>
      </c>
      <c r="I342" s="161"/>
      <c r="L342" s="157"/>
      <c r="M342" s="162"/>
      <c r="T342" s="163"/>
      <c r="AT342" s="158" t="s">
        <v>232</v>
      </c>
      <c r="AU342" s="158" t="s">
        <v>82</v>
      </c>
      <c r="AV342" s="12" t="s">
        <v>82</v>
      </c>
      <c r="AW342" s="12" t="s">
        <v>29</v>
      </c>
      <c r="AX342" s="12" t="s">
        <v>72</v>
      </c>
      <c r="AY342" s="158" t="s">
        <v>219</v>
      </c>
    </row>
    <row r="343" spans="2:51" s="12" customFormat="1" ht="10.199999999999999">
      <c r="B343" s="157"/>
      <c r="D343" s="151" t="s">
        <v>232</v>
      </c>
      <c r="E343" s="158" t="s">
        <v>1</v>
      </c>
      <c r="F343" s="159" t="s">
        <v>277</v>
      </c>
      <c r="H343" s="160">
        <v>24.64</v>
      </c>
      <c r="I343" s="161"/>
      <c r="L343" s="157"/>
      <c r="M343" s="162"/>
      <c r="T343" s="163"/>
      <c r="AT343" s="158" t="s">
        <v>232</v>
      </c>
      <c r="AU343" s="158" t="s">
        <v>82</v>
      </c>
      <c r="AV343" s="12" t="s">
        <v>82</v>
      </c>
      <c r="AW343" s="12" t="s">
        <v>29</v>
      </c>
      <c r="AX343" s="12" t="s">
        <v>72</v>
      </c>
      <c r="AY343" s="158" t="s">
        <v>219</v>
      </c>
    </row>
    <row r="344" spans="2:51" s="12" customFormat="1" ht="10.199999999999999">
      <c r="B344" s="157"/>
      <c r="D344" s="151" t="s">
        <v>232</v>
      </c>
      <c r="E344" s="158" t="s">
        <v>1</v>
      </c>
      <c r="F344" s="159" t="s">
        <v>279</v>
      </c>
      <c r="H344" s="160">
        <v>37.68</v>
      </c>
      <c r="I344" s="161"/>
      <c r="L344" s="157"/>
      <c r="M344" s="162"/>
      <c r="T344" s="163"/>
      <c r="AT344" s="158" t="s">
        <v>232</v>
      </c>
      <c r="AU344" s="158" t="s">
        <v>82</v>
      </c>
      <c r="AV344" s="12" t="s">
        <v>82</v>
      </c>
      <c r="AW344" s="12" t="s">
        <v>29</v>
      </c>
      <c r="AX344" s="12" t="s">
        <v>72</v>
      </c>
      <c r="AY344" s="158" t="s">
        <v>219</v>
      </c>
    </row>
    <row r="345" spans="2:51" s="12" customFormat="1" ht="10.199999999999999">
      <c r="B345" s="157"/>
      <c r="D345" s="151" t="s">
        <v>232</v>
      </c>
      <c r="E345" s="158" t="s">
        <v>1</v>
      </c>
      <c r="F345" s="159" t="s">
        <v>280</v>
      </c>
      <c r="H345" s="160">
        <v>37.92</v>
      </c>
      <c r="I345" s="161"/>
      <c r="L345" s="157"/>
      <c r="M345" s="162"/>
      <c r="T345" s="163"/>
      <c r="AT345" s="158" t="s">
        <v>232</v>
      </c>
      <c r="AU345" s="158" t="s">
        <v>82</v>
      </c>
      <c r="AV345" s="12" t="s">
        <v>82</v>
      </c>
      <c r="AW345" s="12" t="s">
        <v>29</v>
      </c>
      <c r="AX345" s="12" t="s">
        <v>72</v>
      </c>
      <c r="AY345" s="158" t="s">
        <v>219</v>
      </c>
    </row>
    <row r="346" spans="2:51" s="12" customFormat="1" ht="10.199999999999999">
      <c r="B346" s="157"/>
      <c r="D346" s="151" t="s">
        <v>232</v>
      </c>
      <c r="E346" s="158" t="s">
        <v>1</v>
      </c>
      <c r="F346" s="159" t="s">
        <v>281</v>
      </c>
      <c r="H346" s="160">
        <v>42.9</v>
      </c>
      <c r="I346" s="161"/>
      <c r="L346" s="157"/>
      <c r="M346" s="162"/>
      <c r="T346" s="163"/>
      <c r="AT346" s="158" t="s">
        <v>232</v>
      </c>
      <c r="AU346" s="158" t="s">
        <v>82</v>
      </c>
      <c r="AV346" s="12" t="s">
        <v>82</v>
      </c>
      <c r="AW346" s="12" t="s">
        <v>29</v>
      </c>
      <c r="AX346" s="12" t="s">
        <v>72</v>
      </c>
      <c r="AY346" s="158" t="s">
        <v>219</v>
      </c>
    </row>
    <row r="347" spans="2:51" s="12" customFormat="1" ht="10.199999999999999">
      <c r="B347" s="157"/>
      <c r="D347" s="151" t="s">
        <v>232</v>
      </c>
      <c r="E347" s="158" t="s">
        <v>1</v>
      </c>
      <c r="F347" s="159" t="s">
        <v>283</v>
      </c>
      <c r="H347" s="160">
        <v>76.12</v>
      </c>
      <c r="I347" s="161"/>
      <c r="L347" s="157"/>
      <c r="M347" s="162"/>
      <c r="T347" s="163"/>
      <c r="AT347" s="158" t="s">
        <v>232</v>
      </c>
      <c r="AU347" s="158" t="s">
        <v>82</v>
      </c>
      <c r="AV347" s="12" t="s">
        <v>82</v>
      </c>
      <c r="AW347" s="12" t="s">
        <v>29</v>
      </c>
      <c r="AX347" s="12" t="s">
        <v>72</v>
      </c>
      <c r="AY347" s="158" t="s">
        <v>219</v>
      </c>
    </row>
    <row r="348" spans="2:51" s="12" customFormat="1" ht="10.199999999999999">
      <c r="B348" s="157"/>
      <c r="D348" s="151" t="s">
        <v>232</v>
      </c>
      <c r="E348" s="158" t="s">
        <v>1</v>
      </c>
      <c r="F348" s="159" t="s">
        <v>285</v>
      </c>
      <c r="H348" s="160">
        <v>32.520000000000003</v>
      </c>
      <c r="I348" s="161"/>
      <c r="L348" s="157"/>
      <c r="M348" s="162"/>
      <c r="T348" s="163"/>
      <c r="AT348" s="158" t="s">
        <v>232</v>
      </c>
      <c r="AU348" s="158" t="s">
        <v>82</v>
      </c>
      <c r="AV348" s="12" t="s">
        <v>82</v>
      </c>
      <c r="AW348" s="12" t="s">
        <v>29</v>
      </c>
      <c r="AX348" s="12" t="s">
        <v>72</v>
      </c>
      <c r="AY348" s="158" t="s">
        <v>219</v>
      </c>
    </row>
    <row r="349" spans="2:51" s="12" customFormat="1" ht="10.199999999999999">
      <c r="B349" s="157"/>
      <c r="D349" s="151" t="s">
        <v>232</v>
      </c>
      <c r="E349" s="158" t="s">
        <v>1</v>
      </c>
      <c r="F349" s="159" t="s">
        <v>287</v>
      </c>
      <c r="H349" s="160">
        <v>33</v>
      </c>
      <c r="I349" s="161"/>
      <c r="L349" s="157"/>
      <c r="M349" s="162"/>
      <c r="T349" s="163"/>
      <c r="AT349" s="158" t="s">
        <v>232</v>
      </c>
      <c r="AU349" s="158" t="s">
        <v>82</v>
      </c>
      <c r="AV349" s="12" t="s">
        <v>82</v>
      </c>
      <c r="AW349" s="12" t="s">
        <v>29</v>
      </c>
      <c r="AX349" s="12" t="s">
        <v>72</v>
      </c>
      <c r="AY349" s="158" t="s">
        <v>219</v>
      </c>
    </row>
    <row r="350" spans="2:51" s="12" customFormat="1" ht="10.199999999999999">
      <c r="B350" s="157"/>
      <c r="D350" s="151" t="s">
        <v>232</v>
      </c>
      <c r="E350" s="158" t="s">
        <v>1</v>
      </c>
      <c r="F350" s="159" t="s">
        <v>288</v>
      </c>
      <c r="H350" s="160">
        <v>35.04</v>
      </c>
      <c r="I350" s="161"/>
      <c r="L350" s="157"/>
      <c r="M350" s="162"/>
      <c r="T350" s="163"/>
      <c r="AT350" s="158" t="s">
        <v>232</v>
      </c>
      <c r="AU350" s="158" t="s">
        <v>82</v>
      </c>
      <c r="AV350" s="12" t="s">
        <v>82</v>
      </c>
      <c r="AW350" s="12" t="s">
        <v>29</v>
      </c>
      <c r="AX350" s="12" t="s">
        <v>72</v>
      </c>
      <c r="AY350" s="158" t="s">
        <v>219</v>
      </c>
    </row>
    <row r="351" spans="2:51" s="12" customFormat="1" ht="10.199999999999999">
      <c r="B351" s="157"/>
      <c r="D351" s="151" t="s">
        <v>232</v>
      </c>
      <c r="E351" s="158" t="s">
        <v>1</v>
      </c>
      <c r="F351" s="159" t="s">
        <v>290</v>
      </c>
      <c r="H351" s="160">
        <v>33</v>
      </c>
      <c r="I351" s="161"/>
      <c r="L351" s="157"/>
      <c r="M351" s="162"/>
      <c r="T351" s="163"/>
      <c r="AT351" s="158" t="s">
        <v>232</v>
      </c>
      <c r="AU351" s="158" t="s">
        <v>82</v>
      </c>
      <c r="AV351" s="12" t="s">
        <v>82</v>
      </c>
      <c r="AW351" s="12" t="s">
        <v>29</v>
      </c>
      <c r="AX351" s="12" t="s">
        <v>72</v>
      </c>
      <c r="AY351" s="158" t="s">
        <v>219</v>
      </c>
    </row>
    <row r="352" spans="2:51" s="12" customFormat="1" ht="10.199999999999999">
      <c r="B352" s="157"/>
      <c r="D352" s="151" t="s">
        <v>232</v>
      </c>
      <c r="E352" s="158" t="s">
        <v>1</v>
      </c>
      <c r="F352" s="159" t="s">
        <v>291</v>
      </c>
      <c r="H352" s="160">
        <v>31.32</v>
      </c>
      <c r="I352" s="161"/>
      <c r="L352" s="157"/>
      <c r="M352" s="162"/>
      <c r="T352" s="163"/>
      <c r="AT352" s="158" t="s">
        <v>232</v>
      </c>
      <c r="AU352" s="158" t="s">
        <v>82</v>
      </c>
      <c r="AV352" s="12" t="s">
        <v>82</v>
      </c>
      <c r="AW352" s="12" t="s">
        <v>29</v>
      </c>
      <c r="AX352" s="12" t="s">
        <v>72</v>
      </c>
      <c r="AY352" s="158" t="s">
        <v>219</v>
      </c>
    </row>
    <row r="353" spans="2:65" s="12" customFormat="1" ht="10.199999999999999">
      <c r="B353" s="157"/>
      <c r="D353" s="151" t="s">
        <v>232</v>
      </c>
      <c r="E353" s="158" t="s">
        <v>1</v>
      </c>
      <c r="F353" s="159" t="s">
        <v>293</v>
      </c>
      <c r="H353" s="160">
        <v>34.32</v>
      </c>
      <c r="I353" s="161"/>
      <c r="L353" s="157"/>
      <c r="M353" s="162"/>
      <c r="T353" s="163"/>
      <c r="AT353" s="158" t="s">
        <v>232</v>
      </c>
      <c r="AU353" s="158" t="s">
        <v>82</v>
      </c>
      <c r="AV353" s="12" t="s">
        <v>82</v>
      </c>
      <c r="AW353" s="12" t="s">
        <v>29</v>
      </c>
      <c r="AX353" s="12" t="s">
        <v>72</v>
      </c>
      <c r="AY353" s="158" t="s">
        <v>219</v>
      </c>
    </row>
    <row r="354" spans="2:65" s="12" customFormat="1" ht="10.199999999999999">
      <c r="B354" s="157"/>
      <c r="D354" s="151" t="s">
        <v>232</v>
      </c>
      <c r="E354" s="158" t="s">
        <v>1</v>
      </c>
      <c r="F354" s="159" t="s">
        <v>294</v>
      </c>
      <c r="H354" s="160">
        <v>35.4</v>
      </c>
      <c r="I354" s="161"/>
      <c r="L354" s="157"/>
      <c r="M354" s="162"/>
      <c r="T354" s="163"/>
      <c r="AT354" s="158" t="s">
        <v>232</v>
      </c>
      <c r="AU354" s="158" t="s">
        <v>82</v>
      </c>
      <c r="AV354" s="12" t="s">
        <v>82</v>
      </c>
      <c r="AW354" s="12" t="s">
        <v>29</v>
      </c>
      <c r="AX354" s="12" t="s">
        <v>72</v>
      </c>
      <c r="AY354" s="158" t="s">
        <v>219</v>
      </c>
    </row>
    <row r="355" spans="2:65" s="12" customFormat="1" ht="10.199999999999999">
      <c r="B355" s="157"/>
      <c r="D355" s="151" t="s">
        <v>232</v>
      </c>
      <c r="E355" s="158" t="s">
        <v>1</v>
      </c>
      <c r="F355" s="159" t="s">
        <v>295</v>
      </c>
      <c r="H355" s="160">
        <v>35.4</v>
      </c>
      <c r="I355" s="161"/>
      <c r="L355" s="157"/>
      <c r="M355" s="162"/>
      <c r="T355" s="163"/>
      <c r="AT355" s="158" t="s">
        <v>232</v>
      </c>
      <c r="AU355" s="158" t="s">
        <v>82</v>
      </c>
      <c r="AV355" s="12" t="s">
        <v>82</v>
      </c>
      <c r="AW355" s="12" t="s">
        <v>29</v>
      </c>
      <c r="AX355" s="12" t="s">
        <v>72</v>
      </c>
      <c r="AY355" s="158" t="s">
        <v>219</v>
      </c>
    </row>
    <row r="356" spans="2:65" s="12" customFormat="1" ht="10.199999999999999">
      <c r="B356" s="157"/>
      <c r="D356" s="151" t="s">
        <v>232</v>
      </c>
      <c r="E356" s="158" t="s">
        <v>1</v>
      </c>
      <c r="F356" s="159" t="s">
        <v>296</v>
      </c>
      <c r="H356" s="160">
        <v>31.68</v>
      </c>
      <c r="I356" s="161"/>
      <c r="L356" s="157"/>
      <c r="M356" s="162"/>
      <c r="T356" s="163"/>
      <c r="AT356" s="158" t="s">
        <v>232</v>
      </c>
      <c r="AU356" s="158" t="s">
        <v>82</v>
      </c>
      <c r="AV356" s="12" t="s">
        <v>82</v>
      </c>
      <c r="AW356" s="12" t="s">
        <v>29</v>
      </c>
      <c r="AX356" s="12" t="s">
        <v>72</v>
      </c>
      <c r="AY356" s="158" t="s">
        <v>219</v>
      </c>
    </row>
    <row r="357" spans="2:65" s="12" customFormat="1" ht="10.199999999999999">
      <c r="B357" s="157"/>
      <c r="D357" s="151" t="s">
        <v>232</v>
      </c>
      <c r="E357" s="158" t="s">
        <v>1</v>
      </c>
      <c r="F357" s="159" t="s">
        <v>297</v>
      </c>
      <c r="H357" s="160">
        <v>10.32</v>
      </c>
      <c r="I357" s="161"/>
      <c r="L357" s="157"/>
      <c r="M357" s="162"/>
      <c r="T357" s="163"/>
      <c r="AT357" s="158" t="s">
        <v>232</v>
      </c>
      <c r="AU357" s="158" t="s">
        <v>82</v>
      </c>
      <c r="AV357" s="12" t="s">
        <v>82</v>
      </c>
      <c r="AW357" s="12" t="s">
        <v>29</v>
      </c>
      <c r="AX357" s="12" t="s">
        <v>72</v>
      </c>
      <c r="AY357" s="158" t="s">
        <v>219</v>
      </c>
    </row>
    <row r="358" spans="2:65" s="13" customFormat="1" ht="10.199999999999999">
      <c r="B358" s="164"/>
      <c r="D358" s="151" t="s">
        <v>232</v>
      </c>
      <c r="E358" s="165" t="s">
        <v>1</v>
      </c>
      <c r="F358" s="166" t="s">
        <v>249</v>
      </c>
      <c r="H358" s="167">
        <v>736.59</v>
      </c>
      <c r="I358" s="168"/>
      <c r="L358" s="164"/>
      <c r="M358" s="169"/>
      <c r="T358" s="170"/>
      <c r="AT358" s="165" t="s">
        <v>232</v>
      </c>
      <c r="AU358" s="165" t="s">
        <v>82</v>
      </c>
      <c r="AV358" s="13" t="s">
        <v>226</v>
      </c>
      <c r="AW358" s="13" t="s">
        <v>29</v>
      </c>
      <c r="AX358" s="13" t="s">
        <v>79</v>
      </c>
      <c r="AY358" s="165" t="s">
        <v>219</v>
      </c>
    </row>
    <row r="359" spans="2:65" s="1" customFormat="1" ht="21.75" customHeight="1">
      <c r="B359" s="137"/>
      <c r="C359" s="138" t="s">
        <v>404</v>
      </c>
      <c r="D359" s="138" t="s">
        <v>221</v>
      </c>
      <c r="E359" s="139" t="s">
        <v>405</v>
      </c>
      <c r="F359" s="140" t="s">
        <v>406</v>
      </c>
      <c r="G359" s="141" t="s">
        <v>244</v>
      </c>
      <c r="H359" s="142">
        <v>334.62</v>
      </c>
      <c r="I359" s="143"/>
      <c r="J359" s="144">
        <f>ROUND(I359*H359,2)</f>
        <v>0</v>
      </c>
      <c r="K359" s="140" t="s">
        <v>225</v>
      </c>
      <c r="L359" s="32"/>
      <c r="M359" s="145" t="s">
        <v>1</v>
      </c>
      <c r="N359" s="146" t="s">
        <v>37</v>
      </c>
      <c r="P359" s="147">
        <f>O359*H359</f>
        <v>0</v>
      </c>
      <c r="Q359" s="147">
        <v>5.8E-4</v>
      </c>
      <c r="R359" s="147">
        <f>Q359*H359</f>
        <v>0.19407959999999999</v>
      </c>
      <c r="S359" s="147">
        <v>0</v>
      </c>
      <c r="T359" s="148">
        <f>S359*H359</f>
        <v>0</v>
      </c>
      <c r="AR359" s="149" t="s">
        <v>226</v>
      </c>
      <c r="AT359" s="149" t="s">
        <v>221</v>
      </c>
      <c r="AU359" s="149" t="s">
        <v>82</v>
      </c>
      <c r="AY359" s="17" t="s">
        <v>219</v>
      </c>
      <c r="BE359" s="150">
        <f>IF(N359="základní",J359,0)</f>
        <v>0</v>
      </c>
      <c r="BF359" s="150">
        <f>IF(N359="snížená",J359,0)</f>
        <v>0</v>
      </c>
      <c r="BG359" s="150">
        <f>IF(N359="zákl. přenesená",J359,0)</f>
        <v>0</v>
      </c>
      <c r="BH359" s="150">
        <f>IF(N359="sníž. přenesená",J359,0)</f>
        <v>0</v>
      </c>
      <c r="BI359" s="150">
        <f>IF(N359="nulová",J359,0)</f>
        <v>0</v>
      </c>
      <c r="BJ359" s="17" t="s">
        <v>79</v>
      </c>
      <c r="BK359" s="150">
        <f>ROUND(I359*H359,2)</f>
        <v>0</v>
      </c>
      <c r="BL359" s="17" t="s">
        <v>226</v>
      </c>
      <c r="BM359" s="149" t="s">
        <v>407</v>
      </c>
    </row>
    <row r="360" spans="2:65" s="1" customFormat="1" ht="19.2">
      <c r="B360" s="32"/>
      <c r="D360" s="151" t="s">
        <v>228</v>
      </c>
      <c r="F360" s="152" t="s">
        <v>408</v>
      </c>
      <c r="I360" s="153"/>
      <c r="L360" s="32"/>
      <c r="M360" s="154"/>
      <c r="T360" s="56"/>
      <c r="AT360" s="17" t="s">
        <v>228</v>
      </c>
      <c r="AU360" s="17" t="s">
        <v>82</v>
      </c>
    </row>
    <row r="361" spans="2:65" s="1" customFormat="1" ht="10.199999999999999">
      <c r="B361" s="32"/>
      <c r="D361" s="155" t="s">
        <v>230</v>
      </c>
      <c r="F361" s="156" t="s">
        <v>409</v>
      </c>
      <c r="I361" s="153"/>
      <c r="L361" s="32"/>
      <c r="M361" s="154"/>
      <c r="T361" s="56"/>
      <c r="AT361" s="17" t="s">
        <v>230</v>
      </c>
      <c r="AU361" s="17" t="s">
        <v>82</v>
      </c>
    </row>
    <row r="362" spans="2:65" s="12" customFormat="1" ht="10.199999999999999">
      <c r="B362" s="157"/>
      <c r="D362" s="151" t="s">
        <v>232</v>
      </c>
      <c r="E362" s="158" t="s">
        <v>1</v>
      </c>
      <c r="F362" s="159" t="s">
        <v>410</v>
      </c>
      <c r="H362" s="160">
        <v>283.92</v>
      </c>
      <c r="I362" s="161"/>
      <c r="L362" s="157"/>
      <c r="M362" s="162"/>
      <c r="T362" s="163"/>
      <c r="AT362" s="158" t="s">
        <v>232</v>
      </c>
      <c r="AU362" s="158" t="s">
        <v>82</v>
      </c>
      <c r="AV362" s="12" t="s">
        <v>82</v>
      </c>
      <c r="AW362" s="12" t="s">
        <v>29</v>
      </c>
      <c r="AX362" s="12" t="s">
        <v>72</v>
      </c>
      <c r="AY362" s="158" t="s">
        <v>219</v>
      </c>
    </row>
    <row r="363" spans="2:65" s="14" customFormat="1" ht="10.199999999999999">
      <c r="B363" s="171"/>
      <c r="D363" s="151" t="s">
        <v>232</v>
      </c>
      <c r="E363" s="172" t="s">
        <v>1</v>
      </c>
      <c r="F363" s="173" t="s">
        <v>324</v>
      </c>
      <c r="H363" s="172" t="s">
        <v>1</v>
      </c>
      <c r="I363" s="174"/>
      <c r="L363" s="171"/>
      <c r="M363" s="175"/>
      <c r="T363" s="176"/>
      <c r="AT363" s="172" t="s">
        <v>232</v>
      </c>
      <c r="AU363" s="172" t="s">
        <v>82</v>
      </c>
      <c r="AV363" s="14" t="s">
        <v>79</v>
      </c>
      <c r="AW363" s="14" t="s">
        <v>29</v>
      </c>
      <c r="AX363" s="14" t="s">
        <v>72</v>
      </c>
      <c r="AY363" s="172" t="s">
        <v>219</v>
      </c>
    </row>
    <row r="364" spans="2:65" s="12" customFormat="1" ht="10.199999999999999">
      <c r="B364" s="157"/>
      <c r="D364" s="151" t="s">
        <v>232</v>
      </c>
      <c r="E364" s="158" t="s">
        <v>1</v>
      </c>
      <c r="F364" s="159" t="s">
        <v>411</v>
      </c>
      <c r="H364" s="160">
        <v>50.7</v>
      </c>
      <c r="I364" s="161"/>
      <c r="L364" s="157"/>
      <c r="M364" s="162"/>
      <c r="T364" s="163"/>
      <c r="AT364" s="158" t="s">
        <v>232</v>
      </c>
      <c r="AU364" s="158" t="s">
        <v>82</v>
      </c>
      <c r="AV364" s="12" t="s">
        <v>82</v>
      </c>
      <c r="AW364" s="12" t="s">
        <v>29</v>
      </c>
      <c r="AX364" s="12" t="s">
        <v>72</v>
      </c>
      <c r="AY364" s="158" t="s">
        <v>219</v>
      </c>
    </row>
    <row r="365" spans="2:65" s="13" customFormat="1" ht="10.199999999999999">
      <c r="B365" s="164"/>
      <c r="D365" s="151" t="s">
        <v>232</v>
      </c>
      <c r="E365" s="165" t="s">
        <v>1</v>
      </c>
      <c r="F365" s="166" t="s">
        <v>249</v>
      </c>
      <c r="H365" s="167">
        <v>334.62</v>
      </c>
      <c r="I365" s="168"/>
      <c r="L365" s="164"/>
      <c r="M365" s="169"/>
      <c r="T365" s="170"/>
      <c r="AT365" s="165" t="s">
        <v>232</v>
      </c>
      <c r="AU365" s="165" t="s">
        <v>82</v>
      </c>
      <c r="AV365" s="13" t="s">
        <v>226</v>
      </c>
      <c r="AW365" s="13" t="s">
        <v>29</v>
      </c>
      <c r="AX365" s="13" t="s">
        <v>79</v>
      </c>
      <c r="AY365" s="165" t="s">
        <v>219</v>
      </c>
    </row>
    <row r="366" spans="2:65" s="1" customFormat="1" ht="21.75" customHeight="1">
      <c r="B366" s="137"/>
      <c r="C366" s="138" t="s">
        <v>412</v>
      </c>
      <c r="D366" s="138" t="s">
        <v>221</v>
      </c>
      <c r="E366" s="139" t="s">
        <v>413</v>
      </c>
      <c r="F366" s="140" t="s">
        <v>414</v>
      </c>
      <c r="G366" s="141" t="s">
        <v>244</v>
      </c>
      <c r="H366" s="142">
        <v>334.62</v>
      </c>
      <c r="I366" s="143"/>
      <c r="J366" s="144">
        <f>ROUND(I366*H366,2)</f>
        <v>0</v>
      </c>
      <c r="K366" s="140" t="s">
        <v>225</v>
      </c>
      <c r="L366" s="32"/>
      <c r="M366" s="145" t="s">
        <v>1</v>
      </c>
      <c r="N366" s="146" t="s">
        <v>37</v>
      </c>
      <c r="P366" s="147">
        <f>O366*H366</f>
        <v>0</v>
      </c>
      <c r="Q366" s="147">
        <v>0</v>
      </c>
      <c r="R366" s="147">
        <f>Q366*H366</f>
        <v>0</v>
      </c>
      <c r="S366" s="147">
        <v>0</v>
      </c>
      <c r="T366" s="148">
        <f>S366*H366</f>
        <v>0</v>
      </c>
      <c r="AR366" s="149" t="s">
        <v>226</v>
      </c>
      <c r="AT366" s="149" t="s">
        <v>221</v>
      </c>
      <c r="AU366" s="149" t="s">
        <v>82</v>
      </c>
      <c r="AY366" s="17" t="s">
        <v>219</v>
      </c>
      <c r="BE366" s="150">
        <f>IF(N366="základní",J366,0)</f>
        <v>0</v>
      </c>
      <c r="BF366" s="150">
        <f>IF(N366="snížená",J366,0)</f>
        <v>0</v>
      </c>
      <c r="BG366" s="150">
        <f>IF(N366="zákl. přenesená",J366,0)</f>
        <v>0</v>
      </c>
      <c r="BH366" s="150">
        <f>IF(N366="sníž. přenesená",J366,0)</f>
        <v>0</v>
      </c>
      <c r="BI366" s="150">
        <f>IF(N366="nulová",J366,0)</f>
        <v>0</v>
      </c>
      <c r="BJ366" s="17" t="s">
        <v>79</v>
      </c>
      <c r="BK366" s="150">
        <f>ROUND(I366*H366,2)</f>
        <v>0</v>
      </c>
      <c r="BL366" s="17" t="s">
        <v>226</v>
      </c>
      <c r="BM366" s="149" t="s">
        <v>415</v>
      </c>
    </row>
    <row r="367" spans="2:65" s="1" customFormat="1" ht="19.2">
      <c r="B367" s="32"/>
      <c r="D367" s="151" t="s">
        <v>228</v>
      </c>
      <c r="F367" s="152" t="s">
        <v>416</v>
      </c>
      <c r="I367" s="153"/>
      <c r="L367" s="32"/>
      <c r="M367" s="154"/>
      <c r="T367" s="56"/>
      <c r="AT367" s="17" t="s">
        <v>228</v>
      </c>
      <c r="AU367" s="17" t="s">
        <v>82</v>
      </c>
    </row>
    <row r="368" spans="2:65" s="1" customFormat="1" ht="10.199999999999999">
      <c r="B368" s="32"/>
      <c r="D368" s="155" t="s">
        <v>230</v>
      </c>
      <c r="F368" s="156" t="s">
        <v>417</v>
      </c>
      <c r="I368" s="153"/>
      <c r="L368" s="32"/>
      <c r="M368" s="154"/>
      <c r="T368" s="56"/>
      <c r="AT368" s="17" t="s">
        <v>230</v>
      </c>
      <c r="AU368" s="17" t="s">
        <v>82</v>
      </c>
    </row>
    <row r="369" spans="2:65" s="12" customFormat="1" ht="10.199999999999999">
      <c r="B369" s="157"/>
      <c r="D369" s="151" t="s">
        <v>232</v>
      </c>
      <c r="E369" s="158" t="s">
        <v>1</v>
      </c>
      <c r="F369" s="159" t="s">
        <v>410</v>
      </c>
      <c r="H369" s="160">
        <v>283.92</v>
      </c>
      <c r="I369" s="161"/>
      <c r="L369" s="157"/>
      <c r="M369" s="162"/>
      <c r="T369" s="163"/>
      <c r="AT369" s="158" t="s">
        <v>232</v>
      </c>
      <c r="AU369" s="158" t="s">
        <v>82</v>
      </c>
      <c r="AV369" s="12" t="s">
        <v>82</v>
      </c>
      <c r="AW369" s="12" t="s">
        <v>29</v>
      </c>
      <c r="AX369" s="12" t="s">
        <v>72</v>
      </c>
      <c r="AY369" s="158" t="s">
        <v>219</v>
      </c>
    </row>
    <row r="370" spans="2:65" s="14" customFormat="1" ht="10.199999999999999">
      <c r="B370" s="171"/>
      <c r="D370" s="151" t="s">
        <v>232</v>
      </c>
      <c r="E370" s="172" t="s">
        <v>1</v>
      </c>
      <c r="F370" s="173" t="s">
        <v>324</v>
      </c>
      <c r="H370" s="172" t="s">
        <v>1</v>
      </c>
      <c r="I370" s="174"/>
      <c r="L370" s="171"/>
      <c r="M370" s="175"/>
      <c r="T370" s="176"/>
      <c r="AT370" s="172" t="s">
        <v>232</v>
      </c>
      <c r="AU370" s="172" t="s">
        <v>82</v>
      </c>
      <c r="AV370" s="14" t="s">
        <v>79</v>
      </c>
      <c r="AW370" s="14" t="s">
        <v>29</v>
      </c>
      <c r="AX370" s="14" t="s">
        <v>72</v>
      </c>
      <c r="AY370" s="172" t="s">
        <v>219</v>
      </c>
    </row>
    <row r="371" spans="2:65" s="12" customFormat="1" ht="10.199999999999999">
      <c r="B371" s="157"/>
      <c r="D371" s="151" t="s">
        <v>232</v>
      </c>
      <c r="E371" s="158" t="s">
        <v>1</v>
      </c>
      <c r="F371" s="159" t="s">
        <v>411</v>
      </c>
      <c r="H371" s="160">
        <v>50.7</v>
      </c>
      <c r="I371" s="161"/>
      <c r="L371" s="157"/>
      <c r="M371" s="162"/>
      <c r="T371" s="163"/>
      <c r="AT371" s="158" t="s">
        <v>232</v>
      </c>
      <c r="AU371" s="158" t="s">
        <v>82</v>
      </c>
      <c r="AV371" s="12" t="s">
        <v>82</v>
      </c>
      <c r="AW371" s="12" t="s">
        <v>29</v>
      </c>
      <c r="AX371" s="12" t="s">
        <v>72</v>
      </c>
      <c r="AY371" s="158" t="s">
        <v>219</v>
      </c>
    </row>
    <row r="372" spans="2:65" s="13" customFormat="1" ht="10.199999999999999">
      <c r="B372" s="164"/>
      <c r="D372" s="151" t="s">
        <v>232</v>
      </c>
      <c r="E372" s="165" t="s">
        <v>1</v>
      </c>
      <c r="F372" s="166" t="s">
        <v>249</v>
      </c>
      <c r="H372" s="167">
        <v>334.62</v>
      </c>
      <c r="I372" s="168"/>
      <c r="L372" s="164"/>
      <c r="M372" s="169"/>
      <c r="T372" s="170"/>
      <c r="AT372" s="165" t="s">
        <v>232</v>
      </c>
      <c r="AU372" s="165" t="s">
        <v>82</v>
      </c>
      <c r="AV372" s="13" t="s">
        <v>226</v>
      </c>
      <c r="AW372" s="13" t="s">
        <v>29</v>
      </c>
      <c r="AX372" s="13" t="s">
        <v>79</v>
      </c>
      <c r="AY372" s="165" t="s">
        <v>219</v>
      </c>
    </row>
    <row r="373" spans="2:65" s="1" customFormat="1" ht="37.799999999999997" customHeight="1">
      <c r="B373" s="137"/>
      <c r="C373" s="138" t="s">
        <v>418</v>
      </c>
      <c r="D373" s="138" t="s">
        <v>221</v>
      </c>
      <c r="E373" s="139" t="s">
        <v>419</v>
      </c>
      <c r="F373" s="140" t="s">
        <v>420</v>
      </c>
      <c r="G373" s="141" t="s">
        <v>144</v>
      </c>
      <c r="H373" s="142">
        <v>447.89800000000002</v>
      </c>
      <c r="I373" s="143"/>
      <c r="J373" s="144">
        <f>ROUND(I373*H373,2)</f>
        <v>0</v>
      </c>
      <c r="K373" s="140" t="s">
        <v>225</v>
      </c>
      <c r="L373" s="32"/>
      <c r="M373" s="145" t="s">
        <v>1</v>
      </c>
      <c r="N373" s="146" t="s">
        <v>37</v>
      </c>
      <c r="P373" s="147">
        <f>O373*H373</f>
        <v>0</v>
      </c>
      <c r="Q373" s="147">
        <v>0</v>
      </c>
      <c r="R373" s="147">
        <f>Q373*H373</f>
        <v>0</v>
      </c>
      <c r="S373" s="147">
        <v>0</v>
      </c>
      <c r="T373" s="148">
        <f>S373*H373</f>
        <v>0</v>
      </c>
      <c r="AR373" s="149" t="s">
        <v>226</v>
      </c>
      <c r="AT373" s="149" t="s">
        <v>221</v>
      </c>
      <c r="AU373" s="149" t="s">
        <v>82</v>
      </c>
      <c r="AY373" s="17" t="s">
        <v>219</v>
      </c>
      <c r="BE373" s="150">
        <f>IF(N373="základní",J373,0)</f>
        <v>0</v>
      </c>
      <c r="BF373" s="150">
        <f>IF(N373="snížená",J373,0)</f>
        <v>0</v>
      </c>
      <c r="BG373" s="150">
        <f>IF(N373="zákl. přenesená",J373,0)</f>
        <v>0</v>
      </c>
      <c r="BH373" s="150">
        <f>IF(N373="sníž. přenesená",J373,0)</f>
        <v>0</v>
      </c>
      <c r="BI373" s="150">
        <f>IF(N373="nulová",J373,0)</f>
        <v>0</v>
      </c>
      <c r="BJ373" s="17" t="s">
        <v>79</v>
      </c>
      <c r="BK373" s="150">
        <f>ROUND(I373*H373,2)</f>
        <v>0</v>
      </c>
      <c r="BL373" s="17" t="s">
        <v>226</v>
      </c>
      <c r="BM373" s="149" t="s">
        <v>421</v>
      </c>
    </row>
    <row r="374" spans="2:65" s="1" customFormat="1" ht="38.4">
      <c r="B374" s="32"/>
      <c r="D374" s="151" t="s">
        <v>228</v>
      </c>
      <c r="F374" s="152" t="s">
        <v>422</v>
      </c>
      <c r="I374" s="153"/>
      <c r="L374" s="32"/>
      <c r="M374" s="154"/>
      <c r="T374" s="56"/>
      <c r="AT374" s="17" t="s">
        <v>228</v>
      </c>
      <c r="AU374" s="17" t="s">
        <v>82</v>
      </c>
    </row>
    <row r="375" spans="2:65" s="1" customFormat="1" ht="10.199999999999999">
      <c r="B375" s="32"/>
      <c r="D375" s="155" t="s">
        <v>230</v>
      </c>
      <c r="F375" s="156" t="s">
        <v>423</v>
      </c>
      <c r="I375" s="153"/>
      <c r="L375" s="32"/>
      <c r="M375" s="154"/>
      <c r="T375" s="56"/>
      <c r="AT375" s="17" t="s">
        <v>230</v>
      </c>
      <c r="AU375" s="17" t="s">
        <v>82</v>
      </c>
    </row>
    <row r="376" spans="2:65" s="14" customFormat="1" ht="10.199999999999999">
      <c r="B376" s="171"/>
      <c r="D376" s="151" t="s">
        <v>232</v>
      </c>
      <c r="E376" s="172" t="s">
        <v>1</v>
      </c>
      <c r="F376" s="173" t="s">
        <v>424</v>
      </c>
      <c r="H376" s="172" t="s">
        <v>1</v>
      </c>
      <c r="I376" s="174"/>
      <c r="L376" s="171"/>
      <c r="M376" s="175"/>
      <c r="T376" s="176"/>
      <c r="AT376" s="172" t="s">
        <v>232</v>
      </c>
      <c r="AU376" s="172" t="s">
        <v>82</v>
      </c>
      <c r="AV376" s="14" t="s">
        <v>79</v>
      </c>
      <c r="AW376" s="14" t="s">
        <v>29</v>
      </c>
      <c r="AX376" s="14" t="s">
        <v>72</v>
      </c>
      <c r="AY376" s="172" t="s">
        <v>219</v>
      </c>
    </row>
    <row r="377" spans="2:65" s="12" customFormat="1" ht="10.199999999999999">
      <c r="B377" s="157"/>
      <c r="D377" s="151" t="s">
        <v>232</v>
      </c>
      <c r="E377" s="158" t="s">
        <v>1</v>
      </c>
      <c r="F377" s="159" t="s">
        <v>425</v>
      </c>
      <c r="H377" s="160">
        <v>447.89800000000002</v>
      </c>
      <c r="I377" s="161"/>
      <c r="L377" s="157"/>
      <c r="M377" s="162"/>
      <c r="T377" s="163"/>
      <c r="AT377" s="158" t="s">
        <v>232</v>
      </c>
      <c r="AU377" s="158" t="s">
        <v>82</v>
      </c>
      <c r="AV377" s="12" t="s">
        <v>82</v>
      </c>
      <c r="AW377" s="12" t="s">
        <v>29</v>
      </c>
      <c r="AX377" s="12" t="s">
        <v>72</v>
      </c>
      <c r="AY377" s="158" t="s">
        <v>219</v>
      </c>
    </row>
    <row r="378" spans="2:65" s="13" customFormat="1" ht="10.199999999999999">
      <c r="B378" s="164"/>
      <c r="D378" s="151" t="s">
        <v>232</v>
      </c>
      <c r="E378" s="165" t="s">
        <v>1</v>
      </c>
      <c r="F378" s="166" t="s">
        <v>249</v>
      </c>
      <c r="H378" s="167">
        <v>447.89800000000002</v>
      </c>
      <c r="I378" s="168"/>
      <c r="L378" s="164"/>
      <c r="M378" s="169"/>
      <c r="T378" s="170"/>
      <c r="AT378" s="165" t="s">
        <v>232</v>
      </c>
      <c r="AU378" s="165" t="s">
        <v>82</v>
      </c>
      <c r="AV378" s="13" t="s">
        <v>226</v>
      </c>
      <c r="AW378" s="13" t="s">
        <v>29</v>
      </c>
      <c r="AX378" s="13" t="s">
        <v>79</v>
      </c>
      <c r="AY378" s="165" t="s">
        <v>219</v>
      </c>
    </row>
    <row r="379" spans="2:65" s="1" customFormat="1" ht="24.15" customHeight="1">
      <c r="B379" s="137"/>
      <c r="C379" s="138" t="s">
        <v>426</v>
      </c>
      <c r="D379" s="138" t="s">
        <v>221</v>
      </c>
      <c r="E379" s="139" t="s">
        <v>427</v>
      </c>
      <c r="F379" s="140" t="s">
        <v>428</v>
      </c>
      <c r="G379" s="141" t="s">
        <v>144</v>
      </c>
      <c r="H379" s="142">
        <v>447.89800000000002</v>
      </c>
      <c r="I379" s="143"/>
      <c r="J379" s="144">
        <f>ROUND(I379*H379,2)</f>
        <v>0</v>
      </c>
      <c r="K379" s="140" t="s">
        <v>225</v>
      </c>
      <c r="L379" s="32"/>
      <c r="M379" s="145" t="s">
        <v>1</v>
      </c>
      <c r="N379" s="146" t="s">
        <v>37</v>
      </c>
      <c r="P379" s="147">
        <f>O379*H379</f>
        <v>0</v>
      </c>
      <c r="Q379" s="147">
        <v>0</v>
      </c>
      <c r="R379" s="147">
        <f>Q379*H379</f>
        <v>0</v>
      </c>
      <c r="S379" s="147">
        <v>0</v>
      </c>
      <c r="T379" s="148">
        <f>S379*H379</f>
        <v>0</v>
      </c>
      <c r="AR379" s="149" t="s">
        <v>226</v>
      </c>
      <c r="AT379" s="149" t="s">
        <v>221</v>
      </c>
      <c r="AU379" s="149" t="s">
        <v>82</v>
      </c>
      <c r="AY379" s="17" t="s">
        <v>219</v>
      </c>
      <c r="BE379" s="150">
        <f>IF(N379="základní",J379,0)</f>
        <v>0</v>
      </c>
      <c r="BF379" s="150">
        <f>IF(N379="snížená",J379,0)</f>
        <v>0</v>
      </c>
      <c r="BG379" s="150">
        <f>IF(N379="zákl. přenesená",J379,0)</f>
        <v>0</v>
      </c>
      <c r="BH379" s="150">
        <f>IF(N379="sníž. přenesená",J379,0)</f>
        <v>0</v>
      </c>
      <c r="BI379" s="150">
        <f>IF(N379="nulová",J379,0)</f>
        <v>0</v>
      </c>
      <c r="BJ379" s="17" t="s">
        <v>79</v>
      </c>
      <c r="BK379" s="150">
        <f>ROUND(I379*H379,2)</f>
        <v>0</v>
      </c>
      <c r="BL379" s="17" t="s">
        <v>226</v>
      </c>
      <c r="BM379" s="149" t="s">
        <v>429</v>
      </c>
    </row>
    <row r="380" spans="2:65" s="1" customFormat="1" ht="28.8">
      <c r="B380" s="32"/>
      <c r="D380" s="151" t="s">
        <v>228</v>
      </c>
      <c r="F380" s="152" t="s">
        <v>430</v>
      </c>
      <c r="I380" s="153"/>
      <c r="L380" s="32"/>
      <c r="M380" s="154"/>
      <c r="T380" s="56"/>
      <c r="AT380" s="17" t="s">
        <v>228</v>
      </c>
      <c r="AU380" s="17" t="s">
        <v>82</v>
      </c>
    </row>
    <row r="381" spans="2:65" s="1" customFormat="1" ht="10.199999999999999">
      <c r="B381" s="32"/>
      <c r="D381" s="155" t="s">
        <v>230</v>
      </c>
      <c r="F381" s="156" t="s">
        <v>431</v>
      </c>
      <c r="I381" s="153"/>
      <c r="L381" s="32"/>
      <c r="M381" s="154"/>
      <c r="T381" s="56"/>
      <c r="AT381" s="17" t="s">
        <v>230</v>
      </c>
      <c r="AU381" s="17" t="s">
        <v>82</v>
      </c>
    </row>
    <row r="382" spans="2:65" s="14" customFormat="1" ht="10.199999999999999">
      <c r="B382" s="171"/>
      <c r="D382" s="151" t="s">
        <v>232</v>
      </c>
      <c r="E382" s="172" t="s">
        <v>1</v>
      </c>
      <c r="F382" s="173" t="s">
        <v>424</v>
      </c>
      <c r="H382" s="172" t="s">
        <v>1</v>
      </c>
      <c r="I382" s="174"/>
      <c r="L382" s="171"/>
      <c r="M382" s="175"/>
      <c r="T382" s="176"/>
      <c r="AT382" s="172" t="s">
        <v>232</v>
      </c>
      <c r="AU382" s="172" t="s">
        <v>82</v>
      </c>
      <c r="AV382" s="14" t="s">
        <v>79</v>
      </c>
      <c r="AW382" s="14" t="s">
        <v>29</v>
      </c>
      <c r="AX382" s="14" t="s">
        <v>72</v>
      </c>
      <c r="AY382" s="172" t="s">
        <v>219</v>
      </c>
    </row>
    <row r="383" spans="2:65" s="12" customFormat="1" ht="10.199999999999999">
      <c r="B383" s="157"/>
      <c r="D383" s="151" t="s">
        <v>232</v>
      </c>
      <c r="E383" s="158" t="s">
        <v>1</v>
      </c>
      <c r="F383" s="159" t="s">
        <v>425</v>
      </c>
      <c r="H383" s="160">
        <v>447.89800000000002</v>
      </c>
      <c r="I383" s="161"/>
      <c r="L383" s="157"/>
      <c r="M383" s="162"/>
      <c r="T383" s="163"/>
      <c r="AT383" s="158" t="s">
        <v>232</v>
      </c>
      <c r="AU383" s="158" t="s">
        <v>82</v>
      </c>
      <c r="AV383" s="12" t="s">
        <v>82</v>
      </c>
      <c r="AW383" s="12" t="s">
        <v>29</v>
      </c>
      <c r="AX383" s="12" t="s">
        <v>72</v>
      </c>
      <c r="AY383" s="158" t="s">
        <v>219</v>
      </c>
    </row>
    <row r="384" spans="2:65" s="13" customFormat="1" ht="10.199999999999999">
      <c r="B384" s="164"/>
      <c r="D384" s="151" t="s">
        <v>232</v>
      </c>
      <c r="E384" s="165" t="s">
        <v>1</v>
      </c>
      <c r="F384" s="166" t="s">
        <v>249</v>
      </c>
      <c r="H384" s="167">
        <v>447.89800000000002</v>
      </c>
      <c r="I384" s="168"/>
      <c r="L384" s="164"/>
      <c r="M384" s="169"/>
      <c r="T384" s="170"/>
      <c r="AT384" s="165" t="s">
        <v>232</v>
      </c>
      <c r="AU384" s="165" t="s">
        <v>82</v>
      </c>
      <c r="AV384" s="13" t="s">
        <v>226</v>
      </c>
      <c r="AW384" s="13" t="s">
        <v>29</v>
      </c>
      <c r="AX384" s="13" t="s">
        <v>79</v>
      </c>
      <c r="AY384" s="165" t="s">
        <v>219</v>
      </c>
    </row>
    <row r="385" spans="2:65" s="1" customFormat="1" ht="37.799999999999997" customHeight="1">
      <c r="B385" s="137"/>
      <c r="C385" s="138" t="s">
        <v>7</v>
      </c>
      <c r="D385" s="138" t="s">
        <v>221</v>
      </c>
      <c r="E385" s="139" t="s">
        <v>432</v>
      </c>
      <c r="F385" s="140" t="s">
        <v>433</v>
      </c>
      <c r="G385" s="141" t="s">
        <v>144</v>
      </c>
      <c r="H385" s="142">
        <v>432.35899999999998</v>
      </c>
      <c r="I385" s="143"/>
      <c r="J385" s="144">
        <f>ROUND(I385*H385,2)</f>
        <v>0</v>
      </c>
      <c r="K385" s="140" t="s">
        <v>225</v>
      </c>
      <c r="L385" s="32"/>
      <c r="M385" s="145" t="s">
        <v>1</v>
      </c>
      <c r="N385" s="146" t="s">
        <v>37</v>
      </c>
      <c r="P385" s="147">
        <f>O385*H385</f>
        <v>0</v>
      </c>
      <c r="Q385" s="147">
        <v>0</v>
      </c>
      <c r="R385" s="147">
        <f>Q385*H385</f>
        <v>0</v>
      </c>
      <c r="S385" s="147">
        <v>0</v>
      </c>
      <c r="T385" s="148">
        <f>S385*H385</f>
        <v>0</v>
      </c>
      <c r="AR385" s="149" t="s">
        <v>226</v>
      </c>
      <c r="AT385" s="149" t="s">
        <v>221</v>
      </c>
      <c r="AU385" s="149" t="s">
        <v>82</v>
      </c>
      <c r="AY385" s="17" t="s">
        <v>219</v>
      </c>
      <c r="BE385" s="150">
        <f>IF(N385="základní",J385,0)</f>
        <v>0</v>
      </c>
      <c r="BF385" s="150">
        <f>IF(N385="snížená",J385,0)</f>
        <v>0</v>
      </c>
      <c r="BG385" s="150">
        <f>IF(N385="zákl. přenesená",J385,0)</f>
        <v>0</v>
      </c>
      <c r="BH385" s="150">
        <f>IF(N385="sníž. přenesená",J385,0)</f>
        <v>0</v>
      </c>
      <c r="BI385" s="150">
        <f>IF(N385="nulová",J385,0)</f>
        <v>0</v>
      </c>
      <c r="BJ385" s="17" t="s">
        <v>79</v>
      </c>
      <c r="BK385" s="150">
        <f>ROUND(I385*H385,2)</f>
        <v>0</v>
      </c>
      <c r="BL385" s="17" t="s">
        <v>226</v>
      </c>
      <c r="BM385" s="149" t="s">
        <v>434</v>
      </c>
    </row>
    <row r="386" spans="2:65" s="1" customFormat="1" ht="38.4">
      <c r="B386" s="32"/>
      <c r="D386" s="151" t="s">
        <v>228</v>
      </c>
      <c r="F386" s="152" t="s">
        <v>435</v>
      </c>
      <c r="I386" s="153"/>
      <c r="L386" s="32"/>
      <c r="M386" s="154"/>
      <c r="T386" s="56"/>
      <c r="AT386" s="17" t="s">
        <v>228</v>
      </c>
      <c r="AU386" s="17" t="s">
        <v>82</v>
      </c>
    </row>
    <row r="387" spans="2:65" s="1" customFormat="1" ht="10.199999999999999">
      <c r="B387" s="32"/>
      <c r="D387" s="155" t="s">
        <v>230</v>
      </c>
      <c r="F387" s="156" t="s">
        <v>436</v>
      </c>
      <c r="I387" s="153"/>
      <c r="L387" s="32"/>
      <c r="M387" s="154"/>
      <c r="T387" s="56"/>
      <c r="AT387" s="17" t="s">
        <v>230</v>
      </c>
      <c r="AU387" s="17" t="s">
        <v>82</v>
      </c>
    </row>
    <row r="388" spans="2:65" s="12" customFormat="1" ht="10.199999999999999">
      <c r="B388" s="157"/>
      <c r="D388" s="151" t="s">
        <v>232</v>
      </c>
      <c r="E388" s="158" t="s">
        <v>1</v>
      </c>
      <c r="F388" s="159" t="s">
        <v>437</v>
      </c>
      <c r="H388" s="160">
        <v>602.54700000000003</v>
      </c>
      <c r="I388" s="161"/>
      <c r="L388" s="157"/>
      <c r="M388" s="162"/>
      <c r="T388" s="163"/>
      <c r="AT388" s="158" t="s">
        <v>232</v>
      </c>
      <c r="AU388" s="158" t="s">
        <v>82</v>
      </c>
      <c r="AV388" s="12" t="s">
        <v>82</v>
      </c>
      <c r="AW388" s="12" t="s">
        <v>29</v>
      </c>
      <c r="AX388" s="12" t="s">
        <v>72</v>
      </c>
      <c r="AY388" s="158" t="s">
        <v>219</v>
      </c>
    </row>
    <row r="389" spans="2:65" s="12" customFormat="1" ht="10.199999999999999">
      <c r="B389" s="157"/>
      <c r="D389" s="151" t="s">
        <v>232</v>
      </c>
      <c r="E389" s="158" t="s">
        <v>1</v>
      </c>
      <c r="F389" s="159" t="s">
        <v>438</v>
      </c>
      <c r="H389" s="160">
        <v>-170.18799999999999</v>
      </c>
      <c r="I389" s="161"/>
      <c r="L389" s="157"/>
      <c r="M389" s="162"/>
      <c r="T389" s="163"/>
      <c r="AT389" s="158" t="s">
        <v>232</v>
      </c>
      <c r="AU389" s="158" t="s">
        <v>82</v>
      </c>
      <c r="AV389" s="12" t="s">
        <v>82</v>
      </c>
      <c r="AW389" s="12" t="s">
        <v>29</v>
      </c>
      <c r="AX389" s="12" t="s">
        <v>72</v>
      </c>
      <c r="AY389" s="158" t="s">
        <v>219</v>
      </c>
    </row>
    <row r="390" spans="2:65" s="13" customFormat="1" ht="10.199999999999999">
      <c r="B390" s="164"/>
      <c r="D390" s="151" t="s">
        <v>232</v>
      </c>
      <c r="E390" s="165" t="s">
        <v>153</v>
      </c>
      <c r="F390" s="166" t="s">
        <v>249</v>
      </c>
      <c r="H390" s="167">
        <v>432.35900000000004</v>
      </c>
      <c r="I390" s="168"/>
      <c r="L390" s="164"/>
      <c r="M390" s="169"/>
      <c r="T390" s="170"/>
      <c r="AT390" s="165" t="s">
        <v>232</v>
      </c>
      <c r="AU390" s="165" t="s">
        <v>82</v>
      </c>
      <c r="AV390" s="13" t="s">
        <v>226</v>
      </c>
      <c r="AW390" s="13" t="s">
        <v>29</v>
      </c>
      <c r="AX390" s="13" t="s">
        <v>79</v>
      </c>
      <c r="AY390" s="165" t="s">
        <v>219</v>
      </c>
    </row>
    <row r="391" spans="2:65" s="1" customFormat="1" ht="37.799999999999997" customHeight="1">
      <c r="B391" s="137"/>
      <c r="C391" s="138" t="s">
        <v>439</v>
      </c>
      <c r="D391" s="138" t="s">
        <v>221</v>
      </c>
      <c r="E391" s="139" t="s">
        <v>440</v>
      </c>
      <c r="F391" s="140" t="s">
        <v>441</v>
      </c>
      <c r="G391" s="141" t="s">
        <v>144</v>
      </c>
      <c r="H391" s="142">
        <v>432.35899999999998</v>
      </c>
      <c r="I391" s="143"/>
      <c r="J391" s="144">
        <f>ROUND(I391*H391,2)</f>
        <v>0</v>
      </c>
      <c r="K391" s="140" t="s">
        <v>225</v>
      </c>
      <c r="L391" s="32"/>
      <c r="M391" s="145" t="s">
        <v>1</v>
      </c>
      <c r="N391" s="146" t="s">
        <v>37</v>
      </c>
      <c r="P391" s="147">
        <f>O391*H391</f>
        <v>0</v>
      </c>
      <c r="Q391" s="147">
        <v>0</v>
      </c>
      <c r="R391" s="147">
        <f>Q391*H391</f>
        <v>0</v>
      </c>
      <c r="S391" s="147">
        <v>0</v>
      </c>
      <c r="T391" s="148">
        <f>S391*H391</f>
        <v>0</v>
      </c>
      <c r="AR391" s="149" t="s">
        <v>226</v>
      </c>
      <c r="AT391" s="149" t="s">
        <v>221</v>
      </c>
      <c r="AU391" s="149" t="s">
        <v>82</v>
      </c>
      <c r="AY391" s="17" t="s">
        <v>219</v>
      </c>
      <c r="BE391" s="150">
        <f>IF(N391="základní",J391,0)</f>
        <v>0</v>
      </c>
      <c r="BF391" s="150">
        <f>IF(N391="snížená",J391,0)</f>
        <v>0</v>
      </c>
      <c r="BG391" s="150">
        <f>IF(N391="zákl. přenesená",J391,0)</f>
        <v>0</v>
      </c>
      <c r="BH391" s="150">
        <f>IF(N391="sníž. přenesená",J391,0)</f>
        <v>0</v>
      </c>
      <c r="BI391" s="150">
        <f>IF(N391="nulová",J391,0)</f>
        <v>0</v>
      </c>
      <c r="BJ391" s="17" t="s">
        <v>79</v>
      </c>
      <c r="BK391" s="150">
        <f>ROUND(I391*H391,2)</f>
        <v>0</v>
      </c>
      <c r="BL391" s="17" t="s">
        <v>226</v>
      </c>
      <c r="BM391" s="149" t="s">
        <v>442</v>
      </c>
    </row>
    <row r="392" spans="2:65" s="1" customFormat="1" ht="48">
      <c r="B392" s="32"/>
      <c r="D392" s="151" t="s">
        <v>228</v>
      </c>
      <c r="F392" s="152" t="s">
        <v>443</v>
      </c>
      <c r="I392" s="153"/>
      <c r="L392" s="32"/>
      <c r="M392" s="154"/>
      <c r="T392" s="56"/>
      <c r="AT392" s="17" t="s">
        <v>228</v>
      </c>
      <c r="AU392" s="17" t="s">
        <v>82</v>
      </c>
    </row>
    <row r="393" spans="2:65" s="1" customFormat="1" ht="10.199999999999999">
      <c r="B393" s="32"/>
      <c r="D393" s="155" t="s">
        <v>230</v>
      </c>
      <c r="F393" s="156" t="s">
        <v>444</v>
      </c>
      <c r="I393" s="153"/>
      <c r="L393" s="32"/>
      <c r="M393" s="154"/>
      <c r="T393" s="56"/>
      <c r="AT393" s="17" t="s">
        <v>230</v>
      </c>
      <c r="AU393" s="17" t="s">
        <v>82</v>
      </c>
    </row>
    <row r="394" spans="2:65" s="12" customFormat="1" ht="10.199999999999999">
      <c r="B394" s="157"/>
      <c r="D394" s="151" t="s">
        <v>232</v>
      </c>
      <c r="E394" s="158" t="s">
        <v>1</v>
      </c>
      <c r="F394" s="159" t="s">
        <v>445</v>
      </c>
      <c r="H394" s="160">
        <v>432.35899999999998</v>
      </c>
      <c r="I394" s="161"/>
      <c r="L394" s="157"/>
      <c r="M394" s="162"/>
      <c r="T394" s="163"/>
      <c r="AT394" s="158" t="s">
        <v>232</v>
      </c>
      <c r="AU394" s="158" t="s">
        <v>82</v>
      </c>
      <c r="AV394" s="12" t="s">
        <v>82</v>
      </c>
      <c r="AW394" s="12" t="s">
        <v>29</v>
      </c>
      <c r="AX394" s="12" t="s">
        <v>79</v>
      </c>
      <c r="AY394" s="158" t="s">
        <v>219</v>
      </c>
    </row>
    <row r="395" spans="2:65" s="1" customFormat="1" ht="37.799999999999997" customHeight="1">
      <c r="B395" s="137"/>
      <c r="C395" s="138" t="s">
        <v>446</v>
      </c>
      <c r="D395" s="138" t="s">
        <v>221</v>
      </c>
      <c r="E395" s="139" t="s">
        <v>447</v>
      </c>
      <c r="F395" s="140" t="s">
        <v>448</v>
      </c>
      <c r="G395" s="141" t="s">
        <v>144</v>
      </c>
      <c r="H395" s="142">
        <v>200.84899999999999</v>
      </c>
      <c r="I395" s="143"/>
      <c r="J395" s="144">
        <f>ROUND(I395*H395,2)</f>
        <v>0</v>
      </c>
      <c r="K395" s="140" t="s">
        <v>225</v>
      </c>
      <c r="L395" s="32"/>
      <c r="M395" s="145" t="s">
        <v>1</v>
      </c>
      <c r="N395" s="146" t="s">
        <v>37</v>
      </c>
      <c r="P395" s="147">
        <f>O395*H395</f>
        <v>0</v>
      </c>
      <c r="Q395" s="147">
        <v>0</v>
      </c>
      <c r="R395" s="147">
        <f>Q395*H395</f>
        <v>0</v>
      </c>
      <c r="S395" s="147">
        <v>0</v>
      </c>
      <c r="T395" s="148">
        <f>S395*H395</f>
        <v>0</v>
      </c>
      <c r="AR395" s="149" t="s">
        <v>226</v>
      </c>
      <c r="AT395" s="149" t="s">
        <v>221</v>
      </c>
      <c r="AU395" s="149" t="s">
        <v>82</v>
      </c>
      <c r="AY395" s="17" t="s">
        <v>219</v>
      </c>
      <c r="BE395" s="150">
        <f>IF(N395="základní",J395,0)</f>
        <v>0</v>
      </c>
      <c r="BF395" s="150">
        <f>IF(N395="snížená",J395,0)</f>
        <v>0</v>
      </c>
      <c r="BG395" s="150">
        <f>IF(N395="zákl. přenesená",J395,0)</f>
        <v>0</v>
      </c>
      <c r="BH395" s="150">
        <f>IF(N395="sníž. přenesená",J395,0)</f>
        <v>0</v>
      </c>
      <c r="BI395" s="150">
        <f>IF(N395="nulová",J395,0)</f>
        <v>0</v>
      </c>
      <c r="BJ395" s="17" t="s">
        <v>79</v>
      </c>
      <c r="BK395" s="150">
        <f>ROUND(I395*H395,2)</f>
        <v>0</v>
      </c>
      <c r="BL395" s="17" t="s">
        <v>226</v>
      </c>
      <c r="BM395" s="149" t="s">
        <v>449</v>
      </c>
    </row>
    <row r="396" spans="2:65" s="1" customFormat="1" ht="38.4">
      <c r="B396" s="32"/>
      <c r="D396" s="151" t="s">
        <v>228</v>
      </c>
      <c r="F396" s="152" t="s">
        <v>450</v>
      </c>
      <c r="I396" s="153"/>
      <c r="L396" s="32"/>
      <c r="M396" s="154"/>
      <c r="T396" s="56"/>
      <c r="AT396" s="17" t="s">
        <v>228</v>
      </c>
      <c r="AU396" s="17" t="s">
        <v>82</v>
      </c>
    </row>
    <row r="397" spans="2:65" s="1" customFormat="1" ht="10.199999999999999">
      <c r="B397" s="32"/>
      <c r="D397" s="155" t="s">
        <v>230</v>
      </c>
      <c r="F397" s="156" t="s">
        <v>451</v>
      </c>
      <c r="I397" s="153"/>
      <c r="L397" s="32"/>
      <c r="M397" s="154"/>
      <c r="T397" s="56"/>
      <c r="AT397" s="17" t="s">
        <v>230</v>
      </c>
      <c r="AU397" s="17" t="s">
        <v>82</v>
      </c>
    </row>
    <row r="398" spans="2:65" s="12" customFormat="1" ht="10.199999999999999">
      <c r="B398" s="157"/>
      <c r="D398" s="151" t="s">
        <v>232</v>
      </c>
      <c r="E398" s="158" t="s">
        <v>1</v>
      </c>
      <c r="F398" s="159" t="s">
        <v>452</v>
      </c>
      <c r="H398" s="160">
        <v>200.84899999999999</v>
      </c>
      <c r="I398" s="161"/>
      <c r="L398" s="157"/>
      <c r="M398" s="162"/>
      <c r="T398" s="163"/>
      <c r="AT398" s="158" t="s">
        <v>232</v>
      </c>
      <c r="AU398" s="158" t="s">
        <v>82</v>
      </c>
      <c r="AV398" s="12" t="s">
        <v>82</v>
      </c>
      <c r="AW398" s="12" t="s">
        <v>29</v>
      </c>
      <c r="AX398" s="12" t="s">
        <v>72</v>
      </c>
      <c r="AY398" s="158" t="s">
        <v>219</v>
      </c>
    </row>
    <row r="399" spans="2:65" s="13" customFormat="1" ht="10.199999999999999">
      <c r="B399" s="164"/>
      <c r="D399" s="151" t="s">
        <v>232</v>
      </c>
      <c r="E399" s="165" t="s">
        <v>156</v>
      </c>
      <c r="F399" s="166" t="s">
        <v>249</v>
      </c>
      <c r="H399" s="167">
        <v>200.84899999999999</v>
      </c>
      <c r="I399" s="168"/>
      <c r="L399" s="164"/>
      <c r="M399" s="169"/>
      <c r="T399" s="170"/>
      <c r="AT399" s="165" t="s">
        <v>232</v>
      </c>
      <c r="AU399" s="165" t="s">
        <v>82</v>
      </c>
      <c r="AV399" s="13" t="s">
        <v>226</v>
      </c>
      <c r="AW399" s="13" t="s">
        <v>29</v>
      </c>
      <c r="AX399" s="13" t="s">
        <v>79</v>
      </c>
      <c r="AY399" s="165" t="s">
        <v>219</v>
      </c>
    </row>
    <row r="400" spans="2:65" s="1" customFormat="1" ht="37.799999999999997" customHeight="1">
      <c r="B400" s="137"/>
      <c r="C400" s="138" t="s">
        <v>453</v>
      </c>
      <c r="D400" s="138" t="s">
        <v>221</v>
      </c>
      <c r="E400" s="139" t="s">
        <v>454</v>
      </c>
      <c r="F400" s="140" t="s">
        <v>455</v>
      </c>
      <c r="G400" s="141" t="s">
        <v>144</v>
      </c>
      <c r="H400" s="142">
        <v>200.84899999999999</v>
      </c>
      <c r="I400" s="143"/>
      <c r="J400" s="144">
        <f>ROUND(I400*H400,2)</f>
        <v>0</v>
      </c>
      <c r="K400" s="140" t="s">
        <v>225</v>
      </c>
      <c r="L400" s="32"/>
      <c r="M400" s="145" t="s">
        <v>1</v>
      </c>
      <c r="N400" s="146" t="s">
        <v>37</v>
      </c>
      <c r="P400" s="147">
        <f>O400*H400</f>
        <v>0</v>
      </c>
      <c r="Q400" s="147">
        <v>0</v>
      </c>
      <c r="R400" s="147">
        <f>Q400*H400</f>
        <v>0</v>
      </c>
      <c r="S400" s="147">
        <v>0</v>
      </c>
      <c r="T400" s="148">
        <f>S400*H400</f>
        <v>0</v>
      </c>
      <c r="AR400" s="149" t="s">
        <v>226</v>
      </c>
      <c r="AT400" s="149" t="s">
        <v>221</v>
      </c>
      <c r="AU400" s="149" t="s">
        <v>82</v>
      </c>
      <c r="AY400" s="17" t="s">
        <v>219</v>
      </c>
      <c r="BE400" s="150">
        <f>IF(N400="základní",J400,0)</f>
        <v>0</v>
      </c>
      <c r="BF400" s="150">
        <f>IF(N400="snížená",J400,0)</f>
        <v>0</v>
      </c>
      <c r="BG400" s="150">
        <f>IF(N400="zákl. přenesená",J400,0)</f>
        <v>0</v>
      </c>
      <c r="BH400" s="150">
        <f>IF(N400="sníž. přenesená",J400,0)</f>
        <v>0</v>
      </c>
      <c r="BI400" s="150">
        <f>IF(N400="nulová",J400,0)</f>
        <v>0</v>
      </c>
      <c r="BJ400" s="17" t="s">
        <v>79</v>
      </c>
      <c r="BK400" s="150">
        <f>ROUND(I400*H400,2)</f>
        <v>0</v>
      </c>
      <c r="BL400" s="17" t="s">
        <v>226</v>
      </c>
      <c r="BM400" s="149" t="s">
        <v>456</v>
      </c>
    </row>
    <row r="401" spans="2:65" s="1" customFormat="1" ht="48">
      <c r="B401" s="32"/>
      <c r="D401" s="151" t="s">
        <v>228</v>
      </c>
      <c r="F401" s="152" t="s">
        <v>457</v>
      </c>
      <c r="I401" s="153"/>
      <c r="L401" s="32"/>
      <c r="M401" s="154"/>
      <c r="T401" s="56"/>
      <c r="AT401" s="17" t="s">
        <v>228</v>
      </c>
      <c r="AU401" s="17" t="s">
        <v>82</v>
      </c>
    </row>
    <row r="402" spans="2:65" s="1" customFormat="1" ht="10.199999999999999">
      <c r="B402" s="32"/>
      <c r="D402" s="155" t="s">
        <v>230</v>
      </c>
      <c r="F402" s="156" t="s">
        <v>458</v>
      </c>
      <c r="I402" s="153"/>
      <c r="L402" s="32"/>
      <c r="M402" s="154"/>
      <c r="T402" s="56"/>
      <c r="AT402" s="17" t="s">
        <v>230</v>
      </c>
      <c r="AU402" s="17" t="s">
        <v>82</v>
      </c>
    </row>
    <row r="403" spans="2:65" s="12" customFormat="1" ht="10.199999999999999">
      <c r="B403" s="157"/>
      <c r="D403" s="151" t="s">
        <v>232</v>
      </c>
      <c r="E403" s="158" t="s">
        <v>1</v>
      </c>
      <c r="F403" s="159" t="s">
        <v>459</v>
      </c>
      <c r="H403" s="160">
        <v>200.84899999999999</v>
      </c>
      <c r="I403" s="161"/>
      <c r="L403" s="157"/>
      <c r="M403" s="162"/>
      <c r="T403" s="163"/>
      <c r="AT403" s="158" t="s">
        <v>232</v>
      </c>
      <c r="AU403" s="158" t="s">
        <v>82</v>
      </c>
      <c r="AV403" s="12" t="s">
        <v>82</v>
      </c>
      <c r="AW403" s="12" t="s">
        <v>29</v>
      </c>
      <c r="AX403" s="12" t="s">
        <v>79</v>
      </c>
      <c r="AY403" s="158" t="s">
        <v>219</v>
      </c>
    </row>
    <row r="404" spans="2:65" s="1" customFormat="1" ht="44.25" customHeight="1">
      <c r="B404" s="137"/>
      <c r="C404" s="138" t="s">
        <v>460</v>
      </c>
      <c r="D404" s="138" t="s">
        <v>221</v>
      </c>
      <c r="E404" s="139" t="s">
        <v>461</v>
      </c>
      <c r="F404" s="140" t="s">
        <v>462</v>
      </c>
      <c r="G404" s="141" t="s">
        <v>463</v>
      </c>
      <c r="H404" s="142">
        <v>1266.4159999999999</v>
      </c>
      <c r="I404" s="143"/>
      <c r="J404" s="144">
        <f>ROUND(I404*H404,2)</f>
        <v>0</v>
      </c>
      <c r="K404" s="140" t="s">
        <v>225</v>
      </c>
      <c r="L404" s="32"/>
      <c r="M404" s="145" t="s">
        <v>1</v>
      </c>
      <c r="N404" s="146" t="s">
        <v>37</v>
      </c>
      <c r="P404" s="147">
        <f>O404*H404</f>
        <v>0</v>
      </c>
      <c r="Q404" s="147">
        <v>0</v>
      </c>
      <c r="R404" s="147">
        <f>Q404*H404</f>
        <v>0</v>
      </c>
      <c r="S404" s="147">
        <v>0</v>
      </c>
      <c r="T404" s="148">
        <f>S404*H404</f>
        <v>0</v>
      </c>
      <c r="AR404" s="149" t="s">
        <v>226</v>
      </c>
      <c r="AT404" s="149" t="s">
        <v>221</v>
      </c>
      <c r="AU404" s="149" t="s">
        <v>82</v>
      </c>
      <c r="AY404" s="17" t="s">
        <v>219</v>
      </c>
      <c r="BE404" s="150">
        <f>IF(N404="základní",J404,0)</f>
        <v>0</v>
      </c>
      <c r="BF404" s="150">
        <f>IF(N404="snížená",J404,0)</f>
        <v>0</v>
      </c>
      <c r="BG404" s="150">
        <f>IF(N404="zákl. přenesená",J404,0)</f>
        <v>0</v>
      </c>
      <c r="BH404" s="150">
        <f>IF(N404="sníž. přenesená",J404,0)</f>
        <v>0</v>
      </c>
      <c r="BI404" s="150">
        <f>IF(N404="nulová",J404,0)</f>
        <v>0</v>
      </c>
      <c r="BJ404" s="17" t="s">
        <v>79</v>
      </c>
      <c r="BK404" s="150">
        <f>ROUND(I404*H404,2)</f>
        <v>0</v>
      </c>
      <c r="BL404" s="17" t="s">
        <v>226</v>
      </c>
      <c r="BM404" s="149" t="s">
        <v>464</v>
      </c>
    </row>
    <row r="405" spans="2:65" s="1" customFormat="1" ht="28.8">
      <c r="B405" s="32"/>
      <c r="D405" s="151" t="s">
        <v>228</v>
      </c>
      <c r="F405" s="152" t="s">
        <v>462</v>
      </c>
      <c r="I405" s="153"/>
      <c r="L405" s="32"/>
      <c r="M405" s="154"/>
      <c r="T405" s="56"/>
      <c r="AT405" s="17" t="s">
        <v>228</v>
      </c>
      <c r="AU405" s="17" t="s">
        <v>82</v>
      </c>
    </row>
    <row r="406" spans="2:65" s="1" customFormat="1" ht="10.199999999999999">
      <c r="B406" s="32"/>
      <c r="D406" s="155" t="s">
        <v>230</v>
      </c>
      <c r="F406" s="156" t="s">
        <v>465</v>
      </c>
      <c r="I406" s="153"/>
      <c r="L406" s="32"/>
      <c r="M406" s="154"/>
      <c r="T406" s="56"/>
      <c r="AT406" s="17" t="s">
        <v>230</v>
      </c>
      <c r="AU406" s="17" t="s">
        <v>82</v>
      </c>
    </row>
    <row r="407" spans="2:65" s="12" customFormat="1" ht="10.199999999999999">
      <c r="B407" s="157"/>
      <c r="D407" s="151" t="s">
        <v>232</v>
      </c>
      <c r="E407" s="158" t="s">
        <v>1</v>
      </c>
      <c r="F407" s="159" t="s">
        <v>466</v>
      </c>
      <c r="H407" s="160">
        <v>1266.4159999999999</v>
      </c>
      <c r="I407" s="161"/>
      <c r="L407" s="157"/>
      <c r="M407" s="162"/>
      <c r="T407" s="163"/>
      <c r="AT407" s="158" t="s">
        <v>232</v>
      </c>
      <c r="AU407" s="158" t="s">
        <v>82</v>
      </c>
      <c r="AV407" s="12" t="s">
        <v>82</v>
      </c>
      <c r="AW407" s="12" t="s">
        <v>29</v>
      </c>
      <c r="AX407" s="12" t="s">
        <v>79</v>
      </c>
      <c r="AY407" s="158" t="s">
        <v>219</v>
      </c>
    </row>
    <row r="408" spans="2:65" s="1" customFormat="1" ht="24.15" customHeight="1">
      <c r="B408" s="137"/>
      <c r="C408" s="138" t="s">
        <v>467</v>
      </c>
      <c r="D408" s="138" t="s">
        <v>221</v>
      </c>
      <c r="E408" s="139" t="s">
        <v>468</v>
      </c>
      <c r="F408" s="140" t="s">
        <v>469</v>
      </c>
      <c r="G408" s="141" t="s">
        <v>144</v>
      </c>
      <c r="H408" s="142">
        <v>170.18799999999999</v>
      </c>
      <c r="I408" s="143"/>
      <c r="J408" s="144">
        <f>ROUND(I408*H408,2)</f>
        <v>0</v>
      </c>
      <c r="K408" s="140" t="s">
        <v>225</v>
      </c>
      <c r="L408" s="32"/>
      <c r="M408" s="145" t="s">
        <v>1</v>
      </c>
      <c r="N408" s="146" t="s">
        <v>37</v>
      </c>
      <c r="P408" s="147">
        <f>O408*H408</f>
        <v>0</v>
      </c>
      <c r="Q408" s="147">
        <v>0</v>
      </c>
      <c r="R408" s="147">
        <f>Q408*H408</f>
        <v>0</v>
      </c>
      <c r="S408" s="147">
        <v>0</v>
      </c>
      <c r="T408" s="148">
        <f>S408*H408</f>
        <v>0</v>
      </c>
      <c r="AR408" s="149" t="s">
        <v>226</v>
      </c>
      <c r="AT408" s="149" t="s">
        <v>221</v>
      </c>
      <c r="AU408" s="149" t="s">
        <v>82</v>
      </c>
      <c r="AY408" s="17" t="s">
        <v>219</v>
      </c>
      <c r="BE408" s="150">
        <f>IF(N408="základní",J408,0)</f>
        <v>0</v>
      </c>
      <c r="BF408" s="150">
        <f>IF(N408="snížená",J408,0)</f>
        <v>0</v>
      </c>
      <c r="BG408" s="150">
        <f>IF(N408="zákl. přenesená",J408,0)</f>
        <v>0</v>
      </c>
      <c r="BH408" s="150">
        <f>IF(N408="sníž. přenesená",J408,0)</f>
        <v>0</v>
      </c>
      <c r="BI408" s="150">
        <f>IF(N408="nulová",J408,0)</f>
        <v>0</v>
      </c>
      <c r="BJ408" s="17" t="s">
        <v>79</v>
      </c>
      <c r="BK408" s="150">
        <f>ROUND(I408*H408,2)</f>
        <v>0</v>
      </c>
      <c r="BL408" s="17" t="s">
        <v>226</v>
      </c>
      <c r="BM408" s="149" t="s">
        <v>470</v>
      </c>
    </row>
    <row r="409" spans="2:65" s="1" customFormat="1" ht="28.8">
      <c r="B409" s="32"/>
      <c r="D409" s="151" t="s">
        <v>228</v>
      </c>
      <c r="F409" s="152" t="s">
        <v>471</v>
      </c>
      <c r="I409" s="153"/>
      <c r="L409" s="32"/>
      <c r="M409" s="154"/>
      <c r="T409" s="56"/>
      <c r="AT409" s="17" t="s">
        <v>228</v>
      </c>
      <c r="AU409" s="17" t="s">
        <v>82</v>
      </c>
    </row>
    <row r="410" spans="2:65" s="1" customFormat="1" ht="10.199999999999999">
      <c r="B410" s="32"/>
      <c r="D410" s="155" t="s">
        <v>230</v>
      </c>
      <c r="F410" s="156" t="s">
        <v>472</v>
      </c>
      <c r="I410" s="153"/>
      <c r="L410" s="32"/>
      <c r="M410" s="154"/>
      <c r="T410" s="56"/>
      <c r="AT410" s="17" t="s">
        <v>230</v>
      </c>
      <c r="AU410" s="17" t="s">
        <v>82</v>
      </c>
    </row>
    <row r="411" spans="2:65" s="14" customFormat="1" ht="10.199999999999999">
      <c r="B411" s="171"/>
      <c r="D411" s="151" t="s">
        <v>232</v>
      </c>
      <c r="E411" s="172" t="s">
        <v>1</v>
      </c>
      <c r="F411" s="173" t="s">
        <v>473</v>
      </c>
      <c r="H411" s="172" t="s">
        <v>1</v>
      </c>
      <c r="I411" s="174"/>
      <c r="L411" s="171"/>
      <c r="M411" s="175"/>
      <c r="T411" s="176"/>
      <c r="AT411" s="172" t="s">
        <v>232</v>
      </c>
      <c r="AU411" s="172" t="s">
        <v>82</v>
      </c>
      <c r="AV411" s="14" t="s">
        <v>79</v>
      </c>
      <c r="AW411" s="14" t="s">
        <v>29</v>
      </c>
      <c r="AX411" s="14" t="s">
        <v>72</v>
      </c>
      <c r="AY411" s="172" t="s">
        <v>219</v>
      </c>
    </row>
    <row r="412" spans="2:65" s="12" customFormat="1" ht="10.199999999999999">
      <c r="B412" s="157"/>
      <c r="D412" s="151" t="s">
        <v>232</v>
      </c>
      <c r="E412" s="158" t="s">
        <v>1</v>
      </c>
      <c r="F412" s="159" t="s">
        <v>474</v>
      </c>
      <c r="H412" s="160">
        <v>803.39599999999996</v>
      </c>
      <c r="I412" s="161"/>
      <c r="L412" s="157"/>
      <c r="M412" s="162"/>
      <c r="T412" s="163"/>
      <c r="AT412" s="158" t="s">
        <v>232</v>
      </c>
      <c r="AU412" s="158" t="s">
        <v>82</v>
      </c>
      <c r="AV412" s="12" t="s">
        <v>82</v>
      </c>
      <c r="AW412" s="12" t="s">
        <v>29</v>
      </c>
      <c r="AX412" s="12" t="s">
        <v>72</v>
      </c>
      <c r="AY412" s="158" t="s">
        <v>219</v>
      </c>
    </row>
    <row r="413" spans="2:65" s="12" customFormat="1" ht="10.199999999999999">
      <c r="B413" s="157"/>
      <c r="D413" s="151" t="s">
        <v>232</v>
      </c>
      <c r="E413" s="158" t="s">
        <v>1</v>
      </c>
      <c r="F413" s="159" t="s">
        <v>475</v>
      </c>
      <c r="H413" s="160">
        <v>-34.295000000000002</v>
      </c>
      <c r="I413" s="161"/>
      <c r="L413" s="157"/>
      <c r="M413" s="162"/>
      <c r="T413" s="163"/>
      <c r="AT413" s="158" t="s">
        <v>232</v>
      </c>
      <c r="AU413" s="158" t="s">
        <v>82</v>
      </c>
      <c r="AV413" s="12" t="s">
        <v>82</v>
      </c>
      <c r="AW413" s="12" t="s">
        <v>29</v>
      </c>
      <c r="AX413" s="12" t="s">
        <v>72</v>
      </c>
      <c r="AY413" s="158" t="s">
        <v>219</v>
      </c>
    </row>
    <row r="414" spans="2:65" s="12" customFormat="1" ht="10.199999999999999">
      <c r="B414" s="157"/>
      <c r="D414" s="151" t="s">
        <v>232</v>
      </c>
      <c r="E414" s="158" t="s">
        <v>1</v>
      </c>
      <c r="F414" s="159" t="s">
        <v>476</v>
      </c>
      <c r="H414" s="160">
        <v>-102.88500000000001</v>
      </c>
      <c r="I414" s="161"/>
      <c r="L414" s="157"/>
      <c r="M414" s="162"/>
      <c r="T414" s="163"/>
      <c r="AT414" s="158" t="s">
        <v>232</v>
      </c>
      <c r="AU414" s="158" t="s">
        <v>82</v>
      </c>
      <c r="AV414" s="12" t="s">
        <v>82</v>
      </c>
      <c r="AW414" s="12" t="s">
        <v>29</v>
      </c>
      <c r="AX414" s="12" t="s">
        <v>72</v>
      </c>
      <c r="AY414" s="158" t="s">
        <v>219</v>
      </c>
    </row>
    <row r="415" spans="2:65" s="12" customFormat="1" ht="10.199999999999999">
      <c r="B415" s="157"/>
      <c r="D415" s="151" t="s">
        <v>232</v>
      </c>
      <c r="E415" s="158" t="s">
        <v>1</v>
      </c>
      <c r="F415" s="159" t="s">
        <v>477</v>
      </c>
      <c r="H415" s="160">
        <v>-140.53</v>
      </c>
      <c r="I415" s="161"/>
      <c r="L415" s="157"/>
      <c r="M415" s="162"/>
      <c r="T415" s="163"/>
      <c r="AT415" s="158" t="s">
        <v>232</v>
      </c>
      <c r="AU415" s="158" t="s">
        <v>82</v>
      </c>
      <c r="AV415" s="12" t="s">
        <v>82</v>
      </c>
      <c r="AW415" s="12" t="s">
        <v>29</v>
      </c>
      <c r="AX415" s="12" t="s">
        <v>72</v>
      </c>
      <c r="AY415" s="158" t="s">
        <v>219</v>
      </c>
    </row>
    <row r="416" spans="2:65" s="12" customFormat="1" ht="10.199999999999999">
      <c r="B416" s="157"/>
      <c r="D416" s="151" t="s">
        <v>232</v>
      </c>
      <c r="E416" s="158" t="s">
        <v>1</v>
      </c>
      <c r="F416" s="159" t="s">
        <v>478</v>
      </c>
      <c r="H416" s="160">
        <v>-48.5</v>
      </c>
      <c r="I416" s="161"/>
      <c r="L416" s="157"/>
      <c r="M416" s="162"/>
      <c r="T416" s="163"/>
      <c r="AT416" s="158" t="s">
        <v>232</v>
      </c>
      <c r="AU416" s="158" t="s">
        <v>82</v>
      </c>
      <c r="AV416" s="12" t="s">
        <v>82</v>
      </c>
      <c r="AW416" s="12" t="s">
        <v>29</v>
      </c>
      <c r="AX416" s="12" t="s">
        <v>72</v>
      </c>
      <c r="AY416" s="158" t="s">
        <v>219</v>
      </c>
    </row>
    <row r="417" spans="2:65" s="12" customFormat="1" ht="10.199999999999999">
      <c r="B417" s="157"/>
      <c r="D417" s="151" t="s">
        <v>232</v>
      </c>
      <c r="E417" s="158" t="s">
        <v>1</v>
      </c>
      <c r="F417" s="159" t="s">
        <v>479</v>
      </c>
      <c r="H417" s="160">
        <v>-136.81</v>
      </c>
      <c r="I417" s="161"/>
      <c r="L417" s="157"/>
      <c r="M417" s="162"/>
      <c r="T417" s="163"/>
      <c r="AT417" s="158" t="s">
        <v>232</v>
      </c>
      <c r="AU417" s="158" t="s">
        <v>82</v>
      </c>
      <c r="AV417" s="12" t="s">
        <v>82</v>
      </c>
      <c r="AW417" s="12" t="s">
        <v>29</v>
      </c>
      <c r="AX417" s="12" t="s">
        <v>72</v>
      </c>
      <c r="AY417" s="158" t="s">
        <v>219</v>
      </c>
    </row>
    <row r="418" spans="2:65" s="13" customFormat="1" ht="10.199999999999999">
      <c r="B418" s="164"/>
      <c r="D418" s="151" t="s">
        <v>232</v>
      </c>
      <c r="E418" s="165" t="s">
        <v>1</v>
      </c>
      <c r="F418" s="166" t="s">
        <v>249</v>
      </c>
      <c r="H418" s="167">
        <v>340.37600000000003</v>
      </c>
      <c r="I418" s="168"/>
      <c r="L418" s="164"/>
      <c r="M418" s="169"/>
      <c r="T418" s="170"/>
      <c r="AT418" s="165" t="s">
        <v>232</v>
      </c>
      <c r="AU418" s="165" t="s">
        <v>82</v>
      </c>
      <c r="AV418" s="13" t="s">
        <v>226</v>
      </c>
      <c r="AW418" s="13" t="s">
        <v>29</v>
      </c>
      <c r="AX418" s="13" t="s">
        <v>72</v>
      </c>
      <c r="AY418" s="165" t="s">
        <v>219</v>
      </c>
    </row>
    <row r="419" spans="2:65" s="12" customFormat="1" ht="10.199999999999999">
      <c r="B419" s="157"/>
      <c r="D419" s="151" t="s">
        <v>232</v>
      </c>
      <c r="E419" s="158" t="s">
        <v>181</v>
      </c>
      <c r="F419" s="159" t="s">
        <v>480</v>
      </c>
      <c r="H419" s="160">
        <v>170.18799999999999</v>
      </c>
      <c r="I419" s="161"/>
      <c r="L419" s="157"/>
      <c r="M419" s="162"/>
      <c r="T419" s="163"/>
      <c r="AT419" s="158" t="s">
        <v>232</v>
      </c>
      <c r="AU419" s="158" t="s">
        <v>82</v>
      </c>
      <c r="AV419" s="12" t="s">
        <v>82</v>
      </c>
      <c r="AW419" s="12" t="s">
        <v>29</v>
      </c>
      <c r="AX419" s="12" t="s">
        <v>79</v>
      </c>
      <c r="AY419" s="158" t="s">
        <v>219</v>
      </c>
    </row>
    <row r="420" spans="2:65" s="1" customFormat="1" ht="24.15" customHeight="1">
      <c r="B420" s="137"/>
      <c r="C420" s="138" t="s">
        <v>481</v>
      </c>
      <c r="D420" s="138" t="s">
        <v>221</v>
      </c>
      <c r="E420" s="139" t="s">
        <v>468</v>
      </c>
      <c r="F420" s="140" t="s">
        <v>469</v>
      </c>
      <c r="G420" s="141" t="s">
        <v>144</v>
      </c>
      <c r="H420" s="142">
        <v>170.18799999999999</v>
      </c>
      <c r="I420" s="143"/>
      <c r="J420" s="144">
        <f>ROUND(I420*H420,2)</f>
        <v>0</v>
      </c>
      <c r="K420" s="140" t="s">
        <v>225</v>
      </c>
      <c r="L420" s="32"/>
      <c r="M420" s="145" t="s">
        <v>1</v>
      </c>
      <c r="N420" s="146" t="s">
        <v>37</v>
      </c>
      <c r="P420" s="147">
        <f>O420*H420</f>
        <v>0</v>
      </c>
      <c r="Q420" s="147">
        <v>0</v>
      </c>
      <c r="R420" s="147">
        <f>Q420*H420</f>
        <v>0</v>
      </c>
      <c r="S420" s="147">
        <v>0</v>
      </c>
      <c r="T420" s="148">
        <f>S420*H420</f>
        <v>0</v>
      </c>
      <c r="AR420" s="149" t="s">
        <v>226</v>
      </c>
      <c r="AT420" s="149" t="s">
        <v>221</v>
      </c>
      <c r="AU420" s="149" t="s">
        <v>82</v>
      </c>
      <c r="AY420" s="17" t="s">
        <v>219</v>
      </c>
      <c r="BE420" s="150">
        <f>IF(N420="základní",J420,0)</f>
        <v>0</v>
      </c>
      <c r="BF420" s="150">
        <f>IF(N420="snížená",J420,0)</f>
        <v>0</v>
      </c>
      <c r="BG420" s="150">
        <f>IF(N420="zákl. přenesená",J420,0)</f>
        <v>0</v>
      </c>
      <c r="BH420" s="150">
        <f>IF(N420="sníž. přenesená",J420,0)</f>
        <v>0</v>
      </c>
      <c r="BI420" s="150">
        <f>IF(N420="nulová",J420,0)</f>
        <v>0</v>
      </c>
      <c r="BJ420" s="17" t="s">
        <v>79</v>
      </c>
      <c r="BK420" s="150">
        <f>ROUND(I420*H420,2)</f>
        <v>0</v>
      </c>
      <c r="BL420" s="17" t="s">
        <v>226</v>
      </c>
      <c r="BM420" s="149" t="s">
        <v>482</v>
      </c>
    </row>
    <row r="421" spans="2:65" s="1" customFormat="1" ht="28.8">
      <c r="B421" s="32"/>
      <c r="D421" s="151" t="s">
        <v>228</v>
      </c>
      <c r="F421" s="152" t="s">
        <v>471</v>
      </c>
      <c r="I421" s="153"/>
      <c r="L421" s="32"/>
      <c r="M421" s="154"/>
      <c r="T421" s="56"/>
      <c r="AT421" s="17" t="s">
        <v>228</v>
      </c>
      <c r="AU421" s="17" t="s">
        <v>82</v>
      </c>
    </row>
    <row r="422" spans="2:65" s="1" customFormat="1" ht="10.199999999999999">
      <c r="B422" s="32"/>
      <c r="D422" s="155" t="s">
        <v>230</v>
      </c>
      <c r="F422" s="156" t="s">
        <v>472</v>
      </c>
      <c r="I422" s="153"/>
      <c r="L422" s="32"/>
      <c r="M422" s="154"/>
      <c r="T422" s="56"/>
      <c r="AT422" s="17" t="s">
        <v>230</v>
      </c>
      <c r="AU422" s="17" t="s">
        <v>82</v>
      </c>
    </row>
    <row r="423" spans="2:65" s="14" customFormat="1" ht="10.199999999999999">
      <c r="B423" s="171"/>
      <c r="D423" s="151" t="s">
        <v>232</v>
      </c>
      <c r="E423" s="172" t="s">
        <v>1</v>
      </c>
      <c r="F423" s="173" t="s">
        <v>483</v>
      </c>
      <c r="H423" s="172" t="s">
        <v>1</v>
      </c>
      <c r="I423" s="174"/>
      <c r="L423" s="171"/>
      <c r="M423" s="175"/>
      <c r="T423" s="176"/>
      <c r="AT423" s="172" t="s">
        <v>232</v>
      </c>
      <c r="AU423" s="172" t="s">
        <v>82</v>
      </c>
      <c r="AV423" s="14" t="s">
        <v>79</v>
      </c>
      <c r="AW423" s="14" t="s">
        <v>29</v>
      </c>
      <c r="AX423" s="14" t="s">
        <v>72</v>
      </c>
      <c r="AY423" s="172" t="s">
        <v>219</v>
      </c>
    </row>
    <row r="424" spans="2:65" s="12" customFormat="1" ht="10.199999999999999">
      <c r="B424" s="157"/>
      <c r="D424" s="151" t="s">
        <v>232</v>
      </c>
      <c r="E424" s="158" t="s">
        <v>1</v>
      </c>
      <c r="F424" s="159" t="s">
        <v>474</v>
      </c>
      <c r="H424" s="160">
        <v>803.39599999999996</v>
      </c>
      <c r="I424" s="161"/>
      <c r="L424" s="157"/>
      <c r="M424" s="162"/>
      <c r="T424" s="163"/>
      <c r="AT424" s="158" t="s">
        <v>232</v>
      </c>
      <c r="AU424" s="158" t="s">
        <v>82</v>
      </c>
      <c r="AV424" s="12" t="s">
        <v>82</v>
      </c>
      <c r="AW424" s="12" t="s">
        <v>29</v>
      </c>
      <c r="AX424" s="12" t="s">
        <v>72</v>
      </c>
      <c r="AY424" s="158" t="s">
        <v>219</v>
      </c>
    </row>
    <row r="425" spans="2:65" s="12" customFormat="1" ht="10.199999999999999">
      <c r="B425" s="157"/>
      <c r="D425" s="151" t="s">
        <v>232</v>
      </c>
      <c r="E425" s="158" t="s">
        <v>1</v>
      </c>
      <c r="F425" s="159" t="s">
        <v>475</v>
      </c>
      <c r="H425" s="160">
        <v>-34.295000000000002</v>
      </c>
      <c r="I425" s="161"/>
      <c r="L425" s="157"/>
      <c r="M425" s="162"/>
      <c r="T425" s="163"/>
      <c r="AT425" s="158" t="s">
        <v>232</v>
      </c>
      <c r="AU425" s="158" t="s">
        <v>82</v>
      </c>
      <c r="AV425" s="12" t="s">
        <v>82</v>
      </c>
      <c r="AW425" s="12" t="s">
        <v>29</v>
      </c>
      <c r="AX425" s="12" t="s">
        <v>72</v>
      </c>
      <c r="AY425" s="158" t="s">
        <v>219</v>
      </c>
    </row>
    <row r="426" spans="2:65" s="12" customFormat="1" ht="10.199999999999999">
      <c r="B426" s="157"/>
      <c r="D426" s="151" t="s">
        <v>232</v>
      </c>
      <c r="E426" s="158" t="s">
        <v>1</v>
      </c>
      <c r="F426" s="159" t="s">
        <v>476</v>
      </c>
      <c r="H426" s="160">
        <v>-102.88500000000001</v>
      </c>
      <c r="I426" s="161"/>
      <c r="L426" s="157"/>
      <c r="M426" s="162"/>
      <c r="T426" s="163"/>
      <c r="AT426" s="158" t="s">
        <v>232</v>
      </c>
      <c r="AU426" s="158" t="s">
        <v>82</v>
      </c>
      <c r="AV426" s="12" t="s">
        <v>82</v>
      </c>
      <c r="AW426" s="12" t="s">
        <v>29</v>
      </c>
      <c r="AX426" s="12" t="s">
        <v>72</v>
      </c>
      <c r="AY426" s="158" t="s">
        <v>219</v>
      </c>
    </row>
    <row r="427" spans="2:65" s="12" customFormat="1" ht="10.199999999999999">
      <c r="B427" s="157"/>
      <c r="D427" s="151" t="s">
        <v>232</v>
      </c>
      <c r="E427" s="158" t="s">
        <v>1</v>
      </c>
      <c r="F427" s="159" t="s">
        <v>477</v>
      </c>
      <c r="H427" s="160">
        <v>-140.53</v>
      </c>
      <c r="I427" s="161"/>
      <c r="L427" s="157"/>
      <c r="M427" s="162"/>
      <c r="T427" s="163"/>
      <c r="AT427" s="158" t="s">
        <v>232</v>
      </c>
      <c r="AU427" s="158" t="s">
        <v>82</v>
      </c>
      <c r="AV427" s="12" t="s">
        <v>82</v>
      </c>
      <c r="AW427" s="12" t="s">
        <v>29</v>
      </c>
      <c r="AX427" s="12" t="s">
        <v>72</v>
      </c>
      <c r="AY427" s="158" t="s">
        <v>219</v>
      </c>
    </row>
    <row r="428" spans="2:65" s="12" customFormat="1" ht="10.199999999999999">
      <c r="B428" s="157"/>
      <c r="D428" s="151" t="s">
        <v>232</v>
      </c>
      <c r="E428" s="158" t="s">
        <v>1</v>
      </c>
      <c r="F428" s="159" t="s">
        <v>478</v>
      </c>
      <c r="H428" s="160">
        <v>-48.5</v>
      </c>
      <c r="I428" s="161"/>
      <c r="L428" s="157"/>
      <c r="M428" s="162"/>
      <c r="T428" s="163"/>
      <c r="AT428" s="158" t="s">
        <v>232</v>
      </c>
      <c r="AU428" s="158" t="s">
        <v>82</v>
      </c>
      <c r="AV428" s="12" t="s">
        <v>82</v>
      </c>
      <c r="AW428" s="12" t="s">
        <v>29</v>
      </c>
      <c r="AX428" s="12" t="s">
        <v>72</v>
      </c>
      <c r="AY428" s="158" t="s">
        <v>219</v>
      </c>
    </row>
    <row r="429" spans="2:65" s="12" customFormat="1" ht="10.199999999999999">
      <c r="B429" s="157"/>
      <c r="D429" s="151" t="s">
        <v>232</v>
      </c>
      <c r="E429" s="158" t="s">
        <v>1</v>
      </c>
      <c r="F429" s="159" t="s">
        <v>479</v>
      </c>
      <c r="H429" s="160">
        <v>-136.81</v>
      </c>
      <c r="I429" s="161"/>
      <c r="L429" s="157"/>
      <c r="M429" s="162"/>
      <c r="T429" s="163"/>
      <c r="AT429" s="158" t="s">
        <v>232</v>
      </c>
      <c r="AU429" s="158" t="s">
        <v>82</v>
      </c>
      <c r="AV429" s="12" t="s">
        <v>82</v>
      </c>
      <c r="AW429" s="12" t="s">
        <v>29</v>
      </c>
      <c r="AX429" s="12" t="s">
        <v>72</v>
      </c>
      <c r="AY429" s="158" t="s">
        <v>219</v>
      </c>
    </row>
    <row r="430" spans="2:65" s="13" customFormat="1" ht="10.199999999999999">
      <c r="B430" s="164"/>
      <c r="D430" s="151" t="s">
        <v>232</v>
      </c>
      <c r="E430" s="165" t="s">
        <v>167</v>
      </c>
      <c r="F430" s="166" t="s">
        <v>249</v>
      </c>
      <c r="H430" s="167">
        <v>340.37600000000003</v>
      </c>
      <c r="I430" s="168"/>
      <c r="L430" s="164"/>
      <c r="M430" s="169"/>
      <c r="T430" s="170"/>
      <c r="AT430" s="165" t="s">
        <v>232</v>
      </c>
      <c r="AU430" s="165" t="s">
        <v>82</v>
      </c>
      <c r="AV430" s="13" t="s">
        <v>226</v>
      </c>
      <c r="AW430" s="13" t="s">
        <v>29</v>
      </c>
      <c r="AX430" s="13" t="s">
        <v>72</v>
      </c>
      <c r="AY430" s="165" t="s">
        <v>219</v>
      </c>
    </row>
    <row r="431" spans="2:65" s="12" customFormat="1" ht="10.199999999999999">
      <c r="B431" s="157"/>
      <c r="D431" s="151" t="s">
        <v>232</v>
      </c>
      <c r="E431" s="158" t="s">
        <v>175</v>
      </c>
      <c r="F431" s="159" t="s">
        <v>484</v>
      </c>
      <c r="H431" s="160">
        <v>170.18799999999999</v>
      </c>
      <c r="I431" s="161"/>
      <c r="L431" s="157"/>
      <c r="M431" s="162"/>
      <c r="T431" s="163"/>
      <c r="AT431" s="158" t="s">
        <v>232</v>
      </c>
      <c r="AU431" s="158" t="s">
        <v>82</v>
      </c>
      <c r="AV431" s="12" t="s">
        <v>82</v>
      </c>
      <c r="AW431" s="12" t="s">
        <v>29</v>
      </c>
      <c r="AX431" s="12" t="s">
        <v>79</v>
      </c>
      <c r="AY431" s="158" t="s">
        <v>219</v>
      </c>
    </row>
    <row r="432" spans="2:65" s="1" customFormat="1" ht="16.5" customHeight="1">
      <c r="B432" s="137"/>
      <c r="C432" s="177" t="s">
        <v>485</v>
      </c>
      <c r="D432" s="177" t="s">
        <v>486</v>
      </c>
      <c r="E432" s="178" t="s">
        <v>487</v>
      </c>
      <c r="F432" s="179" t="s">
        <v>488</v>
      </c>
      <c r="G432" s="180" t="s">
        <v>463</v>
      </c>
      <c r="H432" s="181">
        <v>349.58300000000003</v>
      </c>
      <c r="I432" s="182"/>
      <c r="J432" s="183">
        <f>ROUND(I432*H432,2)</f>
        <v>0</v>
      </c>
      <c r="K432" s="179" t="s">
        <v>225</v>
      </c>
      <c r="L432" s="184"/>
      <c r="M432" s="185" t="s">
        <v>1</v>
      </c>
      <c r="N432" s="186" t="s">
        <v>37</v>
      </c>
      <c r="P432" s="147">
        <f>O432*H432</f>
        <v>0</v>
      </c>
      <c r="Q432" s="147">
        <v>0</v>
      </c>
      <c r="R432" s="147">
        <f>Q432*H432</f>
        <v>0</v>
      </c>
      <c r="S432" s="147">
        <v>0</v>
      </c>
      <c r="T432" s="148">
        <f>S432*H432</f>
        <v>0</v>
      </c>
      <c r="AR432" s="149" t="s">
        <v>315</v>
      </c>
      <c r="AT432" s="149" t="s">
        <v>486</v>
      </c>
      <c r="AU432" s="149" t="s">
        <v>82</v>
      </c>
      <c r="AY432" s="17" t="s">
        <v>219</v>
      </c>
      <c r="BE432" s="150">
        <f>IF(N432="základní",J432,0)</f>
        <v>0</v>
      </c>
      <c r="BF432" s="150">
        <f>IF(N432="snížená",J432,0)</f>
        <v>0</v>
      </c>
      <c r="BG432" s="150">
        <f>IF(N432="zákl. přenesená",J432,0)</f>
        <v>0</v>
      </c>
      <c r="BH432" s="150">
        <f>IF(N432="sníž. přenesená",J432,0)</f>
        <v>0</v>
      </c>
      <c r="BI432" s="150">
        <f>IF(N432="nulová",J432,0)</f>
        <v>0</v>
      </c>
      <c r="BJ432" s="17" t="s">
        <v>79</v>
      </c>
      <c r="BK432" s="150">
        <f>ROUND(I432*H432,2)</f>
        <v>0</v>
      </c>
      <c r="BL432" s="17" t="s">
        <v>226</v>
      </c>
      <c r="BM432" s="149" t="s">
        <v>489</v>
      </c>
    </row>
    <row r="433" spans="2:65" s="1" customFormat="1" ht="10.199999999999999">
      <c r="B433" s="32"/>
      <c r="D433" s="151" t="s">
        <v>228</v>
      </c>
      <c r="F433" s="152" t="s">
        <v>488</v>
      </c>
      <c r="I433" s="153"/>
      <c r="L433" s="32"/>
      <c r="M433" s="154"/>
      <c r="T433" s="56"/>
      <c r="AT433" s="17" t="s">
        <v>228</v>
      </c>
      <c r="AU433" s="17" t="s">
        <v>82</v>
      </c>
    </row>
    <row r="434" spans="2:65" s="12" customFormat="1" ht="10.199999999999999">
      <c r="B434" s="157"/>
      <c r="D434" s="151" t="s">
        <v>232</v>
      </c>
      <c r="E434" s="158" t="s">
        <v>1</v>
      </c>
      <c r="F434" s="159" t="s">
        <v>490</v>
      </c>
      <c r="H434" s="160">
        <v>349.58300000000003</v>
      </c>
      <c r="I434" s="161"/>
      <c r="L434" s="157"/>
      <c r="M434" s="162"/>
      <c r="T434" s="163"/>
      <c r="AT434" s="158" t="s">
        <v>232</v>
      </c>
      <c r="AU434" s="158" t="s">
        <v>82</v>
      </c>
      <c r="AV434" s="12" t="s">
        <v>82</v>
      </c>
      <c r="AW434" s="12" t="s">
        <v>29</v>
      </c>
      <c r="AX434" s="12" t="s">
        <v>79</v>
      </c>
      <c r="AY434" s="158" t="s">
        <v>219</v>
      </c>
    </row>
    <row r="435" spans="2:65" s="1" customFormat="1" ht="24.15" customHeight="1">
      <c r="B435" s="137"/>
      <c r="C435" s="138" t="s">
        <v>491</v>
      </c>
      <c r="D435" s="138" t="s">
        <v>221</v>
      </c>
      <c r="E435" s="139" t="s">
        <v>492</v>
      </c>
      <c r="F435" s="140" t="s">
        <v>493</v>
      </c>
      <c r="G435" s="141" t="s">
        <v>144</v>
      </c>
      <c r="H435" s="142">
        <v>140.53</v>
      </c>
      <c r="I435" s="143"/>
      <c r="J435" s="144">
        <f>ROUND(I435*H435,2)</f>
        <v>0</v>
      </c>
      <c r="K435" s="140" t="s">
        <v>225</v>
      </c>
      <c r="L435" s="32"/>
      <c r="M435" s="145" t="s">
        <v>1</v>
      </c>
      <c r="N435" s="146" t="s">
        <v>37</v>
      </c>
      <c r="P435" s="147">
        <f>O435*H435</f>
        <v>0</v>
      </c>
      <c r="Q435" s="147">
        <v>0</v>
      </c>
      <c r="R435" s="147">
        <f>Q435*H435</f>
        <v>0</v>
      </c>
      <c r="S435" s="147">
        <v>0</v>
      </c>
      <c r="T435" s="148">
        <f>S435*H435</f>
        <v>0</v>
      </c>
      <c r="AR435" s="149" t="s">
        <v>226</v>
      </c>
      <c r="AT435" s="149" t="s">
        <v>221</v>
      </c>
      <c r="AU435" s="149" t="s">
        <v>82</v>
      </c>
      <c r="AY435" s="17" t="s">
        <v>219</v>
      </c>
      <c r="BE435" s="150">
        <f>IF(N435="základní",J435,0)</f>
        <v>0</v>
      </c>
      <c r="BF435" s="150">
        <f>IF(N435="snížená",J435,0)</f>
        <v>0</v>
      </c>
      <c r="BG435" s="150">
        <f>IF(N435="zákl. přenesená",J435,0)</f>
        <v>0</v>
      </c>
      <c r="BH435" s="150">
        <f>IF(N435="sníž. přenesená",J435,0)</f>
        <v>0</v>
      </c>
      <c r="BI435" s="150">
        <f>IF(N435="nulová",J435,0)</f>
        <v>0</v>
      </c>
      <c r="BJ435" s="17" t="s">
        <v>79</v>
      </c>
      <c r="BK435" s="150">
        <f>ROUND(I435*H435,2)</f>
        <v>0</v>
      </c>
      <c r="BL435" s="17" t="s">
        <v>226</v>
      </c>
      <c r="BM435" s="149" t="s">
        <v>494</v>
      </c>
    </row>
    <row r="436" spans="2:65" s="1" customFormat="1" ht="48">
      <c r="B436" s="32"/>
      <c r="D436" s="151" t="s">
        <v>228</v>
      </c>
      <c r="F436" s="152" t="s">
        <v>495</v>
      </c>
      <c r="I436" s="153"/>
      <c r="L436" s="32"/>
      <c r="M436" s="154"/>
      <c r="T436" s="56"/>
      <c r="AT436" s="17" t="s">
        <v>228</v>
      </c>
      <c r="AU436" s="17" t="s">
        <v>82</v>
      </c>
    </row>
    <row r="437" spans="2:65" s="1" customFormat="1" ht="10.199999999999999">
      <c r="B437" s="32"/>
      <c r="D437" s="155" t="s">
        <v>230</v>
      </c>
      <c r="F437" s="156" t="s">
        <v>496</v>
      </c>
      <c r="I437" s="153"/>
      <c r="L437" s="32"/>
      <c r="M437" s="154"/>
      <c r="T437" s="56"/>
      <c r="AT437" s="17" t="s">
        <v>230</v>
      </c>
      <c r="AU437" s="17" t="s">
        <v>82</v>
      </c>
    </row>
    <row r="438" spans="2:65" s="12" customFormat="1" ht="10.199999999999999">
      <c r="B438" s="157"/>
      <c r="D438" s="151" t="s">
        <v>232</v>
      </c>
      <c r="E438" s="158" t="s">
        <v>1</v>
      </c>
      <c r="F438" s="159" t="s">
        <v>497</v>
      </c>
      <c r="H438" s="160">
        <v>38.11</v>
      </c>
      <c r="I438" s="161"/>
      <c r="L438" s="157"/>
      <c r="M438" s="162"/>
      <c r="T438" s="163"/>
      <c r="AT438" s="158" t="s">
        <v>232</v>
      </c>
      <c r="AU438" s="158" t="s">
        <v>82</v>
      </c>
      <c r="AV438" s="12" t="s">
        <v>82</v>
      </c>
      <c r="AW438" s="12" t="s">
        <v>29</v>
      </c>
      <c r="AX438" s="12" t="s">
        <v>72</v>
      </c>
      <c r="AY438" s="158" t="s">
        <v>219</v>
      </c>
    </row>
    <row r="439" spans="2:65" s="12" customFormat="1" ht="10.199999999999999">
      <c r="B439" s="157"/>
      <c r="D439" s="151" t="s">
        <v>232</v>
      </c>
      <c r="E439" s="158" t="s">
        <v>1</v>
      </c>
      <c r="F439" s="159" t="s">
        <v>498</v>
      </c>
      <c r="H439" s="160">
        <v>2.46</v>
      </c>
      <c r="I439" s="161"/>
      <c r="L439" s="157"/>
      <c r="M439" s="162"/>
      <c r="T439" s="163"/>
      <c r="AT439" s="158" t="s">
        <v>232</v>
      </c>
      <c r="AU439" s="158" t="s">
        <v>82</v>
      </c>
      <c r="AV439" s="12" t="s">
        <v>82</v>
      </c>
      <c r="AW439" s="12" t="s">
        <v>29</v>
      </c>
      <c r="AX439" s="12" t="s">
        <v>72</v>
      </c>
      <c r="AY439" s="158" t="s">
        <v>219</v>
      </c>
    </row>
    <row r="440" spans="2:65" s="12" customFormat="1" ht="10.199999999999999">
      <c r="B440" s="157"/>
      <c r="D440" s="151" t="s">
        <v>232</v>
      </c>
      <c r="E440" s="158" t="s">
        <v>1</v>
      </c>
      <c r="F440" s="159" t="s">
        <v>499</v>
      </c>
      <c r="H440" s="160">
        <v>2.46</v>
      </c>
      <c r="I440" s="161"/>
      <c r="L440" s="157"/>
      <c r="M440" s="162"/>
      <c r="T440" s="163"/>
      <c r="AT440" s="158" t="s">
        <v>232</v>
      </c>
      <c r="AU440" s="158" t="s">
        <v>82</v>
      </c>
      <c r="AV440" s="12" t="s">
        <v>82</v>
      </c>
      <c r="AW440" s="12" t="s">
        <v>29</v>
      </c>
      <c r="AX440" s="12" t="s">
        <v>72</v>
      </c>
      <c r="AY440" s="158" t="s">
        <v>219</v>
      </c>
    </row>
    <row r="441" spans="2:65" s="12" customFormat="1" ht="10.199999999999999">
      <c r="B441" s="157"/>
      <c r="D441" s="151" t="s">
        <v>232</v>
      </c>
      <c r="E441" s="158" t="s">
        <v>1</v>
      </c>
      <c r="F441" s="159" t="s">
        <v>500</v>
      </c>
      <c r="H441" s="160">
        <v>2.46</v>
      </c>
      <c r="I441" s="161"/>
      <c r="L441" s="157"/>
      <c r="M441" s="162"/>
      <c r="T441" s="163"/>
      <c r="AT441" s="158" t="s">
        <v>232</v>
      </c>
      <c r="AU441" s="158" t="s">
        <v>82</v>
      </c>
      <c r="AV441" s="12" t="s">
        <v>82</v>
      </c>
      <c r="AW441" s="12" t="s">
        <v>29</v>
      </c>
      <c r="AX441" s="12" t="s">
        <v>72</v>
      </c>
      <c r="AY441" s="158" t="s">
        <v>219</v>
      </c>
    </row>
    <row r="442" spans="2:65" s="12" customFormat="1" ht="10.199999999999999">
      <c r="B442" s="157"/>
      <c r="D442" s="151" t="s">
        <v>232</v>
      </c>
      <c r="E442" s="158" t="s">
        <v>1</v>
      </c>
      <c r="F442" s="159" t="s">
        <v>501</v>
      </c>
      <c r="H442" s="160">
        <v>6.15</v>
      </c>
      <c r="I442" s="161"/>
      <c r="L442" s="157"/>
      <c r="M442" s="162"/>
      <c r="T442" s="163"/>
      <c r="AT442" s="158" t="s">
        <v>232</v>
      </c>
      <c r="AU442" s="158" t="s">
        <v>82</v>
      </c>
      <c r="AV442" s="12" t="s">
        <v>82</v>
      </c>
      <c r="AW442" s="12" t="s">
        <v>29</v>
      </c>
      <c r="AX442" s="12" t="s">
        <v>72</v>
      </c>
      <c r="AY442" s="158" t="s">
        <v>219</v>
      </c>
    </row>
    <row r="443" spans="2:65" s="12" customFormat="1" ht="10.199999999999999">
      <c r="B443" s="157"/>
      <c r="D443" s="151" t="s">
        <v>232</v>
      </c>
      <c r="E443" s="158" t="s">
        <v>1</v>
      </c>
      <c r="F443" s="159" t="s">
        <v>502</v>
      </c>
      <c r="H443" s="160">
        <v>4.92</v>
      </c>
      <c r="I443" s="161"/>
      <c r="L443" s="157"/>
      <c r="M443" s="162"/>
      <c r="T443" s="163"/>
      <c r="AT443" s="158" t="s">
        <v>232</v>
      </c>
      <c r="AU443" s="158" t="s">
        <v>82</v>
      </c>
      <c r="AV443" s="12" t="s">
        <v>82</v>
      </c>
      <c r="AW443" s="12" t="s">
        <v>29</v>
      </c>
      <c r="AX443" s="12" t="s">
        <v>72</v>
      </c>
      <c r="AY443" s="158" t="s">
        <v>219</v>
      </c>
    </row>
    <row r="444" spans="2:65" s="12" customFormat="1" ht="10.199999999999999">
      <c r="B444" s="157"/>
      <c r="D444" s="151" t="s">
        <v>232</v>
      </c>
      <c r="E444" s="158" t="s">
        <v>1</v>
      </c>
      <c r="F444" s="159" t="s">
        <v>503</v>
      </c>
      <c r="H444" s="160">
        <v>3.28</v>
      </c>
      <c r="I444" s="161"/>
      <c r="L444" s="157"/>
      <c r="M444" s="162"/>
      <c r="T444" s="163"/>
      <c r="AT444" s="158" t="s">
        <v>232</v>
      </c>
      <c r="AU444" s="158" t="s">
        <v>82</v>
      </c>
      <c r="AV444" s="12" t="s">
        <v>82</v>
      </c>
      <c r="AW444" s="12" t="s">
        <v>29</v>
      </c>
      <c r="AX444" s="12" t="s">
        <v>72</v>
      </c>
      <c r="AY444" s="158" t="s">
        <v>219</v>
      </c>
    </row>
    <row r="445" spans="2:65" s="12" customFormat="1" ht="10.199999999999999">
      <c r="B445" s="157"/>
      <c r="D445" s="151" t="s">
        <v>232</v>
      </c>
      <c r="E445" s="158" t="s">
        <v>1</v>
      </c>
      <c r="F445" s="159" t="s">
        <v>504</v>
      </c>
      <c r="H445" s="160">
        <v>3.28</v>
      </c>
      <c r="I445" s="161"/>
      <c r="L445" s="157"/>
      <c r="M445" s="162"/>
      <c r="T445" s="163"/>
      <c r="AT445" s="158" t="s">
        <v>232</v>
      </c>
      <c r="AU445" s="158" t="s">
        <v>82</v>
      </c>
      <c r="AV445" s="12" t="s">
        <v>82</v>
      </c>
      <c r="AW445" s="12" t="s">
        <v>29</v>
      </c>
      <c r="AX445" s="12" t="s">
        <v>72</v>
      </c>
      <c r="AY445" s="158" t="s">
        <v>219</v>
      </c>
    </row>
    <row r="446" spans="2:65" s="12" customFormat="1" ht="10.199999999999999">
      <c r="B446" s="157"/>
      <c r="D446" s="151" t="s">
        <v>232</v>
      </c>
      <c r="E446" s="158" t="s">
        <v>1</v>
      </c>
      <c r="F446" s="159" t="s">
        <v>505</v>
      </c>
      <c r="H446" s="160">
        <v>3.28</v>
      </c>
      <c r="I446" s="161"/>
      <c r="L446" s="157"/>
      <c r="M446" s="162"/>
      <c r="T446" s="163"/>
      <c r="AT446" s="158" t="s">
        <v>232</v>
      </c>
      <c r="AU446" s="158" t="s">
        <v>82</v>
      </c>
      <c r="AV446" s="12" t="s">
        <v>82</v>
      </c>
      <c r="AW446" s="12" t="s">
        <v>29</v>
      </c>
      <c r="AX446" s="12" t="s">
        <v>72</v>
      </c>
      <c r="AY446" s="158" t="s">
        <v>219</v>
      </c>
    </row>
    <row r="447" spans="2:65" s="12" customFormat="1" ht="10.199999999999999">
      <c r="B447" s="157"/>
      <c r="D447" s="151" t="s">
        <v>232</v>
      </c>
      <c r="E447" s="158" t="s">
        <v>1</v>
      </c>
      <c r="F447" s="159" t="s">
        <v>506</v>
      </c>
      <c r="H447" s="160">
        <v>3.28</v>
      </c>
      <c r="I447" s="161"/>
      <c r="L447" s="157"/>
      <c r="M447" s="162"/>
      <c r="T447" s="163"/>
      <c r="AT447" s="158" t="s">
        <v>232</v>
      </c>
      <c r="AU447" s="158" t="s">
        <v>82</v>
      </c>
      <c r="AV447" s="12" t="s">
        <v>82</v>
      </c>
      <c r="AW447" s="12" t="s">
        <v>29</v>
      </c>
      <c r="AX447" s="12" t="s">
        <v>72</v>
      </c>
      <c r="AY447" s="158" t="s">
        <v>219</v>
      </c>
    </row>
    <row r="448" spans="2:65" s="12" customFormat="1" ht="10.199999999999999">
      <c r="B448" s="157"/>
      <c r="D448" s="151" t="s">
        <v>232</v>
      </c>
      <c r="E448" s="158" t="s">
        <v>1</v>
      </c>
      <c r="F448" s="159" t="s">
        <v>507</v>
      </c>
      <c r="H448" s="160">
        <v>4.92</v>
      </c>
      <c r="I448" s="161"/>
      <c r="L448" s="157"/>
      <c r="M448" s="162"/>
      <c r="T448" s="163"/>
      <c r="AT448" s="158" t="s">
        <v>232</v>
      </c>
      <c r="AU448" s="158" t="s">
        <v>82</v>
      </c>
      <c r="AV448" s="12" t="s">
        <v>82</v>
      </c>
      <c r="AW448" s="12" t="s">
        <v>29</v>
      </c>
      <c r="AX448" s="12" t="s">
        <v>72</v>
      </c>
      <c r="AY448" s="158" t="s">
        <v>219</v>
      </c>
    </row>
    <row r="449" spans="2:65" s="12" customFormat="1" ht="10.199999999999999">
      <c r="B449" s="157"/>
      <c r="D449" s="151" t="s">
        <v>232</v>
      </c>
      <c r="E449" s="158" t="s">
        <v>1</v>
      </c>
      <c r="F449" s="159" t="s">
        <v>508</v>
      </c>
      <c r="H449" s="160">
        <v>4.92</v>
      </c>
      <c r="I449" s="161"/>
      <c r="L449" s="157"/>
      <c r="M449" s="162"/>
      <c r="T449" s="163"/>
      <c r="AT449" s="158" t="s">
        <v>232</v>
      </c>
      <c r="AU449" s="158" t="s">
        <v>82</v>
      </c>
      <c r="AV449" s="12" t="s">
        <v>82</v>
      </c>
      <c r="AW449" s="12" t="s">
        <v>29</v>
      </c>
      <c r="AX449" s="12" t="s">
        <v>72</v>
      </c>
      <c r="AY449" s="158" t="s">
        <v>219</v>
      </c>
    </row>
    <row r="450" spans="2:65" s="12" customFormat="1" ht="10.199999999999999">
      <c r="B450" s="157"/>
      <c r="D450" s="151" t="s">
        <v>232</v>
      </c>
      <c r="E450" s="158" t="s">
        <v>1</v>
      </c>
      <c r="F450" s="159" t="s">
        <v>509</v>
      </c>
      <c r="H450" s="160">
        <v>6.15</v>
      </c>
      <c r="I450" s="161"/>
      <c r="L450" s="157"/>
      <c r="M450" s="162"/>
      <c r="T450" s="163"/>
      <c r="AT450" s="158" t="s">
        <v>232</v>
      </c>
      <c r="AU450" s="158" t="s">
        <v>82</v>
      </c>
      <c r="AV450" s="12" t="s">
        <v>82</v>
      </c>
      <c r="AW450" s="12" t="s">
        <v>29</v>
      </c>
      <c r="AX450" s="12" t="s">
        <v>72</v>
      </c>
      <c r="AY450" s="158" t="s">
        <v>219</v>
      </c>
    </row>
    <row r="451" spans="2:65" s="12" customFormat="1" ht="10.199999999999999">
      <c r="B451" s="157"/>
      <c r="D451" s="151" t="s">
        <v>232</v>
      </c>
      <c r="E451" s="158" t="s">
        <v>1</v>
      </c>
      <c r="F451" s="159" t="s">
        <v>510</v>
      </c>
      <c r="H451" s="160">
        <v>9.02</v>
      </c>
      <c r="I451" s="161"/>
      <c r="L451" s="157"/>
      <c r="M451" s="162"/>
      <c r="T451" s="163"/>
      <c r="AT451" s="158" t="s">
        <v>232</v>
      </c>
      <c r="AU451" s="158" t="s">
        <v>82</v>
      </c>
      <c r="AV451" s="12" t="s">
        <v>82</v>
      </c>
      <c r="AW451" s="12" t="s">
        <v>29</v>
      </c>
      <c r="AX451" s="12" t="s">
        <v>72</v>
      </c>
      <c r="AY451" s="158" t="s">
        <v>219</v>
      </c>
    </row>
    <row r="452" spans="2:65" s="12" customFormat="1" ht="10.199999999999999">
      <c r="B452" s="157"/>
      <c r="D452" s="151" t="s">
        <v>232</v>
      </c>
      <c r="E452" s="158" t="s">
        <v>1</v>
      </c>
      <c r="F452" s="159" t="s">
        <v>511</v>
      </c>
      <c r="H452" s="160">
        <v>4.92</v>
      </c>
      <c r="I452" s="161"/>
      <c r="L452" s="157"/>
      <c r="M452" s="162"/>
      <c r="T452" s="163"/>
      <c r="AT452" s="158" t="s">
        <v>232</v>
      </c>
      <c r="AU452" s="158" t="s">
        <v>82</v>
      </c>
      <c r="AV452" s="12" t="s">
        <v>82</v>
      </c>
      <c r="AW452" s="12" t="s">
        <v>29</v>
      </c>
      <c r="AX452" s="12" t="s">
        <v>72</v>
      </c>
      <c r="AY452" s="158" t="s">
        <v>219</v>
      </c>
    </row>
    <row r="453" spans="2:65" s="12" customFormat="1" ht="10.199999999999999">
      <c r="B453" s="157"/>
      <c r="D453" s="151" t="s">
        <v>232</v>
      </c>
      <c r="E453" s="158" t="s">
        <v>1</v>
      </c>
      <c r="F453" s="159" t="s">
        <v>512</v>
      </c>
      <c r="H453" s="160">
        <v>4.92</v>
      </c>
      <c r="I453" s="161"/>
      <c r="L453" s="157"/>
      <c r="M453" s="162"/>
      <c r="T453" s="163"/>
      <c r="AT453" s="158" t="s">
        <v>232</v>
      </c>
      <c r="AU453" s="158" t="s">
        <v>82</v>
      </c>
      <c r="AV453" s="12" t="s">
        <v>82</v>
      </c>
      <c r="AW453" s="12" t="s">
        <v>29</v>
      </c>
      <c r="AX453" s="12" t="s">
        <v>72</v>
      </c>
      <c r="AY453" s="158" t="s">
        <v>219</v>
      </c>
    </row>
    <row r="454" spans="2:65" s="12" customFormat="1" ht="10.199999999999999">
      <c r="B454" s="157"/>
      <c r="D454" s="151" t="s">
        <v>232</v>
      </c>
      <c r="E454" s="158" t="s">
        <v>1</v>
      </c>
      <c r="F454" s="159" t="s">
        <v>513</v>
      </c>
      <c r="H454" s="160">
        <v>4.92</v>
      </c>
      <c r="I454" s="161"/>
      <c r="L454" s="157"/>
      <c r="M454" s="162"/>
      <c r="T454" s="163"/>
      <c r="AT454" s="158" t="s">
        <v>232</v>
      </c>
      <c r="AU454" s="158" t="s">
        <v>82</v>
      </c>
      <c r="AV454" s="12" t="s">
        <v>82</v>
      </c>
      <c r="AW454" s="12" t="s">
        <v>29</v>
      </c>
      <c r="AX454" s="12" t="s">
        <v>72</v>
      </c>
      <c r="AY454" s="158" t="s">
        <v>219</v>
      </c>
    </row>
    <row r="455" spans="2:65" s="12" customFormat="1" ht="10.199999999999999">
      <c r="B455" s="157"/>
      <c r="D455" s="151" t="s">
        <v>232</v>
      </c>
      <c r="E455" s="158" t="s">
        <v>1</v>
      </c>
      <c r="F455" s="159" t="s">
        <v>514</v>
      </c>
      <c r="H455" s="160">
        <v>4.92</v>
      </c>
      <c r="I455" s="161"/>
      <c r="L455" s="157"/>
      <c r="M455" s="162"/>
      <c r="T455" s="163"/>
      <c r="AT455" s="158" t="s">
        <v>232</v>
      </c>
      <c r="AU455" s="158" t="s">
        <v>82</v>
      </c>
      <c r="AV455" s="12" t="s">
        <v>82</v>
      </c>
      <c r="AW455" s="12" t="s">
        <v>29</v>
      </c>
      <c r="AX455" s="12" t="s">
        <v>72</v>
      </c>
      <c r="AY455" s="158" t="s">
        <v>219</v>
      </c>
    </row>
    <row r="456" spans="2:65" s="12" customFormat="1" ht="10.199999999999999">
      <c r="B456" s="157"/>
      <c r="D456" s="151" t="s">
        <v>232</v>
      </c>
      <c r="E456" s="158" t="s">
        <v>1</v>
      </c>
      <c r="F456" s="159" t="s">
        <v>515</v>
      </c>
      <c r="H456" s="160">
        <v>4.92</v>
      </c>
      <c r="I456" s="161"/>
      <c r="L456" s="157"/>
      <c r="M456" s="162"/>
      <c r="T456" s="163"/>
      <c r="AT456" s="158" t="s">
        <v>232</v>
      </c>
      <c r="AU456" s="158" t="s">
        <v>82</v>
      </c>
      <c r="AV456" s="12" t="s">
        <v>82</v>
      </c>
      <c r="AW456" s="12" t="s">
        <v>29</v>
      </c>
      <c r="AX456" s="12" t="s">
        <v>72</v>
      </c>
      <c r="AY456" s="158" t="s">
        <v>219</v>
      </c>
    </row>
    <row r="457" spans="2:65" s="12" customFormat="1" ht="10.199999999999999">
      <c r="B457" s="157"/>
      <c r="D457" s="151" t="s">
        <v>232</v>
      </c>
      <c r="E457" s="158" t="s">
        <v>1</v>
      </c>
      <c r="F457" s="159" t="s">
        <v>516</v>
      </c>
      <c r="H457" s="160">
        <v>4.92</v>
      </c>
      <c r="I457" s="161"/>
      <c r="L457" s="157"/>
      <c r="M457" s="162"/>
      <c r="T457" s="163"/>
      <c r="AT457" s="158" t="s">
        <v>232</v>
      </c>
      <c r="AU457" s="158" t="s">
        <v>82</v>
      </c>
      <c r="AV457" s="12" t="s">
        <v>82</v>
      </c>
      <c r="AW457" s="12" t="s">
        <v>29</v>
      </c>
      <c r="AX457" s="12" t="s">
        <v>72</v>
      </c>
      <c r="AY457" s="158" t="s">
        <v>219</v>
      </c>
    </row>
    <row r="458" spans="2:65" s="12" customFormat="1" ht="10.199999999999999">
      <c r="B458" s="157"/>
      <c r="D458" s="151" t="s">
        <v>232</v>
      </c>
      <c r="E458" s="158" t="s">
        <v>1</v>
      </c>
      <c r="F458" s="159" t="s">
        <v>517</v>
      </c>
      <c r="H458" s="160">
        <v>4.92</v>
      </c>
      <c r="I458" s="161"/>
      <c r="L458" s="157"/>
      <c r="M458" s="162"/>
      <c r="T458" s="163"/>
      <c r="AT458" s="158" t="s">
        <v>232</v>
      </c>
      <c r="AU458" s="158" t="s">
        <v>82</v>
      </c>
      <c r="AV458" s="12" t="s">
        <v>82</v>
      </c>
      <c r="AW458" s="12" t="s">
        <v>29</v>
      </c>
      <c r="AX458" s="12" t="s">
        <v>72</v>
      </c>
      <c r="AY458" s="158" t="s">
        <v>219</v>
      </c>
    </row>
    <row r="459" spans="2:65" s="12" customFormat="1" ht="10.199999999999999">
      <c r="B459" s="157"/>
      <c r="D459" s="151" t="s">
        <v>232</v>
      </c>
      <c r="E459" s="158" t="s">
        <v>1</v>
      </c>
      <c r="F459" s="159" t="s">
        <v>518</v>
      </c>
      <c r="H459" s="160">
        <v>4.92</v>
      </c>
      <c r="I459" s="161"/>
      <c r="L459" s="157"/>
      <c r="M459" s="162"/>
      <c r="T459" s="163"/>
      <c r="AT459" s="158" t="s">
        <v>232</v>
      </c>
      <c r="AU459" s="158" t="s">
        <v>82</v>
      </c>
      <c r="AV459" s="12" t="s">
        <v>82</v>
      </c>
      <c r="AW459" s="12" t="s">
        <v>29</v>
      </c>
      <c r="AX459" s="12" t="s">
        <v>72</v>
      </c>
      <c r="AY459" s="158" t="s">
        <v>219</v>
      </c>
    </row>
    <row r="460" spans="2:65" s="12" customFormat="1" ht="10.199999999999999">
      <c r="B460" s="157"/>
      <c r="D460" s="151" t="s">
        <v>232</v>
      </c>
      <c r="E460" s="158" t="s">
        <v>1</v>
      </c>
      <c r="F460" s="159" t="s">
        <v>519</v>
      </c>
      <c r="H460" s="160">
        <v>4.92</v>
      </c>
      <c r="I460" s="161"/>
      <c r="L460" s="157"/>
      <c r="M460" s="162"/>
      <c r="T460" s="163"/>
      <c r="AT460" s="158" t="s">
        <v>232</v>
      </c>
      <c r="AU460" s="158" t="s">
        <v>82</v>
      </c>
      <c r="AV460" s="12" t="s">
        <v>82</v>
      </c>
      <c r="AW460" s="12" t="s">
        <v>29</v>
      </c>
      <c r="AX460" s="12" t="s">
        <v>72</v>
      </c>
      <c r="AY460" s="158" t="s">
        <v>219</v>
      </c>
    </row>
    <row r="461" spans="2:65" s="12" customFormat="1" ht="10.199999999999999">
      <c r="B461" s="157"/>
      <c r="D461" s="151" t="s">
        <v>232</v>
      </c>
      <c r="E461" s="158" t="s">
        <v>1</v>
      </c>
      <c r="F461" s="159" t="s">
        <v>520</v>
      </c>
      <c r="H461" s="160">
        <v>1.56</v>
      </c>
      <c r="I461" s="161"/>
      <c r="L461" s="157"/>
      <c r="M461" s="162"/>
      <c r="T461" s="163"/>
      <c r="AT461" s="158" t="s">
        <v>232</v>
      </c>
      <c r="AU461" s="158" t="s">
        <v>82</v>
      </c>
      <c r="AV461" s="12" t="s">
        <v>82</v>
      </c>
      <c r="AW461" s="12" t="s">
        <v>29</v>
      </c>
      <c r="AX461" s="12" t="s">
        <v>72</v>
      </c>
      <c r="AY461" s="158" t="s">
        <v>219</v>
      </c>
    </row>
    <row r="462" spans="2:65" s="13" customFormat="1" ht="10.199999999999999">
      <c r="B462" s="164"/>
      <c r="D462" s="151" t="s">
        <v>232</v>
      </c>
      <c r="E462" s="165" t="s">
        <v>150</v>
      </c>
      <c r="F462" s="166" t="s">
        <v>249</v>
      </c>
      <c r="H462" s="167">
        <v>140.53</v>
      </c>
      <c r="I462" s="168"/>
      <c r="L462" s="164"/>
      <c r="M462" s="169"/>
      <c r="T462" s="170"/>
      <c r="AT462" s="165" t="s">
        <v>232</v>
      </c>
      <c r="AU462" s="165" t="s">
        <v>82</v>
      </c>
      <c r="AV462" s="13" t="s">
        <v>226</v>
      </c>
      <c r="AW462" s="13" t="s">
        <v>29</v>
      </c>
      <c r="AX462" s="13" t="s">
        <v>79</v>
      </c>
      <c r="AY462" s="165" t="s">
        <v>219</v>
      </c>
    </row>
    <row r="463" spans="2:65" s="1" customFormat="1" ht="16.5" customHeight="1">
      <c r="B463" s="137"/>
      <c r="C463" s="177" t="s">
        <v>521</v>
      </c>
      <c r="D463" s="177" t="s">
        <v>486</v>
      </c>
      <c r="E463" s="178" t="s">
        <v>522</v>
      </c>
      <c r="F463" s="179" t="s">
        <v>523</v>
      </c>
      <c r="G463" s="180" t="s">
        <v>463</v>
      </c>
      <c r="H463" s="181">
        <v>288.66300000000001</v>
      </c>
      <c r="I463" s="182"/>
      <c r="J463" s="183">
        <f>ROUND(I463*H463,2)</f>
        <v>0</v>
      </c>
      <c r="K463" s="179" t="s">
        <v>225</v>
      </c>
      <c r="L463" s="184"/>
      <c r="M463" s="185" t="s">
        <v>1</v>
      </c>
      <c r="N463" s="186" t="s">
        <v>37</v>
      </c>
      <c r="P463" s="147">
        <f>O463*H463</f>
        <v>0</v>
      </c>
      <c r="Q463" s="147">
        <v>0</v>
      </c>
      <c r="R463" s="147">
        <f>Q463*H463</f>
        <v>0</v>
      </c>
      <c r="S463" s="147">
        <v>0</v>
      </c>
      <c r="T463" s="148">
        <f>S463*H463</f>
        <v>0</v>
      </c>
      <c r="AR463" s="149" t="s">
        <v>315</v>
      </c>
      <c r="AT463" s="149" t="s">
        <v>486</v>
      </c>
      <c r="AU463" s="149" t="s">
        <v>82</v>
      </c>
      <c r="AY463" s="17" t="s">
        <v>219</v>
      </c>
      <c r="BE463" s="150">
        <f>IF(N463="základní",J463,0)</f>
        <v>0</v>
      </c>
      <c r="BF463" s="150">
        <f>IF(N463="snížená",J463,0)</f>
        <v>0</v>
      </c>
      <c r="BG463" s="150">
        <f>IF(N463="zákl. přenesená",J463,0)</f>
        <v>0</v>
      </c>
      <c r="BH463" s="150">
        <f>IF(N463="sníž. přenesená",J463,0)</f>
        <v>0</v>
      </c>
      <c r="BI463" s="150">
        <f>IF(N463="nulová",J463,0)</f>
        <v>0</v>
      </c>
      <c r="BJ463" s="17" t="s">
        <v>79</v>
      </c>
      <c r="BK463" s="150">
        <f>ROUND(I463*H463,2)</f>
        <v>0</v>
      </c>
      <c r="BL463" s="17" t="s">
        <v>226</v>
      </c>
      <c r="BM463" s="149" t="s">
        <v>524</v>
      </c>
    </row>
    <row r="464" spans="2:65" s="1" customFormat="1" ht="10.199999999999999">
      <c r="B464" s="32"/>
      <c r="D464" s="151" t="s">
        <v>228</v>
      </c>
      <c r="F464" s="152" t="s">
        <v>523</v>
      </c>
      <c r="I464" s="153"/>
      <c r="L464" s="32"/>
      <c r="M464" s="154"/>
      <c r="T464" s="56"/>
      <c r="AT464" s="17" t="s">
        <v>228</v>
      </c>
      <c r="AU464" s="17" t="s">
        <v>82</v>
      </c>
    </row>
    <row r="465" spans="2:65" s="12" customFormat="1" ht="10.199999999999999">
      <c r="B465" s="157"/>
      <c r="D465" s="151" t="s">
        <v>232</v>
      </c>
      <c r="E465" s="158" t="s">
        <v>1</v>
      </c>
      <c r="F465" s="159" t="s">
        <v>525</v>
      </c>
      <c r="H465" s="160">
        <v>288.66300000000001</v>
      </c>
      <c r="I465" s="161"/>
      <c r="L465" s="157"/>
      <c r="M465" s="162"/>
      <c r="T465" s="163"/>
      <c r="AT465" s="158" t="s">
        <v>232</v>
      </c>
      <c r="AU465" s="158" t="s">
        <v>82</v>
      </c>
      <c r="AV465" s="12" t="s">
        <v>82</v>
      </c>
      <c r="AW465" s="12" t="s">
        <v>29</v>
      </c>
      <c r="AX465" s="12" t="s">
        <v>79</v>
      </c>
      <c r="AY465" s="158" t="s">
        <v>219</v>
      </c>
    </row>
    <row r="466" spans="2:65" s="1" customFormat="1" ht="33" customHeight="1">
      <c r="B466" s="137"/>
      <c r="C466" s="138" t="s">
        <v>526</v>
      </c>
      <c r="D466" s="138" t="s">
        <v>221</v>
      </c>
      <c r="E466" s="139" t="s">
        <v>527</v>
      </c>
      <c r="F466" s="140" t="s">
        <v>528</v>
      </c>
      <c r="G466" s="141" t="s">
        <v>244</v>
      </c>
      <c r="H466" s="142">
        <v>92.95</v>
      </c>
      <c r="I466" s="143"/>
      <c r="J466" s="144">
        <f>ROUND(I466*H466,2)</f>
        <v>0</v>
      </c>
      <c r="K466" s="140" t="s">
        <v>225</v>
      </c>
      <c r="L466" s="32"/>
      <c r="M466" s="145" t="s">
        <v>1</v>
      </c>
      <c r="N466" s="146" t="s">
        <v>37</v>
      </c>
      <c r="P466" s="147">
        <f>O466*H466</f>
        <v>0</v>
      </c>
      <c r="Q466" s="147">
        <v>0</v>
      </c>
      <c r="R466" s="147">
        <f>Q466*H466</f>
        <v>0</v>
      </c>
      <c r="S466" s="147">
        <v>0</v>
      </c>
      <c r="T466" s="148">
        <f>S466*H466</f>
        <v>0</v>
      </c>
      <c r="AR466" s="149" t="s">
        <v>226</v>
      </c>
      <c r="AT466" s="149" t="s">
        <v>221</v>
      </c>
      <c r="AU466" s="149" t="s">
        <v>82</v>
      </c>
      <c r="AY466" s="17" t="s">
        <v>219</v>
      </c>
      <c r="BE466" s="150">
        <f>IF(N466="základní",J466,0)</f>
        <v>0</v>
      </c>
      <c r="BF466" s="150">
        <f>IF(N466="snížená",J466,0)</f>
        <v>0</v>
      </c>
      <c r="BG466" s="150">
        <f>IF(N466="zákl. přenesená",J466,0)</f>
        <v>0</v>
      </c>
      <c r="BH466" s="150">
        <f>IF(N466="sníž. přenesená",J466,0)</f>
        <v>0</v>
      </c>
      <c r="BI466" s="150">
        <f>IF(N466="nulová",J466,0)</f>
        <v>0</v>
      </c>
      <c r="BJ466" s="17" t="s">
        <v>79</v>
      </c>
      <c r="BK466" s="150">
        <f>ROUND(I466*H466,2)</f>
        <v>0</v>
      </c>
      <c r="BL466" s="17" t="s">
        <v>226</v>
      </c>
      <c r="BM466" s="149" t="s">
        <v>529</v>
      </c>
    </row>
    <row r="467" spans="2:65" s="1" customFormat="1" ht="28.8">
      <c r="B467" s="32"/>
      <c r="D467" s="151" t="s">
        <v>228</v>
      </c>
      <c r="F467" s="152" t="s">
        <v>530</v>
      </c>
      <c r="I467" s="153"/>
      <c r="L467" s="32"/>
      <c r="M467" s="154"/>
      <c r="T467" s="56"/>
      <c r="AT467" s="17" t="s">
        <v>228</v>
      </c>
      <c r="AU467" s="17" t="s">
        <v>82</v>
      </c>
    </row>
    <row r="468" spans="2:65" s="1" customFormat="1" ht="10.199999999999999">
      <c r="B468" s="32"/>
      <c r="D468" s="155" t="s">
        <v>230</v>
      </c>
      <c r="F468" s="156" t="s">
        <v>531</v>
      </c>
      <c r="I468" s="153"/>
      <c r="L468" s="32"/>
      <c r="M468" s="154"/>
      <c r="T468" s="56"/>
      <c r="AT468" s="17" t="s">
        <v>230</v>
      </c>
      <c r="AU468" s="17" t="s">
        <v>82</v>
      </c>
    </row>
    <row r="469" spans="2:65" s="12" customFormat="1" ht="10.199999999999999">
      <c r="B469" s="157"/>
      <c r="D469" s="151" t="s">
        <v>232</v>
      </c>
      <c r="E469" s="158" t="s">
        <v>1</v>
      </c>
      <c r="F469" s="159" t="s">
        <v>248</v>
      </c>
      <c r="H469" s="160">
        <v>92.95</v>
      </c>
      <c r="I469" s="161"/>
      <c r="L469" s="157"/>
      <c r="M469" s="162"/>
      <c r="T469" s="163"/>
      <c r="AT469" s="158" t="s">
        <v>232</v>
      </c>
      <c r="AU469" s="158" t="s">
        <v>82</v>
      </c>
      <c r="AV469" s="12" t="s">
        <v>82</v>
      </c>
      <c r="AW469" s="12" t="s">
        <v>29</v>
      </c>
      <c r="AX469" s="12" t="s">
        <v>72</v>
      </c>
      <c r="AY469" s="158" t="s">
        <v>219</v>
      </c>
    </row>
    <row r="470" spans="2:65" s="13" customFormat="1" ht="10.199999999999999">
      <c r="B470" s="164"/>
      <c r="D470" s="151" t="s">
        <v>232</v>
      </c>
      <c r="E470" s="165" t="s">
        <v>1</v>
      </c>
      <c r="F470" s="166" t="s">
        <v>249</v>
      </c>
      <c r="H470" s="167">
        <v>92.95</v>
      </c>
      <c r="I470" s="168"/>
      <c r="L470" s="164"/>
      <c r="M470" s="169"/>
      <c r="T470" s="170"/>
      <c r="AT470" s="165" t="s">
        <v>232</v>
      </c>
      <c r="AU470" s="165" t="s">
        <v>82</v>
      </c>
      <c r="AV470" s="13" t="s">
        <v>226</v>
      </c>
      <c r="AW470" s="13" t="s">
        <v>29</v>
      </c>
      <c r="AX470" s="13" t="s">
        <v>79</v>
      </c>
      <c r="AY470" s="165" t="s">
        <v>219</v>
      </c>
    </row>
    <row r="471" spans="2:65" s="1" customFormat="1" ht="24.15" customHeight="1">
      <c r="B471" s="137"/>
      <c r="C471" s="138" t="s">
        <v>532</v>
      </c>
      <c r="D471" s="138" t="s">
        <v>221</v>
      </c>
      <c r="E471" s="139" t="s">
        <v>533</v>
      </c>
      <c r="F471" s="140" t="s">
        <v>534</v>
      </c>
      <c r="G471" s="141" t="s">
        <v>244</v>
      </c>
      <c r="H471" s="142">
        <v>24</v>
      </c>
      <c r="I471" s="143"/>
      <c r="J471" s="144">
        <f>ROUND(I471*H471,2)</f>
        <v>0</v>
      </c>
      <c r="K471" s="140" t="s">
        <v>225</v>
      </c>
      <c r="L471" s="32"/>
      <c r="M471" s="145" t="s">
        <v>1</v>
      </c>
      <c r="N471" s="146" t="s">
        <v>37</v>
      </c>
      <c r="P471" s="147">
        <f>O471*H471</f>
        <v>0</v>
      </c>
      <c r="Q471" s="147">
        <v>0</v>
      </c>
      <c r="R471" s="147">
        <f>Q471*H471</f>
        <v>0</v>
      </c>
      <c r="S471" s="147">
        <v>0</v>
      </c>
      <c r="T471" s="148">
        <f>S471*H471</f>
        <v>0</v>
      </c>
      <c r="AR471" s="149" t="s">
        <v>226</v>
      </c>
      <c r="AT471" s="149" t="s">
        <v>221</v>
      </c>
      <c r="AU471" s="149" t="s">
        <v>82</v>
      </c>
      <c r="AY471" s="17" t="s">
        <v>219</v>
      </c>
      <c r="BE471" s="150">
        <f>IF(N471="základní",J471,0)</f>
        <v>0</v>
      </c>
      <c r="BF471" s="150">
        <f>IF(N471="snížená",J471,0)</f>
        <v>0</v>
      </c>
      <c r="BG471" s="150">
        <f>IF(N471="zákl. přenesená",J471,0)</f>
        <v>0</v>
      </c>
      <c r="BH471" s="150">
        <f>IF(N471="sníž. přenesená",J471,0)</f>
        <v>0</v>
      </c>
      <c r="BI471" s="150">
        <f>IF(N471="nulová",J471,0)</f>
        <v>0</v>
      </c>
      <c r="BJ471" s="17" t="s">
        <v>79</v>
      </c>
      <c r="BK471" s="150">
        <f>ROUND(I471*H471,2)</f>
        <v>0</v>
      </c>
      <c r="BL471" s="17" t="s">
        <v>226</v>
      </c>
      <c r="BM471" s="149" t="s">
        <v>535</v>
      </c>
    </row>
    <row r="472" spans="2:65" s="1" customFormat="1" ht="28.8">
      <c r="B472" s="32"/>
      <c r="D472" s="151" t="s">
        <v>228</v>
      </c>
      <c r="F472" s="152" t="s">
        <v>536</v>
      </c>
      <c r="I472" s="153"/>
      <c r="L472" s="32"/>
      <c r="M472" s="154"/>
      <c r="T472" s="56"/>
      <c r="AT472" s="17" t="s">
        <v>228</v>
      </c>
      <c r="AU472" s="17" t="s">
        <v>82</v>
      </c>
    </row>
    <row r="473" spans="2:65" s="1" customFormat="1" ht="10.199999999999999">
      <c r="B473" s="32"/>
      <c r="D473" s="155" t="s">
        <v>230</v>
      </c>
      <c r="F473" s="156" t="s">
        <v>537</v>
      </c>
      <c r="I473" s="153"/>
      <c r="L473" s="32"/>
      <c r="M473" s="154"/>
      <c r="T473" s="56"/>
      <c r="AT473" s="17" t="s">
        <v>230</v>
      </c>
      <c r="AU473" s="17" t="s">
        <v>82</v>
      </c>
    </row>
    <row r="474" spans="2:65" s="12" customFormat="1" ht="10.199999999999999">
      <c r="B474" s="157"/>
      <c r="D474" s="151" t="s">
        <v>232</v>
      </c>
      <c r="E474" s="158" t="s">
        <v>1</v>
      </c>
      <c r="F474" s="159" t="s">
        <v>255</v>
      </c>
      <c r="H474" s="160">
        <v>12</v>
      </c>
      <c r="I474" s="161"/>
      <c r="L474" s="157"/>
      <c r="M474" s="162"/>
      <c r="T474" s="163"/>
      <c r="AT474" s="158" t="s">
        <v>232</v>
      </c>
      <c r="AU474" s="158" t="s">
        <v>82</v>
      </c>
      <c r="AV474" s="12" t="s">
        <v>82</v>
      </c>
      <c r="AW474" s="12" t="s">
        <v>29</v>
      </c>
      <c r="AX474" s="12" t="s">
        <v>72</v>
      </c>
      <c r="AY474" s="158" t="s">
        <v>219</v>
      </c>
    </row>
    <row r="475" spans="2:65" s="12" customFormat="1" ht="10.199999999999999">
      <c r="B475" s="157"/>
      <c r="D475" s="151" t="s">
        <v>232</v>
      </c>
      <c r="E475" s="158" t="s">
        <v>1</v>
      </c>
      <c r="F475" s="159" t="s">
        <v>256</v>
      </c>
      <c r="H475" s="160">
        <v>12</v>
      </c>
      <c r="I475" s="161"/>
      <c r="L475" s="157"/>
      <c r="M475" s="162"/>
      <c r="T475" s="163"/>
      <c r="AT475" s="158" t="s">
        <v>232</v>
      </c>
      <c r="AU475" s="158" t="s">
        <v>82</v>
      </c>
      <c r="AV475" s="12" t="s">
        <v>82</v>
      </c>
      <c r="AW475" s="12" t="s">
        <v>29</v>
      </c>
      <c r="AX475" s="12" t="s">
        <v>72</v>
      </c>
      <c r="AY475" s="158" t="s">
        <v>219</v>
      </c>
    </row>
    <row r="476" spans="2:65" s="13" customFormat="1" ht="10.199999999999999">
      <c r="B476" s="164"/>
      <c r="D476" s="151" t="s">
        <v>232</v>
      </c>
      <c r="E476" s="165" t="s">
        <v>1</v>
      </c>
      <c r="F476" s="166" t="s">
        <v>249</v>
      </c>
      <c r="H476" s="167">
        <v>24</v>
      </c>
      <c r="I476" s="168"/>
      <c r="L476" s="164"/>
      <c r="M476" s="169"/>
      <c r="T476" s="170"/>
      <c r="AT476" s="165" t="s">
        <v>232</v>
      </c>
      <c r="AU476" s="165" t="s">
        <v>82</v>
      </c>
      <c r="AV476" s="13" t="s">
        <v>226</v>
      </c>
      <c r="AW476" s="13" t="s">
        <v>29</v>
      </c>
      <c r="AX476" s="13" t="s">
        <v>79</v>
      </c>
      <c r="AY476" s="165" t="s">
        <v>219</v>
      </c>
    </row>
    <row r="477" spans="2:65" s="1" customFormat="1" ht="24.15" customHeight="1">
      <c r="B477" s="137"/>
      <c r="C477" s="138" t="s">
        <v>538</v>
      </c>
      <c r="D477" s="138" t="s">
        <v>221</v>
      </c>
      <c r="E477" s="139" t="s">
        <v>539</v>
      </c>
      <c r="F477" s="140" t="s">
        <v>540</v>
      </c>
      <c r="G477" s="141" t="s">
        <v>244</v>
      </c>
      <c r="H477" s="142">
        <v>24</v>
      </c>
      <c r="I477" s="143"/>
      <c r="J477" s="144">
        <f>ROUND(I477*H477,2)</f>
        <v>0</v>
      </c>
      <c r="K477" s="140" t="s">
        <v>225</v>
      </c>
      <c r="L477" s="32"/>
      <c r="M477" s="145" t="s">
        <v>1</v>
      </c>
      <c r="N477" s="146" t="s">
        <v>37</v>
      </c>
      <c r="P477" s="147">
        <f>O477*H477</f>
        <v>0</v>
      </c>
      <c r="Q477" s="147">
        <v>0</v>
      </c>
      <c r="R477" s="147">
        <f>Q477*H477</f>
        <v>0</v>
      </c>
      <c r="S477" s="147">
        <v>0</v>
      </c>
      <c r="T477" s="148">
        <f>S477*H477</f>
        <v>0</v>
      </c>
      <c r="AR477" s="149" t="s">
        <v>226</v>
      </c>
      <c r="AT477" s="149" t="s">
        <v>221</v>
      </c>
      <c r="AU477" s="149" t="s">
        <v>82</v>
      </c>
      <c r="AY477" s="17" t="s">
        <v>219</v>
      </c>
      <c r="BE477" s="150">
        <f>IF(N477="základní",J477,0)</f>
        <v>0</v>
      </c>
      <c r="BF477" s="150">
        <f>IF(N477="snížená",J477,0)</f>
        <v>0</v>
      </c>
      <c r="BG477" s="150">
        <f>IF(N477="zákl. přenesená",J477,0)</f>
        <v>0</v>
      </c>
      <c r="BH477" s="150">
        <f>IF(N477="sníž. přenesená",J477,0)</f>
        <v>0</v>
      </c>
      <c r="BI477" s="150">
        <f>IF(N477="nulová",J477,0)</f>
        <v>0</v>
      </c>
      <c r="BJ477" s="17" t="s">
        <v>79</v>
      </c>
      <c r="BK477" s="150">
        <f>ROUND(I477*H477,2)</f>
        <v>0</v>
      </c>
      <c r="BL477" s="17" t="s">
        <v>226</v>
      </c>
      <c r="BM477" s="149" t="s">
        <v>541</v>
      </c>
    </row>
    <row r="478" spans="2:65" s="1" customFormat="1" ht="28.8">
      <c r="B478" s="32"/>
      <c r="D478" s="151" t="s">
        <v>228</v>
      </c>
      <c r="F478" s="152" t="s">
        <v>542</v>
      </c>
      <c r="I478" s="153"/>
      <c r="L478" s="32"/>
      <c r="M478" s="154"/>
      <c r="T478" s="56"/>
      <c r="AT478" s="17" t="s">
        <v>228</v>
      </c>
      <c r="AU478" s="17" t="s">
        <v>82</v>
      </c>
    </row>
    <row r="479" spans="2:65" s="1" customFormat="1" ht="10.199999999999999">
      <c r="B479" s="32"/>
      <c r="D479" s="155" t="s">
        <v>230</v>
      </c>
      <c r="F479" s="156" t="s">
        <v>543</v>
      </c>
      <c r="I479" s="153"/>
      <c r="L479" s="32"/>
      <c r="M479" s="154"/>
      <c r="T479" s="56"/>
      <c r="AT479" s="17" t="s">
        <v>230</v>
      </c>
      <c r="AU479" s="17" t="s">
        <v>82</v>
      </c>
    </row>
    <row r="480" spans="2:65" s="12" customFormat="1" ht="10.199999999999999">
      <c r="B480" s="157"/>
      <c r="D480" s="151" t="s">
        <v>232</v>
      </c>
      <c r="E480" s="158" t="s">
        <v>1</v>
      </c>
      <c r="F480" s="159" t="s">
        <v>255</v>
      </c>
      <c r="H480" s="160">
        <v>12</v>
      </c>
      <c r="I480" s="161"/>
      <c r="L480" s="157"/>
      <c r="M480" s="162"/>
      <c r="T480" s="163"/>
      <c r="AT480" s="158" t="s">
        <v>232</v>
      </c>
      <c r="AU480" s="158" t="s">
        <v>82</v>
      </c>
      <c r="AV480" s="12" t="s">
        <v>82</v>
      </c>
      <c r="AW480" s="12" t="s">
        <v>29</v>
      </c>
      <c r="AX480" s="12" t="s">
        <v>72</v>
      </c>
      <c r="AY480" s="158" t="s">
        <v>219</v>
      </c>
    </row>
    <row r="481" spans="2:65" s="12" customFormat="1" ht="10.199999999999999">
      <c r="B481" s="157"/>
      <c r="D481" s="151" t="s">
        <v>232</v>
      </c>
      <c r="E481" s="158" t="s">
        <v>1</v>
      </c>
      <c r="F481" s="159" t="s">
        <v>256</v>
      </c>
      <c r="H481" s="160">
        <v>12</v>
      </c>
      <c r="I481" s="161"/>
      <c r="L481" s="157"/>
      <c r="M481" s="162"/>
      <c r="T481" s="163"/>
      <c r="AT481" s="158" t="s">
        <v>232</v>
      </c>
      <c r="AU481" s="158" t="s">
        <v>82</v>
      </c>
      <c r="AV481" s="12" t="s">
        <v>82</v>
      </c>
      <c r="AW481" s="12" t="s">
        <v>29</v>
      </c>
      <c r="AX481" s="12" t="s">
        <v>72</v>
      </c>
      <c r="AY481" s="158" t="s">
        <v>219</v>
      </c>
    </row>
    <row r="482" spans="2:65" s="13" customFormat="1" ht="10.199999999999999">
      <c r="B482" s="164"/>
      <c r="D482" s="151" t="s">
        <v>232</v>
      </c>
      <c r="E482" s="165" t="s">
        <v>1</v>
      </c>
      <c r="F482" s="166" t="s">
        <v>249</v>
      </c>
      <c r="H482" s="167">
        <v>24</v>
      </c>
      <c r="I482" s="168"/>
      <c r="L482" s="164"/>
      <c r="M482" s="169"/>
      <c r="T482" s="170"/>
      <c r="AT482" s="165" t="s">
        <v>232</v>
      </c>
      <c r="AU482" s="165" t="s">
        <v>82</v>
      </c>
      <c r="AV482" s="13" t="s">
        <v>226</v>
      </c>
      <c r="AW482" s="13" t="s">
        <v>29</v>
      </c>
      <c r="AX482" s="13" t="s">
        <v>79</v>
      </c>
      <c r="AY482" s="165" t="s">
        <v>219</v>
      </c>
    </row>
    <row r="483" spans="2:65" s="1" customFormat="1" ht="16.5" customHeight="1">
      <c r="B483" s="137"/>
      <c r="C483" s="177" t="s">
        <v>544</v>
      </c>
      <c r="D483" s="177" t="s">
        <v>486</v>
      </c>
      <c r="E483" s="178" t="s">
        <v>545</v>
      </c>
      <c r="F483" s="179" t="s">
        <v>546</v>
      </c>
      <c r="G483" s="180" t="s">
        <v>547</v>
      </c>
      <c r="H483" s="181">
        <v>0.48</v>
      </c>
      <c r="I483" s="182"/>
      <c r="J483" s="183">
        <f>ROUND(I483*H483,2)</f>
        <v>0</v>
      </c>
      <c r="K483" s="179" t="s">
        <v>225</v>
      </c>
      <c r="L483" s="184"/>
      <c r="M483" s="185" t="s">
        <v>1</v>
      </c>
      <c r="N483" s="186" t="s">
        <v>37</v>
      </c>
      <c r="P483" s="147">
        <f>O483*H483</f>
        <v>0</v>
      </c>
      <c r="Q483" s="147">
        <v>1E-3</v>
      </c>
      <c r="R483" s="147">
        <f>Q483*H483</f>
        <v>4.8000000000000001E-4</v>
      </c>
      <c r="S483" s="147">
        <v>0</v>
      </c>
      <c r="T483" s="148">
        <f>S483*H483</f>
        <v>0</v>
      </c>
      <c r="AR483" s="149" t="s">
        <v>315</v>
      </c>
      <c r="AT483" s="149" t="s">
        <v>486</v>
      </c>
      <c r="AU483" s="149" t="s">
        <v>82</v>
      </c>
      <c r="AY483" s="17" t="s">
        <v>219</v>
      </c>
      <c r="BE483" s="150">
        <f>IF(N483="základní",J483,0)</f>
        <v>0</v>
      </c>
      <c r="BF483" s="150">
        <f>IF(N483="snížená",J483,0)</f>
        <v>0</v>
      </c>
      <c r="BG483" s="150">
        <f>IF(N483="zákl. přenesená",J483,0)</f>
        <v>0</v>
      </c>
      <c r="BH483" s="150">
        <f>IF(N483="sníž. přenesená",J483,0)</f>
        <v>0</v>
      </c>
      <c r="BI483" s="150">
        <f>IF(N483="nulová",J483,0)</f>
        <v>0</v>
      </c>
      <c r="BJ483" s="17" t="s">
        <v>79</v>
      </c>
      <c r="BK483" s="150">
        <f>ROUND(I483*H483,2)</f>
        <v>0</v>
      </c>
      <c r="BL483" s="17" t="s">
        <v>226</v>
      </c>
      <c r="BM483" s="149" t="s">
        <v>548</v>
      </c>
    </row>
    <row r="484" spans="2:65" s="1" customFormat="1" ht="10.199999999999999">
      <c r="B484" s="32"/>
      <c r="D484" s="151" t="s">
        <v>228</v>
      </c>
      <c r="F484" s="152" t="s">
        <v>546</v>
      </c>
      <c r="I484" s="153"/>
      <c r="L484" s="32"/>
      <c r="M484" s="154"/>
      <c r="T484" s="56"/>
      <c r="AT484" s="17" t="s">
        <v>228</v>
      </c>
      <c r="AU484" s="17" t="s">
        <v>82</v>
      </c>
    </row>
    <row r="485" spans="2:65" s="12" customFormat="1" ht="10.199999999999999">
      <c r="B485" s="157"/>
      <c r="D485" s="151" t="s">
        <v>232</v>
      </c>
      <c r="E485" s="158" t="s">
        <v>1</v>
      </c>
      <c r="F485" s="159" t="s">
        <v>549</v>
      </c>
      <c r="H485" s="160">
        <v>0.48</v>
      </c>
      <c r="I485" s="161"/>
      <c r="L485" s="157"/>
      <c r="M485" s="162"/>
      <c r="T485" s="163"/>
      <c r="AT485" s="158" t="s">
        <v>232</v>
      </c>
      <c r="AU485" s="158" t="s">
        <v>82</v>
      </c>
      <c r="AV485" s="12" t="s">
        <v>82</v>
      </c>
      <c r="AW485" s="12" t="s">
        <v>29</v>
      </c>
      <c r="AX485" s="12" t="s">
        <v>79</v>
      </c>
      <c r="AY485" s="158" t="s">
        <v>219</v>
      </c>
    </row>
    <row r="486" spans="2:65" s="1" customFormat="1" ht="16.5" customHeight="1">
      <c r="B486" s="137"/>
      <c r="C486" s="138" t="s">
        <v>550</v>
      </c>
      <c r="D486" s="138" t="s">
        <v>221</v>
      </c>
      <c r="E486" s="139" t="s">
        <v>551</v>
      </c>
      <c r="F486" s="140" t="s">
        <v>552</v>
      </c>
      <c r="G486" s="141" t="s">
        <v>144</v>
      </c>
      <c r="H486" s="142">
        <v>0.6</v>
      </c>
      <c r="I486" s="143"/>
      <c r="J486" s="144">
        <f>ROUND(I486*H486,2)</f>
        <v>0</v>
      </c>
      <c r="K486" s="140" t="s">
        <v>225</v>
      </c>
      <c r="L486" s="32"/>
      <c r="M486" s="145" t="s">
        <v>1</v>
      </c>
      <c r="N486" s="146" t="s">
        <v>37</v>
      </c>
      <c r="P486" s="147">
        <f>O486*H486</f>
        <v>0</v>
      </c>
      <c r="Q486" s="147">
        <v>0</v>
      </c>
      <c r="R486" s="147">
        <f>Q486*H486</f>
        <v>0</v>
      </c>
      <c r="S486" s="147">
        <v>0</v>
      </c>
      <c r="T486" s="148">
        <f>S486*H486</f>
        <v>0</v>
      </c>
      <c r="AR486" s="149" t="s">
        <v>226</v>
      </c>
      <c r="AT486" s="149" t="s">
        <v>221</v>
      </c>
      <c r="AU486" s="149" t="s">
        <v>82</v>
      </c>
      <c r="AY486" s="17" t="s">
        <v>219</v>
      </c>
      <c r="BE486" s="150">
        <f>IF(N486="základní",J486,0)</f>
        <v>0</v>
      </c>
      <c r="BF486" s="150">
        <f>IF(N486="snížená",J486,0)</f>
        <v>0</v>
      </c>
      <c r="BG486" s="150">
        <f>IF(N486="zákl. přenesená",J486,0)</f>
        <v>0</v>
      </c>
      <c r="BH486" s="150">
        <f>IF(N486="sníž. přenesená",J486,0)</f>
        <v>0</v>
      </c>
      <c r="BI486" s="150">
        <f>IF(N486="nulová",J486,0)</f>
        <v>0</v>
      </c>
      <c r="BJ486" s="17" t="s">
        <v>79</v>
      </c>
      <c r="BK486" s="150">
        <f>ROUND(I486*H486,2)</f>
        <v>0</v>
      </c>
      <c r="BL486" s="17" t="s">
        <v>226</v>
      </c>
      <c r="BM486" s="149" t="s">
        <v>553</v>
      </c>
    </row>
    <row r="487" spans="2:65" s="1" customFormat="1" ht="10.199999999999999">
      <c r="B487" s="32"/>
      <c r="D487" s="151" t="s">
        <v>228</v>
      </c>
      <c r="F487" s="152" t="s">
        <v>554</v>
      </c>
      <c r="I487" s="153"/>
      <c r="L487" s="32"/>
      <c r="M487" s="154"/>
      <c r="T487" s="56"/>
      <c r="AT487" s="17" t="s">
        <v>228</v>
      </c>
      <c r="AU487" s="17" t="s">
        <v>82</v>
      </c>
    </row>
    <row r="488" spans="2:65" s="1" customFormat="1" ht="10.199999999999999">
      <c r="B488" s="32"/>
      <c r="D488" s="155" t="s">
        <v>230</v>
      </c>
      <c r="F488" s="156" t="s">
        <v>555</v>
      </c>
      <c r="I488" s="153"/>
      <c r="L488" s="32"/>
      <c r="M488" s="154"/>
      <c r="T488" s="56"/>
      <c r="AT488" s="17" t="s">
        <v>230</v>
      </c>
      <c r="AU488" s="17" t="s">
        <v>82</v>
      </c>
    </row>
    <row r="489" spans="2:65" s="12" customFormat="1" ht="10.199999999999999">
      <c r="B489" s="157"/>
      <c r="D489" s="151" t="s">
        <v>232</v>
      </c>
      <c r="E489" s="158" t="s">
        <v>1</v>
      </c>
      <c r="F489" s="159" t="s">
        <v>556</v>
      </c>
      <c r="H489" s="160">
        <v>0.6</v>
      </c>
      <c r="I489" s="161"/>
      <c r="L489" s="157"/>
      <c r="M489" s="162"/>
      <c r="T489" s="163"/>
      <c r="AT489" s="158" t="s">
        <v>232</v>
      </c>
      <c r="AU489" s="158" t="s">
        <v>82</v>
      </c>
      <c r="AV489" s="12" t="s">
        <v>82</v>
      </c>
      <c r="AW489" s="12" t="s">
        <v>29</v>
      </c>
      <c r="AX489" s="12" t="s">
        <v>72</v>
      </c>
      <c r="AY489" s="158" t="s">
        <v>219</v>
      </c>
    </row>
    <row r="490" spans="2:65" s="13" customFormat="1" ht="10.199999999999999">
      <c r="B490" s="164"/>
      <c r="D490" s="151" t="s">
        <v>232</v>
      </c>
      <c r="E490" s="165" t="s">
        <v>1</v>
      </c>
      <c r="F490" s="166" t="s">
        <v>249</v>
      </c>
      <c r="H490" s="167">
        <v>0.6</v>
      </c>
      <c r="I490" s="168"/>
      <c r="L490" s="164"/>
      <c r="M490" s="169"/>
      <c r="T490" s="170"/>
      <c r="AT490" s="165" t="s">
        <v>232</v>
      </c>
      <c r="AU490" s="165" t="s">
        <v>82</v>
      </c>
      <c r="AV490" s="13" t="s">
        <v>226</v>
      </c>
      <c r="AW490" s="13" t="s">
        <v>29</v>
      </c>
      <c r="AX490" s="13" t="s">
        <v>79</v>
      </c>
      <c r="AY490" s="165" t="s">
        <v>219</v>
      </c>
    </row>
    <row r="491" spans="2:65" s="11" customFormat="1" ht="22.8" customHeight="1">
      <c r="B491" s="125"/>
      <c r="D491" s="126" t="s">
        <v>71</v>
      </c>
      <c r="E491" s="135" t="s">
        <v>404</v>
      </c>
      <c r="F491" s="135" t="s">
        <v>557</v>
      </c>
      <c r="I491" s="128"/>
      <c r="J491" s="136">
        <f>BK491</f>
        <v>0</v>
      </c>
      <c r="L491" s="125"/>
      <c r="M491" s="130"/>
      <c r="P491" s="131">
        <f>SUM(P492:P527)</f>
        <v>0</v>
      </c>
      <c r="R491" s="131">
        <f>SUM(R492:R527)</f>
        <v>380.64499999999998</v>
      </c>
      <c r="T491" s="132">
        <f>SUM(T492:T527)</f>
        <v>0</v>
      </c>
      <c r="AR491" s="126" t="s">
        <v>79</v>
      </c>
      <c r="AT491" s="133" t="s">
        <v>71</v>
      </c>
      <c r="AU491" s="133" t="s">
        <v>79</v>
      </c>
      <c r="AY491" s="126" t="s">
        <v>219</v>
      </c>
      <c r="BK491" s="134">
        <f>SUM(BK492:BK527)</f>
        <v>0</v>
      </c>
    </row>
    <row r="492" spans="2:65" s="1" customFormat="1" ht="24.15" customHeight="1">
      <c r="B492" s="137"/>
      <c r="C492" s="138" t="s">
        <v>558</v>
      </c>
      <c r="D492" s="138" t="s">
        <v>221</v>
      </c>
      <c r="E492" s="139" t="s">
        <v>468</v>
      </c>
      <c r="F492" s="140" t="s">
        <v>469</v>
      </c>
      <c r="G492" s="141" t="s">
        <v>144</v>
      </c>
      <c r="H492" s="142">
        <v>136.81</v>
      </c>
      <c r="I492" s="143"/>
      <c r="J492" s="144">
        <f>ROUND(I492*H492,2)</f>
        <v>0</v>
      </c>
      <c r="K492" s="140" t="s">
        <v>225</v>
      </c>
      <c r="L492" s="32"/>
      <c r="M492" s="145" t="s">
        <v>1</v>
      </c>
      <c r="N492" s="146" t="s">
        <v>37</v>
      </c>
      <c r="P492" s="147">
        <f>O492*H492</f>
        <v>0</v>
      </c>
      <c r="Q492" s="147">
        <v>0</v>
      </c>
      <c r="R492" s="147">
        <f>Q492*H492</f>
        <v>0</v>
      </c>
      <c r="S492" s="147">
        <v>0</v>
      </c>
      <c r="T492" s="148">
        <f>S492*H492</f>
        <v>0</v>
      </c>
      <c r="AR492" s="149" t="s">
        <v>226</v>
      </c>
      <c r="AT492" s="149" t="s">
        <v>221</v>
      </c>
      <c r="AU492" s="149" t="s">
        <v>82</v>
      </c>
      <c r="AY492" s="17" t="s">
        <v>219</v>
      </c>
      <c r="BE492" s="150">
        <f>IF(N492="základní",J492,0)</f>
        <v>0</v>
      </c>
      <c r="BF492" s="150">
        <f>IF(N492="snížená",J492,0)</f>
        <v>0</v>
      </c>
      <c r="BG492" s="150">
        <f>IF(N492="zákl. přenesená",J492,0)</f>
        <v>0</v>
      </c>
      <c r="BH492" s="150">
        <f>IF(N492="sníž. přenesená",J492,0)</f>
        <v>0</v>
      </c>
      <c r="BI492" s="150">
        <f>IF(N492="nulová",J492,0)</f>
        <v>0</v>
      </c>
      <c r="BJ492" s="17" t="s">
        <v>79</v>
      </c>
      <c r="BK492" s="150">
        <f>ROUND(I492*H492,2)</f>
        <v>0</v>
      </c>
      <c r="BL492" s="17" t="s">
        <v>226</v>
      </c>
      <c r="BM492" s="149" t="s">
        <v>559</v>
      </c>
    </row>
    <row r="493" spans="2:65" s="1" customFormat="1" ht="28.8">
      <c r="B493" s="32"/>
      <c r="D493" s="151" t="s">
        <v>228</v>
      </c>
      <c r="F493" s="152" t="s">
        <v>471</v>
      </c>
      <c r="I493" s="153"/>
      <c r="L493" s="32"/>
      <c r="M493" s="154"/>
      <c r="T493" s="56"/>
      <c r="AT493" s="17" t="s">
        <v>228</v>
      </c>
      <c r="AU493" s="17" t="s">
        <v>82</v>
      </c>
    </row>
    <row r="494" spans="2:65" s="1" customFormat="1" ht="10.199999999999999">
      <c r="B494" s="32"/>
      <c r="D494" s="155" t="s">
        <v>230</v>
      </c>
      <c r="F494" s="156" t="s">
        <v>472</v>
      </c>
      <c r="I494" s="153"/>
      <c r="L494" s="32"/>
      <c r="M494" s="154"/>
      <c r="T494" s="56"/>
      <c r="AT494" s="17" t="s">
        <v>230</v>
      </c>
      <c r="AU494" s="17" t="s">
        <v>82</v>
      </c>
    </row>
    <row r="495" spans="2:65" s="14" customFormat="1" ht="10.199999999999999">
      <c r="B495" s="171"/>
      <c r="D495" s="151" t="s">
        <v>232</v>
      </c>
      <c r="E495" s="172" t="s">
        <v>1</v>
      </c>
      <c r="F495" s="173" t="s">
        <v>560</v>
      </c>
      <c r="H495" s="172" t="s">
        <v>1</v>
      </c>
      <c r="I495" s="174"/>
      <c r="L495" s="171"/>
      <c r="M495" s="175"/>
      <c r="T495" s="176"/>
      <c r="AT495" s="172" t="s">
        <v>232</v>
      </c>
      <c r="AU495" s="172" t="s">
        <v>82</v>
      </c>
      <c r="AV495" s="14" t="s">
        <v>79</v>
      </c>
      <c r="AW495" s="14" t="s">
        <v>29</v>
      </c>
      <c r="AX495" s="14" t="s">
        <v>72</v>
      </c>
      <c r="AY495" s="172" t="s">
        <v>219</v>
      </c>
    </row>
    <row r="496" spans="2:65" s="12" customFormat="1" ht="10.199999999999999">
      <c r="B496" s="157"/>
      <c r="D496" s="151" t="s">
        <v>232</v>
      </c>
      <c r="E496" s="158" t="s">
        <v>1</v>
      </c>
      <c r="F496" s="159" t="s">
        <v>561</v>
      </c>
      <c r="H496" s="160">
        <v>14.7</v>
      </c>
      <c r="I496" s="161"/>
      <c r="L496" s="157"/>
      <c r="M496" s="162"/>
      <c r="T496" s="163"/>
      <c r="AT496" s="158" t="s">
        <v>232</v>
      </c>
      <c r="AU496" s="158" t="s">
        <v>82</v>
      </c>
      <c r="AV496" s="12" t="s">
        <v>82</v>
      </c>
      <c r="AW496" s="12" t="s">
        <v>29</v>
      </c>
      <c r="AX496" s="12" t="s">
        <v>72</v>
      </c>
      <c r="AY496" s="158" t="s">
        <v>219</v>
      </c>
    </row>
    <row r="497" spans="2:65" s="12" customFormat="1" ht="20.399999999999999">
      <c r="B497" s="157"/>
      <c r="D497" s="151" t="s">
        <v>232</v>
      </c>
      <c r="E497" s="158" t="s">
        <v>1</v>
      </c>
      <c r="F497" s="159" t="s">
        <v>562</v>
      </c>
      <c r="H497" s="160">
        <v>24.75</v>
      </c>
      <c r="I497" s="161"/>
      <c r="L497" s="157"/>
      <c r="M497" s="162"/>
      <c r="T497" s="163"/>
      <c r="AT497" s="158" t="s">
        <v>232</v>
      </c>
      <c r="AU497" s="158" t="s">
        <v>82</v>
      </c>
      <c r="AV497" s="12" t="s">
        <v>82</v>
      </c>
      <c r="AW497" s="12" t="s">
        <v>29</v>
      </c>
      <c r="AX497" s="12" t="s">
        <v>72</v>
      </c>
      <c r="AY497" s="158" t="s">
        <v>219</v>
      </c>
    </row>
    <row r="498" spans="2:65" s="12" customFormat="1" ht="20.399999999999999">
      <c r="B498" s="157"/>
      <c r="D498" s="151" t="s">
        <v>232</v>
      </c>
      <c r="E498" s="158" t="s">
        <v>1</v>
      </c>
      <c r="F498" s="159" t="s">
        <v>563</v>
      </c>
      <c r="H498" s="160">
        <v>14.88</v>
      </c>
      <c r="I498" s="161"/>
      <c r="L498" s="157"/>
      <c r="M498" s="162"/>
      <c r="T498" s="163"/>
      <c r="AT498" s="158" t="s">
        <v>232</v>
      </c>
      <c r="AU498" s="158" t="s">
        <v>82</v>
      </c>
      <c r="AV498" s="12" t="s">
        <v>82</v>
      </c>
      <c r="AW498" s="12" t="s">
        <v>29</v>
      </c>
      <c r="AX498" s="12" t="s">
        <v>72</v>
      </c>
      <c r="AY498" s="158" t="s">
        <v>219</v>
      </c>
    </row>
    <row r="499" spans="2:65" s="12" customFormat="1" ht="10.199999999999999">
      <c r="B499" s="157"/>
      <c r="D499" s="151" t="s">
        <v>232</v>
      </c>
      <c r="E499" s="158" t="s">
        <v>1</v>
      </c>
      <c r="F499" s="159" t="s">
        <v>564</v>
      </c>
      <c r="H499" s="160">
        <v>10.16</v>
      </c>
      <c r="I499" s="161"/>
      <c r="L499" s="157"/>
      <c r="M499" s="162"/>
      <c r="T499" s="163"/>
      <c r="AT499" s="158" t="s">
        <v>232</v>
      </c>
      <c r="AU499" s="158" t="s">
        <v>82</v>
      </c>
      <c r="AV499" s="12" t="s">
        <v>82</v>
      </c>
      <c r="AW499" s="12" t="s">
        <v>29</v>
      </c>
      <c r="AX499" s="12" t="s">
        <v>72</v>
      </c>
      <c r="AY499" s="158" t="s">
        <v>219</v>
      </c>
    </row>
    <row r="500" spans="2:65" s="12" customFormat="1" ht="10.199999999999999">
      <c r="B500" s="157"/>
      <c r="D500" s="151" t="s">
        <v>232</v>
      </c>
      <c r="E500" s="158" t="s">
        <v>1</v>
      </c>
      <c r="F500" s="159" t="s">
        <v>565</v>
      </c>
      <c r="H500" s="160">
        <v>12.08</v>
      </c>
      <c r="I500" s="161"/>
      <c r="L500" s="157"/>
      <c r="M500" s="162"/>
      <c r="T500" s="163"/>
      <c r="AT500" s="158" t="s">
        <v>232</v>
      </c>
      <c r="AU500" s="158" t="s">
        <v>82</v>
      </c>
      <c r="AV500" s="12" t="s">
        <v>82</v>
      </c>
      <c r="AW500" s="12" t="s">
        <v>29</v>
      </c>
      <c r="AX500" s="12" t="s">
        <v>72</v>
      </c>
      <c r="AY500" s="158" t="s">
        <v>219</v>
      </c>
    </row>
    <row r="501" spans="2:65" s="12" customFormat="1" ht="10.199999999999999">
      <c r="B501" s="157"/>
      <c r="D501" s="151" t="s">
        <v>232</v>
      </c>
      <c r="E501" s="158" t="s">
        <v>1</v>
      </c>
      <c r="F501" s="159" t="s">
        <v>566</v>
      </c>
      <c r="H501" s="160">
        <v>14.88</v>
      </c>
      <c r="I501" s="161"/>
      <c r="L501" s="157"/>
      <c r="M501" s="162"/>
      <c r="T501" s="163"/>
      <c r="AT501" s="158" t="s">
        <v>232</v>
      </c>
      <c r="AU501" s="158" t="s">
        <v>82</v>
      </c>
      <c r="AV501" s="12" t="s">
        <v>82</v>
      </c>
      <c r="AW501" s="12" t="s">
        <v>29</v>
      </c>
      <c r="AX501" s="12" t="s">
        <v>72</v>
      </c>
      <c r="AY501" s="158" t="s">
        <v>219</v>
      </c>
    </row>
    <row r="502" spans="2:65" s="12" customFormat="1" ht="20.399999999999999">
      <c r="B502" s="157"/>
      <c r="D502" s="151" t="s">
        <v>232</v>
      </c>
      <c r="E502" s="158" t="s">
        <v>1</v>
      </c>
      <c r="F502" s="159" t="s">
        <v>567</v>
      </c>
      <c r="H502" s="160">
        <v>22.56</v>
      </c>
      <c r="I502" s="161"/>
      <c r="L502" s="157"/>
      <c r="M502" s="162"/>
      <c r="T502" s="163"/>
      <c r="AT502" s="158" t="s">
        <v>232</v>
      </c>
      <c r="AU502" s="158" t="s">
        <v>82</v>
      </c>
      <c r="AV502" s="12" t="s">
        <v>82</v>
      </c>
      <c r="AW502" s="12" t="s">
        <v>29</v>
      </c>
      <c r="AX502" s="12" t="s">
        <v>72</v>
      </c>
      <c r="AY502" s="158" t="s">
        <v>219</v>
      </c>
    </row>
    <row r="503" spans="2:65" s="12" customFormat="1" ht="20.399999999999999">
      <c r="B503" s="157"/>
      <c r="D503" s="151" t="s">
        <v>232</v>
      </c>
      <c r="E503" s="158" t="s">
        <v>1</v>
      </c>
      <c r="F503" s="159" t="s">
        <v>568</v>
      </c>
      <c r="H503" s="160">
        <v>22.8</v>
      </c>
      <c r="I503" s="161"/>
      <c r="L503" s="157"/>
      <c r="M503" s="162"/>
      <c r="T503" s="163"/>
      <c r="AT503" s="158" t="s">
        <v>232</v>
      </c>
      <c r="AU503" s="158" t="s">
        <v>82</v>
      </c>
      <c r="AV503" s="12" t="s">
        <v>82</v>
      </c>
      <c r="AW503" s="12" t="s">
        <v>29</v>
      </c>
      <c r="AX503" s="12" t="s">
        <v>72</v>
      </c>
      <c r="AY503" s="158" t="s">
        <v>219</v>
      </c>
    </row>
    <row r="504" spans="2:65" s="13" customFormat="1" ht="10.199999999999999">
      <c r="B504" s="164"/>
      <c r="D504" s="151" t="s">
        <v>232</v>
      </c>
      <c r="E504" s="165" t="s">
        <v>171</v>
      </c>
      <c r="F504" s="166" t="s">
        <v>249</v>
      </c>
      <c r="H504" s="167">
        <v>136.81</v>
      </c>
      <c r="I504" s="168"/>
      <c r="L504" s="164"/>
      <c r="M504" s="169"/>
      <c r="T504" s="170"/>
      <c r="AT504" s="165" t="s">
        <v>232</v>
      </c>
      <c r="AU504" s="165" t="s">
        <v>82</v>
      </c>
      <c r="AV504" s="13" t="s">
        <v>226</v>
      </c>
      <c r="AW504" s="13" t="s">
        <v>29</v>
      </c>
      <c r="AX504" s="13" t="s">
        <v>79</v>
      </c>
      <c r="AY504" s="165" t="s">
        <v>219</v>
      </c>
    </row>
    <row r="505" spans="2:65" s="1" customFormat="1" ht="16.5" customHeight="1">
      <c r="B505" s="137"/>
      <c r="C505" s="177" t="s">
        <v>569</v>
      </c>
      <c r="D505" s="177" t="s">
        <v>486</v>
      </c>
      <c r="E505" s="178" t="s">
        <v>570</v>
      </c>
      <c r="F505" s="179" t="s">
        <v>571</v>
      </c>
      <c r="G505" s="180" t="s">
        <v>463</v>
      </c>
      <c r="H505" s="181">
        <v>281.02100000000002</v>
      </c>
      <c r="I505" s="182"/>
      <c r="J505" s="183">
        <f>ROUND(I505*H505,2)</f>
        <v>0</v>
      </c>
      <c r="K505" s="179" t="s">
        <v>225</v>
      </c>
      <c r="L505" s="184"/>
      <c r="M505" s="185" t="s">
        <v>1</v>
      </c>
      <c r="N505" s="186" t="s">
        <v>37</v>
      </c>
      <c r="P505" s="147">
        <f>O505*H505</f>
        <v>0</v>
      </c>
      <c r="Q505" s="147">
        <v>1</v>
      </c>
      <c r="R505" s="147">
        <f>Q505*H505</f>
        <v>281.02100000000002</v>
      </c>
      <c r="S505" s="147">
        <v>0</v>
      </c>
      <c r="T505" s="148">
        <f>S505*H505</f>
        <v>0</v>
      </c>
      <c r="AR505" s="149" t="s">
        <v>572</v>
      </c>
      <c r="AT505" s="149" t="s">
        <v>486</v>
      </c>
      <c r="AU505" s="149" t="s">
        <v>82</v>
      </c>
      <c r="AY505" s="17" t="s">
        <v>219</v>
      </c>
      <c r="BE505" s="150">
        <f>IF(N505="základní",J505,0)</f>
        <v>0</v>
      </c>
      <c r="BF505" s="150">
        <f>IF(N505="snížená",J505,0)</f>
        <v>0</v>
      </c>
      <c r="BG505" s="150">
        <f>IF(N505="zákl. přenesená",J505,0)</f>
        <v>0</v>
      </c>
      <c r="BH505" s="150">
        <f>IF(N505="sníž. přenesená",J505,0)</f>
        <v>0</v>
      </c>
      <c r="BI505" s="150">
        <f>IF(N505="nulová",J505,0)</f>
        <v>0</v>
      </c>
      <c r="BJ505" s="17" t="s">
        <v>79</v>
      </c>
      <c r="BK505" s="150">
        <f>ROUND(I505*H505,2)</f>
        <v>0</v>
      </c>
      <c r="BL505" s="17" t="s">
        <v>572</v>
      </c>
      <c r="BM505" s="149" t="s">
        <v>573</v>
      </c>
    </row>
    <row r="506" spans="2:65" s="1" customFormat="1" ht="10.199999999999999">
      <c r="B506" s="32"/>
      <c r="D506" s="151" t="s">
        <v>228</v>
      </c>
      <c r="F506" s="152" t="s">
        <v>571</v>
      </c>
      <c r="I506" s="153"/>
      <c r="L506" s="32"/>
      <c r="M506" s="154"/>
      <c r="T506" s="56"/>
      <c r="AT506" s="17" t="s">
        <v>228</v>
      </c>
      <c r="AU506" s="17" t="s">
        <v>82</v>
      </c>
    </row>
    <row r="507" spans="2:65" s="12" customFormat="1" ht="10.199999999999999">
      <c r="B507" s="157"/>
      <c r="D507" s="151" t="s">
        <v>232</v>
      </c>
      <c r="E507" s="158" t="s">
        <v>1</v>
      </c>
      <c r="F507" s="159" t="s">
        <v>574</v>
      </c>
      <c r="H507" s="160">
        <v>281.02100000000002</v>
      </c>
      <c r="I507" s="161"/>
      <c r="L507" s="157"/>
      <c r="M507" s="162"/>
      <c r="T507" s="163"/>
      <c r="AT507" s="158" t="s">
        <v>232</v>
      </c>
      <c r="AU507" s="158" t="s">
        <v>82</v>
      </c>
      <c r="AV507" s="12" t="s">
        <v>82</v>
      </c>
      <c r="AW507" s="12" t="s">
        <v>29</v>
      </c>
      <c r="AX507" s="12" t="s">
        <v>79</v>
      </c>
      <c r="AY507" s="158" t="s">
        <v>219</v>
      </c>
    </row>
    <row r="508" spans="2:65" s="1" customFormat="1" ht="24.15" customHeight="1">
      <c r="B508" s="137"/>
      <c r="C508" s="138" t="s">
        <v>575</v>
      </c>
      <c r="D508" s="138" t="s">
        <v>221</v>
      </c>
      <c r="E508" s="139" t="s">
        <v>468</v>
      </c>
      <c r="F508" s="140" t="s">
        <v>469</v>
      </c>
      <c r="G508" s="141" t="s">
        <v>144</v>
      </c>
      <c r="H508" s="142">
        <v>48.5</v>
      </c>
      <c r="I508" s="143"/>
      <c r="J508" s="144">
        <f>ROUND(I508*H508,2)</f>
        <v>0</v>
      </c>
      <c r="K508" s="140" t="s">
        <v>225</v>
      </c>
      <c r="L508" s="32"/>
      <c r="M508" s="145" t="s">
        <v>1</v>
      </c>
      <c r="N508" s="146" t="s">
        <v>37</v>
      </c>
      <c r="P508" s="147">
        <f>O508*H508</f>
        <v>0</v>
      </c>
      <c r="Q508" s="147">
        <v>0</v>
      </c>
      <c r="R508" s="147">
        <f>Q508*H508</f>
        <v>0</v>
      </c>
      <c r="S508" s="147">
        <v>0</v>
      </c>
      <c r="T508" s="148">
        <f>S508*H508</f>
        <v>0</v>
      </c>
      <c r="AR508" s="149" t="s">
        <v>226</v>
      </c>
      <c r="AT508" s="149" t="s">
        <v>221</v>
      </c>
      <c r="AU508" s="149" t="s">
        <v>82</v>
      </c>
      <c r="AY508" s="17" t="s">
        <v>219</v>
      </c>
      <c r="BE508" s="150">
        <f>IF(N508="základní",J508,0)</f>
        <v>0</v>
      </c>
      <c r="BF508" s="150">
        <f>IF(N508="snížená",J508,0)</f>
        <v>0</v>
      </c>
      <c r="BG508" s="150">
        <f>IF(N508="zákl. přenesená",J508,0)</f>
        <v>0</v>
      </c>
      <c r="BH508" s="150">
        <f>IF(N508="sníž. přenesená",J508,0)</f>
        <v>0</v>
      </c>
      <c r="BI508" s="150">
        <f>IF(N508="nulová",J508,0)</f>
        <v>0</v>
      </c>
      <c r="BJ508" s="17" t="s">
        <v>79</v>
      </c>
      <c r="BK508" s="150">
        <f>ROUND(I508*H508,2)</f>
        <v>0</v>
      </c>
      <c r="BL508" s="17" t="s">
        <v>226</v>
      </c>
      <c r="BM508" s="149" t="s">
        <v>576</v>
      </c>
    </row>
    <row r="509" spans="2:65" s="1" customFormat="1" ht="28.8">
      <c r="B509" s="32"/>
      <c r="D509" s="151" t="s">
        <v>228</v>
      </c>
      <c r="F509" s="152" t="s">
        <v>471</v>
      </c>
      <c r="I509" s="153"/>
      <c r="L509" s="32"/>
      <c r="M509" s="154"/>
      <c r="T509" s="56"/>
      <c r="AT509" s="17" t="s">
        <v>228</v>
      </c>
      <c r="AU509" s="17" t="s">
        <v>82</v>
      </c>
    </row>
    <row r="510" spans="2:65" s="1" customFormat="1" ht="10.199999999999999">
      <c r="B510" s="32"/>
      <c r="D510" s="155" t="s">
        <v>230</v>
      </c>
      <c r="F510" s="156" t="s">
        <v>472</v>
      </c>
      <c r="I510" s="153"/>
      <c r="L510" s="32"/>
      <c r="M510" s="154"/>
      <c r="T510" s="56"/>
      <c r="AT510" s="17" t="s">
        <v>230</v>
      </c>
      <c r="AU510" s="17" t="s">
        <v>82</v>
      </c>
    </row>
    <row r="511" spans="2:65" s="14" customFormat="1" ht="10.199999999999999">
      <c r="B511" s="171"/>
      <c r="D511" s="151" t="s">
        <v>232</v>
      </c>
      <c r="E511" s="172" t="s">
        <v>1</v>
      </c>
      <c r="F511" s="173" t="s">
        <v>577</v>
      </c>
      <c r="H511" s="172" t="s">
        <v>1</v>
      </c>
      <c r="I511" s="174"/>
      <c r="L511" s="171"/>
      <c r="M511" s="175"/>
      <c r="T511" s="176"/>
      <c r="AT511" s="172" t="s">
        <v>232</v>
      </c>
      <c r="AU511" s="172" t="s">
        <v>82</v>
      </c>
      <c r="AV511" s="14" t="s">
        <v>79</v>
      </c>
      <c r="AW511" s="14" t="s">
        <v>29</v>
      </c>
      <c r="AX511" s="14" t="s">
        <v>72</v>
      </c>
      <c r="AY511" s="172" t="s">
        <v>219</v>
      </c>
    </row>
    <row r="512" spans="2:65" s="12" customFormat="1" ht="10.199999999999999">
      <c r="B512" s="157"/>
      <c r="D512" s="151" t="s">
        <v>232</v>
      </c>
      <c r="E512" s="158" t="s">
        <v>1</v>
      </c>
      <c r="F512" s="159" t="s">
        <v>578</v>
      </c>
      <c r="H512" s="160">
        <v>4</v>
      </c>
      <c r="I512" s="161"/>
      <c r="L512" s="157"/>
      <c r="M512" s="162"/>
      <c r="T512" s="163"/>
      <c r="AT512" s="158" t="s">
        <v>232</v>
      </c>
      <c r="AU512" s="158" t="s">
        <v>82</v>
      </c>
      <c r="AV512" s="12" t="s">
        <v>82</v>
      </c>
      <c r="AW512" s="12" t="s">
        <v>29</v>
      </c>
      <c r="AX512" s="12" t="s">
        <v>72</v>
      </c>
      <c r="AY512" s="158" t="s">
        <v>219</v>
      </c>
    </row>
    <row r="513" spans="2:65" s="12" customFormat="1" ht="10.199999999999999">
      <c r="B513" s="157"/>
      <c r="D513" s="151" t="s">
        <v>232</v>
      </c>
      <c r="E513" s="158" t="s">
        <v>1</v>
      </c>
      <c r="F513" s="159" t="s">
        <v>579</v>
      </c>
      <c r="H513" s="160">
        <v>7.5</v>
      </c>
      <c r="I513" s="161"/>
      <c r="L513" s="157"/>
      <c r="M513" s="162"/>
      <c r="T513" s="163"/>
      <c r="AT513" s="158" t="s">
        <v>232</v>
      </c>
      <c r="AU513" s="158" t="s">
        <v>82</v>
      </c>
      <c r="AV513" s="12" t="s">
        <v>82</v>
      </c>
      <c r="AW513" s="12" t="s">
        <v>29</v>
      </c>
      <c r="AX513" s="12" t="s">
        <v>72</v>
      </c>
      <c r="AY513" s="158" t="s">
        <v>219</v>
      </c>
    </row>
    <row r="514" spans="2:65" s="12" customFormat="1" ht="10.199999999999999">
      <c r="B514" s="157"/>
      <c r="D514" s="151" t="s">
        <v>232</v>
      </c>
      <c r="E514" s="158" t="s">
        <v>1</v>
      </c>
      <c r="F514" s="159" t="s">
        <v>580</v>
      </c>
      <c r="H514" s="160">
        <v>11</v>
      </c>
      <c r="I514" s="161"/>
      <c r="L514" s="157"/>
      <c r="M514" s="162"/>
      <c r="T514" s="163"/>
      <c r="AT514" s="158" t="s">
        <v>232</v>
      </c>
      <c r="AU514" s="158" t="s">
        <v>82</v>
      </c>
      <c r="AV514" s="12" t="s">
        <v>82</v>
      </c>
      <c r="AW514" s="12" t="s">
        <v>29</v>
      </c>
      <c r="AX514" s="12" t="s">
        <v>72</v>
      </c>
      <c r="AY514" s="158" t="s">
        <v>219</v>
      </c>
    </row>
    <row r="515" spans="2:65" s="12" customFormat="1" ht="10.199999999999999">
      <c r="B515" s="157"/>
      <c r="D515" s="151" t="s">
        <v>232</v>
      </c>
      <c r="E515" s="158" t="s">
        <v>1</v>
      </c>
      <c r="F515" s="159" t="s">
        <v>581</v>
      </c>
      <c r="H515" s="160">
        <v>6</v>
      </c>
      <c r="I515" s="161"/>
      <c r="L515" s="157"/>
      <c r="M515" s="162"/>
      <c r="T515" s="163"/>
      <c r="AT515" s="158" t="s">
        <v>232</v>
      </c>
      <c r="AU515" s="158" t="s">
        <v>82</v>
      </c>
      <c r="AV515" s="12" t="s">
        <v>82</v>
      </c>
      <c r="AW515" s="12" t="s">
        <v>29</v>
      </c>
      <c r="AX515" s="12" t="s">
        <v>72</v>
      </c>
      <c r="AY515" s="158" t="s">
        <v>219</v>
      </c>
    </row>
    <row r="516" spans="2:65" s="12" customFormat="1" ht="10.199999999999999">
      <c r="B516" s="157"/>
      <c r="D516" s="151" t="s">
        <v>232</v>
      </c>
      <c r="E516" s="158" t="s">
        <v>1</v>
      </c>
      <c r="F516" s="159" t="s">
        <v>582</v>
      </c>
      <c r="H516" s="160">
        <v>6</v>
      </c>
      <c r="I516" s="161"/>
      <c r="L516" s="157"/>
      <c r="M516" s="162"/>
      <c r="T516" s="163"/>
      <c r="AT516" s="158" t="s">
        <v>232</v>
      </c>
      <c r="AU516" s="158" t="s">
        <v>82</v>
      </c>
      <c r="AV516" s="12" t="s">
        <v>82</v>
      </c>
      <c r="AW516" s="12" t="s">
        <v>29</v>
      </c>
      <c r="AX516" s="12" t="s">
        <v>72</v>
      </c>
      <c r="AY516" s="158" t="s">
        <v>219</v>
      </c>
    </row>
    <row r="517" spans="2:65" s="12" customFormat="1" ht="10.199999999999999">
      <c r="B517" s="157"/>
      <c r="D517" s="151" t="s">
        <v>232</v>
      </c>
      <c r="E517" s="158" t="s">
        <v>1</v>
      </c>
      <c r="F517" s="159" t="s">
        <v>583</v>
      </c>
      <c r="H517" s="160">
        <v>6</v>
      </c>
      <c r="I517" s="161"/>
      <c r="L517" s="157"/>
      <c r="M517" s="162"/>
      <c r="T517" s="163"/>
      <c r="AT517" s="158" t="s">
        <v>232</v>
      </c>
      <c r="AU517" s="158" t="s">
        <v>82</v>
      </c>
      <c r="AV517" s="12" t="s">
        <v>82</v>
      </c>
      <c r="AW517" s="12" t="s">
        <v>29</v>
      </c>
      <c r="AX517" s="12" t="s">
        <v>72</v>
      </c>
      <c r="AY517" s="158" t="s">
        <v>219</v>
      </c>
    </row>
    <row r="518" spans="2:65" s="12" customFormat="1" ht="10.199999999999999">
      <c r="B518" s="157"/>
      <c r="D518" s="151" t="s">
        <v>232</v>
      </c>
      <c r="E518" s="158" t="s">
        <v>1</v>
      </c>
      <c r="F518" s="159" t="s">
        <v>584</v>
      </c>
      <c r="H518" s="160">
        <v>6</v>
      </c>
      <c r="I518" s="161"/>
      <c r="L518" s="157"/>
      <c r="M518" s="162"/>
      <c r="T518" s="163"/>
      <c r="AT518" s="158" t="s">
        <v>232</v>
      </c>
      <c r="AU518" s="158" t="s">
        <v>82</v>
      </c>
      <c r="AV518" s="12" t="s">
        <v>82</v>
      </c>
      <c r="AW518" s="12" t="s">
        <v>29</v>
      </c>
      <c r="AX518" s="12" t="s">
        <v>72</v>
      </c>
      <c r="AY518" s="158" t="s">
        <v>219</v>
      </c>
    </row>
    <row r="519" spans="2:65" s="12" customFormat="1" ht="10.199999999999999">
      <c r="B519" s="157"/>
      <c r="D519" s="151" t="s">
        <v>232</v>
      </c>
      <c r="E519" s="158" t="s">
        <v>1</v>
      </c>
      <c r="F519" s="159" t="s">
        <v>585</v>
      </c>
      <c r="H519" s="160">
        <v>2</v>
      </c>
      <c r="I519" s="161"/>
      <c r="L519" s="157"/>
      <c r="M519" s="162"/>
      <c r="T519" s="163"/>
      <c r="AT519" s="158" t="s">
        <v>232</v>
      </c>
      <c r="AU519" s="158" t="s">
        <v>82</v>
      </c>
      <c r="AV519" s="12" t="s">
        <v>82</v>
      </c>
      <c r="AW519" s="12" t="s">
        <v>29</v>
      </c>
      <c r="AX519" s="12" t="s">
        <v>72</v>
      </c>
      <c r="AY519" s="158" t="s">
        <v>219</v>
      </c>
    </row>
    <row r="520" spans="2:65" s="13" customFormat="1" ht="10.199999999999999">
      <c r="B520" s="164"/>
      <c r="D520" s="151" t="s">
        <v>232</v>
      </c>
      <c r="E520" s="165" t="s">
        <v>178</v>
      </c>
      <c r="F520" s="166" t="s">
        <v>249</v>
      </c>
      <c r="H520" s="167">
        <v>48.5</v>
      </c>
      <c r="I520" s="168"/>
      <c r="L520" s="164"/>
      <c r="M520" s="169"/>
      <c r="T520" s="170"/>
      <c r="AT520" s="165" t="s">
        <v>232</v>
      </c>
      <c r="AU520" s="165" t="s">
        <v>82</v>
      </c>
      <c r="AV520" s="13" t="s">
        <v>226</v>
      </c>
      <c r="AW520" s="13" t="s">
        <v>29</v>
      </c>
      <c r="AX520" s="13" t="s">
        <v>79</v>
      </c>
      <c r="AY520" s="165" t="s">
        <v>219</v>
      </c>
    </row>
    <row r="521" spans="2:65" s="1" customFormat="1" ht="16.5" customHeight="1">
      <c r="B521" s="137"/>
      <c r="C521" s="177" t="s">
        <v>586</v>
      </c>
      <c r="D521" s="177" t="s">
        <v>486</v>
      </c>
      <c r="E521" s="178" t="s">
        <v>570</v>
      </c>
      <c r="F521" s="179" t="s">
        <v>571</v>
      </c>
      <c r="G521" s="180" t="s">
        <v>463</v>
      </c>
      <c r="H521" s="181">
        <v>99.623999999999995</v>
      </c>
      <c r="I521" s="182"/>
      <c r="J521" s="183">
        <f>ROUND(I521*H521,2)</f>
        <v>0</v>
      </c>
      <c r="K521" s="179" t="s">
        <v>225</v>
      </c>
      <c r="L521" s="184"/>
      <c r="M521" s="185" t="s">
        <v>1</v>
      </c>
      <c r="N521" s="186" t="s">
        <v>37</v>
      </c>
      <c r="P521" s="147">
        <f>O521*H521</f>
        <v>0</v>
      </c>
      <c r="Q521" s="147">
        <v>1</v>
      </c>
      <c r="R521" s="147">
        <f>Q521*H521</f>
        <v>99.623999999999995</v>
      </c>
      <c r="S521" s="147">
        <v>0</v>
      </c>
      <c r="T521" s="148">
        <f>S521*H521</f>
        <v>0</v>
      </c>
      <c r="AR521" s="149" t="s">
        <v>315</v>
      </c>
      <c r="AT521" s="149" t="s">
        <v>486</v>
      </c>
      <c r="AU521" s="149" t="s">
        <v>82</v>
      </c>
      <c r="AY521" s="17" t="s">
        <v>219</v>
      </c>
      <c r="BE521" s="150">
        <f>IF(N521="základní",J521,0)</f>
        <v>0</v>
      </c>
      <c r="BF521" s="150">
        <f>IF(N521="snížená",J521,0)</f>
        <v>0</v>
      </c>
      <c r="BG521" s="150">
        <f>IF(N521="zákl. přenesená",J521,0)</f>
        <v>0</v>
      </c>
      <c r="BH521" s="150">
        <f>IF(N521="sníž. přenesená",J521,0)</f>
        <v>0</v>
      </c>
      <c r="BI521" s="150">
        <f>IF(N521="nulová",J521,0)</f>
        <v>0</v>
      </c>
      <c r="BJ521" s="17" t="s">
        <v>79</v>
      </c>
      <c r="BK521" s="150">
        <f>ROUND(I521*H521,2)</f>
        <v>0</v>
      </c>
      <c r="BL521" s="17" t="s">
        <v>226</v>
      </c>
      <c r="BM521" s="149" t="s">
        <v>587</v>
      </c>
    </row>
    <row r="522" spans="2:65" s="1" customFormat="1" ht="10.199999999999999">
      <c r="B522" s="32"/>
      <c r="D522" s="151" t="s">
        <v>228</v>
      </c>
      <c r="F522" s="152" t="s">
        <v>571</v>
      </c>
      <c r="I522" s="153"/>
      <c r="L522" s="32"/>
      <c r="M522" s="154"/>
      <c r="T522" s="56"/>
      <c r="AT522" s="17" t="s">
        <v>228</v>
      </c>
      <c r="AU522" s="17" t="s">
        <v>82</v>
      </c>
    </row>
    <row r="523" spans="2:65" s="12" customFormat="1" ht="10.199999999999999">
      <c r="B523" s="157"/>
      <c r="D523" s="151" t="s">
        <v>232</v>
      </c>
      <c r="E523" s="158" t="s">
        <v>1</v>
      </c>
      <c r="F523" s="159" t="s">
        <v>588</v>
      </c>
      <c r="H523" s="160">
        <v>99.623999999999995</v>
      </c>
      <c r="I523" s="161"/>
      <c r="L523" s="157"/>
      <c r="M523" s="162"/>
      <c r="T523" s="163"/>
      <c r="AT523" s="158" t="s">
        <v>232</v>
      </c>
      <c r="AU523" s="158" t="s">
        <v>82</v>
      </c>
      <c r="AV523" s="12" t="s">
        <v>82</v>
      </c>
      <c r="AW523" s="12" t="s">
        <v>29</v>
      </c>
      <c r="AX523" s="12" t="s">
        <v>79</v>
      </c>
      <c r="AY523" s="158" t="s">
        <v>219</v>
      </c>
    </row>
    <row r="524" spans="2:65" s="1" customFormat="1" ht="33" customHeight="1">
      <c r="B524" s="137"/>
      <c r="C524" s="138" t="s">
        <v>589</v>
      </c>
      <c r="D524" s="138" t="s">
        <v>221</v>
      </c>
      <c r="E524" s="139" t="s">
        <v>590</v>
      </c>
      <c r="F524" s="140" t="s">
        <v>591</v>
      </c>
      <c r="G524" s="141" t="s">
        <v>463</v>
      </c>
      <c r="H524" s="142">
        <v>380.64499999999998</v>
      </c>
      <c r="I524" s="143"/>
      <c r="J524" s="144">
        <f>ROUND(I524*H524,2)</f>
        <v>0</v>
      </c>
      <c r="K524" s="140" t="s">
        <v>225</v>
      </c>
      <c r="L524" s="32"/>
      <c r="M524" s="145" t="s">
        <v>1</v>
      </c>
      <c r="N524" s="146" t="s">
        <v>37</v>
      </c>
      <c r="P524" s="147">
        <f>O524*H524</f>
        <v>0</v>
      </c>
      <c r="Q524" s="147">
        <v>0</v>
      </c>
      <c r="R524" s="147">
        <f>Q524*H524</f>
        <v>0</v>
      </c>
      <c r="S524" s="147">
        <v>0</v>
      </c>
      <c r="T524" s="148">
        <f>S524*H524</f>
        <v>0</v>
      </c>
      <c r="AR524" s="149" t="s">
        <v>226</v>
      </c>
      <c r="AT524" s="149" t="s">
        <v>221</v>
      </c>
      <c r="AU524" s="149" t="s">
        <v>82</v>
      </c>
      <c r="AY524" s="17" t="s">
        <v>219</v>
      </c>
      <c r="BE524" s="150">
        <f>IF(N524="základní",J524,0)</f>
        <v>0</v>
      </c>
      <c r="BF524" s="150">
        <f>IF(N524="snížená",J524,0)</f>
        <v>0</v>
      </c>
      <c r="BG524" s="150">
        <f>IF(N524="zákl. přenesená",J524,0)</f>
        <v>0</v>
      </c>
      <c r="BH524" s="150">
        <f>IF(N524="sníž. přenesená",J524,0)</f>
        <v>0</v>
      </c>
      <c r="BI524" s="150">
        <f>IF(N524="nulová",J524,0)</f>
        <v>0</v>
      </c>
      <c r="BJ524" s="17" t="s">
        <v>79</v>
      </c>
      <c r="BK524" s="150">
        <f>ROUND(I524*H524,2)</f>
        <v>0</v>
      </c>
      <c r="BL524" s="17" t="s">
        <v>226</v>
      </c>
      <c r="BM524" s="149" t="s">
        <v>592</v>
      </c>
    </row>
    <row r="525" spans="2:65" s="1" customFormat="1" ht="28.8">
      <c r="B525" s="32"/>
      <c r="D525" s="151" t="s">
        <v>228</v>
      </c>
      <c r="F525" s="152" t="s">
        <v>593</v>
      </c>
      <c r="I525" s="153"/>
      <c r="L525" s="32"/>
      <c r="M525" s="154"/>
      <c r="T525" s="56"/>
      <c r="AT525" s="17" t="s">
        <v>228</v>
      </c>
      <c r="AU525" s="17" t="s">
        <v>82</v>
      </c>
    </row>
    <row r="526" spans="2:65" s="1" customFormat="1" ht="10.199999999999999">
      <c r="B526" s="32"/>
      <c r="D526" s="155" t="s">
        <v>230</v>
      </c>
      <c r="F526" s="156" t="s">
        <v>594</v>
      </c>
      <c r="I526" s="153"/>
      <c r="L526" s="32"/>
      <c r="M526" s="154"/>
      <c r="T526" s="56"/>
      <c r="AT526" s="17" t="s">
        <v>230</v>
      </c>
      <c r="AU526" s="17" t="s">
        <v>82</v>
      </c>
    </row>
    <row r="527" spans="2:65" s="12" customFormat="1" ht="10.199999999999999">
      <c r="B527" s="157"/>
      <c r="D527" s="151" t="s">
        <v>232</v>
      </c>
      <c r="E527" s="158" t="s">
        <v>1</v>
      </c>
      <c r="F527" s="159" t="s">
        <v>595</v>
      </c>
      <c r="H527" s="160">
        <v>380.64499999999998</v>
      </c>
      <c r="I527" s="161"/>
      <c r="L527" s="157"/>
      <c r="M527" s="162"/>
      <c r="T527" s="163"/>
      <c r="AT527" s="158" t="s">
        <v>232</v>
      </c>
      <c r="AU527" s="158" t="s">
        <v>82</v>
      </c>
      <c r="AV527" s="12" t="s">
        <v>82</v>
      </c>
      <c r="AW527" s="12" t="s">
        <v>29</v>
      </c>
      <c r="AX527" s="12" t="s">
        <v>79</v>
      </c>
      <c r="AY527" s="158" t="s">
        <v>219</v>
      </c>
    </row>
    <row r="528" spans="2:65" s="11" customFormat="1" ht="22.8" customHeight="1">
      <c r="B528" s="125"/>
      <c r="D528" s="126" t="s">
        <v>71</v>
      </c>
      <c r="E528" s="135" t="s">
        <v>82</v>
      </c>
      <c r="F528" s="135" t="s">
        <v>596</v>
      </c>
      <c r="I528" s="128"/>
      <c r="J528" s="136">
        <f>BK528</f>
        <v>0</v>
      </c>
      <c r="L528" s="125"/>
      <c r="M528" s="130"/>
      <c r="P528" s="131">
        <f>SUM(P529:P555)</f>
        <v>0</v>
      </c>
      <c r="R528" s="131">
        <f>SUM(R529:R555)</f>
        <v>0</v>
      </c>
      <c r="T528" s="132">
        <f>SUM(T529:T555)</f>
        <v>0</v>
      </c>
      <c r="AR528" s="126" t="s">
        <v>79</v>
      </c>
      <c r="AT528" s="133" t="s">
        <v>71</v>
      </c>
      <c r="AU528" s="133" t="s">
        <v>79</v>
      </c>
      <c r="AY528" s="126" t="s">
        <v>219</v>
      </c>
      <c r="BK528" s="134">
        <f>SUM(BK529:BK555)</f>
        <v>0</v>
      </c>
    </row>
    <row r="529" spans="2:65" s="1" customFormat="1" ht="33" customHeight="1">
      <c r="B529" s="137"/>
      <c r="C529" s="138" t="s">
        <v>597</v>
      </c>
      <c r="D529" s="138" t="s">
        <v>221</v>
      </c>
      <c r="E529" s="139" t="s">
        <v>598</v>
      </c>
      <c r="F529" s="140" t="s">
        <v>599</v>
      </c>
      <c r="G529" s="141" t="s">
        <v>144</v>
      </c>
      <c r="H529" s="142">
        <v>102.88500000000001</v>
      </c>
      <c r="I529" s="143"/>
      <c r="J529" s="144">
        <f>ROUND(I529*H529,2)</f>
        <v>0</v>
      </c>
      <c r="K529" s="140" t="s">
        <v>1</v>
      </c>
      <c r="L529" s="32"/>
      <c r="M529" s="145" t="s">
        <v>1</v>
      </c>
      <c r="N529" s="146" t="s">
        <v>37</v>
      </c>
      <c r="P529" s="147">
        <f>O529*H529</f>
        <v>0</v>
      </c>
      <c r="Q529" s="147">
        <v>0</v>
      </c>
      <c r="R529" s="147">
        <f>Q529*H529</f>
        <v>0</v>
      </c>
      <c r="S529" s="147">
        <v>0</v>
      </c>
      <c r="T529" s="148">
        <f>S529*H529</f>
        <v>0</v>
      </c>
      <c r="AR529" s="149" t="s">
        <v>226</v>
      </c>
      <c r="AT529" s="149" t="s">
        <v>221</v>
      </c>
      <c r="AU529" s="149" t="s">
        <v>82</v>
      </c>
      <c r="AY529" s="17" t="s">
        <v>219</v>
      </c>
      <c r="BE529" s="150">
        <f>IF(N529="základní",J529,0)</f>
        <v>0</v>
      </c>
      <c r="BF529" s="150">
        <f>IF(N529="snížená",J529,0)</f>
        <v>0</v>
      </c>
      <c r="BG529" s="150">
        <f>IF(N529="zákl. přenesená",J529,0)</f>
        <v>0</v>
      </c>
      <c r="BH529" s="150">
        <f>IF(N529="sníž. přenesená",J529,0)</f>
        <v>0</v>
      </c>
      <c r="BI529" s="150">
        <f>IF(N529="nulová",J529,0)</f>
        <v>0</v>
      </c>
      <c r="BJ529" s="17" t="s">
        <v>79</v>
      </c>
      <c r="BK529" s="150">
        <f>ROUND(I529*H529,2)</f>
        <v>0</v>
      </c>
      <c r="BL529" s="17" t="s">
        <v>226</v>
      </c>
      <c r="BM529" s="149" t="s">
        <v>600</v>
      </c>
    </row>
    <row r="530" spans="2:65" s="1" customFormat="1" ht="28.8">
      <c r="B530" s="32"/>
      <c r="D530" s="151" t="s">
        <v>228</v>
      </c>
      <c r="F530" s="152" t="s">
        <v>601</v>
      </c>
      <c r="I530" s="153"/>
      <c r="L530" s="32"/>
      <c r="M530" s="154"/>
      <c r="T530" s="56"/>
      <c r="AT530" s="17" t="s">
        <v>228</v>
      </c>
      <c r="AU530" s="17" t="s">
        <v>82</v>
      </c>
    </row>
    <row r="531" spans="2:65" s="12" customFormat="1" ht="10.199999999999999">
      <c r="B531" s="157"/>
      <c r="D531" s="151" t="s">
        <v>232</v>
      </c>
      <c r="E531" s="158" t="s">
        <v>1</v>
      </c>
      <c r="F531" s="159" t="s">
        <v>325</v>
      </c>
      <c r="H531" s="160">
        <v>27.885000000000002</v>
      </c>
      <c r="I531" s="161"/>
      <c r="L531" s="157"/>
      <c r="M531" s="162"/>
      <c r="T531" s="163"/>
      <c r="AT531" s="158" t="s">
        <v>232</v>
      </c>
      <c r="AU531" s="158" t="s">
        <v>82</v>
      </c>
      <c r="AV531" s="12" t="s">
        <v>82</v>
      </c>
      <c r="AW531" s="12" t="s">
        <v>29</v>
      </c>
      <c r="AX531" s="12" t="s">
        <v>72</v>
      </c>
      <c r="AY531" s="158" t="s">
        <v>219</v>
      </c>
    </row>
    <row r="532" spans="2:65" s="12" customFormat="1" ht="10.199999999999999">
      <c r="B532" s="157"/>
      <c r="D532" s="151" t="s">
        <v>232</v>
      </c>
      <c r="E532" s="158" t="s">
        <v>1</v>
      </c>
      <c r="F532" s="159" t="s">
        <v>602</v>
      </c>
      <c r="H532" s="160">
        <v>1.8</v>
      </c>
      <c r="I532" s="161"/>
      <c r="L532" s="157"/>
      <c r="M532" s="162"/>
      <c r="T532" s="163"/>
      <c r="AT532" s="158" t="s">
        <v>232</v>
      </c>
      <c r="AU532" s="158" t="s">
        <v>82</v>
      </c>
      <c r="AV532" s="12" t="s">
        <v>82</v>
      </c>
      <c r="AW532" s="12" t="s">
        <v>29</v>
      </c>
      <c r="AX532" s="12" t="s">
        <v>72</v>
      </c>
      <c r="AY532" s="158" t="s">
        <v>219</v>
      </c>
    </row>
    <row r="533" spans="2:65" s="12" customFormat="1" ht="10.199999999999999">
      <c r="B533" s="157"/>
      <c r="D533" s="151" t="s">
        <v>232</v>
      </c>
      <c r="E533" s="158" t="s">
        <v>1</v>
      </c>
      <c r="F533" s="159" t="s">
        <v>603</v>
      </c>
      <c r="H533" s="160">
        <v>1.8</v>
      </c>
      <c r="I533" s="161"/>
      <c r="L533" s="157"/>
      <c r="M533" s="162"/>
      <c r="T533" s="163"/>
      <c r="AT533" s="158" t="s">
        <v>232</v>
      </c>
      <c r="AU533" s="158" t="s">
        <v>82</v>
      </c>
      <c r="AV533" s="12" t="s">
        <v>82</v>
      </c>
      <c r="AW533" s="12" t="s">
        <v>29</v>
      </c>
      <c r="AX533" s="12" t="s">
        <v>72</v>
      </c>
      <c r="AY533" s="158" t="s">
        <v>219</v>
      </c>
    </row>
    <row r="534" spans="2:65" s="12" customFormat="1" ht="10.199999999999999">
      <c r="B534" s="157"/>
      <c r="D534" s="151" t="s">
        <v>232</v>
      </c>
      <c r="E534" s="158" t="s">
        <v>1</v>
      </c>
      <c r="F534" s="159" t="s">
        <v>604</v>
      </c>
      <c r="H534" s="160">
        <v>1.8</v>
      </c>
      <c r="I534" s="161"/>
      <c r="L534" s="157"/>
      <c r="M534" s="162"/>
      <c r="T534" s="163"/>
      <c r="AT534" s="158" t="s">
        <v>232</v>
      </c>
      <c r="AU534" s="158" t="s">
        <v>82</v>
      </c>
      <c r="AV534" s="12" t="s">
        <v>82</v>
      </c>
      <c r="AW534" s="12" t="s">
        <v>29</v>
      </c>
      <c r="AX534" s="12" t="s">
        <v>72</v>
      </c>
      <c r="AY534" s="158" t="s">
        <v>219</v>
      </c>
    </row>
    <row r="535" spans="2:65" s="12" customFormat="1" ht="10.199999999999999">
      <c r="B535" s="157"/>
      <c r="D535" s="151" t="s">
        <v>232</v>
      </c>
      <c r="E535" s="158" t="s">
        <v>1</v>
      </c>
      <c r="F535" s="159" t="s">
        <v>605</v>
      </c>
      <c r="H535" s="160">
        <v>4.5</v>
      </c>
      <c r="I535" s="161"/>
      <c r="L535" s="157"/>
      <c r="M535" s="162"/>
      <c r="T535" s="163"/>
      <c r="AT535" s="158" t="s">
        <v>232</v>
      </c>
      <c r="AU535" s="158" t="s">
        <v>82</v>
      </c>
      <c r="AV535" s="12" t="s">
        <v>82</v>
      </c>
      <c r="AW535" s="12" t="s">
        <v>29</v>
      </c>
      <c r="AX535" s="12" t="s">
        <v>72</v>
      </c>
      <c r="AY535" s="158" t="s">
        <v>219</v>
      </c>
    </row>
    <row r="536" spans="2:65" s="12" customFormat="1" ht="10.199999999999999">
      <c r="B536" s="157"/>
      <c r="D536" s="151" t="s">
        <v>232</v>
      </c>
      <c r="E536" s="158" t="s">
        <v>1</v>
      </c>
      <c r="F536" s="159" t="s">
        <v>606</v>
      </c>
      <c r="H536" s="160">
        <v>3.6</v>
      </c>
      <c r="I536" s="161"/>
      <c r="L536" s="157"/>
      <c r="M536" s="162"/>
      <c r="T536" s="163"/>
      <c r="AT536" s="158" t="s">
        <v>232</v>
      </c>
      <c r="AU536" s="158" t="s">
        <v>82</v>
      </c>
      <c r="AV536" s="12" t="s">
        <v>82</v>
      </c>
      <c r="AW536" s="12" t="s">
        <v>29</v>
      </c>
      <c r="AX536" s="12" t="s">
        <v>72</v>
      </c>
      <c r="AY536" s="158" t="s">
        <v>219</v>
      </c>
    </row>
    <row r="537" spans="2:65" s="12" customFormat="1" ht="10.199999999999999">
      <c r="B537" s="157"/>
      <c r="D537" s="151" t="s">
        <v>232</v>
      </c>
      <c r="E537" s="158" t="s">
        <v>1</v>
      </c>
      <c r="F537" s="159" t="s">
        <v>607</v>
      </c>
      <c r="H537" s="160">
        <v>2.4</v>
      </c>
      <c r="I537" s="161"/>
      <c r="L537" s="157"/>
      <c r="M537" s="162"/>
      <c r="T537" s="163"/>
      <c r="AT537" s="158" t="s">
        <v>232</v>
      </c>
      <c r="AU537" s="158" t="s">
        <v>82</v>
      </c>
      <c r="AV537" s="12" t="s">
        <v>82</v>
      </c>
      <c r="AW537" s="12" t="s">
        <v>29</v>
      </c>
      <c r="AX537" s="12" t="s">
        <v>72</v>
      </c>
      <c r="AY537" s="158" t="s">
        <v>219</v>
      </c>
    </row>
    <row r="538" spans="2:65" s="12" customFormat="1" ht="10.199999999999999">
      <c r="B538" s="157"/>
      <c r="D538" s="151" t="s">
        <v>232</v>
      </c>
      <c r="E538" s="158" t="s">
        <v>1</v>
      </c>
      <c r="F538" s="159" t="s">
        <v>608</v>
      </c>
      <c r="H538" s="160">
        <v>2.4</v>
      </c>
      <c r="I538" s="161"/>
      <c r="L538" s="157"/>
      <c r="M538" s="162"/>
      <c r="T538" s="163"/>
      <c r="AT538" s="158" t="s">
        <v>232</v>
      </c>
      <c r="AU538" s="158" t="s">
        <v>82</v>
      </c>
      <c r="AV538" s="12" t="s">
        <v>82</v>
      </c>
      <c r="AW538" s="12" t="s">
        <v>29</v>
      </c>
      <c r="AX538" s="12" t="s">
        <v>72</v>
      </c>
      <c r="AY538" s="158" t="s">
        <v>219</v>
      </c>
    </row>
    <row r="539" spans="2:65" s="12" customFormat="1" ht="10.199999999999999">
      <c r="B539" s="157"/>
      <c r="D539" s="151" t="s">
        <v>232</v>
      </c>
      <c r="E539" s="158" t="s">
        <v>1</v>
      </c>
      <c r="F539" s="159" t="s">
        <v>609</v>
      </c>
      <c r="H539" s="160">
        <v>2.4</v>
      </c>
      <c r="I539" s="161"/>
      <c r="L539" s="157"/>
      <c r="M539" s="162"/>
      <c r="T539" s="163"/>
      <c r="AT539" s="158" t="s">
        <v>232</v>
      </c>
      <c r="AU539" s="158" t="s">
        <v>82</v>
      </c>
      <c r="AV539" s="12" t="s">
        <v>82</v>
      </c>
      <c r="AW539" s="12" t="s">
        <v>29</v>
      </c>
      <c r="AX539" s="12" t="s">
        <v>72</v>
      </c>
      <c r="AY539" s="158" t="s">
        <v>219</v>
      </c>
    </row>
    <row r="540" spans="2:65" s="12" customFormat="1" ht="10.199999999999999">
      <c r="B540" s="157"/>
      <c r="D540" s="151" t="s">
        <v>232</v>
      </c>
      <c r="E540" s="158" t="s">
        <v>1</v>
      </c>
      <c r="F540" s="159" t="s">
        <v>610</v>
      </c>
      <c r="H540" s="160">
        <v>2.4</v>
      </c>
      <c r="I540" s="161"/>
      <c r="L540" s="157"/>
      <c r="M540" s="162"/>
      <c r="T540" s="163"/>
      <c r="AT540" s="158" t="s">
        <v>232</v>
      </c>
      <c r="AU540" s="158" t="s">
        <v>82</v>
      </c>
      <c r="AV540" s="12" t="s">
        <v>82</v>
      </c>
      <c r="AW540" s="12" t="s">
        <v>29</v>
      </c>
      <c r="AX540" s="12" t="s">
        <v>72</v>
      </c>
      <c r="AY540" s="158" t="s">
        <v>219</v>
      </c>
    </row>
    <row r="541" spans="2:65" s="12" customFormat="1" ht="10.199999999999999">
      <c r="B541" s="157"/>
      <c r="D541" s="151" t="s">
        <v>232</v>
      </c>
      <c r="E541" s="158" t="s">
        <v>1</v>
      </c>
      <c r="F541" s="159" t="s">
        <v>611</v>
      </c>
      <c r="H541" s="160">
        <v>3.6</v>
      </c>
      <c r="I541" s="161"/>
      <c r="L541" s="157"/>
      <c r="M541" s="162"/>
      <c r="T541" s="163"/>
      <c r="AT541" s="158" t="s">
        <v>232</v>
      </c>
      <c r="AU541" s="158" t="s">
        <v>82</v>
      </c>
      <c r="AV541" s="12" t="s">
        <v>82</v>
      </c>
      <c r="AW541" s="12" t="s">
        <v>29</v>
      </c>
      <c r="AX541" s="12" t="s">
        <v>72</v>
      </c>
      <c r="AY541" s="158" t="s">
        <v>219</v>
      </c>
    </row>
    <row r="542" spans="2:65" s="12" customFormat="1" ht="10.199999999999999">
      <c r="B542" s="157"/>
      <c r="D542" s="151" t="s">
        <v>232</v>
      </c>
      <c r="E542" s="158" t="s">
        <v>1</v>
      </c>
      <c r="F542" s="159" t="s">
        <v>612</v>
      </c>
      <c r="H542" s="160">
        <v>3.6</v>
      </c>
      <c r="I542" s="161"/>
      <c r="L542" s="157"/>
      <c r="M542" s="162"/>
      <c r="T542" s="163"/>
      <c r="AT542" s="158" t="s">
        <v>232</v>
      </c>
      <c r="AU542" s="158" t="s">
        <v>82</v>
      </c>
      <c r="AV542" s="12" t="s">
        <v>82</v>
      </c>
      <c r="AW542" s="12" t="s">
        <v>29</v>
      </c>
      <c r="AX542" s="12" t="s">
        <v>72</v>
      </c>
      <c r="AY542" s="158" t="s">
        <v>219</v>
      </c>
    </row>
    <row r="543" spans="2:65" s="12" customFormat="1" ht="10.199999999999999">
      <c r="B543" s="157"/>
      <c r="D543" s="151" t="s">
        <v>232</v>
      </c>
      <c r="E543" s="158" t="s">
        <v>1</v>
      </c>
      <c r="F543" s="159" t="s">
        <v>613</v>
      </c>
      <c r="H543" s="160">
        <v>4.5</v>
      </c>
      <c r="I543" s="161"/>
      <c r="L543" s="157"/>
      <c r="M543" s="162"/>
      <c r="T543" s="163"/>
      <c r="AT543" s="158" t="s">
        <v>232</v>
      </c>
      <c r="AU543" s="158" t="s">
        <v>82</v>
      </c>
      <c r="AV543" s="12" t="s">
        <v>82</v>
      </c>
      <c r="AW543" s="12" t="s">
        <v>29</v>
      </c>
      <c r="AX543" s="12" t="s">
        <v>72</v>
      </c>
      <c r="AY543" s="158" t="s">
        <v>219</v>
      </c>
    </row>
    <row r="544" spans="2:65" s="12" customFormat="1" ht="10.199999999999999">
      <c r="B544" s="157"/>
      <c r="D544" s="151" t="s">
        <v>232</v>
      </c>
      <c r="E544" s="158" t="s">
        <v>1</v>
      </c>
      <c r="F544" s="159" t="s">
        <v>614</v>
      </c>
      <c r="H544" s="160">
        <v>6.6</v>
      </c>
      <c r="I544" s="161"/>
      <c r="L544" s="157"/>
      <c r="M544" s="162"/>
      <c r="T544" s="163"/>
      <c r="AT544" s="158" t="s">
        <v>232</v>
      </c>
      <c r="AU544" s="158" t="s">
        <v>82</v>
      </c>
      <c r="AV544" s="12" t="s">
        <v>82</v>
      </c>
      <c r="AW544" s="12" t="s">
        <v>29</v>
      </c>
      <c r="AX544" s="12" t="s">
        <v>72</v>
      </c>
      <c r="AY544" s="158" t="s">
        <v>219</v>
      </c>
    </row>
    <row r="545" spans="2:65" s="12" customFormat="1" ht="10.199999999999999">
      <c r="B545" s="157"/>
      <c r="D545" s="151" t="s">
        <v>232</v>
      </c>
      <c r="E545" s="158" t="s">
        <v>1</v>
      </c>
      <c r="F545" s="159" t="s">
        <v>615</v>
      </c>
      <c r="H545" s="160">
        <v>3.6</v>
      </c>
      <c r="I545" s="161"/>
      <c r="L545" s="157"/>
      <c r="M545" s="162"/>
      <c r="T545" s="163"/>
      <c r="AT545" s="158" t="s">
        <v>232</v>
      </c>
      <c r="AU545" s="158" t="s">
        <v>82</v>
      </c>
      <c r="AV545" s="12" t="s">
        <v>82</v>
      </c>
      <c r="AW545" s="12" t="s">
        <v>29</v>
      </c>
      <c r="AX545" s="12" t="s">
        <v>72</v>
      </c>
      <c r="AY545" s="158" t="s">
        <v>219</v>
      </c>
    </row>
    <row r="546" spans="2:65" s="12" customFormat="1" ht="10.199999999999999">
      <c r="B546" s="157"/>
      <c r="D546" s="151" t="s">
        <v>232</v>
      </c>
      <c r="E546" s="158" t="s">
        <v>1</v>
      </c>
      <c r="F546" s="159" t="s">
        <v>616</v>
      </c>
      <c r="H546" s="160">
        <v>3.6</v>
      </c>
      <c r="I546" s="161"/>
      <c r="L546" s="157"/>
      <c r="M546" s="162"/>
      <c r="T546" s="163"/>
      <c r="AT546" s="158" t="s">
        <v>232</v>
      </c>
      <c r="AU546" s="158" t="s">
        <v>82</v>
      </c>
      <c r="AV546" s="12" t="s">
        <v>82</v>
      </c>
      <c r="AW546" s="12" t="s">
        <v>29</v>
      </c>
      <c r="AX546" s="12" t="s">
        <v>72</v>
      </c>
      <c r="AY546" s="158" t="s">
        <v>219</v>
      </c>
    </row>
    <row r="547" spans="2:65" s="12" customFormat="1" ht="10.199999999999999">
      <c r="B547" s="157"/>
      <c r="D547" s="151" t="s">
        <v>232</v>
      </c>
      <c r="E547" s="158" t="s">
        <v>1</v>
      </c>
      <c r="F547" s="159" t="s">
        <v>617</v>
      </c>
      <c r="H547" s="160">
        <v>3.6</v>
      </c>
      <c r="I547" s="161"/>
      <c r="L547" s="157"/>
      <c r="M547" s="162"/>
      <c r="T547" s="163"/>
      <c r="AT547" s="158" t="s">
        <v>232</v>
      </c>
      <c r="AU547" s="158" t="s">
        <v>82</v>
      </c>
      <c r="AV547" s="12" t="s">
        <v>82</v>
      </c>
      <c r="AW547" s="12" t="s">
        <v>29</v>
      </c>
      <c r="AX547" s="12" t="s">
        <v>72</v>
      </c>
      <c r="AY547" s="158" t="s">
        <v>219</v>
      </c>
    </row>
    <row r="548" spans="2:65" s="12" customFormat="1" ht="10.199999999999999">
      <c r="B548" s="157"/>
      <c r="D548" s="151" t="s">
        <v>232</v>
      </c>
      <c r="E548" s="158" t="s">
        <v>1</v>
      </c>
      <c r="F548" s="159" t="s">
        <v>618</v>
      </c>
      <c r="H548" s="160">
        <v>3.6</v>
      </c>
      <c r="I548" s="161"/>
      <c r="L548" s="157"/>
      <c r="M548" s="162"/>
      <c r="T548" s="163"/>
      <c r="AT548" s="158" t="s">
        <v>232</v>
      </c>
      <c r="AU548" s="158" t="s">
        <v>82</v>
      </c>
      <c r="AV548" s="12" t="s">
        <v>82</v>
      </c>
      <c r="AW548" s="12" t="s">
        <v>29</v>
      </c>
      <c r="AX548" s="12" t="s">
        <v>72</v>
      </c>
      <c r="AY548" s="158" t="s">
        <v>219</v>
      </c>
    </row>
    <row r="549" spans="2:65" s="12" customFormat="1" ht="10.199999999999999">
      <c r="B549" s="157"/>
      <c r="D549" s="151" t="s">
        <v>232</v>
      </c>
      <c r="E549" s="158" t="s">
        <v>1</v>
      </c>
      <c r="F549" s="159" t="s">
        <v>619</v>
      </c>
      <c r="H549" s="160">
        <v>3.6</v>
      </c>
      <c r="I549" s="161"/>
      <c r="L549" s="157"/>
      <c r="M549" s="162"/>
      <c r="T549" s="163"/>
      <c r="AT549" s="158" t="s">
        <v>232</v>
      </c>
      <c r="AU549" s="158" t="s">
        <v>82</v>
      </c>
      <c r="AV549" s="12" t="s">
        <v>82</v>
      </c>
      <c r="AW549" s="12" t="s">
        <v>29</v>
      </c>
      <c r="AX549" s="12" t="s">
        <v>72</v>
      </c>
      <c r="AY549" s="158" t="s">
        <v>219</v>
      </c>
    </row>
    <row r="550" spans="2:65" s="12" customFormat="1" ht="10.199999999999999">
      <c r="B550" s="157"/>
      <c r="D550" s="151" t="s">
        <v>232</v>
      </c>
      <c r="E550" s="158" t="s">
        <v>1</v>
      </c>
      <c r="F550" s="159" t="s">
        <v>620</v>
      </c>
      <c r="H550" s="160">
        <v>3.6</v>
      </c>
      <c r="I550" s="161"/>
      <c r="L550" s="157"/>
      <c r="M550" s="162"/>
      <c r="T550" s="163"/>
      <c r="AT550" s="158" t="s">
        <v>232</v>
      </c>
      <c r="AU550" s="158" t="s">
        <v>82</v>
      </c>
      <c r="AV550" s="12" t="s">
        <v>82</v>
      </c>
      <c r="AW550" s="12" t="s">
        <v>29</v>
      </c>
      <c r="AX550" s="12" t="s">
        <v>72</v>
      </c>
      <c r="AY550" s="158" t="s">
        <v>219</v>
      </c>
    </row>
    <row r="551" spans="2:65" s="12" customFormat="1" ht="10.199999999999999">
      <c r="B551" s="157"/>
      <c r="D551" s="151" t="s">
        <v>232</v>
      </c>
      <c r="E551" s="158" t="s">
        <v>1</v>
      </c>
      <c r="F551" s="159" t="s">
        <v>621</v>
      </c>
      <c r="H551" s="160">
        <v>3.6</v>
      </c>
      <c r="I551" s="161"/>
      <c r="L551" s="157"/>
      <c r="M551" s="162"/>
      <c r="T551" s="163"/>
      <c r="AT551" s="158" t="s">
        <v>232</v>
      </c>
      <c r="AU551" s="158" t="s">
        <v>82</v>
      </c>
      <c r="AV551" s="12" t="s">
        <v>82</v>
      </c>
      <c r="AW551" s="12" t="s">
        <v>29</v>
      </c>
      <c r="AX551" s="12" t="s">
        <v>72</v>
      </c>
      <c r="AY551" s="158" t="s">
        <v>219</v>
      </c>
    </row>
    <row r="552" spans="2:65" s="12" customFormat="1" ht="10.199999999999999">
      <c r="B552" s="157"/>
      <c r="D552" s="151" t="s">
        <v>232</v>
      </c>
      <c r="E552" s="158" t="s">
        <v>1</v>
      </c>
      <c r="F552" s="159" t="s">
        <v>622</v>
      </c>
      <c r="H552" s="160">
        <v>3.6</v>
      </c>
      <c r="I552" s="161"/>
      <c r="L552" s="157"/>
      <c r="M552" s="162"/>
      <c r="T552" s="163"/>
      <c r="AT552" s="158" t="s">
        <v>232</v>
      </c>
      <c r="AU552" s="158" t="s">
        <v>82</v>
      </c>
      <c r="AV552" s="12" t="s">
        <v>82</v>
      </c>
      <c r="AW552" s="12" t="s">
        <v>29</v>
      </c>
      <c r="AX552" s="12" t="s">
        <v>72</v>
      </c>
      <c r="AY552" s="158" t="s">
        <v>219</v>
      </c>
    </row>
    <row r="553" spans="2:65" s="12" customFormat="1" ht="10.199999999999999">
      <c r="B553" s="157"/>
      <c r="D553" s="151" t="s">
        <v>232</v>
      </c>
      <c r="E553" s="158" t="s">
        <v>1</v>
      </c>
      <c r="F553" s="159" t="s">
        <v>623</v>
      </c>
      <c r="H553" s="160">
        <v>3.6</v>
      </c>
      <c r="I553" s="161"/>
      <c r="L553" s="157"/>
      <c r="M553" s="162"/>
      <c r="T553" s="163"/>
      <c r="AT553" s="158" t="s">
        <v>232</v>
      </c>
      <c r="AU553" s="158" t="s">
        <v>82</v>
      </c>
      <c r="AV553" s="12" t="s">
        <v>82</v>
      </c>
      <c r="AW553" s="12" t="s">
        <v>29</v>
      </c>
      <c r="AX553" s="12" t="s">
        <v>72</v>
      </c>
      <c r="AY553" s="158" t="s">
        <v>219</v>
      </c>
    </row>
    <row r="554" spans="2:65" s="12" customFormat="1" ht="10.199999999999999">
      <c r="B554" s="157"/>
      <c r="D554" s="151" t="s">
        <v>232</v>
      </c>
      <c r="E554" s="158" t="s">
        <v>1</v>
      </c>
      <c r="F554" s="159" t="s">
        <v>624</v>
      </c>
      <c r="H554" s="160">
        <v>1.2</v>
      </c>
      <c r="I554" s="161"/>
      <c r="L554" s="157"/>
      <c r="M554" s="162"/>
      <c r="T554" s="163"/>
      <c r="AT554" s="158" t="s">
        <v>232</v>
      </c>
      <c r="AU554" s="158" t="s">
        <v>82</v>
      </c>
      <c r="AV554" s="12" t="s">
        <v>82</v>
      </c>
      <c r="AW554" s="12" t="s">
        <v>29</v>
      </c>
      <c r="AX554" s="12" t="s">
        <v>72</v>
      </c>
      <c r="AY554" s="158" t="s">
        <v>219</v>
      </c>
    </row>
    <row r="555" spans="2:65" s="13" customFormat="1" ht="10.199999999999999">
      <c r="B555" s="164"/>
      <c r="D555" s="151" t="s">
        <v>232</v>
      </c>
      <c r="E555" s="165" t="s">
        <v>146</v>
      </c>
      <c r="F555" s="166" t="s">
        <v>249</v>
      </c>
      <c r="H555" s="167">
        <v>102.88499999999995</v>
      </c>
      <c r="I555" s="168"/>
      <c r="L555" s="164"/>
      <c r="M555" s="169"/>
      <c r="T555" s="170"/>
      <c r="AT555" s="165" t="s">
        <v>232</v>
      </c>
      <c r="AU555" s="165" t="s">
        <v>82</v>
      </c>
      <c r="AV555" s="13" t="s">
        <v>226</v>
      </c>
      <c r="AW555" s="13" t="s">
        <v>29</v>
      </c>
      <c r="AX555" s="13" t="s">
        <v>79</v>
      </c>
      <c r="AY555" s="165" t="s">
        <v>219</v>
      </c>
    </row>
    <row r="556" spans="2:65" s="11" customFormat="1" ht="22.8" customHeight="1">
      <c r="B556" s="125"/>
      <c r="D556" s="126" t="s">
        <v>71</v>
      </c>
      <c r="E556" s="135" t="s">
        <v>226</v>
      </c>
      <c r="F556" s="135" t="s">
        <v>625</v>
      </c>
      <c r="I556" s="128"/>
      <c r="J556" s="136">
        <f>BK556</f>
        <v>0</v>
      </c>
      <c r="L556" s="125"/>
      <c r="M556" s="130"/>
      <c r="P556" s="131">
        <f>SUM(P557:P583)</f>
        <v>0</v>
      </c>
      <c r="R556" s="131">
        <f>SUM(R557:R583)</f>
        <v>0</v>
      </c>
      <c r="T556" s="132">
        <f>SUM(T557:T583)</f>
        <v>0</v>
      </c>
      <c r="AR556" s="126" t="s">
        <v>79</v>
      </c>
      <c r="AT556" s="133" t="s">
        <v>71</v>
      </c>
      <c r="AU556" s="133" t="s">
        <v>79</v>
      </c>
      <c r="AY556" s="126" t="s">
        <v>219</v>
      </c>
      <c r="BK556" s="134">
        <f>SUM(BK557:BK583)</f>
        <v>0</v>
      </c>
    </row>
    <row r="557" spans="2:65" s="1" customFormat="1" ht="21.75" customHeight="1">
      <c r="B557" s="137"/>
      <c r="C557" s="138" t="s">
        <v>626</v>
      </c>
      <c r="D557" s="138" t="s">
        <v>221</v>
      </c>
      <c r="E557" s="139" t="s">
        <v>627</v>
      </c>
      <c r="F557" s="140" t="s">
        <v>628</v>
      </c>
      <c r="G557" s="141" t="s">
        <v>144</v>
      </c>
      <c r="H557" s="142">
        <v>34.295000000000002</v>
      </c>
      <c r="I557" s="143"/>
      <c r="J557" s="144">
        <f>ROUND(I557*H557,2)</f>
        <v>0</v>
      </c>
      <c r="K557" s="140" t="s">
        <v>1</v>
      </c>
      <c r="L557" s="32"/>
      <c r="M557" s="145" t="s">
        <v>1</v>
      </c>
      <c r="N557" s="146" t="s">
        <v>37</v>
      </c>
      <c r="P557" s="147">
        <f>O557*H557</f>
        <v>0</v>
      </c>
      <c r="Q557" s="147">
        <v>0</v>
      </c>
      <c r="R557" s="147">
        <f>Q557*H557</f>
        <v>0</v>
      </c>
      <c r="S557" s="147">
        <v>0</v>
      </c>
      <c r="T557" s="148">
        <f>S557*H557</f>
        <v>0</v>
      </c>
      <c r="AR557" s="149" t="s">
        <v>226</v>
      </c>
      <c r="AT557" s="149" t="s">
        <v>221</v>
      </c>
      <c r="AU557" s="149" t="s">
        <v>82</v>
      </c>
      <c r="AY557" s="17" t="s">
        <v>219</v>
      </c>
      <c r="BE557" s="150">
        <f>IF(N557="základní",J557,0)</f>
        <v>0</v>
      </c>
      <c r="BF557" s="150">
        <f>IF(N557="snížená",J557,0)</f>
        <v>0</v>
      </c>
      <c r="BG557" s="150">
        <f>IF(N557="zákl. přenesená",J557,0)</f>
        <v>0</v>
      </c>
      <c r="BH557" s="150">
        <f>IF(N557="sníž. přenesená",J557,0)</f>
        <v>0</v>
      </c>
      <c r="BI557" s="150">
        <f>IF(N557="nulová",J557,0)</f>
        <v>0</v>
      </c>
      <c r="BJ557" s="17" t="s">
        <v>79</v>
      </c>
      <c r="BK557" s="150">
        <f>ROUND(I557*H557,2)</f>
        <v>0</v>
      </c>
      <c r="BL557" s="17" t="s">
        <v>226</v>
      </c>
      <c r="BM557" s="149" t="s">
        <v>629</v>
      </c>
    </row>
    <row r="558" spans="2:65" s="1" customFormat="1" ht="10.199999999999999">
      <c r="B558" s="32"/>
      <c r="D558" s="151" t="s">
        <v>228</v>
      </c>
      <c r="F558" s="152" t="s">
        <v>628</v>
      </c>
      <c r="I558" s="153"/>
      <c r="L558" s="32"/>
      <c r="M558" s="154"/>
      <c r="T558" s="56"/>
      <c r="AT558" s="17" t="s">
        <v>228</v>
      </c>
      <c r="AU558" s="17" t="s">
        <v>82</v>
      </c>
    </row>
    <row r="559" spans="2:65" s="12" customFormat="1" ht="10.199999999999999">
      <c r="B559" s="157"/>
      <c r="D559" s="151" t="s">
        <v>232</v>
      </c>
      <c r="E559" s="158" t="s">
        <v>1</v>
      </c>
      <c r="F559" s="159" t="s">
        <v>630</v>
      </c>
      <c r="H559" s="160">
        <v>9.2949999999999999</v>
      </c>
      <c r="I559" s="161"/>
      <c r="L559" s="157"/>
      <c r="M559" s="162"/>
      <c r="T559" s="163"/>
      <c r="AT559" s="158" t="s">
        <v>232</v>
      </c>
      <c r="AU559" s="158" t="s">
        <v>82</v>
      </c>
      <c r="AV559" s="12" t="s">
        <v>82</v>
      </c>
      <c r="AW559" s="12" t="s">
        <v>29</v>
      </c>
      <c r="AX559" s="12" t="s">
        <v>72</v>
      </c>
      <c r="AY559" s="158" t="s">
        <v>219</v>
      </c>
    </row>
    <row r="560" spans="2:65" s="12" customFormat="1" ht="10.199999999999999">
      <c r="B560" s="157"/>
      <c r="D560" s="151" t="s">
        <v>232</v>
      </c>
      <c r="E560" s="158" t="s">
        <v>1</v>
      </c>
      <c r="F560" s="159" t="s">
        <v>631</v>
      </c>
      <c r="H560" s="160">
        <v>0.6</v>
      </c>
      <c r="I560" s="161"/>
      <c r="L560" s="157"/>
      <c r="M560" s="162"/>
      <c r="T560" s="163"/>
      <c r="AT560" s="158" t="s">
        <v>232</v>
      </c>
      <c r="AU560" s="158" t="s">
        <v>82</v>
      </c>
      <c r="AV560" s="12" t="s">
        <v>82</v>
      </c>
      <c r="AW560" s="12" t="s">
        <v>29</v>
      </c>
      <c r="AX560" s="12" t="s">
        <v>72</v>
      </c>
      <c r="AY560" s="158" t="s">
        <v>219</v>
      </c>
    </row>
    <row r="561" spans="2:51" s="12" customFormat="1" ht="10.199999999999999">
      <c r="B561" s="157"/>
      <c r="D561" s="151" t="s">
        <v>232</v>
      </c>
      <c r="E561" s="158" t="s">
        <v>1</v>
      </c>
      <c r="F561" s="159" t="s">
        <v>632</v>
      </c>
      <c r="H561" s="160">
        <v>0.6</v>
      </c>
      <c r="I561" s="161"/>
      <c r="L561" s="157"/>
      <c r="M561" s="162"/>
      <c r="T561" s="163"/>
      <c r="AT561" s="158" t="s">
        <v>232</v>
      </c>
      <c r="AU561" s="158" t="s">
        <v>82</v>
      </c>
      <c r="AV561" s="12" t="s">
        <v>82</v>
      </c>
      <c r="AW561" s="12" t="s">
        <v>29</v>
      </c>
      <c r="AX561" s="12" t="s">
        <v>72</v>
      </c>
      <c r="AY561" s="158" t="s">
        <v>219</v>
      </c>
    </row>
    <row r="562" spans="2:51" s="12" customFormat="1" ht="10.199999999999999">
      <c r="B562" s="157"/>
      <c r="D562" s="151" t="s">
        <v>232</v>
      </c>
      <c r="E562" s="158" t="s">
        <v>1</v>
      </c>
      <c r="F562" s="159" t="s">
        <v>633</v>
      </c>
      <c r="H562" s="160">
        <v>0.6</v>
      </c>
      <c r="I562" s="161"/>
      <c r="L562" s="157"/>
      <c r="M562" s="162"/>
      <c r="T562" s="163"/>
      <c r="AT562" s="158" t="s">
        <v>232</v>
      </c>
      <c r="AU562" s="158" t="s">
        <v>82</v>
      </c>
      <c r="AV562" s="12" t="s">
        <v>82</v>
      </c>
      <c r="AW562" s="12" t="s">
        <v>29</v>
      </c>
      <c r="AX562" s="12" t="s">
        <v>72</v>
      </c>
      <c r="AY562" s="158" t="s">
        <v>219</v>
      </c>
    </row>
    <row r="563" spans="2:51" s="12" customFormat="1" ht="10.199999999999999">
      <c r="B563" s="157"/>
      <c r="D563" s="151" t="s">
        <v>232</v>
      </c>
      <c r="E563" s="158" t="s">
        <v>1</v>
      </c>
      <c r="F563" s="159" t="s">
        <v>634</v>
      </c>
      <c r="H563" s="160">
        <v>1.5</v>
      </c>
      <c r="I563" s="161"/>
      <c r="L563" s="157"/>
      <c r="M563" s="162"/>
      <c r="T563" s="163"/>
      <c r="AT563" s="158" t="s">
        <v>232</v>
      </c>
      <c r="AU563" s="158" t="s">
        <v>82</v>
      </c>
      <c r="AV563" s="12" t="s">
        <v>82</v>
      </c>
      <c r="AW563" s="12" t="s">
        <v>29</v>
      </c>
      <c r="AX563" s="12" t="s">
        <v>72</v>
      </c>
      <c r="AY563" s="158" t="s">
        <v>219</v>
      </c>
    </row>
    <row r="564" spans="2:51" s="12" customFormat="1" ht="10.199999999999999">
      <c r="B564" s="157"/>
      <c r="D564" s="151" t="s">
        <v>232</v>
      </c>
      <c r="E564" s="158" t="s">
        <v>1</v>
      </c>
      <c r="F564" s="159" t="s">
        <v>635</v>
      </c>
      <c r="H564" s="160">
        <v>1.2</v>
      </c>
      <c r="I564" s="161"/>
      <c r="L564" s="157"/>
      <c r="M564" s="162"/>
      <c r="T564" s="163"/>
      <c r="AT564" s="158" t="s">
        <v>232</v>
      </c>
      <c r="AU564" s="158" t="s">
        <v>82</v>
      </c>
      <c r="AV564" s="12" t="s">
        <v>82</v>
      </c>
      <c r="AW564" s="12" t="s">
        <v>29</v>
      </c>
      <c r="AX564" s="12" t="s">
        <v>72</v>
      </c>
      <c r="AY564" s="158" t="s">
        <v>219</v>
      </c>
    </row>
    <row r="565" spans="2:51" s="12" customFormat="1" ht="10.199999999999999">
      <c r="B565" s="157"/>
      <c r="D565" s="151" t="s">
        <v>232</v>
      </c>
      <c r="E565" s="158" t="s">
        <v>1</v>
      </c>
      <c r="F565" s="159" t="s">
        <v>636</v>
      </c>
      <c r="H565" s="160">
        <v>0.8</v>
      </c>
      <c r="I565" s="161"/>
      <c r="L565" s="157"/>
      <c r="M565" s="162"/>
      <c r="T565" s="163"/>
      <c r="AT565" s="158" t="s">
        <v>232</v>
      </c>
      <c r="AU565" s="158" t="s">
        <v>82</v>
      </c>
      <c r="AV565" s="12" t="s">
        <v>82</v>
      </c>
      <c r="AW565" s="12" t="s">
        <v>29</v>
      </c>
      <c r="AX565" s="12" t="s">
        <v>72</v>
      </c>
      <c r="AY565" s="158" t="s">
        <v>219</v>
      </c>
    </row>
    <row r="566" spans="2:51" s="12" customFormat="1" ht="10.199999999999999">
      <c r="B566" s="157"/>
      <c r="D566" s="151" t="s">
        <v>232</v>
      </c>
      <c r="E566" s="158" t="s">
        <v>1</v>
      </c>
      <c r="F566" s="159" t="s">
        <v>637</v>
      </c>
      <c r="H566" s="160">
        <v>0.8</v>
      </c>
      <c r="I566" s="161"/>
      <c r="L566" s="157"/>
      <c r="M566" s="162"/>
      <c r="T566" s="163"/>
      <c r="AT566" s="158" t="s">
        <v>232</v>
      </c>
      <c r="AU566" s="158" t="s">
        <v>82</v>
      </c>
      <c r="AV566" s="12" t="s">
        <v>82</v>
      </c>
      <c r="AW566" s="12" t="s">
        <v>29</v>
      </c>
      <c r="AX566" s="12" t="s">
        <v>72</v>
      </c>
      <c r="AY566" s="158" t="s">
        <v>219</v>
      </c>
    </row>
    <row r="567" spans="2:51" s="12" customFormat="1" ht="10.199999999999999">
      <c r="B567" s="157"/>
      <c r="D567" s="151" t="s">
        <v>232</v>
      </c>
      <c r="E567" s="158" t="s">
        <v>1</v>
      </c>
      <c r="F567" s="159" t="s">
        <v>638</v>
      </c>
      <c r="H567" s="160">
        <v>0.8</v>
      </c>
      <c r="I567" s="161"/>
      <c r="L567" s="157"/>
      <c r="M567" s="162"/>
      <c r="T567" s="163"/>
      <c r="AT567" s="158" t="s">
        <v>232</v>
      </c>
      <c r="AU567" s="158" t="s">
        <v>82</v>
      </c>
      <c r="AV567" s="12" t="s">
        <v>82</v>
      </c>
      <c r="AW567" s="12" t="s">
        <v>29</v>
      </c>
      <c r="AX567" s="12" t="s">
        <v>72</v>
      </c>
      <c r="AY567" s="158" t="s">
        <v>219</v>
      </c>
    </row>
    <row r="568" spans="2:51" s="12" customFormat="1" ht="10.199999999999999">
      <c r="B568" s="157"/>
      <c r="D568" s="151" t="s">
        <v>232</v>
      </c>
      <c r="E568" s="158" t="s">
        <v>1</v>
      </c>
      <c r="F568" s="159" t="s">
        <v>639</v>
      </c>
      <c r="H568" s="160">
        <v>0.8</v>
      </c>
      <c r="I568" s="161"/>
      <c r="L568" s="157"/>
      <c r="M568" s="162"/>
      <c r="T568" s="163"/>
      <c r="AT568" s="158" t="s">
        <v>232</v>
      </c>
      <c r="AU568" s="158" t="s">
        <v>82</v>
      </c>
      <c r="AV568" s="12" t="s">
        <v>82</v>
      </c>
      <c r="AW568" s="12" t="s">
        <v>29</v>
      </c>
      <c r="AX568" s="12" t="s">
        <v>72</v>
      </c>
      <c r="AY568" s="158" t="s">
        <v>219</v>
      </c>
    </row>
    <row r="569" spans="2:51" s="12" customFormat="1" ht="10.199999999999999">
      <c r="B569" s="157"/>
      <c r="D569" s="151" t="s">
        <v>232</v>
      </c>
      <c r="E569" s="158" t="s">
        <v>1</v>
      </c>
      <c r="F569" s="159" t="s">
        <v>640</v>
      </c>
      <c r="H569" s="160">
        <v>1.2</v>
      </c>
      <c r="I569" s="161"/>
      <c r="L569" s="157"/>
      <c r="M569" s="162"/>
      <c r="T569" s="163"/>
      <c r="AT569" s="158" t="s">
        <v>232</v>
      </c>
      <c r="AU569" s="158" t="s">
        <v>82</v>
      </c>
      <c r="AV569" s="12" t="s">
        <v>82</v>
      </c>
      <c r="AW569" s="12" t="s">
        <v>29</v>
      </c>
      <c r="AX569" s="12" t="s">
        <v>72</v>
      </c>
      <c r="AY569" s="158" t="s">
        <v>219</v>
      </c>
    </row>
    <row r="570" spans="2:51" s="12" customFormat="1" ht="10.199999999999999">
      <c r="B570" s="157"/>
      <c r="D570" s="151" t="s">
        <v>232</v>
      </c>
      <c r="E570" s="158" t="s">
        <v>1</v>
      </c>
      <c r="F570" s="159" t="s">
        <v>641</v>
      </c>
      <c r="H570" s="160">
        <v>1.2</v>
      </c>
      <c r="I570" s="161"/>
      <c r="L570" s="157"/>
      <c r="M570" s="162"/>
      <c r="T570" s="163"/>
      <c r="AT570" s="158" t="s">
        <v>232</v>
      </c>
      <c r="AU570" s="158" t="s">
        <v>82</v>
      </c>
      <c r="AV570" s="12" t="s">
        <v>82</v>
      </c>
      <c r="AW570" s="12" t="s">
        <v>29</v>
      </c>
      <c r="AX570" s="12" t="s">
        <v>72</v>
      </c>
      <c r="AY570" s="158" t="s">
        <v>219</v>
      </c>
    </row>
    <row r="571" spans="2:51" s="12" customFormat="1" ht="10.199999999999999">
      <c r="B571" s="157"/>
      <c r="D571" s="151" t="s">
        <v>232</v>
      </c>
      <c r="E571" s="158" t="s">
        <v>1</v>
      </c>
      <c r="F571" s="159" t="s">
        <v>642</v>
      </c>
      <c r="H571" s="160">
        <v>1.5</v>
      </c>
      <c r="I571" s="161"/>
      <c r="L571" s="157"/>
      <c r="M571" s="162"/>
      <c r="T571" s="163"/>
      <c r="AT571" s="158" t="s">
        <v>232</v>
      </c>
      <c r="AU571" s="158" t="s">
        <v>82</v>
      </c>
      <c r="AV571" s="12" t="s">
        <v>82</v>
      </c>
      <c r="AW571" s="12" t="s">
        <v>29</v>
      </c>
      <c r="AX571" s="12" t="s">
        <v>72</v>
      </c>
      <c r="AY571" s="158" t="s">
        <v>219</v>
      </c>
    </row>
    <row r="572" spans="2:51" s="12" customFormat="1" ht="10.199999999999999">
      <c r="B572" s="157"/>
      <c r="D572" s="151" t="s">
        <v>232</v>
      </c>
      <c r="E572" s="158" t="s">
        <v>1</v>
      </c>
      <c r="F572" s="159" t="s">
        <v>643</v>
      </c>
      <c r="H572" s="160">
        <v>2.2000000000000002</v>
      </c>
      <c r="I572" s="161"/>
      <c r="L572" s="157"/>
      <c r="M572" s="162"/>
      <c r="T572" s="163"/>
      <c r="AT572" s="158" t="s">
        <v>232</v>
      </c>
      <c r="AU572" s="158" t="s">
        <v>82</v>
      </c>
      <c r="AV572" s="12" t="s">
        <v>82</v>
      </c>
      <c r="AW572" s="12" t="s">
        <v>29</v>
      </c>
      <c r="AX572" s="12" t="s">
        <v>72</v>
      </c>
      <c r="AY572" s="158" t="s">
        <v>219</v>
      </c>
    </row>
    <row r="573" spans="2:51" s="12" customFormat="1" ht="10.199999999999999">
      <c r="B573" s="157"/>
      <c r="D573" s="151" t="s">
        <v>232</v>
      </c>
      <c r="E573" s="158" t="s">
        <v>1</v>
      </c>
      <c r="F573" s="159" t="s">
        <v>644</v>
      </c>
      <c r="H573" s="160">
        <v>1.2</v>
      </c>
      <c r="I573" s="161"/>
      <c r="L573" s="157"/>
      <c r="M573" s="162"/>
      <c r="T573" s="163"/>
      <c r="AT573" s="158" t="s">
        <v>232</v>
      </c>
      <c r="AU573" s="158" t="s">
        <v>82</v>
      </c>
      <c r="AV573" s="12" t="s">
        <v>82</v>
      </c>
      <c r="AW573" s="12" t="s">
        <v>29</v>
      </c>
      <c r="AX573" s="12" t="s">
        <v>72</v>
      </c>
      <c r="AY573" s="158" t="s">
        <v>219</v>
      </c>
    </row>
    <row r="574" spans="2:51" s="12" customFormat="1" ht="10.199999999999999">
      <c r="B574" s="157"/>
      <c r="D574" s="151" t="s">
        <v>232</v>
      </c>
      <c r="E574" s="158" t="s">
        <v>1</v>
      </c>
      <c r="F574" s="159" t="s">
        <v>645</v>
      </c>
      <c r="H574" s="160">
        <v>1.2</v>
      </c>
      <c r="I574" s="161"/>
      <c r="L574" s="157"/>
      <c r="M574" s="162"/>
      <c r="T574" s="163"/>
      <c r="AT574" s="158" t="s">
        <v>232</v>
      </c>
      <c r="AU574" s="158" t="s">
        <v>82</v>
      </c>
      <c r="AV574" s="12" t="s">
        <v>82</v>
      </c>
      <c r="AW574" s="12" t="s">
        <v>29</v>
      </c>
      <c r="AX574" s="12" t="s">
        <v>72</v>
      </c>
      <c r="AY574" s="158" t="s">
        <v>219</v>
      </c>
    </row>
    <row r="575" spans="2:51" s="12" customFormat="1" ht="10.199999999999999">
      <c r="B575" s="157"/>
      <c r="D575" s="151" t="s">
        <v>232</v>
      </c>
      <c r="E575" s="158" t="s">
        <v>1</v>
      </c>
      <c r="F575" s="159" t="s">
        <v>646</v>
      </c>
      <c r="H575" s="160">
        <v>1.2</v>
      </c>
      <c r="I575" s="161"/>
      <c r="L575" s="157"/>
      <c r="M575" s="162"/>
      <c r="T575" s="163"/>
      <c r="AT575" s="158" t="s">
        <v>232</v>
      </c>
      <c r="AU575" s="158" t="s">
        <v>82</v>
      </c>
      <c r="AV575" s="12" t="s">
        <v>82</v>
      </c>
      <c r="AW575" s="12" t="s">
        <v>29</v>
      </c>
      <c r="AX575" s="12" t="s">
        <v>72</v>
      </c>
      <c r="AY575" s="158" t="s">
        <v>219</v>
      </c>
    </row>
    <row r="576" spans="2:51" s="12" customFormat="1" ht="10.199999999999999">
      <c r="B576" s="157"/>
      <c r="D576" s="151" t="s">
        <v>232</v>
      </c>
      <c r="E576" s="158" t="s">
        <v>1</v>
      </c>
      <c r="F576" s="159" t="s">
        <v>647</v>
      </c>
      <c r="H576" s="160">
        <v>1.2</v>
      </c>
      <c r="I576" s="161"/>
      <c r="L576" s="157"/>
      <c r="M576" s="162"/>
      <c r="T576" s="163"/>
      <c r="AT576" s="158" t="s">
        <v>232</v>
      </c>
      <c r="AU576" s="158" t="s">
        <v>82</v>
      </c>
      <c r="AV576" s="12" t="s">
        <v>82</v>
      </c>
      <c r="AW576" s="12" t="s">
        <v>29</v>
      </c>
      <c r="AX576" s="12" t="s">
        <v>72</v>
      </c>
      <c r="AY576" s="158" t="s">
        <v>219</v>
      </c>
    </row>
    <row r="577" spans="2:65" s="12" customFormat="1" ht="10.199999999999999">
      <c r="B577" s="157"/>
      <c r="D577" s="151" t="s">
        <v>232</v>
      </c>
      <c r="E577" s="158" t="s">
        <v>1</v>
      </c>
      <c r="F577" s="159" t="s">
        <v>648</v>
      </c>
      <c r="H577" s="160">
        <v>1.2</v>
      </c>
      <c r="I577" s="161"/>
      <c r="L577" s="157"/>
      <c r="M577" s="162"/>
      <c r="T577" s="163"/>
      <c r="AT577" s="158" t="s">
        <v>232</v>
      </c>
      <c r="AU577" s="158" t="s">
        <v>82</v>
      </c>
      <c r="AV577" s="12" t="s">
        <v>82</v>
      </c>
      <c r="AW577" s="12" t="s">
        <v>29</v>
      </c>
      <c r="AX577" s="12" t="s">
        <v>72</v>
      </c>
      <c r="AY577" s="158" t="s">
        <v>219</v>
      </c>
    </row>
    <row r="578" spans="2:65" s="12" customFormat="1" ht="10.199999999999999">
      <c r="B578" s="157"/>
      <c r="D578" s="151" t="s">
        <v>232</v>
      </c>
      <c r="E578" s="158" t="s">
        <v>1</v>
      </c>
      <c r="F578" s="159" t="s">
        <v>649</v>
      </c>
      <c r="H578" s="160">
        <v>1.2</v>
      </c>
      <c r="I578" s="161"/>
      <c r="L578" s="157"/>
      <c r="M578" s="162"/>
      <c r="T578" s="163"/>
      <c r="AT578" s="158" t="s">
        <v>232</v>
      </c>
      <c r="AU578" s="158" t="s">
        <v>82</v>
      </c>
      <c r="AV578" s="12" t="s">
        <v>82</v>
      </c>
      <c r="AW578" s="12" t="s">
        <v>29</v>
      </c>
      <c r="AX578" s="12" t="s">
        <v>72</v>
      </c>
      <c r="AY578" s="158" t="s">
        <v>219</v>
      </c>
    </row>
    <row r="579" spans="2:65" s="12" customFormat="1" ht="10.199999999999999">
      <c r="B579" s="157"/>
      <c r="D579" s="151" t="s">
        <v>232</v>
      </c>
      <c r="E579" s="158" t="s">
        <v>1</v>
      </c>
      <c r="F579" s="159" t="s">
        <v>650</v>
      </c>
      <c r="H579" s="160">
        <v>1.2</v>
      </c>
      <c r="I579" s="161"/>
      <c r="L579" s="157"/>
      <c r="M579" s="162"/>
      <c r="T579" s="163"/>
      <c r="AT579" s="158" t="s">
        <v>232</v>
      </c>
      <c r="AU579" s="158" t="s">
        <v>82</v>
      </c>
      <c r="AV579" s="12" t="s">
        <v>82</v>
      </c>
      <c r="AW579" s="12" t="s">
        <v>29</v>
      </c>
      <c r="AX579" s="12" t="s">
        <v>72</v>
      </c>
      <c r="AY579" s="158" t="s">
        <v>219</v>
      </c>
    </row>
    <row r="580" spans="2:65" s="12" customFormat="1" ht="10.199999999999999">
      <c r="B580" s="157"/>
      <c r="D580" s="151" t="s">
        <v>232</v>
      </c>
      <c r="E580" s="158" t="s">
        <v>1</v>
      </c>
      <c r="F580" s="159" t="s">
        <v>651</v>
      </c>
      <c r="H580" s="160">
        <v>1.2</v>
      </c>
      <c r="I580" s="161"/>
      <c r="L580" s="157"/>
      <c r="M580" s="162"/>
      <c r="T580" s="163"/>
      <c r="AT580" s="158" t="s">
        <v>232</v>
      </c>
      <c r="AU580" s="158" t="s">
        <v>82</v>
      </c>
      <c r="AV580" s="12" t="s">
        <v>82</v>
      </c>
      <c r="AW580" s="12" t="s">
        <v>29</v>
      </c>
      <c r="AX580" s="12" t="s">
        <v>72</v>
      </c>
      <c r="AY580" s="158" t="s">
        <v>219</v>
      </c>
    </row>
    <row r="581" spans="2:65" s="12" customFormat="1" ht="10.199999999999999">
      <c r="B581" s="157"/>
      <c r="D581" s="151" t="s">
        <v>232</v>
      </c>
      <c r="E581" s="158" t="s">
        <v>1</v>
      </c>
      <c r="F581" s="159" t="s">
        <v>652</v>
      </c>
      <c r="H581" s="160">
        <v>1.2</v>
      </c>
      <c r="I581" s="161"/>
      <c r="L581" s="157"/>
      <c r="M581" s="162"/>
      <c r="T581" s="163"/>
      <c r="AT581" s="158" t="s">
        <v>232</v>
      </c>
      <c r="AU581" s="158" t="s">
        <v>82</v>
      </c>
      <c r="AV581" s="12" t="s">
        <v>82</v>
      </c>
      <c r="AW581" s="12" t="s">
        <v>29</v>
      </c>
      <c r="AX581" s="12" t="s">
        <v>72</v>
      </c>
      <c r="AY581" s="158" t="s">
        <v>219</v>
      </c>
    </row>
    <row r="582" spans="2:65" s="12" customFormat="1" ht="10.199999999999999">
      <c r="B582" s="157"/>
      <c r="D582" s="151" t="s">
        <v>232</v>
      </c>
      <c r="E582" s="158" t="s">
        <v>1</v>
      </c>
      <c r="F582" s="159" t="s">
        <v>653</v>
      </c>
      <c r="H582" s="160">
        <v>0.4</v>
      </c>
      <c r="I582" s="161"/>
      <c r="L582" s="157"/>
      <c r="M582" s="162"/>
      <c r="T582" s="163"/>
      <c r="AT582" s="158" t="s">
        <v>232</v>
      </c>
      <c r="AU582" s="158" t="s">
        <v>82</v>
      </c>
      <c r="AV582" s="12" t="s">
        <v>82</v>
      </c>
      <c r="AW582" s="12" t="s">
        <v>29</v>
      </c>
      <c r="AX582" s="12" t="s">
        <v>72</v>
      </c>
      <c r="AY582" s="158" t="s">
        <v>219</v>
      </c>
    </row>
    <row r="583" spans="2:65" s="13" customFormat="1" ht="10.199999999999999">
      <c r="B583" s="164"/>
      <c r="D583" s="151" t="s">
        <v>232</v>
      </c>
      <c r="E583" s="165" t="s">
        <v>142</v>
      </c>
      <c r="F583" s="166" t="s">
        <v>249</v>
      </c>
      <c r="H583" s="167">
        <v>34.294999999999995</v>
      </c>
      <c r="I583" s="168"/>
      <c r="L583" s="164"/>
      <c r="M583" s="169"/>
      <c r="T583" s="170"/>
      <c r="AT583" s="165" t="s">
        <v>232</v>
      </c>
      <c r="AU583" s="165" t="s">
        <v>82</v>
      </c>
      <c r="AV583" s="13" t="s">
        <v>226</v>
      </c>
      <c r="AW583" s="13" t="s">
        <v>29</v>
      </c>
      <c r="AX583" s="13" t="s">
        <v>79</v>
      </c>
      <c r="AY583" s="165" t="s">
        <v>219</v>
      </c>
    </row>
    <row r="584" spans="2:65" s="11" customFormat="1" ht="22.8" customHeight="1">
      <c r="B584" s="125"/>
      <c r="D584" s="126" t="s">
        <v>71</v>
      </c>
      <c r="E584" s="135" t="s">
        <v>257</v>
      </c>
      <c r="F584" s="135" t="s">
        <v>654</v>
      </c>
      <c r="I584" s="128"/>
      <c r="J584" s="136">
        <f>BK584</f>
        <v>0</v>
      </c>
      <c r="L584" s="125"/>
      <c r="M584" s="130"/>
      <c r="P584" s="131">
        <f>SUM(P585:P596)</f>
        <v>0</v>
      </c>
      <c r="R584" s="131">
        <f>SUM(R585:R596)</f>
        <v>2.0699999999999998</v>
      </c>
      <c r="T584" s="132">
        <f>SUM(T585:T596)</f>
        <v>0</v>
      </c>
      <c r="AR584" s="126" t="s">
        <v>79</v>
      </c>
      <c r="AT584" s="133" t="s">
        <v>71</v>
      </c>
      <c r="AU584" s="133" t="s">
        <v>79</v>
      </c>
      <c r="AY584" s="126" t="s">
        <v>219</v>
      </c>
      <c r="BK584" s="134">
        <f>SUM(BK585:BK596)</f>
        <v>0</v>
      </c>
    </row>
    <row r="585" spans="2:65" s="1" customFormat="1" ht="16.5" customHeight="1">
      <c r="B585" s="137"/>
      <c r="C585" s="138" t="s">
        <v>655</v>
      </c>
      <c r="D585" s="138" t="s">
        <v>221</v>
      </c>
      <c r="E585" s="139" t="s">
        <v>656</v>
      </c>
      <c r="F585" s="140" t="s">
        <v>657</v>
      </c>
      <c r="G585" s="141" t="s">
        <v>244</v>
      </c>
      <c r="H585" s="142">
        <v>6</v>
      </c>
      <c r="I585" s="143"/>
      <c r="J585" s="144">
        <f>ROUND(I585*H585,2)</f>
        <v>0</v>
      </c>
      <c r="K585" s="140" t="s">
        <v>225</v>
      </c>
      <c r="L585" s="32"/>
      <c r="M585" s="145" t="s">
        <v>1</v>
      </c>
      <c r="N585" s="146" t="s">
        <v>37</v>
      </c>
      <c r="P585" s="147">
        <f>O585*H585</f>
        <v>0</v>
      </c>
      <c r="Q585" s="147">
        <v>0.34499999999999997</v>
      </c>
      <c r="R585" s="147">
        <f>Q585*H585</f>
        <v>2.0699999999999998</v>
      </c>
      <c r="S585" s="147">
        <v>0</v>
      </c>
      <c r="T585" s="148">
        <f>S585*H585</f>
        <v>0</v>
      </c>
      <c r="AR585" s="149" t="s">
        <v>226</v>
      </c>
      <c r="AT585" s="149" t="s">
        <v>221</v>
      </c>
      <c r="AU585" s="149" t="s">
        <v>82</v>
      </c>
      <c r="AY585" s="17" t="s">
        <v>219</v>
      </c>
      <c r="BE585" s="150">
        <f>IF(N585="základní",J585,0)</f>
        <v>0</v>
      </c>
      <c r="BF585" s="150">
        <f>IF(N585="snížená",J585,0)</f>
        <v>0</v>
      </c>
      <c r="BG585" s="150">
        <f>IF(N585="zákl. přenesená",J585,0)</f>
        <v>0</v>
      </c>
      <c r="BH585" s="150">
        <f>IF(N585="sníž. přenesená",J585,0)</f>
        <v>0</v>
      </c>
      <c r="BI585" s="150">
        <f>IF(N585="nulová",J585,0)</f>
        <v>0</v>
      </c>
      <c r="BJ585" s="17" t="s">
        <v>79</v>
      </c>
      <c r="BK585" s="150">
        <f>ROUND(I585*H585,2)</f>
        <v>0</v>
      </c>
      <c r="BL585" s="17" t="s">
        <v>226</v>
      </c>
      <c r="BM585" s="149" t="s">
        <v>658</v>
      </c>
    </row>
    <row r="586" spans="2:65" s="1" customFormat="1" ht="19.2">
      <c r="B586" s="32"/>
      <c r="D586" s="151" t="s">
        <v>228</v>
      </c>
      <c r="F586" s="152" t="s">
        <v>659</v>
      </c>
      <c r="I586" s="153"/>
      <c r="L586" s="32"/>
      <c r="M586" s="154"/>
      <c r="T586" s="56"/>
      <c r="AT586" s="17" t="s">
        <v>228</v>
      </c>
      <c r="AU586" s="17" t="s">
        <v>82</v>
      </c>
    </row>
    <row r="587" spans="2:65" s="1" customFormat="1" ht="10.199999999999999">
      <c r="B587" s="32"/>
      <c r="D587" s="155" t="s">
        <v>230</v>
      </c>
      <c r="F587" s="156" t="s">
        <v>660</v>
      </c>
      <c r="I587" s="153"/>
      <c r="L587" s="32"/>
      <c r="M587" s="154"/>
      <c r="T587" s="56"/>
      <c r="AT587" s="17" t="s">
        <v>230</v>
      </c>
      <c r="AU587" s="17" t="s">
        <v>82</v>
      </c>
    </row>
    <row r="588" spans="2:65" s="12" customFormat="1" ht="10.199999999999999">
      <c r="B588" s="157"/>
      <c r="D588" s="151" t="s">
        <v>232</v>
      </c>
      <c r="E588" s="158" t="s">
        <v>1</v>
      </c>
      <c r="F588" s="159" t="s">
        <v>661</v>
      </c>
      <c r="H588" s="160">
        <v>3</v>
      </c>
      <c r="I588" s="161"/>
      <c r="L588" s="157"/>
      <c r="M588" s="162"/>
      <c r="T588" s="163"/>
      <c r="AT588" s="158" t="s">
        <v>232</v>
      </c>
      <c r="AU588" s="158" t="s">
        <v>82</v>
      </c>
      <c r="AV588" s="12" t="s">
        <v>82</v>
      </c>
      <c r="AW588" s="12" t="s">
        <v>29</v>
      </c>
      <c r="AX588" s="12" t="s">
        <v>72</v>
      </c>
      <c r="AY588" s="158" t="s">
        <v>219</v>
      </c>
    </row>
    <row r="589" spans="2:65" s="12" customFormat="1" ht="10.199999999999999">
      <c r="B589" s="157"/>
      <c r="D589" s="151" t="s">
        <v>232</v>
      </c>
      <c r="E589" s="158" t="s">
        <v>1</v>
      </c>
      <c r="F589" s="159" t="s">
        <v>662</v>
      </c>
      <c r="H589" s="160">
        <v>3</v>
      </c>
      <c r="I589" s="161"/>
      <c r="L589" s="157"/>
      <c r="M589" s="162"/>
      <c r="T589" s="163"/>
      <c r="AT589" s="158" t="s">
        <v>232</v>
      </c>
      <c r="AU589" s="158" t="s">
        <v>82</v>
      </c>
      <c r="AV589" s="12" t="s">
        <v>82</v>
      </c>
      <c r="AW589" s="12" t="s">
        <v>29</v>
      </c>
      <c r="AX589" s="12" t="s">
        <v>72</v>
      </c>
      <c r="AY589" s="158" t="s">
        <v>219</v>
      </c>
    </row>
    <row r="590" spans="2:65" s="13" customFormat="1" ht="10.199999999999999">
      <c r="B590" s="164"/>
      <c r="D590" s="151" t="s">
        <v>232</v>
      </c>
      <c r="E590" s="165" t="s">
        <v>1</v>
      </c>
      <c r="F590" s="166" t="s">
        <v>249</v>
      </c>
      <c r="H590" s="167">
        <v>6</v>
      </c>
      <c r="I590" s="168"/>
      <c r="L590" s="164"/>
      <c r="M590" s="169"/>
      <c r="T590" s="170"/>
      <c r="AT590" s="165" t="s">
        <v>232</v>
      </c>
      <c r="AU590" s="165" t="s">
        <v>82</v>
      </c>
      <c r="AV590" s="13" t="s">
        <v>226</v>
      </c>
      <c r="AW590" s="13" t="s">
        <v>29</v>
      </c>
      <c r="AX590" s="13" t="s">
        <v>79</v>
      </c>
      <c r="AY590" s="165" t="s">
        <v>219</v>
      </c>
    </row>
    <row r="591" spans="2:65" s="1" customFormat="1" ht="16.5" customHeight="1">
      <c r="B591" s="137"/>
      <c r="C591" s="138" t="s">
        <v>663</v>
      </c>
      <c r="D591" s="138" t="s">
        <v>221</v>
      </c>
      <c r="E591" s="139" t="s">
        <v>664</v>
      </c>
      <c r="F591" s="140" t="s">
        <v>665</v>
      </c>
      <c r="G591" s="141" t="s">
        <v>144</v>
      </c>
      <c r="H591" s="142">
        <v>1.8</v>
      </c>
      <c r="I591" s="143"/>
      <c r="J591" s="144">
        <f>ROUND(I591*H591,2)</f>
        <v>0</v>
      </c>
      <c r="K591" s="140" t="s">
        <v>225</v>
      </c>
      <c r="L591" s="32"/>
      <c r="M591" s="145" t="s">
        <v>1</v>
      </c>
      <c r="N591" s="146" t="s">
        <v>37</v>
      </c>
      <c r="P591" s="147">
        <f>O591*H591</f>
        <v>0</v>
      </c>
      <c r="Q591" s="147">
        <v>0</v>
      </c>
      <c r="R591" s="147">
        <f>Q591*H591</f>
        <v>0</v>
      </c>
      <c r="S591" s="147">
        <v>0</v>
      </c>
      <c r="T591" s="148">
        <f>S591*H591</f>
        <v>0</v>
      </c>
      <c r="AR591" s="149" t="s">
        <v>226</v>
      </c>
      <c r="AT591" s="149" t="s">
        <v>221</v>
      </c>
      <c r="AU591" s="149" t="s">
        <v>82</v>
      </c>
      <c r="AY591" s="17" t="s">
        <v>219</v>
      </c>
      <c r="BE591" s="150">
        <f>IF(N591="základní",J591,0)</f>
        <v>0</v>
      </c>
      <c r="BF591" s="150">
        <f>IF(N591="snížená",J591,0)</f>
        <v>0</v>
      </c>
      <c r="BG591" s="150">
        <f>IF(N591="zákl. přenesená",J591,0)</f>
        <v>0</v>
      </c>
      <c r="BH591" s="150">
        <f>IF(N591="sníž. přenesená",J591,0)</f>
        <v>0</v>
      </c>
      <c r="BI591" s="150">
        <f>IF(N591="nulová",J591,0)</f>
        <v>0</v>
      </c>
      <c r="BJ591" s="17" t="s">
        <v>79</v>
      </c>
      <c r="BK591" s="150">
        <f>ROUND(I591*H591,2)</f>
        <v>0</v>
      </c>
      <c r="BL591" s="17" t="s">
        <v>226</v>
      </c>
      <c r="BM591" s="149" t="s">
        <v>666</v>
      </c>
    </row>
    <row r="592" spans="2:65" s="1" customFormat="1" ht="10.199999999999999">
      <c r="B592" s="32"/>
      <c r="D592" s="151" t="s">
        <v>228</v>
      </c>
      <c r="F592" s="152" t="s">
        <v>667</v>
      </c>
      <c r="I592" s="153"/>
      <c r="L592" s="32"/>
      <c r="M592" s="154"/>
      <c r="T592" s="56"/>
      <c r="AT592" s="17" t="s">
        <v>228</v>
      </c>
      <c r="AU592" s="17" t="s">
        <v>82</v>
      </c>
    </row>
    <row r="593" spans="2:65" s="1" customFormat="1" ht="10.199999999999999">
      <c r="B593" s="32"/>
      <c r="D593" s="155" t="s">
        <v>230</v>
      </c>
      <c r="F593" s="156" t="s">
        <v>668</v>
      </c>
      <c r="I593" s="153"/>
      <c r="L593" s="32"/>
      <c r="M593" s="154"/>
      <c r="T593" s="56"/>
      <c r="AT593" s="17" t="s">
        <v>230</v>
      </c>
      <c r="AU593" s="17" t="s">
        <v>82</v>
      </c>
    </row>
    <row r="594" spans="2:65" s="12" customFormat="1" ht="10.199999999999999">
      <c r="B594" s="157"/>
      <c r="D594" s="151" t="s">
        <v>232</v>
      </c>
      <c r="E594" s="158" t="s">
        <v>1</v>
      </c>
      <c r="F594" s="159" t="s">
        <v>669</v>
      </c>
      <c r="H594" s="160">
        <v>0.9</v>
      </c>
      <c r="I594" s="161"/>
      <c r="L594" s="157"/>
      <c r="M594" s="162"/>
      <c r="T594" s="163"/>
      <c r="AT594" s="158" t="s">
        <v>232</v>
      </c>
      <c r="AU594" s="158" t="s">
        <v>82</v>
      </c>
      <c r="AV594" s="12" t="s">
        <v>82</v>
      </c>
      <c r="AW594" s="12" t="s">
        <v>29</v>
      </c>
      <c r="AX594" s="12" t="s">
        <v>72</v>
      </c>
      <c r="AY594" s="158" t="s">
        <v>219</v>
      </c>
    </row>
    <row r="595" spans="2:65" s="12" customFormat="1" ht="10.199999999999999">
      <c r="B595" s="157"/>
      <c r="D595" s="151" t="s">
        <v>232</v>
      </c>
      <c r="E595" s="158" t="s">
        <v>1</v>
      </c>
      <c r="F595" s="159" t="s">
        <v>670</v>
      </c>
      <c r="H595" s="160">
        <v>0.9</v>
      </c>
      <c r="I595" s="161"/>
      <c r="L595" s="157"/>
      <c r="M595" s="162"/>
      <c r="T595" s="163"/>
      <c r="AT595" s="158" t="s">
        <v>232</v>
      </c>
      <c r="AU595" s="158" t="s">
        <v>82</v>
      </c>
      <c r="AV595" s="12" t="s">
        <v>82</v>
      </c>
      <c r="AW595" s="12" t="s">
        <v>29</v>
      </c>
      <c r="AX595" s="12" t="s">
        <v>72</v>
      </c>
      <c r="AY595" s="158" t="s">
        <v>219</v>
      </c>
    </row>
    <row r="596" spans="2:65" s="13" customFormat="1" ht="10.199999999999999">
      <c r="B596" s="164"/>
      <c r="D596" s="151" t="s">
        <v>232</v>
      </c>
      <c r="E596" s="165" t="s">
        <v>1</v>
      </c>
      <c r="F596" s="166" t="s">
        <v>249</v>
      </c>
      <c r="H596" s="167">
        <v>1.8</v>
      </c>
      <c r="I596" s="168"/>
      <c r="L596" s="164"/>
      <c r="M596" s="169"/>
      <c r="T596" s="170"/>
      <c r="AT596" s="165" t="s">
        <v>232</v>
      </c>
      <c r="AU596" s="165" t="s">
        <v>82</v>
      </c>
      <c r="AV596" s="13" t="s">
        <v>226</v>
      </c>
      <c r="AW596" s="13" t="s">
        <v>29</v>
      </c>
      <c r="AX596" s="13" t="s">
        <v>79</v>
      </c>
      <c r="AY596" s="165" t="s">
        <v>219</v>
      </c>
    </row>
    <row r="597" spans="2:65" s="11" customFormat="1" ht="22.8" customHeight="1">
      <c r="B597" s="125"/>
      <c r="D597" s="126" t="s">
        <v>71</v>
      </c>
      <c r="E597" s="135" t="s">
        <v>315</v>
      </c>
      <c r="F597" s="135" t="s">
        <v>671</v>
      </c>
      <c r="I597" s="128"/>
      <c r="J597" s="136">
        <f>BK597</f>
        <v>0</v>
      </c>
      <c r="L597" s="125"/>
      <c r="M597" s="130"/>
      <c r="P597" s="131">
        <f>SUM(P598:P860)</f>
        <v>0</v>
      </c>
      <c r="R597" s="131">
        <f>SUM(R598:R860)</f>
        <v>18.323020599999992</v>
      </c>
      <c r="T597" s="132">
        <f>SUM(T598:T860)</f>
        <v>0</v>
      </c>
      <c r="AR597" s="126" t="s">
        <v>79</v>
      </c>
      <c r="AT597" s="133" t="s">
        <v>71</v>
      </c>
      <c r="AU597" s="133" t="s">
        <v>79</v>
      </c>
      <c r="AY597" s="126" t="s">
        <v>219</v>
      </c>
      <c r="BK597" s="134">
        <f>SUM(BK598:BK860)</f>
        <v>0</v>
      </c>
    </row>
    <row r="598" spans="2:65" s="1" customFormat="1" ht="24.15" customHeight="1">
      <c r="B598" s="137"/>
      <c r="C598" s="138" t="s">
        <v>672</v>
      </c>
      <c r="D598" s="138" t="s">
        <v>221</v>
      </c>
      <c r="E598" s="139" t="s">
        <v>673</v>
      </c>
      <c r="F598" s="140" t="s">
        <v>674</v>
      </c>
      <c r="G598" s="141" t="s">
        <v>144</v>
      </c>
      <c r="H598" s="142">
        <v>2.88</v>
      </c>
      <c r="I598" s="143"/>
      <c r="J598" s="144">
        <f>ROUND(I598*H598,2)</f>
        <v>0</v>
      </c>
      <c r="K598" s="140" t="s">
        <v>225</v>
      </c>
      <c r="L598" s="32"/>
      <c r="M598" s="145" t="s">
        <v>1</v>
      </c>
      <c r="N598" s="146" t="s">
        <v>37</v>
      </c>
      <c r="P598" s="147">
        <f>O598*H598</f>
        <v>0</v>
      </c>
      <c r="Q598" s="147">
        <v>2.4289999999999998</v>
      </c>
      <c r="R598" s="147">
        <f>Q598*H598</f>
        <v>6.9955199999999991</v>
      </c>
      <c r="S598" s="147">
        <v>0</v>
      </c>
      <c r="T598" s="148">
        <f>S598*H598</f>
        <v>0</v>
      </c>
      <c r="AR598" s="149" t="s">
        <v>226</v>
      </c>
      <c r="AT598" s="149" t="s">
        <v>221</v>
      </c>
      <c r="AU598" s="149" t="s">
        <v>82</v>
      </c>
      <c r="AY598" s="17" t="s">
        <v>219</v>
      </c>
      <c r="BE598" s="150">
        <f>IF(N598="základní",J598,0)</f>
        <v>0</v>
      </c>
      <c r="BF598" s="150">
        <f>IF(N598="snížená",J598,0)</f>
        <v>0</v>
      </c>
      <c r="BG598" s="150">
        <f>IF(N598="zákl. přenesená",J598,0)</f>
        <v>0</v>
      </c>
      <c r="BH598" s="150">
        <f>IF(N598="sníž. přenesená",J598,0)</f>
        <v>0</v>
      </c>
      <c r="BI598" s="150">
        <f>IF(N598="nulová",J598,0)</f>
        <v>0</v>
      </c>
      <c r="BJ598" s="17" t="s">
        <v>79</v>
      </c>
      <c r="BK598" s="150">
        <f>ROUND(I598*H598,2)</f>
        <v>0</v>
      </c>
      <c r="BL598" s="17" t="s">
        <v>226</v>
      </c>
      <c r="BM598" s="149" t="s">
        <v>675</v>
      </c>
    </row>
    <row r="599" spans="2:65" s="1" customFormat="1" ht="19.2">
      <c r="B599" s="32"/>
      <c r="D599" s="151" t="s">
        <v>228</v>
      </c>
      <c r="F599" s="152" t="s">
        <v>676</v>
      </c>
      <c r="I599" s="153"/>
      <c r="L599" s="32"/>
      <c r="M599" s="154"/>
      <c r="T599" s="56"/>
      <c r="AT599" s="17" t="s">
        <v>228</v>
      </c>
      <c r="AU599" s="17" t="s">
        <v>82</v>
      </c>
    </row>
    <row r="600" spans="2:65" s="1" customFormat="1" ht="10.199999999999999">
      <c r="B600" s="32"/>
      <c r="D600" s="155" t="s">
        <v>230</v>
      </c>
      <c r="F600" s="156" t="s">
        <v>677</v>
      </c>
      <c r="I600" s="153"/>
      <c r="L600" s="32"/>
      <c r="M600" s="154"/>
      <c r="T600" s="56"/>
      <c r="AT600" s="17" t="s">
        <v>230</v>
      </c>
      <c r="AU600" s="17" t="s">
        <v>82</v>
      </c>
    </row>
    <row r="601" spans="2:65" s="12" customFormat="1" ht="10.199999999999999">
      <c r="B601" s="157"/>
      <c r="D601" s="151" t="s">
        <v>232</v>
      </c>
      <c r="E601" s="158" t="s">
        <v>1</v>
      </c>
      <c r="F601" s="159" t="s">
        <v>678</v>
      </c>
      <c r="H601" s="160">
        <v>0.36</v>
      </c>
      <c r="I601" s="161"/>
      <c r="L601" s="157"/>
      <c r="M601" s="162"/>
      <c r="T601" s="163"/>
      <c r="AT601" s="158" t="s">
        <v>232</v>
      </c>
      <c r="AU601" s="158" t="s">
        <v>82</v>
      </c>
      <c r="AV601" s="12" t="s">
        <v>82</v>
      </c>
      <c r="AW601" s="12" t="s">
        <v>29</v>
      </c>
      <c r="AX601" s="12" t="s">
        <v>72</v>
      </c>
      <c r="AY601" s="158" t="s">
        <v>219</v>
      </c>
    </row>
    <row r="602" spans="2:65" s="12" customFormat="1" ht="10.199999999999999">
      <c r="B602" s="157"/>
      <c r="D602" s="151" t="s">
        <v>232</v>
      </c>
      <c r="E602" s="158" t="s">
        <v>1</v>
      </c>
      <c r="F602" s="159" t="s">
        <v>679</v>
      </c>
      <c r="H602" s="160">
        <v>0.12</v>
      </c>
      <c r="I602" s="161"/>
      <c r="L602" s="157"/>
      <c r="M602" s="162"/>
      <c r="T602" s="163"/>
      <c r="AT602" s="158" t="s">
        <v>232</v>
      </c>
      <c r="AU602" s="158" t="s">
        <v>82</v>
      </c>
      <c r="AV602" s="12" t="s">
        <v>82</v>
      </c>
      <c r="AW602" s="12" t="s">
        <v>29</v>
      </c>
      <c r="AX602" s="12" t="s">
        <v>72</v>
      </c>
      <c r="AY602" s="158" t="s">
        <v>219</v>
      </c>
    </row>
    <row r="603" spans="2:65" s="12" customFormat="1" ht="10.199999999999999">
      <c r="B603" s="157"/>
      <c r="D603" s="151" t="s">
        <v>232</v>
      </c>
      <c r="E603" s="158" t="s">
        <v>1</v>
      </c>
      <c r="F603" s="159" t="s">
        <v>678</v>
      </c>
      <c r="H603" s="160">
        <v>0.36</v>
      </c>
      <c r="I603" s="161"/>
      <c r="L603" s="157"/>
      <c r="M603" s="162"/>
      <c r="T603" s="163"/>
      <c r="AT603" s="158" t="s">
        <v>232</v>
      </c>
      <c r="AU603" s="158" t="s">
        <v>82</v>
      </c>
      <c r="AV603" s="12" t="s">
        <v>82</v>
      </c>
      <c r="AW603" s="12" t="s">
        <v>29</v>
      </c>
      <c r="AX603" s="12" t="s">
        <v>72</v>
      </c>
      <c r="AY603" s="158" t="s">
        <v>219</v>
      </c>
    </row>
    <row r="604" spans="2:65" s="12" customFormat="1" ht="10.199999999999999">
      <c r="B604" s="157"/>
      <c r="D604" s="151" t="s">
        <v>232</v>
      </c>
      <c r="E604" s="158" t="s">
        <v>1</v>
      </c>
      <c r="F604" s="159" t="s">
        <v>679</v>
      </c>
      <c r="H604" s="160">
        <v>0.12</v>
      </c>
      <c r="I604" s="161"/>
      <c r="L604" s="157"/>
      <c r="M604" s="162"/>
      <c r="T604" s="163"/>
      <c r="AT604" s="158" t="s">
        <v>232</v>
      </c>
      <c r="AU604" s="158" t="s">
        <v>82</v>
      </c>
      <c r="AV604" s="12" t="s">
        <v>82</v>
      </c>
      <c r="AW604" s="12" t="s">
        <v>29</v>
      </c>
      <c r="AX604" s="12" t="s">
        <v>72</v>
      </c>
      <c r="AY604" s="158" t="s">
        <v>219</v>
      </c>
    </row>
    <row r="605" spans="2:65" s="12" customFormat="1" ht="10.199999999999999">
      <c r="B605" s="157"/>
      <c r="D605" s="151" t="s">
        <v>232</v>
      </c>
      <c r="E605" s="158" t="s">
        <v>1</v>
      </c>
      <c r="F605" s="159" t="s">
        <v>679</v>
      </c>
      <c r="H605" s="160">
        <v>0.12</v>
      </c>
      <c r="I605" s="161"/>
      <c r="L605" s="157"/>
      <c r="M605" s="162"/>
      <c r="T605" s="163"/>
      <c r="AT605" s="158" t="s">
        <v>232</v>
      </c>
      <c r="AU605" s="158" t="s">
        <v>82</v>
      </c>
      <c r="AV605" s="12" t="s">
        <v>82</v>
      </c>
      <c r="AW605" s="12" t="s">
        <v>29</v>
      </c>
      <c r="AX605" s="12" t="s">
        <v>72</v>
      </c>
      <c r="AY605" s="158" t="s">
        <v>219</v>
      </c>
    </row>
    <row r="606" spans="2:65" s="12" customFormat="1" ht="10.199999999999999">
      <c r="B606" s="157"/>
      <c r="D606" s="151" t="s">
        <v>232</v>
      </c>
      <c r="E606" s="158" t="s">
        <v>1</v>
      </c>
      <c r="F606" s="159" t="s">
        <v>679</v>
      </c>
      <c r="H606" s="160">
        <v>0.12</v>
      </c>
      <c r="I606" s="161"/>
      <c r="L606" s="157"/>
      <c r="M606" s="162"/>
      <c r="T606" s="163"/>
      <c r="AT606" s="158" t="s">
        <v>232</v>
      </c>
      <c r="AU606" s="158" t="s">
        <v>82</v>
      </c>
      <c r="AV606" s="12" t="s">
        <v>82</v>
      </c>
      <c r="AW606" s="12" t="s">
        <v>29</v>
      </c>
      <c r="AX606" s="12" t="s">
        <v>72</v>
      </c>
      <c r="AY606" s="158" t="s">
        <v>219</v>
      </c>
    </row>
    <row r="607" spans="2:65" s="12" customFormat="1" ht="10.199999999999999">
      <c r="B607" s="157"/>
      <c r="D607" s="151" t="s">
        <v>232</v>
      </c>
      <c r="E607" s="158" t="s">
        <v>1</v>
      </c>
      <c r="F607" s="159" t="s">
        <v>679</v>
      </c>
      <c r="H607" s="160">
        <v>0.12</v>
      </c>
      <c r="I607" s="161"/>
      <c r="L607" s="157"/>
      <c r="M607" s="162"/>
      <c r="T607" s="163"/>
      <c r="AT607" s="158" t="s">
        <v>232</v>
      </c>
      <c r="AU607" s="158" t="s">
        <v>82</v>
      </c>
      <c r="AV607" s="12" t="s">
        <v>82</v>
      </c>
      <c r="AW607" s="12" t="s">
        <v>29</v>
      </c>
      <c r="AX607" s="12" t="s">
        <v>72</v>
      </c>
      <c r="AY607" s="158" t="s">
        <v>219</v>
      </c>
    </row>
    <row r="608" spans="2:65" s="12" customFormat="1" ht="10.199999999999999">
      <c r="B608" s="157"/>
      <c r="D608" s="151" t="s">
        <v>232</v>
      </c>
      <c r="E608" s="158" t="s">
        <v>1</v>
      </c>
      <c r="F608" s="159" t="s">
        <v>679</v>
      </c>
      <c r="H608" s="160">
        <v>0.12</v>
      </c>
      <c r="I608" s="161"/>
      <c r="L608" s="157"/>
      <c r="M608" s="162"/>
      <c r="T608" s="163"/>
      <c r="AT608" s="158" t="s">
        <v>232</v>
      </c>
      <c r="AU608" s="158" t="s">
        <v>82</v>
      </c>
      <c r="AV608" s="12" t="s">
        <v>82</v>
      </c>
      <c r="AW608" s="12" t="s">
        <v>29</v>
      </c>
      <c r="AX608" s="12" t="s">
        <v>72</v>
      </c>
      <c r="AY608" s="158" t="s">
        <v>219</v>
      </c>
    </row>
    <row r="609" spans="2:65" s="12" customFormat="1" ht="10.199999999999999">
      <c r="B609" s="157"/>
      <c r="D609" s="151" t="s">
        <v>232</v>
      </c>
      <c r="E609" s="158" t="s">
        <v>1</v>
      </c>
      <c r="F609" s="159" t="s">
        <v>680</v>
      </c>
      <c r="H609" s="160">
        <v>0.24</v>
      </c>
      <c r="I609" s="161"/>
      <c r="L609" s="157"/>
      <c r="M609" s="162"/>
      <c r="T609" s="163"/>
      <c r="AT609" s="158" t="s">
        <v>232</v>
      </c>
      <c r="AU609" s="158" t="s">
        <v>82</v>
      </c>
      <c r="AV609" s="12" t="s">
        <v>82</v>
      </c>
      <c r="AW609" s="12" t="s">
        <v>29</v>
      </c>
      <c r="AX609" s="12" t="s">
        <v>72</v>
      </c>
      <c r="AY609" s="158" t="s">
        <v>219</v>
      </c>
    </row>
    <row r="610" spans="2:65" s="12" customFormat="1" ht="10.199999999999999">
      <c r="B610" s="157"/>
      <c r="D610" s="151" t="s">
        <v>232</v>
      </c>
      <c r="E610" s="158" t="s">
        <v>1</v>
      </c>
      <c r="F610" s="159" t="s">
        <v>679</v>
      </c>
      <c r="H610" s="160">
        <v>0.12</v>
      </c>
      <c r="I610" s="161"/>
      <c r="L610" s="157"/>
      <c r="M610" s="162"/>
      <c r="T610" s="163"/>
      <c r="AT610" s="158" t="s">
        <v>232</v>
      </c>
      <c r="AU610" s="158" t="s">
        <v>82</v>
      </c>
      <c r="AV610" s="12" t="s">
        <v>82</v>
      </c>
      <c r="AW610" s="12" t="s">
        <v>29</v>
      </c>
      <c r="AX610" s="12" t="s">
        <v>72</v>
      </c>
      <c r="AY610" s="158" t="s">
        <v>219</v>
      </c>
    </row>
    <row r="611" spans="2:65" s="12" customFormat="1" ht="10.199999999999999">
      <c r="B611" s="157"/>
      <c r="D611" s="151" t="s">
        <v>232</v>
      </c>
      <c r="E611" s="158" t="s">
        <v>1</v>
      </c>
      <c r="F611" s="159" t="s">
        <v>678</v>
      </c>
      <c r="H611" s="160">
        <v>0.36</v>
      </c>
      <c r="I611" s="161"/>
      <c r="L611" s="157"/>
      <c r="M611" s="162"/>
      <c r="T611" s="163"/>
      <c r="AT611" s="158" t="s">
        <v>232</v>
      </c>
      <c r="AU611" s="158" t="s">
        <v>82</v>
      </c>
      <c r="AV611" s="12" t="s">
        <v>82</v>
      </c>
      <c r="AW611" s="12" t="s">
        <v>29</v>
      </c>
      <c r="AX611" s="12" t="s">
        <v>72</v>
      </c>
      <c r="AY611" s="158" t="s">
        <v>219</v>
      </c>
    </row>
    <row r="612" spans="2:65" s="12" customFormat="1" ht="10.199999999999999">
      <c r="B612" s="157"/>
      <c r="D612" s="151" t="s">
        <v>232</v>
      </c>
      <c r="E612" s="158" t="s">
        <v>1</v>
      </c>
      <c r="F612" s="159" t="s">
        <v>678</v>
      </c>
      <c r="H612" s="160">
        <v>0.36</v>
      </c>
      <c r="I612" s="161"/>
      <c r="L612" s="157"/>
      <c r="M612" s="162"/>
      <c r="T612" s="163"/>
      <c r="AT612" s="158" t="s">
        <v>232</v>
      </c>
      <c r="AU612" s="158" t="s">
        <v>82</v>
      </c>
      <c r="AV612" s="12" t="s">
        <v>82</v>
      </c>
      <c r="AW612" s="12" t="s">
        <v>29</v>
      </c>
      <c r="AX612" s="12" t="s">
        <v>72</v>
      </c>
      <c r="AY612" s="158" t="s">
        <v>219</v>
      </c>
    </row>
    <row r="613" spans="2:65" s="12" customFormat="1" ht="10.199999999999999">
      <c r="B613" s="157"/>
      <c r="D613" s="151" t="s">
        <v>232</v>
      </c>
      <c r="E613" s="158" t="s">
        <v>1</v>
      </c>
      <c r="F613" s="159" t="s">
        <v>679</v>
      </c>
      <c r="H613" s="160">
        <v>0.12</v>
      </c>
      <c r="I613" s="161"/>
      <c r="L613" s="157"/>
      <c r="M613" s="162"/>
      <c r="T613" s="163"/>
      <c r="AT613" s="158" t="s">
        <v>232</v>
      </c>
      <c r="AU613" s="158" t="s">
        <v>82</v>
      </c>
      <c r="AV613" s="12" t="s">
        <v>82</v>
      </c>
      <c r="AW613" s="12" t="s">
        <v>29</v>
      </c>
      <c r="AX613" s="12" t="s">
        <v>72</v>
      </c>
      <c r="AY613" s="158" t="s">
        <v>219</v>
      </c>
    </row>
    <row r="614" spans="2:65" s="12" customFormat="1" ht="10.199999999999999">
      <c r="B614" s="157"/>
      <c r="D614" s="151" t="s">
        <v>232</v>
      </c>
      <c r="E614" s="158" t="s">
        <v>1</v>
      </c>
      <c r="F614" s="159" t="s">
        <v>680</v>
      </c>
      <c r="H614" s="160">
        <v>0.24</v>
      </c>
      <c r="I614" s="161"/>
      <c r="L614" s="157"/>
      <c r="M614" s="162"/>
      <c r="T614" s="163"/>
      <c r="AT614" s="158" t="s">
        <v>232</v>
      </c>
      <c r="AU614" s="158" t="s">
        <v>82</v>
      </c>
      <c r="AV614" s="12" t="s">
        <v>82</v>
      </c>
      <c r="AW614" s="12" t="s">
        <v>29</v>
      </c>
      <c r="AX614" s="12" t="s">
        <v>72</v>
      </c>
      <c r="AY614" s="158" t="s">
        <v>219</v>
      </c>
    </row>
    <row r="615" spans="2:65" s="13" customFormat="1" ht="10.199999999999999">
      <c r="B615" s="164"/>
      <c r="D615" s="151" t="s">
        <v>232</v>
      </c>
      <c r="E615" s="165" t="s">
        <v>1</v>
      </c>
      <c r="F615" s="166" t="s">
        <v>249</v>
      </c>
      <c r="H615" s="167">
        <v>2.88</v>
      </c>
      <c r="I615" s="168"/>
      <c r="L615" s="164"/>
      <c r="M615" s="169"/>
      <c r="T615" s="170"/>
      <c r="AT615" s="165" t="s">
        <v>232</v>
      </c>
      <c r="AU615" s="165" t="s">
        <v>82</v>
      </c>
      <c r="AV615" s="13" t="s">
        <v>226</v>
      </c>
      <c r="AW615" s="13" t="s">
        <v>29</v>
      </c>
      <c r="AX615" s="13" t="s">
        <v>79</v>
      </c>
      <c r="AY615" s="165" t="s">
        <v>219</v>
      </c>
    </row>
    <row r="616" spans="2:65" s="1" customFormat="1" ht="24.15" customHeight="1">
      <c r="B616" s="137"/>
      <c r="C616" s="138" t="s">
        <v>681</v>
      </c>
      <c r="D616" s="138" t="s">
        <v>221</v>
      </c>
      <c r="E616" s="139" t="s">
        <v>682</v>
      </c>
      <c r="F616" s="140" t="s">
        <v>683</v>
      </c>
      <c r="G616" s="141" t="s">
        <v>244</v>
      </c>
      <c r="H616" s="142">
        <v>12.96</v>
      </c>
      <c r="I616" s="143"/>
      <c r="J616" s="144">
        <f>ROUND(I616*H616,2)</f>
        <v>0</v>
      </c>
      <c r="K616" s="140" t="s">
        <v>225</v>
      </c>
      <c r="L616" s="32"/>
      <c r="M616" s="145" t="s">
        <v>1</v>
      </c>
      <c r="N616" s="146" t="s">
        <v>37</v>
      </c>
      <c r="P616" s="147">
        <f>O616*H616</f>
        <v>0</v>
      </c>
      <c r="Q616" s="147">
        <v>1.328E-2</v>
      </c>
      <c r="R616" s="147">
        <f>Q616*H616</f>
        <v>0.17210880000000001</v>
      </c>
      <c r="S616" s="147">
        <v>0</v>
      </c>
      <c r="T616" s="148">
        <f>S616*H616</f>
        <v>0</v>
      </c>
      <c r="AR616" s="149" t="s">
        <v>226</v>
      </c>
      <c r="AT616" s="149" t="s">
        <v>221</v>
      </c>
      <c r="AU616" s="149" t="s">
        <v>82</v>
      </c>
      <c r="AY616" s="17" t="s">
        <v>219</v>
      </c>
      <c r="BE616" s="150">
        <f>IF(N616="základní",J616,0)</f>
        <v>0</v>
      </c>
      <c r="BF616" s="150">
        <f>IF(N616="snížená",J616,0)</f>
        <v>0</v>
      </c>
      <c r="BG616" s="150">
        <f>IF(N616="zákl. přenesená",J616,0)</f>
        <v>0</v>
      </c>
      <c r="BH616" s="150">
        <f>IF(N616="sníž. přenesená",J616,0)</f>
        <v>0</v>
      </c>
      <c r="BI616" s="150">
        <f>IF(N616="nulová",J616,0)</f>
        <v>0</v>
      </c>
      <c r="BJ616" s="17" t="s">
        <v>79</v>
      </c>
      <c r="BK616" s="150">
        <f>ROUND(I616*H616,2)</f>
        <v>0</v>
      </c>
      <c r="BL616" s="17" t="s">
        <v>226</v>
      </c>
      <c r="BM616" s="149" t="s">
        <v>684</v>
      </c>
    </row>
    <row r="617" spans="2:65" s="1" customFormat="1" ht="19.2">
      <c r="B617" s="32"/>
      <c r="D617" s="151" t="s">
        <v>228</v>
      </c>
      <c r="F617" s="152" t="s">
        <v>685</v>
      </c>
      <c r="I617" s="153"/>
      <c r="L617" s="32"/>
      <c r="M617" s="154"/>
      <c r="T617" s="56"/>
      <c r="AT617" s="17" t="s">
        <v>228</v>
      </c>
      <c r="AU617" s="17" t="s">
        <v>82</v>
      </c>
    </row>
    <row r="618" spans="2:65" s="1" customFormat="1" ht="10.199999999999999">
      <c r="B618" s="32"/>
      <c r="D618" s="155" t="s">
        <v>230</v>
      </c>
      <c r="F618" s="156" t="s">
        <v>686</v>
      </c>
      <c r="I618" s="153"/>
      <c r="L618" s="32"/>
      <c r="M618" s="154"/>
      <c r="T618" s="56"/>
      <c r="AT618" s="17" t="s">
        <v>230</v>
      </c>
      <c r="AU618" s="17" t="s">
        <v>82</v>
      </c>
    </row>
    <row r="619" spans="2:65" s="12" customFormat="1" ht="10.199999999999999">
      <c r="B619" s="157"/>
      <c r="D619" s="151" t="s">
        <v>232</v>
      </c>
      <c r="E619" s="158" t="s">
        <v>1</v>
      </c>
      <c r="F619" s="159" t="s">
        <v>687</v>
      </c>
      <c r="H619" s="160">
        <v>12.96</v>
      </c>
      <c r="I619" s="161"/>
      <c r="L619" s="157"/>
      <c r="M619" s="162"/>
      <c r="T619" s="163"/>
      <c r="AT619" s="158" t="s">
        <v>232</v>
      </c>
      <c r="AU619" s="158" t="s">
        <v>82</v>
      </c>
      <c r="AV619" s="12" t="s">
        <v>82</v>
      </c>
      <c r="AW619" s="12" t="s">
        <v>29</v>
      </c>
      <c r="AX619" s="12" t="s">
        <v>79</v>
      </c>
      <c r="AY619" s="158" t="s">
        <v>219</v>
      </c>
    </row>
    <row r="620" spans="2:65" s="1" customFormat="1" ht="24.15" customHeight="1">
      <c r="B620" s="137"/>
      <c r="C620" s="138" t="s">
        <v>688</v>
      </c>
      <c r="D620" s="138" t="s">
        <v>221</v>
      </c>
      <c r="E620" s="139" t="s">
        <v>689</v>
      </c>
      <c r="F620" s="140" t="s">
        <v>690</v>
      </c>
      <c r="G620" s="141" t="s">
        <v>244</v>
      </c>
      <c r="H620" s="142">
        <v>12.96</v>
      </c>
      <c r="I620" s="143"/>
      <c r="J620" s="144">
        <f>ROUND(I620*H620,2)</f>
        <v>0</v>
      </c>
      <c r="K620" s="140" t="s">
        <v>225</v>
      </c>
      <c r="L620" s="32"/>
      <c r="M620" s="145" t="s">
        <v>1</v>
      </c>
      <c r="N620" s="146" t="s">
        <v>37</v>
      </c>
      <c r="P620" s="147">
        <f>O620*H620</f>
        <v>0</v>
      </c>
      <c r="Q620" s="147">
        <v>0</v>
      </c>
      <c r="R620" s="147">
        <f>Q620*H620</f>
        <v>0</v>
      </c>
      <c r="S620" s="147">
        <v>0</v>
      </c>
      <c r="T620" s="148">
        <f>S620*H620</f>
        <v>0</v>
      </c>
      <c r="AR620" s="149" t="s">
        <v>226</v>
      </c>
      <c r="AT620" s="149" t="s">
        <v>221</v>
      </c>
      <c r="AU620" s="149" t="s">
        <v>82</v>
      </c>
      <c r="AY620" s="17" t="s">
        <v>219</v>
      </c>
      <c r="BE620" s="150">
        <f>IF(N620="základní",J620,0)</f>
        <v>0</v>
      </c>
      <c r="BF620" s="150">
        <f>IF(N620="snížená",J620,0)</f>
        <v>0</v>
      </c>
      <c r="BG620" s="150">
        <f>IF(N620="zákl. přenesená",J620,0)</f>
        <v>0</v>
      </c>
      <c r="BH620" s="150">
        <f>IF(N620="sníž. přenesená",J620,0)</f>
        <v>0</v>
      </c>
      <c r="BI620" s="150">
        <f>IF(N620="nulová",J620,0)</f>
        <v>0</v>
      </c>
      <c r="BJ620" s="17" t="s">
        <v>79</v>
      </c>
      <c r="BK620" s="150">
        <f>ROUND(I620*H620,2)</f>
        <v>0</v>
      </c>
      <c r="BL620" s="17" t="s">
        <v>226</v>
      </c>
      <c r="BM620" s="149" t="s">
        <v>691</v>
      </c>
    </row>
    <row r="621" spans="2:65" s="1" customFormat="1" ht="19.2">
      <c r="B621" s="32"/>
      <c r="D621" s="151" t="s">
        <v>228</v>
      </c>
      <c r="F621" s="152" t="s">
        <v>692</v>
      </c>
      <c r="I621" s="153"/>
      <c r="L621" s="32"/>
      <c r="M621" s="154"/>
      <c r="T621" s="56"/>
      <c r="AT621" s="17" t="s">
        <v>228</v>
      </c>
      <c r="AU621" s="17" t="s">
        <v>82</v>
      </c>
    </row>
    <row r="622" spans="2:65" s="1" customFormat="1" ht="10.199999999999999">
      <c r="B622" s="32"/>
      <c r="D622" s="155" t="s">
        <v>230</v>
      </c>
      <c r="F622" s="156" t="s">
        <v>693</v>
      </c>
      <c r="I622" s="153"/>
      <c r="L622" s="32"/>
      <c r="M622" s="154"/>
      <c r="T622" s="56"/>
      <c r="AT622" s="17" t="s">
        <v>230</v>
      </c>
      <c r="AU622" s="17" t="s">
        <v>82</v>
      </c>
    </row>
    <row r="623" spans="2:65" s="12" customFormat="1" ht="10.199999999999999">
      <c r="B623" s="157"/>
      <c r="D623" s="151" t="s">
        <v>232</v>
      </c>
      <c r="E623" s="158" t="s">
        <v>1</v>
      </c>
      <c r="F623" s="159" t="s">
        <v>687</v>
      </c>
      <c r="H623" s="160">
        <v>12.96</v>
      </c>
      <c r="I623" s="161"/>
      <c r="L623" s="157"/>
      <c r="M623" s="162"/>
      <c r="T623" s="163"/>
      <c r="AT623" s="158" t="s">
        <v>232</v>
      </c>
      <c r="AU623" s="158" t="s">
        <v>82</v>
      </c>
      <c r="AV623" s="12" t="s">
        <v>82</v>
      </c>
      <c r="AW623" s="12" t="s">
        <v>29</v>
      </c>
      <c r="AX623" s="12" t="s">
        <v>79</v>
      </c>
      <c r="AY623" s="158" t="s">
        <v>219</v>
      </c>
    </row>
    <row r="624" spans="2:65" s="1" customFormat="1" ht="16.5" customHeight="1">
      <c r="B624" s="137"/>
      <c r="C624" s="138" t="s">
        <v>694</v>
      </c>
      <c r="D624" s="138" t="s">
        <v>221</v>
      </c>
      <c r="E624" s="139" t="s">
        <v>695</v>
      </c>
      <c r="F624" s="140" t="s">
        <v>696</v>
      </c>
      <c r="G624" s="141" t="s">
        <v>697</v>
      </c>
      <c r="H624" s="142">
        <v>17</v>
      </c>
      <c r="I624" s="143"/>
      <c r="J624" s="144">
        <f>ROUND(I624*H624,2)</f>
        <v>0</v>
      </c>
      <c r="K624" s="140" t="s">
        <v>225</v>
      </c>
      <c r="L624" s="32"/>
      <c r="M624" s="145" t="s">
        <v>1</v>
      </c>
      <c r="N624" s="146" t="s">
        <v>37</v>
      </c>
      <c r="P624" s="147">
        <f>O624*H624</f>
        <v>0</v>
      </c>
      <c r="Q624" s="147">
        <v>0</v>
      </c>
      <c r="R624" s="147">
        <f>Q624*H624</f>
        <v>0</v>
      </c>
      <c r="S624" s="147">
        <v>0</v>
      </c>
      <c r="T624" s="148">
        <f>S624*H624</f>
        <v>0</v>
      </c>
      <c r="AR624" s="149" t="s">
        <v>398</v>
      </c>
      <c r="AT624" s="149" t="s">
        <v>221</v>
      </c>
      <c r="AU624" s="149" t="s">
        <v>82</v>
      </c>
      <c r="AY624" s="17" t="s">
        <v>219</v>
      </c>
      <c r="BE624" s="150">
        <f>IF(N624="základní",J624,0)</f>
        <v>0</v>
      </c>
      <c r="BF624" s="150">
        <f>IF(N624="snížená",J624,0)</f>
        <v>0</v>
      </c>
      <c r="BG624" s="150">
        <f>IF(N624="zákl. přenesená",J624,0)</f>
        <v>0</v>
      </c>
      <c r="BH624" s="150">
        <f>IF(N624="sníž. přenesená",J624,0)</f>
        <v>0</v>
      </c>
      <c r="BI624" s="150">
        <f>IF(N624="nulová",J624,0)</f>
        <v>0</v>
      </c>
      <c r="BJ624" s="17" t="s">
        <v>79</v>
      </c>
      <c r="BK624" s="150">
        <f>ROUND(I624*H624,2)</f>
        <v>0</v>
      </c>
      <c r="BL624" s="17" t="s">
        <v>398</v>
      </c>
      <c r="BM624" s="149" t="s">
        <v>698</v>
      </c>
    </row>
    <row r="625" spans="2:65" s="1" customFormat="1" ht="10.199999999999999">
      <c r="B625" s="32"/>
      <c r="D625" s="151" t="s">
        <v>228</v>
      </c>
      <c r="F625" s="152" t="s">
        <v>699</v>
      </c>
      <c r="I625" s="153"/>
      <c r="L625" s="32"/>
      <c r="M625" s="154"/>
      <c r="T625" s="56"/>
      <c r="AT625" s="17" t="s">
        <v>228</v>
      </c>
      <c r="AU625" s="17" t="s">
        <v>82</v>
      </c>
    </row>
    <row r="626" spans="2:65" s="1" customFormat="1" ht="10.199999999999999">
      <c r="B626" s="32"/>
      <c r="D626" s="155" t="s">
        <v>230</v>
      </c>
      <c r="F626" s="156" t="s">
        <v>700</v>
      </c>
      <c r="I626" s="153"/>
      <c r="L626" s="32"/>
      <c r="M626" s="154"/>
      <c r="T626" s="56"/>
      <c r="AT626" s="17" t="s">
        <v>230</v>
      </c>
      <c r="AU626" s="17" t="s">
        <v>82</v>
      </c>
    </row>
    <row r="627" spans="2:65" s="1" customFormat="1" ht="21.75" customHeight="1">
      <c r="B627" s="137"/>
      <c r="C627" s="177" t="s">
        <v>701</v>
      </c>
      <c r="D627" s="177" t="s">
        <v>486</v>
      </c>
      <c r="E627" s="178" t="s">
        <v>702</v>
      </c>
      <c r="F627" s="179" t="s">
        <v>703</v>
      </c>
      <c r="G627" s="180" t="s">
        <v>697</v>
      </c>
      <c r="H627" s="181">
        <v>17</v>
      </c>
      <c r="I627" s="182"/>
      <c r="J627" s="183">
        <f>ROUND(I627*H627,2)</f>
        <v>0</v>
      </c>
      <c r="K627" s="179" t="s">
        <v>225</v>
      </c>
      <c r="L627" s="184"/>
      <c r="M627" s="185" t="s">
        <v>1</v>
      </c>
      <c r="N627" s="186" t="s">
        <v>37</v>
      </c>
      <c r="P627" s="147">
        <f>O627*H627</f>
        <v>0</v>
      </c>
      <c r="Q627" s="147">
        <v>3.5000000000000001E-3</v>
      </c>
      <c r="R627" s="147">
        <f>Q627*H627</f>
        <v>5.9500000000000004E-2</v>
      </c>
      <c r="S627" s="147">
        <v>0</v>
      </c>
      <c r="T627" s="148">
        <f>S627*H627</f>
        <v>0</v>
      </c>
      <c r="AR627" s="149" t="s">
        <v>315</v>
      </c>
      <c r="AT627" s="149" t="s">
        <v>486</v>
      </c>
      <c r="AU627" s="149" t="s">
        <v>82</v>
      </c>
      <c r="AY627" s="17" t="s">
        <v>219</v>
      </c>
      <c r="BE627" s="150">
        <f>IF(N627="základní",J627,0)</f>
        <v>0</v>
      </c>
      <c r="BF627" s="150">
        <f>IF(N627="snížená",J627,0)</f>
        <v>0</v>
      </c>
      <c r="BG627" s="150">
        <f>IF(N627="zákl. přenesená",J627,0)</f>
        <v>0</v>
      </c>
      <c r="BH627" s="150">
        <f>IF(N627="sníž. přenesená",J627,0)</f>
        <v>0</v>
      </c>
      <c r="BI627" s="150">
        <f>IF(N627="nulová",J627,0)</f>
        <v>0</v>
      </c>
      <c r="BJ627" s="17" t="s">
        <v>79</v>
      </c>
      <c r="BK627" s="150">
        <f>ROUND(I627*H627,2)</f>
        <v>0</v>
      </c>
      <c r="BL627" s="17" t="s">
        <v>226</v>
      </c>
      <c r="BM627" s="149" t="s">
        <v>704</v>
      </c>
    </row>
    <row r="628" spans="2:65" s="1" customFormat="1" ht="10.199999999999999">
      <c r="B628" s="32"/>
      <c r="D628" s="151" t="s">
        <v>228</v>
      </c>
      <c r="F628" s="152" t="s">
        <v>703</v>
      </c>
      <c r="I628" s="153"/>
      <c r="L628" s="32"/>
      <c r="M628" s="154"/>
      <c r="T628" s="56"/>
      <c r="AT628" s="17" t="s">
        <v>228</v>
      </c>
      <c r="AU628" s="17" t="s">
        <v>82</v>
      </c>
    </row>
    <row r="629" spans="2:65" s="12" customFormat="1" ht="10.199999999999999">
      <c r="B629" s="157"/>
      <c r="D629" s="151" t="s">
        <v>232</v>
      </c>
      <c r="E629" s="158" t="s">
        <v>1</v>
      </c>
      <c r="F629" s="159" t="s">
        <v>705</v>
      </c>
      <c r="H629" s="160">
        <v>1</v>
      </c>
      <c r="I629" s="161"/>
      <c r="L629" s="157"/>
      <c r="M629" s="162"/>
      <c r="T629" s="163"/>
      <c r="AT629" s="158" t="s">
        <v>232</v>
      </c>
      <c r="AU629" s="158" t="s">
        <v>82</v>
      </c>
      <c r="AV629" s="12" t="s">
        <v>82</v>
      </c>
      <c r="AW629" s="12" t="s">
        <v>29</v>
      </c>
      <c r="AX629" s="12" t="s">
        <v>72</v>
      </c>
      <c r="AY629" s="158" t="s">
        <v>219</v>
      </c>
    </row>
    <row r="630" spans="2:65" s="12" customFormat="1" ht="10.199999999999999">
      <c r="B630" s="157"/>
      <c r="D630" s="151" t="s">
        <v>232</v>
      </c>
      <c r="E630" s="158" t="s">
        <v>1</v>
      </c>
      <c r="F630" s="159" t="s">
        <v>706</v>
      </c>
      <c r="H630" s="160">
        <v>1</v>
      </c>
      <c r="I630" s="161"/>
      <c r="L630" s="157"/>
      <c r="M630" s="162"/>
      <c r="T630" s="163"/>
      <c r="AT630" s="158" t="s">
        <v>232</v>
      </c>
      <c r="AU630" s="158" t="s">
        <v>82</v>
      </c>
      <c r="AV630" s="12" t="s">
        <v>82</v>
      </c>
      <c r="AW630" s="12" t="s">
        <v>29</v>
      </c>
      <c r="AX630" s="12" t="s">
        <v>72</v>
      </c>
      <c r="AY630" s="158" t="s">
        <v>219</v>
      </c>
    </row>
    <row r="631" spans="2:65" s="12" customFormat="1" ht="10.199999999999999">
      <c r="B631" s="157"/>
      <c r="D631" s="151" t="s">
        <v>232</v>
      </c>
      <c r="E631" s="158" t="s">
        <v>1</v>
      </c>
      <c r="F631" s="159" t="s">
        <v>705</v>
      </c>
      <c r="H631" s="160">
        <v>1</v>
      </c>
      <c r="I631" s="161"/>
      <c r="L631" s="157"/>
      <c r="M631" s="162"/>
      <c r="T631" s="163"/>
      <c r="AT631" s="158" t="s">
        <v>232</v>
      </c>
      <c r="AU631" s="158" t="s">
        <v>82</v>
      </c>
      <c r="AV631" s="12" t="s">
        <v>82</v>
      </c>
      <c r="AW631" s="12" t="s">
        <v>29</v>
      </c>
      <c r="AX631" s="12" t="s">
        <v>72</v>
      </c>
      <c r="AY631" s="158" t="s">
        <v>219</v>
      </c>
    </row>
    <row r="632" spans="2:65" s="12" customFormat="1" ht="10.199999999999999">
      <c r="B632" s="157"/>
      <c r="D632" s="151" t="s">
        <v>232</v>
      </c>
      <c r="E632" s="158" t="s">
        <v>1</v>
      </c>
      <c r="F632" s="159" t="s">
        <v>706</v>
      </c>
      <c r="H632" s="160">
        <v>1</v>
      </c>
      <c r="I632" s="161"/>
      <c r="L632" s="157"/>
      <c r="M632" s="162"/>
      <c r="T632" s="163"/>
      <c r="AT632" s="158" t="s">
        <v>232</v>
      </c>
      <c r="AU632" s="158" t="s">
        <v>82</v>
      </c>
      <c r="AV632" s="12" t="s">
        <v>82</v>
      </c>
      <c r="AW632" s="12" t="s">
        <v>29</v>
      </c>
      <c r="AX632" s="12" t="s">
        <v>72</v>
      </c>
      <c r="AY632" s="158" t="s">
        <v>219</v>
      </c>
    </row>
    <row r="633" spans="2:65" s="12" customFormat="1" ht="10.199999999999999">
      <c r="B633" s="157"/>
      <c r="D633" s="151" t="s">
        <v>232</v>
      </c>
      <c r="E633" s="158" t="s">
        <v>1</v>
      </c>
      <c r="F633" s="159" t="s">
        <v>705</v>
      </c>
      <c r="H633" s="160">
        <v>1</v>
      </c>
      <c r="I633" s="161"/>
      <c r="L633" s="157"/>
      <c r="M633" s="162"/>
      <c r="T633" s="163"/>
      <c r="AT633" s="158" t="s">
        <v>232</v>
      </c>
      <c r="AU633" s="158" t="s">
        <v>82</v>
      </c>
      <c r="AV633" s="12" t="s">
        <v>82</v>
      </c>
      <c r="AW633" s="12" t="s">
        <v>29</v>
      </c>
      <c r="AX633" s="12" t="s">
        <v>72</v>
      </c>
      <c r="AY633" s="158" t="s">
        <v>219</v>
      </c>
    </row>
    <row r="634" spans="2:65" s="12" customFormat="1" ht="10.199999999999999">
      <c r="B634" s="157"/>
      <c r="D634" s="151" t="s">
        <v>232</v>
      </c>
      <c r="E634" s="158" t="s">
        <v>1</v>
      </c>
      <c r="F634" s="159" t="s">
        <v>707</v>
      </c>
      <c r="H634" s="160">
        <v>1</v>
      </c>
      <c r="I634" s="161"/>
      <c r="L634" s="157"/>
      <c r="M634" s="162"/>
      <c r="T634" s="163"/>
      <c r="AT634" s="158" t="s">
        <v>232</v>
      </c>
      <c r="AU634" s="158" t="s">
        <v>82</v>
      </c>
      <c r="AV634" s="12" t="s">
        <v>82</v>
      </c>
      <c r="AW634" s="12" t="s">
        <v>29</v>
      </c>
      <c r="AX634" s="12" t="s">
        <v>72</v>
      </c>
      <c r="AY634" s="158" t="s">
        <v>219</v>
      </c>
    </row>
    <row r="635" spans="2:65" s="15" customFormat="1" ht="10.199999999999999">
      <c r="B635" s="187"/>
      <c r="D635" s="151" t="s">
        <v>232</v>
      </c>
      <c r="E635" s="188" t="s">
        <v>1</v>
      </c>
      <c r="F635" s="189" t="s">
        <v>708</v>
      </c>
      <c r="H635" s="190">
        <v>6</v>
      </c>
      <c r="I635" s="191"/>
      <c r="L635" s="187"/>
      <c r="M635" s="192"/>
      <c r="T635" s="193"/>
      <c r="AT635" s="188" t="s">
        <v>232</v>
      </c>
      <c r="AU635" s="188" t="s">
        <v>82</v>
      </c>
      <c r="AV635" s="15" t="s">
        <v>241</v>
      </c>
      <c r="AW635" s="15" t="s">
        <v>29</v>
      </c>
      <c r="AX635" s="15" t="s">
        <v>72</v>
      </c>
      <c r="AY635" s="188" t="s">
        <v>219</v>
      </c>
    </row>
    <row r="636" spans="2:65" s="14" customFormat="1" ht="10.199999999999999">
      <c r="B636" s="171"/>
      <c r="D636" s="151" t="s">
        <v>232</v>
      </c>
      <c r="E636" s="172" t="s">
        <v>1</v>
      </c>
      <c r="F636" s="173" t="s">
        <v>709</v>
      </c>
      <c r="H636" s="172" t="s">
        <v>1</v>
      </c>
      <c r="I636" s="174"/>
      <c r="L636" s="171"/>
      <c r="M636" s="175"/>
      <c r="T636" s="176"/>
      <c r="AT636" s="172" t="s">
        <v>232</v>
      </c>
      <c r="AU636" s="172" t="s">
        <v>82</v>
      </c>
      <c r="AV636" s="14" t="s">
        <v>79</v>
      </c>
      <c r="AW636" s="14" t="s">
        <v>29</v>
      </c>
      <c r="AX636" s="14" t="s">
        <v>72</v>
      </c>
      <c r="AY636" s="172" t="s">
        <v>219</v>
      </c>
    </row>
    <row r="637" spans="2:65" s="12" customFormat="1" ht="10.199999999999999">
      <c r="B637" s="157"/>
      <c r="D637" s="151" t="s">
        <v>232</v>
      </c>
      <c r="E637" s="158" t="s">
        <v>1</v>
      </c>
      <c r="F637" s="159" t="s">
        <v>710</v>
      </c>
      <c r="H637" s="160">
        <v>1</v>
      </c>
      <c r="I637" s="161"/>
      <c r="L637" s="157"/>
      <c r="M637" s="162"/>
      <c r="T637" s="163"/>
      <c r="AT637" s="158" t="s">
        <v>232</v>
      </c>
      <c r="AU637" s="158" t="s">
        <v>82</v>
      </c>
      <c r="AV637" s="12" t="s">
        <v>82</v>
      </c>
      <c r="AW637" s="12" t="s">
        <v>29</v>
      </c>
      <c r="AX637" s="12" t="s">
        <v>72</v>
      </c>
      <c r="AY637" s="158" t="s">
        <v>219</v>
      </c>
    </row>
    <row r="638" spans="2:65" s="12" customFormat="1" ht="10.199999999999999">
      <c r="B638" s="157"/>
      <c r="D638" s="151" t="s">
        <v>232</v>
      </c>
      <c r="E638" s="158" t="s">
        <v>1</v>
      </c>
      <c r="F638" s="159" t="s">
        <v>711</v>
      </c>
      <c r="H638" s="160">
        <v>1</v>
      </c>
      <c r="I638" s="161"/>
      <c r="L638" s="157"/>
      <c r="M638" s="162"/>
      <c r="T638" s="163"/>
      <c r="AT638" s="158" t="s">
        <v>232</v>
      </c>
      <c r="AU638" s="158" t="s">
        <v>82</v>
      </c>
      <c r="AV638" s="12" t="s">
        <v>82</v>
      </c>
      <c r="AW638" s="12" t="s">
        <v>29</v>
      </c>
      <c r="AX638" s="12" t="s">
        <v>72</v>
      </c>
      <c r="AY638" s="158" t="s">
        <v>219</v>
      </c>
    </row>
    <row r="639" spans="2:65" s="12" customFormat="1" ht="10.199999999999999">
      <c r="B639" s="157"/>
      <c r="D639" s="151" t="s">
        <v>232</v>
      </c>
      <c r="E639" s="158" t="s">
        <v>1</v>
      </c>
      <c r="F639" s="159" t="s">
        <v>712</v>
      </c>
      <c r="H639" s="160">
        <v>1</v>
      </c>
      <c r="I639" s="161"/>
      <c r="L639" s="157"/>
      <c r="M639" s="162"/>
      <c r="T639" s="163"/>
      <c r="AT639" s="158" t="s">
        <v>232</v>
      </c>
      <c r="AU639" s="158" t="s">
        <v>82</v>
      </c>
      <c r="AV639" s="12" t="s">
        <v>82</v>
      </c>
      <c r="AW639" s="12" t="s">
        <v>29</v>
      </c>
      <c r="AX639" s="12" t="s">
        <v>72</v>
      </c>
      <c r="AY639" s="158" t="s">
        <v>219</v>
      </c>
    </row>
    <row r="640" spans="2:65" s="12" customFormat="1" ht="10.199999999999999">
      <c r="B640" s="157"/>
      <c r="D640" s="151" t="s">
        <v>232</v>
      </c>
      <c r="E640" s="158" t="s">
        <v>1</v>
      </c>
      <c r="F640" s="159" t="s">
        <v>713</v>
      </c>
      <c r="H640" s="160">
        <v>1</v>
      </c>
      <c r="I640" s="161"/>
      <c r="L640" s="157"/>
      <c r="M640" s="162"/>
      <c r="T640" s="163"/>
      <c r="AT640" s="158" t="s">
        <v>232</v>
      </c>
      <c r="AU640" s="158" t="s">
        <v>82</v>
      </c>
      <c r="AV640" s="12" t="s">
        <v>82</v>
      </c>
      <c r="AW640" s="12" t="s">
        <v>29</v>
      </c>
      <c r="AX640" s="12" t="s">
        <v>72</v>
      </c>
      <c r="AY640" s="158" t="s">
        <v>219</v>
      </c>
    </row>
    <row r="641" spans="2:65" s="12" customFormat="1" ht="10.199999999999999">
      <c r="B641" s="157"/>
      <c r="D641" s="151" t="s">
        <v>232</v>
      </c>
      <c r="E641" s="158" t="s">
        <v>1</v>
      </c>
      <c r="F641" s="159" t="s">
        <v>714</v>
      </c>
      <c r="H641" s="160">
        <v>1</v>
      </c>
      <c r="I641" s="161"/>
      <c r="L641" s="157"/>
      <c r="M641" s="162"/>
      <c r="T641" s="163"/>
      <c r="AT641" s="158" t="s">
        <v>232</v>
      </c>
      <c r="AU641" s="158" t="s">
        <v>82</v>
      </c>
      <c r="AV641" s="12" t="s">
        <v>82</v>
      </c>
      <c r="AW641" s="12" t="s">
        <v>29</v>
      </c>
      <c r="AX641" s="12" t="s">
        <v>72</v>
      </c>
      <c r="AY641" s="158" t="s">
        <v>219</v>
      </c>
    </row>
    <row r="642" spans="2:65" s="12" customFormat="1" ht="10.199999999999999">
      <c r="B642" s="157"/>
      <c r="D642" s="151" t="s">
        <v>232</v>
      </c>
      <c r="E642" s="158" t="s">
        <v>1</v>
      </c>
      <c r="F642" s="159" t="s">
        <v>715</v>
      </c>
      <c r="H642" s="160">
        <v>1</v>
      </c>
      <c r="I642" s="161"/>
      <c r="L642" s="157"/>
      <c r="M642" s="162"/>
      <c r="T642" s="163"/>
      <c r="AT642" s="158" t="s">
        <v>232</v>
      </c>
      <c r="AU642" s="158" t="s">
        <v>82</v>
      </c>
      <c r="AV642" s="12" t="s">
        <v>82</v>
      </c>
      <c r="AW642" s="12" t="s">
        <v>29</v>
      </c>
      <c r="AX642" s="12" t="s">
        <v>72</v>
      </c>
      <c r="AY642" s="158" t="s">
        <v>219</v>
      </c>
    </row>
    <row r="643" spans="2:65" s="12" customFormat="1" ht="10.199999999999999">
      <c r="B643" s="157"/>
      <c r="D643" s="151" t="s">
        <v>232</v>
      </c>
      <c r="E643" s="158" t="s">
        <v>1</v>
      </c>
      <c r="F643" s="159" t="s">
        <v>716</v>
      </c>
      <c r="H643" s="160">
        <v>1</v>
      </c>
      <c r="I643" s="161"/>
      <c r="L643" s="157"/>
      <c r="M643" s="162"/>
      <c r="T643" s="163"/>
      <c r="AT643" s="158" t="s">
        <v>232</v>
      </c>
      <c r="AU643" s="158" t="s">
        <v>82</v>
      </c>
      <c r="AV643" s="12" t="s">
        <v>82</v>
      </c>
      <c r="AW643" s="12" t="s">
        <v>29</v>
      </c>
      <c r="AX643" s="12" t="s">
        <v>72</v>
      </c>
      <c r="AY643" s="158" t="s">
        <v>219</v>
      </c>
    </row>
    <row r="644" spans="2:65" s="12" customFormat="1" ht="10.199999999999999">
      <c r="B644" s="157"/>
      <c r="D644" s="151" t="s">
        <v>232</v>
      </c>
      <c r="E644" s="158" t="s">
        <v>1</v>
      </c>
      <c r="F644" s="159" t="s">
        <v>717</v>
      </c>
      <c r="H644" s="160">
        <v>1</v>
      </c>
      <c r="I644" s="161"/>
      <c r="L644" s="157"/>
      <c r="M644" s="162"/>
      <c r="T644" s="163"/>
      <c r="AT644" s="158" t="s">
        <v>232</v>
      </c>
      <c r="AU644" s="158" t="s">
        <v>82</v>
      </c>
      <c r="AV644" s="12" t="s">
        <v>82</v>
      </c>
      <c r="AW644" s="12" t="s">
        <v>29</v>
      </c>
      <c r="AX644" s="12" t="s">
        <v>72</v>
      </c>
      <c r="AY644" s="158" t="s">
        <v>219</v>
      </c>
    </row>
    <row r="645" spans="2:65" s="12" customFormat="1" ht="10.199999999999999">
      <c r="B645" s="157"/>
      <c r="D645" s="151" t="s">
        <v>232</v>
      </c>
      <c r="E645" s="158" t="s">
        <v>1</v>
      </c>
      <c r="F645" s="159" t="s">
        <v>718</v>
      </c>
      <c r="H645" s="160">
        <v>1</v>
      </c>
      <c r="I645" s="161"/>
      <c r="L645" s="157"/>
      <c r="M645" s="162"/>
      <c r="T645" s="163"/>
      <c r="AT645" s="158" t="s">
        <v>232</v>
      </c>
      <c r="AU645" s="158" t="s">
        <v>82</v>
      </c>
      <c r="AV645" s="12" t="s">
        <v>82</v>
      </c>
      <c r="AW645" s="12" t="s">
        <v>29</v>
      </c>
      <c r="AX645" s="12" t="s">
        <v>72</v>
      </c>
      <c r="AY645" s="158" t="s">
        <v>219</v>
      </c>
    </row>
    <row r="646" spans="2:65" s="12" customFormat="1" ht="10.199999999999999">
      <c r="B646" s="157"/>
      <c r="D646" s="151" t="s">
        <v>232</v>
      </c>
      <c r="E646" s="158" t="s">
        <v>1</v>
      </c>
      <c r="F646" s="159" t="s">
        <v>710</v>
      </c>
      <c r="H646" s="160">
        <v>1</v>
      </c>
      <c r="I646" s="161"/>
      <c r="L646" s="157"/>
      <c r="M646" s="162"/>
      <c r="T646" s="163"/>
      <c r="AT646" s="158" t="s">
        <v>232</v>
      </c>
      <c r="AU646" s="158" t="s">
        <v>82</v>
      </c>
      <c r="AV646" s="12" t="s">
        <v>82</v>
      </c>
      <c r="AW646" s="12" t="s">
        <v>29</v>
      </c>
      <c r="AX646" s="12" t="s">
        <v>72</v>
      </c>
      <c r="AY646" s="158" t="s">
        <v>219</v>
      </c>
    </row>
    <row r="647" spans="2:65" s="12" customFormat="1" ht="10.199999999999999">
      <c r="B647" s="157"/>
      <c r="D647" s="151" t="s">
        <v>232</v>
      </c>
      <c r="E647" s="158" t="s">
        <v>1</v>
      </c>
      <c r="F647" s="159" t="s">
        <v>719</v>
      </c>
      <c r="H647" s="160">
        <v>1</v>
      </c>
      <c r="I647" s="161"/>
      <c r="L647" s="157"/>
      <c r="M647" s="162"/>
      <c r="T647" s="163"/>
      <c r="AT647" s="158" t="s">
        <v>232</v>
      </c>
      <c r="AU647" s="158" t="s">
        <v>82</v>
      </c>
      <c r="AV647" s="12" t="s">
        <v>82</v>
      </c>
      <c r="AW647" s="12" t="s">
        <v>29</v>
      </c>
      <c r="AX647" s="12" t="s">
        <v>72</v>
      </c>
      <c r="AY647" s="158" t="s">
        <v>219</v>
      </c>
    </row>
    <row r="648" spans="2:65" s="15" customFormat="1" ht="10.199999999999999">
      <c r="B648" s="187"/>
      <c r="D648" s="151" t="s">
        <v>232</v>
      </c>
      <c r="E648" s="188" t="s">
        <v>1</v>
      </c>
      <c r="F648" s="189" t="s">
        <v>708</v>
      </c>
      <c r="H648" s="190">
        <v>11</v>
      </c>
      <c r="I648" s="191"/>
      <c r="L648" s="187"/>
      <c r="M648" s="192"/>
      <c r="T648" s="193"/>
      <c r="AT648" s="188" t="s">
        <v>232</v>
      </c>
      <c r="AU648" s="188" t="s">
        <v>82</v>
      </c>
      <c r="AV648" s="15" t="s">
        <v>241</v>
      </c>
      <c r="AW648" s="15" t="s">
        <v>29</v>
      </c>
      <c r="AX648" s="15" t="s">
        <v>72</v>
      </c>
      <c r="AY648" s="188" t="s">
        <v>219</v>
      </c>
    </row>
    <row r="649" spans="2:65" s="13" customFormat="1" ht="10.199999999999999">
      <c r="B649" s="164"/>
      <c r="D649" s="151" t="s">
        <v>232</v>
      </c>
      <c r="E649" s="165" t="s">
        <v>1</v>
      </c>
      <c r="F649" s="166" t="s">
        <v>249</v>
      </c>
      <c r="H649" s="167">
        <v>17</v>
      </c>
      <c r="I649" s="168"/>
      <c r="L649" s="164"/>
      <c r="M649" s="169"/>
      <c r="T649" s="170"/>
      <c r="AT649" s="165" t="s">
        <v>232</v>
      </c>
      <c r="AU649" s="165" t="s">
        <v>82</v>
      </c>
      <c r="AV649" s="13" t="s">
        <v>226</v>
      </c>
      <c r="AW649" s="13" t="s">
        <v>29</v>
      </c>
      <c r="AX649" s="13" t="s">
        <v>79</v>
      </c>
      <c r="AY649" s="165" t="s">
        <v>219</v>
      </c>
    </row>
    <row r="650" spans="2:65" s="1" customFormat="1" ht="24.15" customHeight="1">
      <c r="B650" s="137"/>
      <c r="C650" s="138" t="s">
        <v>720</v>
      </c>
      <c r="D650" s="138" t="s">
        <v>221</v>
      </c>
      <c r="E650" s="139" t="s">
        <v>721</v>
      </c>
      <c r="F650" s="140" t="s">
        <v>722</v>
      </c>
      <c r="G650" s="141" t="s">
        <v>697</v>
      </c>
      <c r="H650" s="142">
        <v>6</v>
      </c>
      <c r="I650" s="143"/>
      <c r="J650" s="144">
        <f>ROUND(I650*H650,2)</f>
        <v>0</v>
      </c>
      <c r="K650" s="140" t="s">
        <v>225</v>
      </c>
      <c r="L650" s="32"/>
      <c r="M650" s="145" t="s">
        <v>1</v>
      </c>
      <c r="N650" s="146" t="s">
        <v>37</v>
      </c>
      <c r="P650" s="147">
        <f>O650*H650</f>
        <v>0</v>
      </c>
      <c r="Q650" s="147">
        <v>1.67E-3</v>
      </c>
      <c r="R650" s="147">
        <f>Q650*H650</f>
        <v>1.0020000000000001E-2</v>
      </c>
      <c r="S650" s="147">
        <v>0</v>
      </c>
      <c r="T650" s="148">
        <f>S650*H650</f>
        <v>0</v>
      </c>
      <c r="AR650" s="149" t="s">
        <v>226</v>
      </c>
      <c r="AT650" s="149" t="s">
        <v>221</v>
      </c>
      <c r="AU650" s="149" t="s">
        <v>82</v>
      </c>
      <c r="AY650" s="17" t="s">
        <v>219</v>
      </c>
      <c r="BE650" s="150">
        <f>IF(N650="základní",J650,0)</f>
        <v>0</v>
      </c>
      <c r="BF650" s="150">
        <f>IF(N650="snížená",J650,0)</f>
        <v>0</v>
      </c>
      <c r="BG650" s="150">
        <f>IF(N650="zákl. přenesená",J650,0)</f>
        <v>0</v>
      </c>
      <c r="BH650" s="150">
        <f>IF(N650="sníž. přenesená",J650,0)</f>
        <v>0</v>
      </c>
      <c r="BI650" s="150">
        <f>IF(N650="nulová",J650,0)</f>
        <v>0</v>
      </c>
      <c r="BJ650" s="17" t="s">
        <v>79</v>
      </c>
      <c r="BK650" s="150">
        <f>ROUND(I650*H650,2)</f>
        <v>0</v>
      </c>
      <c r="BL650" s="17" t="s">
        <v>226</v>
      </c>
      <c r="BM650" s="149" t="s">
        <v>723</v>
      </c>
    </row>
    <row r="651" spans="2:65" s="1" customFormat="1" ht="28.8">
      <c r="B651" s="32"/>
      <c r="D651" s="151" t="s">
        <v>228</v>
      </c>
      <c r="F651" s="152" t="s">
        <v>724</v>
      </c>
      <c r="I651" s="153"/>
      <c r="L651" s="32"/>
      <c r="M651" s="154"/>
      <c r="T651" s="56"/>
      <c r="AT651" s="17" t="s">
        <v>228</v>
      </c>
      <c r="AU651" s="17" t="s">
        <v>82</v>
      </c>
    </row>
    <row r="652" spans="2:65" s="1" customFormat="1" ht="10.199999999999999">
      <c r="B652" s="32"/>
      <c r="D652" s="155" t="s">
        <v>230</v>
      </c>
      <c r="F652" s="156" t="s">
        <v>725</v>
      </c>
      <c r="I652" s="153"/>
      <c r="L652" s="32"/>
      <c r="M652" s="154"/>
      <c r="T652" s="56"/>
      <c r="AT652" s="17" t="s">
        <v>230</v>
      </c>
      <c r="AU652" s="17" t="s">
        <v>82</v>
      </c>
    </row>
    <row r="653" spans="2:65" s="1" customFormat="1" ht="24.15" customHeight="1">
      <c r="B653" s="137"/>
      <c r="C653" s="177" t="s">
        <v>726</v>
      </c>
      <c r="D653" s="177" t="s">
        <v>486</v>
      </c>
      <c r="E653" s="178" t="s">
        <v>727</v>
      </c>
      <c r="F653" s="179" t="s">
        <v>728</v>
      </c>
      <c r="G653" s="180" t="s">
        <v>697</v>
      </c>
      <c r="H653" s="181">
        <v>6</v>
      </c>
      <c r="I653" s="182"/>
      <c r="J653" s="183">
        <f>ROUND(I653*H653,2)</f>
        <v>0</v>
      </c>
      <c r="K653" s="179" t="s">
        <v>1</v>
      </c>
      <c r="L653" s="184"/>
      <c r="M653" s="185" t="s">
        <v>1</v>
      </c>
      <c r="N653" s="186" t="s">
        <v>37</v>
      </c>
      <c r="P653" s="147">
        <f>O653*H653</f>
        <v>0</v>
      </c>
      <c r="Q653" s="147">
        <v>1.6E-2</v>
      </c>
      <c r="R653" s="147">
        <f>Q653*H653</f>
        <v>9.6000000000000002E-2</v>
      </c>
      <c r="S653" s="147">
        <v>0</v>
      </c>
      <c r="T653" s="148">
        <f>S653*H653</f>
        <v>0</v>
      </c>
      <c r="AR653" s="149" t="s">
        <v>315</v>
      </c>
      <c r="AT653" s="149" t="s">
        <v>486</v>
      </c>
      <c r="AU653" s="149" t="s">
        <v>82</v>
      </c>
      <c r="AY653" s="17" t="s">
        <v>219</v>
      </c>
      <c r="BE653" s="150">
        <f>IF(N653="základní",J653,0)</f>
        <v>0</v>
      </c>
      <c r="BF653" s="150">
        <f>IF(N653="snížená",J653,0)</f>
        <v>0</v>
      </c>
      <c r="BG653" s="150">
        <f>IF(N653="zákl. přenesená",J653,0)</f>
        <v>0</v>
      </c>
      <c r="BH653" s="150">
        <f>IF(N653="sníž. přenesená",J653,0)</f>
        <v>0</v>
      </c>
      <c r="BI653" s="150">
        <f>IF(N653="nulová",J653,0)</f>
        <v>0</v>
      </c>
      <c r="BJ653" s="17" t="s">
        <v>79</v>
      </c>
      <c r="BK653" s="150">
        <f>ROUND(I653*H653,2)</f>
        <v>0</v>
      </c>
      <c r="BL653" s="17" t="s">
        <v>226</v>
      </c>
      <c r="BM653" s="149" t="s">
        <v>729</v>
      </c>
    </row>
    <row r="654" spans="2:65" s="1" customFormat="1" ht="10.199999999999999">
      <c r="B654" s="32"/>
      <c r="D654" s="151" t="s">
        <v>228</v>
      </c>
      <c r="F654" s="152" t="s">
        <v>728</v>
      </c>
      <c r="I654" s="153"/>
      <c r="L654" s="32"/>
      <c r="M654" s="154"/>
      <c r="T654" s="56"/>
      <c r="AT654" s="17" t="s">
        <v>228</v>
      </c>
      <c r="AU654" s="17" t="s">
        <v>82</v>
      </c>
    </row>
    <row r="655" spans="2:65" s="12" customFormat="1" ht="10.199999999999999">
      <c r="B655" s="157"/>
      <c r="D655" s="151" t="s">
        <v>232</v>
      </c>
      <c r="E655" s="158" t="s">
        <v>1</v>
      </c>
      <c r="F655" s="159" t="s">
        <v>730</v>
      </c>
      <c r="H655" s="160">
        <v>1</v>
      </c>
      <c r="I655" s="161"/>
      <c r="L655" s="157"/>
      <c r="M655" s="162"/>
      <c r="T655" s="163"/>
      <c r="AT655" s="158" t="s">
        <v>232</v>
      </c>
      <c r="AU655" s="158" t="s">
        <v>82</v>
      </c>
      <c r="AV655" s="12" t="s">
        <v>82</v>
      </c>
      <c r="AW655" s="12" t="s">
        <v>29</v>
      </c>
      <c r="AX655" s="12" t="s">
        <v>72</v>
      </c>
      <c r="AY655" s="158" t="s">
        <v>219</v>
      </c>
    </row>
    <row r="656" spans="2:65" s="12" customFormat="1" ht="10.199999999999999">
      <c r="B656" s="157"/>
      <c r="D656" s="151" t="s">
        <v>232</v>
      </c>
      <c r="E656" s="158" t="s">
        <v>1</v>
      </c>
      <c r="F656" s="159" t="s">
        <v>731</v>
      </c>
      <c r="H656" s="160">
        <v>1</v>
      </c>
      <c r="I656" s="161"/>
      <c r="L656" s="157"/>
      <c r="M656" s="162"/>
      <c r="T656" s="163"/>
      <c r="AT656" s="158" t="s">
        <v>232</v>
      </c>
      <c r="AU656" s="158" t="s">
        <v>82</v>
      </c>
      <c r="AV656" s="12" t="s">
        <v>82</v>
      </c>
      <c r="AW656" s="12" t="s">
        <v>29</v>
      </c>
      <c r="AX656" s="12" t="s">
        <v>72</v>
      </c>
      <c r="AY656" s="158" t="s">
        <v>219</v>
      </c>
    </row>
    <row r="657" spans="2:65" s="12" customFormat="1" ht="10.199999999999999">
      <c r="B657" s="157"/>
      <c r="D657" s="151" t="s">
        <v>232</v>
      </c>
      <c r="E657" s="158" t="s">
        <v>1</v>
      </c>
      <c r="F657" s="159" t="s">
        <v>730</v>
      </c>
      <c r="H657" s="160">
        <v>1</v>
      </c>
      <c r="I657" s="161"/>
      <c r="L657" s="157"/>
      <c r="M657" s="162"/>
      <c r="T657" s="163"/>
      <c r="AT657" s="158" t="s">
        <v>232</v>
      </c>
      <c r="AU657" s="158" t="s">
        <v>82</v>
      </c>
      <c r="AV657" s="12" t="s">
        <v>82</v>
      </c>
      <c r="AW657" s="12" t="s">
        <v>29</v>
      </c>
      <c r="AX657" s="12" t="s">
        <v>72</v>
      </c>
      <c r="AY657" s="158" t="s">
        <v>219</v>
      </c>
    </row>
    <row r="658" spans="2:65" s="12" customFormat="1" ht="10.199999999999999">
      <c r="B658" s="157"/>
      <c r="D658" s="151" t="s">
        <v>232</v>
      </c>
      <c r="E658" s="158" t="s">
        <v>1</v>
      </c>
      <c r="F658" s="159" t="s">
        <v>731</v>
      </c>
      <c r="H658" s="160">
        <v>1</v>
      </c>
      <c r="I658" s="161"/>
      <c r="L658" s="157"/>
      <c r="M658" s="162"/>
      <c r="T658" s="163"/>
      <c r="AT658" s="158" t="s">
        <v>232</v>
      </c>
      <c r="AU658" s="158" t="s">
        <v>82</v>
      </c>
      <c r="AV658" s="12" t="s">
        <v>82</v>
      </c>
      <c r="AW658" s="12" t="s">
        <v>29</v>
      </c>
      <c r="AX658" s="12" t="s">
        <v>72</v>
      </c>
      <c r="AY658" s="158" t="s">
        <v>219</v>
      </c>
    </row>
    <row r="659" spans="2:65" s="12" customFormat="1" ht="10.199999999999999">
      <c r="B659" s="157"/>
      <c r="D659" s="151" t="s">
        <v>232</v>
      </c>
      <c r="E659" s="158" t="s">
        <v>1</v>
      </c>
      <c r="F659" s="159" t="s">
        <v>730</v>
      </c>
      <c r="H659" s="160">
        <v>1</v>
      </c>
      <c r="I659" s="161"/>
      <c r="L659" s="157"/>
      <c r="M659" s="162"/>
      <c r="T659" s="163"/>
      <c r="AT659" s="158" t="s">
        <v>232</v>
      </c>
      <c r="AU659" s="158" t="s">
        <v>82</v>
      </c>
      <c r="AV659" s="12" t="s">
        <v>82</v>
      </c>
      <c r="AW659" s="12" t="s">
        <v>29</v>
      </c>
      <c r="AX659" s="12" t="s">
        <v>72</v>
      </c>
      <c r="AY659" s="158" t="s">
        <v>219</v>
      </c>
    </row>
    <row r="660" spans="2:65" s="12" customFormat="1" ht="10.199999999999999">
      <c r="B660" s="157"/>
      <c r="D660" s="151" t="s">
        <v>232</v>
      </c>
      <c r="E660" s="158" t="s">
        <v>1</v>
      </c>
      <c r="F660" s="159" t="s">
        <v>732</v>
      </c>
      <c r="H660" s="160">
        <v>1</v>
      </c>
      <c r="I660" s="161"/>
      <c r="L660" s="157"/>
      <c r="M660" s="162"/>
      <c r="T660" s="163"/>
      <c r="AT660" s="158" t="s">
        <v>232</v>
      </c>
      <c r="AU660" s="158" t="s">
        <v>82</v>
      </c>
      <c r="AV660" s="12" t="s">
        <v>82</v>
      </c>
      <c r="AW660" s="12" t="s">
        <v>29</v>
      </c>
      <c r="AX660" s="12" t="s">
        <v>72</v>
      </c>
      <c r="AY660" s="158" t="s">
        <v>219</v>
      </c>
    </row>
    <row r="661" spans="2:65" s="13" customFormat="1" ht="10.199999999999999">
      <c r="B661" s="164"/>
      <c r="D661" s="151" t="s">
        <v>232</v>
      </c>
      <c r="E661" s="165" t="s">
        <v>1</v>
      </c>
      <c r="F661" s="166" t="s">
        <v>249</v>
      </c>
      <c r="H661" s="167">
        <v>6</v>
      </c>
      <c r="I661" s="168"/>
      <c r="L661" s="164"/>
      <c r="M661" s="169"/>
      <c r="T661" s="170"/>
      <c r="AT661" s="165" t="s">
        <v>232</v>
      </c>
      <c r="AU661" s="165" t="s">
        <v>82</v>
      </c>
      <c r="AV661" s="13" t="s">
        <v>226</v>
      </c>
      <c r="AW661" s="13" t="s">
        <v>29</v>
      </c>
      <c r="AX661" s="13" t="s">
        <v>79</v>
      </c>
      <c r="AY661" s="165" t="s">
        <v>219</v>
      </c>
    </row>
    <row r="662" spans="2:65" s="1" customFormat="1" ht="24.15" customHeight="1">
      <c r="B662" s="137"/>
      <c r="C662" s="138" t="s">
        <v>733</v>
      </c>
      <c r="D662" s="138" t="s">
        <v>221</v>
      </c>
      <c r="E662" s="139" t="s">
        <v>721</v>
      </c>
      <c r="F662" s="140" t="s">
        <v>722</v>
      </c>
      <c r="G662" s="141" t="s">
        <v>697</v>
      </c>
      <c r="H662" s="142">
        <v>23</v>
      </c>
      <c r="I662" s="143"/>
      <c r="J662" s="144">
        <f>ROUND(I662*H662,2)</f>
        <v>0</v>
      </c>
      <c r="K662" s="140" t="s">
        <v>225</v>
      </c>
      <c r="L662" s="32"/>
      <c r="M662" s="145" t="s">
        <v>1</v>
      </c>
      <c r="N662" s="146" t="s">
        <v>37</v>
      </c>
      <c r="P662" s="147">
        <f>O662*H662</f>
        <v>0</v>
      </c>
      <c r="Q662" s="147">
        <v>1.67E-3</v>
      </c>
      <c r="R662" s="147">
        <f>Q662*H662</f>
        <v>3.841E-2</v>
      </c>
      <c r="S662" s="147">
        <v>0</v>
      </c>
      <c r="T662" s="148">
        <f>S662*H662</f>
        <v>0</v>
      </c>
      <c r="AR662" s="149" t="s">
        <v>226</v>
      </c>
      <c r="AT662" s="149" t="s">
        <v>221</v>
      </c>
      <c r="AU662" s="149" t="s">
        <v>82</v>
      </c>
      <c r="AY662" s="17" t="s">
        <v>219</v>
      </c>
      <c r="BE662" s="150">
        <f>IF(N662="základní",J662,0)</f>
        <v>0</v>
      </c>
      <c r="BF662" s="150">
        <f>IF(N662="snížená",J662,0)</f>
        <v>0</v>
      </c>
      <c r="BG662" s="150">
        <f>IF(N662="zákl. přenesená",J662,0)</f>
        <v>0</v>
      </c>
      <c r="BH662" s="150">
        <f>IF(N662="sníž. přenesená",J662,0)</f>
        <v>0</v>
      </c>
      <c r="BI662" s="150">
        <f>IF(N662="nulová",J662,0)</f>
        <v>0</v>
      </c>
      <c r="BJ662" s="17" t="s">
        <v>79</v>
      </c>
      <c r="BK662" s="150">
        <f>ROUND(I662*H662,2)</f>
        <v>0</v>
      </c>
      <c r="BL662" s="17" t="s">
        <v>226</v>
      </c>
      <c r="BM662" s="149" t="s">
        <v>734</v>
      </c>
    </row>
    <row r="663" spans="2:65" s="1" customFormat="1" ht="28.8">
      <c r="B663" s="32"/>
      <c r="D663" s="151" t="s">
        <v>228</v>
      </c>
      <c r="F663" s="152" t="s">
        <v>724</v>
      </c>
      <c r="I663" s="153"/>
      <c r="L663" s="32"/>
      <c r="M663" s="154"/>
      <c r="T663" s="56"/>
      <c r="AT663" s="17" t="s">
        <v>228</v>
      </c>
      <c r="AU663" s="17" t="s">
        <v>82</v>
      </c>
    </row>
    <row r="664" spans="2:65" s="1" customFormat="1" ht="10.199999999999999">
      <c r="B664" s="32"/>
      <c r="D664" s="155" t="s">
        <v>230</v>
      </c>
      <c r="F664" s="156" t="s">
        <v>725</v>
      </c>
      <c r="I664" s="153"/>
      <c r="L664" s="32"/>
      <c r="M664" s="154"/>
      <c r="T664" s="56"/>
      <c r="AT664" s="17" t="s">
        <v>230</v>
      </c>
      <c r="AU664" s="17" t="s">
        <v>82</v>
      </c>
    </row>
    <row r="665" spans="2:65" s="1" customFormat="1" ht="21.75" customHeight="1">
      <c r="B665" s="137"/>
      <c r="C665" s="177" t="s">
        <v>735</v>
      </c>
      <c r="D665" s="177" t="s">
        <v>486</v>
      </c>
      <c r="E665" s="178" t="s">
        <v>736</v>
      </c>
      <c r="F665" s="179" t="s">
        <v>737</v>
      </c>
      <c r="G665" s="180" t="s">
        <v>697</v>
      </c>
      <c r="H665" s="181">
        <v>23</v>
      </c>
      <c r="I665" s="182"/>
      <c r="J665" s="183">
        <f>ROUND(I665*H665,2)</f>
        <v>0</v>
      </c>
      <c r="K665" s="179" t="s">
        <v>225</v>
      </c>
      <c r="L665" s="184"/>
      <c r="M665" s="185" t="s">
        <v>1</v>
      </c>
      <c r="N665" s="186" t="s">
        <v>37</v>
      </c>
      <c r="P665" s="147">
        <f>O665*H665</f>
        <v>0</v>
      </c>
      <c r="Q665" s="147">
        <v>3.5999999999999999E-3</v>
      </c>
      <c r="R665" s="147">
        <f>Q665*H665</f>
        <v>8.2799999999999999E-2</v>
      </c>
      <c r="S665" s="147">
        <v>0</v>
      </c>
      <c r="T665" s="148">
        <f>S665*H665</f>
        <v>0</v>
      </c>
      <c r="AR665" s="149" t="s">
        <v>315</v>
      </c>
      <c r="AT665" s="149" t="s">
        <v>486</v>
      </c>
      <c r="AU665" s="149" t="s">
        <v>82</v>
      </c>
      <c r="AY665" s="17" t="s">
        <v>219</v>
      </c>
      <c r="BE665" s="150">
        <f>IF(N665="základní",J665,0)</f>
        <v>0</v>
      </c>
      <c r="BF665" s="150">
        <f>IF(N665="snížená",J665,0)</f>
        <v>0</v>
      </c>
      <c r="BG665" s="150">
        <f>IF(N665="zákl. přenesená",J665,0)</f>
        <v>0</v>
      </c>
      <c r="BH665" s="150">
        <f>IF(N665="sníž. přenesená",J665,0)</f>
        <v>0</v>
      </c>
      <c r="BI665" s="150">
        <f>IF(N665="nulová",J665,0)</f>
        <v>0</v>
      </c>
      <c r="BJ665" s="17" t="s">
        <v>79</v>
      </c>
      <c r="BK665" s="150">
        <f>ROUND(I665*H665,2)</f>
        <v>0</v>
      </c>
      <c r="BL665" s="17" t="s">
        <v>226</v>
      </c>
      <c r="BM665" s="149" t="s">
        <v>738</v>
      </c>
    </row>
    <row r="666" spans="2:65" s="1" customFormat="1" ht="10.199999999999999">
      <c r="B666" s="32"/>
      <c r="D666" s="151" t="s">
        <v>228</v>
      </c>
      <c r="F666" s="152" t="s">
        <v>737</v>
      </c>
      <c r="I666" s="153"/>
      <c r="L666" s="32"/>
      <c r="M666" s="154"/>
      <c r="T666" s="56"/>
      <c r="AT666" s="17" t="s">
        <v>228</v>
      </c>
      <c r="AU666" s="17" t="s">
        <v>82</v>
      </c>
    </row>
    <row r="667" spans="2:65" s="12" customFormat="1" ht="10.199999999999999">
      <c r="B667" s="157"/>
      <c r="D667" s="151" t="s">
        <v>232</v>
      </c>
      <c r="E667" s="158" t="s">
        <v>1</v>
      </c>
      <c r="F667" s="159" t="s">
        <v>739</v>
      </c>
      <c r="H667" s="160">
        <v>1</v>
      </c>
      <c r="I667" s="161"/>
      <c r="L667" s="157"/>
      <c r="M667" s="162"/>
      <c r="T667" s="163"/>
      <c r="AT667" s="158" t="s">
        <v>232</v>
      </c>
      <c r="AU667" s="158" t="s">
        <v>82</v>
      </c>
      <c r="AV667" s="12" t="s">
        <v>82</v>
      </c>
      <c r="AW667" s="12" t="s">
        <v>29</v>
      </c>
      <c r="AX667" s="12" t="s">
        <v>72</v>
      </c>
      <c r="AY667" s="158" t="s">
        <v>219</v>
      </c>
    </row>
    <row r="668" spans="2:65" s="12" customFormat="1" ht="10.199999999999999">
      <c r="B668" s="157"/>
      <c r="D668" s="151" t="s">
        <v>232</v>
      </c>
      <c r="E668" s="158" t="s">
        <v>1</v>
      </c>
      <c r="F668" s="159" t="s">
        <v>732</v>
      </c>
      <c r="H668" s="160">
        <v>1</v>
      </c>
      <c r="I668" s="161"/>
      <c r="L668" s="157"/>
      <c r="M668" s="162"/>
      <c r="T668" s="163"/>
      <c r="AT668" s="158" t="s">
        <v>232</v>
      </c>
      <c r="AU668" s="158" t="s">
        <v>82</v>
      </c>
      <c r="AV668" s="12" t="s">
        <v>82</v>
      </c>
      <c r="AW668" s="12" t="s">
        <v>29</v>
      </c>
      <c r="AX668" s="12" t="s">
        <v>72</v>
      </c>
      <c r="AY668" s="158" t="s">
        <v>219</v>
      </c>
    </row>
    <row r="669" spans="2:65" s="15" customFormat="1" ht="10.199999999999999">
      <c r="B669" s="187"/>
      <c r="D669" s="151" t="s">
        <v>232</v>
      </c>
      <c r="E669" s="188" t="s">
        <v>1</v>
      </c>
      <c r="F669" s="189" t="s">
        <v>708</v>
      </c>
      <c r="H669" s="190">
        <v>2</v>
      </c>
      <c r="I669" s="191"/>
      <c r="L669" s="187"/>
      <c r="M669" s="192"/>
      <c r="T669" s="193"/>
      <c r="AT669" s="188" t="s">
        <v>232</v>
      </c>
      <c r="AU669" s="188" t="s">
        <v>82</v>
      </c>
      <c r="AV669" s="15" t="s">
        <v>241</v>
      </c>
      <c r="AW669" s="15" t="s">
        <v>29</v>
      </c>
      <c r="AX669" s="15" t="s">
        <v>72</v>
      </c>
      <c r="AY669" s="188" t="s">
        <v>219</v>
      </c>
    </row>
    <row r="670" spans="2:65" s="14" customFormat="1" ht="10.199999999999999">
      <c r="B670" s="171"/>
      <c r="D670" s="151" t="s">
        <v>232</v>
      </c>
      <c r="E670" s="172" t="s">
        <v>1</v>
      </c>
      <c r="F670" s="173" t="s">
        <v>740</v>
      </c>
      <c r="H670" s="172" t="s">
        <v>1</v>
      </c>
      <c r="I670" s="174"/>
      <c r="L670" s="171"/>
      <c r="M670" s="175"/>
      <c r="T670" s="176"/>
      <c r="AT670" s="172" t="s">
        <v>232</v>
      </c>
      <c r="AU670" s="172" t="s">
        <v>82</v>
      </c>
      <c r="AV670" s="14" t="s">
        <v>79</v>
      </c>
      <c r="AW670" s="14" t="s">
        <v>29</v>
      </c>
      <c r="AX670" s="14" t="s">
        <v>72</v>
      </c>
      <c r="AY670" s="172" t="s">
        <v>219</v>
      </c>
    </row>
    <row r="671" spans="2:65" s="12" customFormat="1" ht="10.199999999999999">
      <c r="B671" s="157"/>
      <c r="D671" s="151" t="s">
        <v>232</v>
      </c>
      <c r="E671" s="158" t="s">
        <v>1</v>
      </c>
      <c r="F671" s="159" t="s">
        <v>741</v>
      </c>
      <c r="H671" s="160">
        <v>2</v>
      </c>
      <c r="I671" s="161"/>
      <c r="L671" s="157"/>
      <c r="M671" s="162"/>
      <c r="T671" s="163"/>
      <c r="AT671" s="158" t="s">
        <v>232</v>
      </c>
      <c r="AU671" s="158" t="s">
        <v>82</v>
      </c>
      <c r="AV671" s="12" t="s">
        <v>82</v>
      </c>
      <c r="AW671" s="12" t="s">
        <v>29</v>
      </c>
      <c r="AX671" s="12" t="s">
        <v>72</v>
      </c>
      <c r="AY671" s="158" t="s">
        <v>219</v>
      </c>
    </row>
    <row r="672" spans="2:65" s="12" customFormat="1" ht="10.199999999999999">
      <c r="B672" s="157"/>
      <c r="D672" s="151" t="s">
        <v>232</v>
      </c>
      <c r="E672" s="158" t="s">
        <v>1</v>
      </c>
      <c r="F672" s="159" t="s">
        <v>742</v>
      </c>
      <c r="H672" s="160">
        <v>2</v>
      </c>
      <c r="I672" s="161"/>
      <c r="L672" s="157"/>
      <c r="M672" s="162"/>
      <c r="T672" s="163"/>
      <c r="AT672" s="158" t="s">
        <v>232</v>
      </c>
      <c r="AU672" s="158" t="s">
        <v>82</v>
      </c>
      <c r="AV672" s="12" t="s">
        <v>82</v>
      </c>
      <c r="AW672" s="12" t="s">
        <v>29</v>
      </c>
      <c r="AX672" s="12" t="s">
        <v>72</v>
      </c>
      <c r="AY672" s="158" t="s">
        <v>219</v>
      </c>
    </row>
    <row r="673" spans="2:65" s="12" customFormat="1" ht="10.199999999999999">
      <c r="B673" s="157"/>
      <c r="D673" s="151" t="s">
        <v>232</v>
      </c>
      <c r="E673" s="158" t="s">
        <v>1</v>
      </c>
      <c r="F673" s="159" t="s">
        <v>743</v>
      </c>
      <c r="H673" s="160">
        <v>2</v>
      </c>
      <c r="I673" s="161"/>
      <c r="L673" s="157"/>
      <c r="M673" s="162"/>
      <c r="T673" s="163"/>
      <c r="AT673" s="158" t="s">
        <v>232</v>
      </c>
      <c r="AU673" s="158" t="s">
        <v>82</v>
      </c>
      <c r="AV673" s="12" t="s">
        <v>82</v>
      </c>
      <c r="AW673" s="12" t="s">
        <v>29</v>
      </c>
      <c r="AX673" s="12" t="s">
        <v>72</v>
      </c>
      <c r="AY673" s="158" t="s">
        <v>219</v>
      </c>
    </row>
    <row r="674" spans="2:65" s="12" customFormat="1" ht="10.199999999999999">
      <c r="B674" s="157"/>
      <c r="D674" s="151" t="s">
        <v>232</v>
      </c>
      <c r="E674" s="158" t="s">
        <v>1</v>
      </c>
      <c r="F674" s="159" t="s">
        <v>744</v>
      </c>
      <c r="H674" s="160">
        <v>2</v>
      </c>
      <c r="I674" s="161"/>
      <c r="L674" s="157"/>
      <c r="M674" s="162"/>
      <c r="T674" s="163"/>
      <c r="AT674" s="158" t="s">
        <v>232</v>
      </c>
      <c r="AU674" s="158" t="s">
        <v>82</v>
      </c>
      <c r="AV674" s="12" t="s">
        <v>82</v>
      </c>
      <c r="AW674" s="12" t="s">
        <v>29</v>
      </c>
      <c r="AX674" s="12" t="s">
        <v>72</v>
      </c>
      <c r="AY674" s="158" t="s">
        <v>219</v>
      </c>
    </row>
    <row r="675" spans="2:65" s="12" customFormat="1" ht="10.199999999999999">
      <c r="B675" s="157"/>
      <c r="D675" s="151" t="s">
        <v>232</v>
      </c>
      <c r="E675" s="158" t="s">
        <v>1</v>
      </c>
      <c r="F675" s="159" t="s">
        <v>745</v>
      </c>
      <c r="H675" s="160">
        <v>2</v>
      </c>
      <c r="I675" s="161"/>
      <c r="L675" s="157"/>
      <c r="M675" s="162"/>
      <c r="T675" s="163"/>
      <c r="AT675" s="158" t="s">
        <v>232</v>
      </c>
      <c r="AU675" s="158" t="s">
        <v>82</v>
      </c>
      <c r="AV675" s="12" t="s">
        <v>82</v>
      </c>
      <c r="AW675" s="12" t="s">
        <v>29</v>
      </c>
      <c r="AX675" s="12" t="s">
        <v>72</v>
      </c>
      <c r="AY675" s="158" t="s">
        <v>219</v>
      </c>
    </row>
    <row r="676" spans="2:65" s="12" customFormat="1" ht="10.199999999999999">
      <c r="B676" s="157"/>
      <c r="D676" s="151" t="s">
        <v>232</v>
      </c>
      <c r="E676" s="158" t="s">
        <v>1</v>
      </c>
      <c r="F676" s="159" t="s">
        <v>746</v>
      </c>
      <c r="H676" s="160">
        <v>2</v>
      </c>
      <c r="I676" s="161"/>
      <c r="L676" s="157"/>
      <c r="M676" s="162"/>
      <c r="T676" s="163"/>
      <c r="AT676" s="158" t="s">
        <v>232</v>
      </c>
      <c r="AU676" s="158" t="s">
        <v>82</v>
      </c>
      <c r="AV676" s="12" t="s">
        <v>82</v>
      </c>
      <c r="AW676" s="12" t="s">
        <v>29</v>
      </c>
      <c r="AX676" s="12" t="s">
        <v>72</v>
      </c>
      <c r="AY676" s="158" t="s">
        <v>219</v>
      </c>
    </row>
    <row r="677" spans="2:65" s="12" customFormat="1" ht="10.199999999999999">
      <c r="B677" s="157"/>
      <c r="D677" s="151" t="s">
        <v>232</v>
      </c>
      <c r="E677" s="158" t="s">
        <v>1</v>
      </c>
      <c r="F677" s="159" t="s">
        <v>747</v>
      </c>
      <c r="H677" s="160">
        <v>2</v>
      </c>
      <c r="I677" s="161"/>
      <c r="L677" s="157"/>
      <c r="M677" s="162"/>
      <c r="T677" s="163"/>
      <c r="AT677" s="158" t="s">
        <v>232</v>
      </c>
      <c r="AU677" s="158" t="s">
        <v>82</v>
      </c>
      <c r="AV677" s="12" t="s">
        <v>82</v>
      </c>
      <c r="AW677" s="12" t="s">
        <v>29</v>
      </c>
      <c r="AX677" s="12" t="s">
        <v>72</v>
      </c>
      <c r="AY677" s="158" t="s">
        <v>219</v>
      </c>
    </row>
    <row r="678" spans="2:65" s="12" customFormat="1" ht="10.199999999999999">
      <c r="B678" s="157"/>
      <c r="D678" s="151" t="s">
        <v>232</v>
      </c>
      <c r="E678" s="158" t="s">
        <v>1</v>
      </c>
      <c r="F678" s="159" t="s">
        <v>748</v>
      </c>
      <c r="H678" s="160">
        <v>2</v>
      </c>
      <c r="I678" s="161"/>
      <c r="L678" s="157"/>
      <c r="M678" s="162"/>
      <c r="T678" s="163"/>
      <c r="AT678" s="158" t="s">
        <v>232</v>
      </c>
      <c r="AU678" s="158" t="s">
        <v>82</v>
      </c>
      <c r="AV678" s="12" t="s">
        <v>82</v>
      </c>
      <c r="AW678" s="12" t="s">
        <v>29</v>
      </c>
      <c r="AX678" s="12" t="s">
        <v>72</v>
      </c>
      <c r="AY678" s="158" t="s">
        <v>219</v>
      </c>
    </row>
    <row r="679" spans="2:65" s="12" customFormat="1" ht="10.199999999999999">
      <c r="B679" s="157"/>
      <c r="D679" s="151" t="s">
        <v>232</v>
      </c>
      <c r="E679" s="158" t="s">
        <v>1</v>
      </c>
      <c r="F679" s="159" t="s">
        <v>743</v>
      </c>
      <c r="H679" s="160">
        <v>2</v>
      </c>
      <c r="I679" s="161"/>
      <c r="L679" s="157"/>
      <c r="M679" s="162"/>
      <c r="T679" s="163"/>
      <c r="AT679" s="158" t="s">
        <v>232</v>
      </c>
      <c r="AU679" s="158" t="s">
        <v>82</v>
      </c>
      <c r="AV679" s="12" t="s">
        <v>82</v>
      </c>
      <c r="AW679" s="12" t="s">
        <v>29</v>
      </c>
      <c r="AX679" s="12" t="s">
        <v>72</v>
      </c>
      <c r="AY679" s="158" t="s">
        <v>219</v>
      </c>
    </row>
    <row r="680" spans="2:65" s="12" customFormat="1" ht="10.199999999999999">
      <c r="B680" s="157"/>
      <c r="D680" s="151" t="s">
        <v>232</v>
      </c>
      <c r="E680" s="158" t="s">
        <v>1</v>
      </c>
      <c r="F680" s="159" t="s">
        <v>741</v>
      </c>
      <c r="H680" s="160">
        <v>2</v>
      </c>
      <c r="I680" s="161"/>
      <c r="L680" s="157"/>
      <c r="M680" s="162"/>
      <c r="T680" s="163"/>
      <c r="AT680" s="158" t="s">
        <v>232</v>
      </c>
      <c r="AU680" s="158" t="s">
        <v>82</v>
      </c>
      <c r="AV680" s="12" t="s">
        <v>82</v>
      </c>
      <c r="AW680" s="12" t="s">
        <v>29</v>
      </c>
      <c r="AX680" s="12" t="s">
        <v>72</v>
      </c>
      <c r="AY680" s="158" t="s">
        <v>219</v>
      </c>
    </row>
    <row r="681" spans="2:65" s="12" customFormat="1" ht="10.199999999999999">
      <c r="B681" s="157"/>
      <c r="D681" s="151" t="s">
        <v>232</v>
      </c>
      <c r="E681" s="158" t="s">
        <v>1</v>
      </c>
      <c r="F681" s="159" t="s">
        <v>719</v>
      </c>
      <c r="H681" s="160">
        <v>1</v>
      </c>
      <c r="I681" s="161"/>
      <c r="L681" s="157"/>
      <c r="M681" s="162"/>
      <c r="T681" s="163"/>
      <c r="AT681" s="158" t="s">
        <v>232</v>
      </c>
      <c r="AU681" s="158" t="s">
        <v>82</v>
      </c>
      <c r="AV681" s="12" t="s">
        <v>82</v>
      </c>
      <c r="AW681" s="12" t="s">
        <v>29</v>
      </c>
      <c r="AX681" s="12" t="s">
        <v>72</v>
      </c>
      <c r="AY681" s="158" t="s">
        <v>219</v>
      </c>
    </row>
    <row r="682" spans="2:65" s="15" customFormat="1" ht="10.199999999999999">
      <c r="B682" s="187"/>
      <c r="D682" s="151" t="s">
        <v>232</v>
      </c>
      <c r="E682" s="188" t="s">
        <v>1</v>
      </c>
      <c r="F682" s="189" t="s">
        <v>708</v>
      </c>
      <c r="H682" s="190">
        <v>21</v>
      </c>
      <c r="I682" s="191"/>
      <c r="L682" s="187"/>
      <c r="M682" s="192"/>
      <c r="T682" s="193"/>
      <c r="AT682" s="188" t="s">
        <v>232</v>
      </c>
      <c r="AU682" s="188" t="s">
        <v>82</v>
      </c>
      <c r="AV682" s="15" t="s">
        <v>241</v>
      </c>
      <c r="AW682" s="15" t="s">
        <v>29</v>
      </c>
      <c r="AX682" s="15" t="s">
        <v>72</v>
      </c>
      <c r="AY682" s="188" t="s">
        <v>219</v>
      </c>
    </row>
    <row r="683" spans="2:65" s="13" customFormat="1" ht="10.199999999999999">
      <c r="B683" s="164"/>
      <c r="D683" s="151" t="s">
        <v>232</v>
      </c>
      <c r="E683" s="165" t="s">
        <v>1</v>
      </c>
      <c r="F683" s="166" t="s">
        <v>249</v>
      </c>
      <c r="H683" s="167">
        <v>23</v>
      </c>
      <c r="I683" s="168"/>
      <c r="L683" s="164"/>
      <c r="M683" s="169"/>
      <c r="T683" s="170"/>
      <c r="AT683" s="165" t="s">
        <v>232</v>
      </c>
      <c r="AU683" s="165" t="s">
        <v>82</v>
      </c>
      <c r="AV683" s="13" t="s">
        <v>226</v>
      </c>
      <c r="AW683" s="13" t="s">
        <v>29</v>
      </c>
      <c r="AX683" s="13" t="s">
        <v>79</v>
      </c>
      <c r="AY683" s="165" t="s">
        <v>219</v>
      </c>
    </row>
    <row r="684" spans="2:65" s="1" customFormat="1" ht="16.5" customHeight="1">
      <c r="B684" s="137"/>
      <c r="C684" s="177" t="s">
        <v>749</v>
      </c>
      <c r="D684" s="177" t="s">
        <v>486</v>
      </c>
      <c r="E684" s="178" t="s">
        <v>750</v>
      </c>
      <c r="F684" s="179" t="s">
        <v>751</v>
      </c>
      <c r="G684" s="180" t="s">
        <v>697</v>
      </c>
      <c r="H684" s="181">
        <v>23</v>
      </c>
      <c r="I684" s="182"/>
      <c r="J684" s="183">
        <f>ROUND(I684*H684,2)</f>
        <v>0</v>
      </c>
      <c r="K684" s="179" t="s">
        <v>225</v>
      </c>
      <c r="L684" s="184"/>
      <c r="M684" s="185" t="s">
        <v>1</v>
      </c>
      <c r="N684" s="186" t="s">
        <v>37</v>
      </c>
      <c r="P684" s="147">
        <f>O684*H684</f>
        <v>0</v>
      </c>
      <c r="Q684" s="147">
        <v>4.8000000000000001E-4</v>
      </c>
      <c r="R684" s="147">
        <f>Q684*H684</f>
        <v>1.1039999999999999E-2</v>
      </c>
      <c r="S684" s="147">
        <v>0</v>
      </c>
      <c r="T684" s="148">
        <f>S684*H684</f>
        <v>0</v>
      </c>
      <c r="AR684" s="149" t="s">
        <v>315</v>
      </c>
      <c r="AT684" s="149" t="s">
        <v>486</v>
      </c>
      <c r="AU684" s="149" t="s">
        <v>82</v>
      </c>
      <c r="AY684" s="17" t="s">
        <v>219</v>
      </c>
      <c r="BE684" s="150">
        <f>IF(N684="základní",J684,0)</f>
        <v>0</v>
      </c>
      <c r="BF684" s="150">
        <f>IF(N684="snížená",J684,0)</f>
        <v>0</v>
      </c>
      <c r="BG684" s="150">
        <f>IF(N684="zákl. přenesená",J684,0)</f>
        <v>0</v>
      </c>
      <c r="BH684" s="150">
        <f>IF(N684="sníž. přenesená",J684,0)</f>
        <v>0</v>
      </c>
      <c r="BI684" s="150">
        <f>IF(N684="nulová",J684,0)</f>
        <v>0</v>
      </c>
      <c r="BJ684" s="17" t="s">
        <v>79</v>
      </c>
      <c r="BK684" s="150">
        <f>ROUND(I684*H684,2)</f>
        <v>0</v>
      </c>
      <c r="BL684" s="17" t="s">
        <v>226</v>
      </c>
      <c r="BM684" s="149" t="s">
        <v>752</v>
      </c>
    </row>
    <row r="685" spans="2:65" s="1" customFormat="1" ht="10.199999999999999">
      <c r="B685" s="32"/>
      <c r="D685" s="151" t="s">
        <v>228</v>
      </c>
      <c r="F685" s="152" t="s">
        <v>751</v>
      </c>
      <c r="I685" s="153"/>
      <c r="L685" s="32"/>
      <c r="M685" s="154"/>
      <c r="T685" s="56"/>
      <c r="AT685" s="17" t="s">
        <v>228</v>
      </c>
      <c r="AU685" s="17" t="s">
        <v>82</v>
      </c>
    </row>
    <row r="686" spans="2:65" s="12" customFormat="1" ht="10.199999999999999">
      <c r="B686" s="157"/>
      <c r="D686" s="151" t="s">
        <v>232</v>
      </c>
      <c r="E686" s="158" t="s">
        <v>1</v>
      </c>
      <c r="F686" s="159" t="s">
        <v>739</v>
      </c>
      <c r="H686" s="160">
        <v>1</v>
      </c>
      <c r="I686" s="161"/>
      <c r="L686" s="157"/>
      <c r="M686" s="162"/>
      <c r="T686" s="163"/>
      <c r="AT686" s="158" t="s">
        <v>232</v>
      </c>
      <c r="AU686" s="158" t="s">
        <v>82</v>
      </c>
      <c r="AV686" s="12" t="s">
        <v>82</v>
      </c>
      <c r="AW686" s="12" t="s">
        <v>29</v>
      </c>
      <c r="AX686" s="12" t="s">
        <v>72</v>
      </c>
      <c r="AY686" s="158" t="s">
        <v>219</v>
      </c>
    </row>
    <row r="687" spans="2:65" s="12" customFormat="1" ht="10.199999999999999">
      <c r="B687" s="157"/>
      <c r="D687" s="151" t="s">
        <v>232</v>
      </c>
      <c r="E687" s="158" t="s">
        <v>1</v>
      </c>
      <c r="F687" s="159" t="s">
        <v>732</v>
      </c>
      <c r="H687" s="160">
        <v>1</v>
      </c>
      <c r="I687" s="161"/>
      <c r="L687" s="157"/>
      <c r="M687" s="162"/>
      <c r="T687" s="163"/>
      <c r="AT687" s="158" t="s">
        <v>232</v>
      </c>
      <c r="AU687" s="158" t="s">
        <v>82</v>
      </c>
      <c r="AV687" s="12" t="s">
        <v>82</v>
      </c>
      <c r="AW687" s="12" t="s">
        <v>29</v>
      </c>
      <c r="AX687" s="12" t="s">
        <v>72</v>
      </c>
      <c r="AY687" s="158" t="s">
        <v>219</v>
      </c>
    </row>
    <row r="688" spans="2:65" s="15" customFormat="1" ht="10.199999999999999">
      <c r="B688" s="187"/>
      <c r="D688" s="151" t="s">
        <v>232</v>
      </c>
      <c r="E688" s="188" t="s">
        <v>1</v>
      </c>
      <c r="F688" s="189" t="s">
        <v>708</v>
      </c>
      <c r="H688" s="190">
        <v>2</v>
      </c>
      <c r="I688" s="191"/>
      <c r="L688" s="187"/>
      <c r="M688" s="192"/>
      <c r="T688" s="193"/>
      <c r="AT688" s="188" t="s">
        <v>232</v>
      </c>
      <c r="AU688" s="188" t="s">
        <v>82</v>
      </c>
      <c r="AV688" s="15" t="s">
        <v>241</v>
      </c>
      <c r="AW688" s="15" t="s">
        <v>29</v>
      </c>
      <c r="AX688" s="15" t="s">
        <v>72</v>
      </c>
      <c r="AY688" s="188" t="s">
        <v>219</v>
      </c>
    </row>
    <row r="689" spans="2:65" s="14" customFormat="1" ht="10.199999999999999">
      <c r="B689" s="171"/>
      <c r="D689" s="151" t="s">
        <v>232</v>
      </c>
      <c r="E689" s="172" t="s">
        <v>1</v>
      </c>
      <c r="F689" s="173" t="s">
        <v>740</v>
      </c>
      <c r="H689" s="172" t="s">
        <v>1</v>
      </c>
      <c r="I689" s="174"/>
      <c r="L689" s="171"/>
      <c r="M689" s="175"/>
      <c r="T689" s="176"/>
      <c r="AT689" s="172" t="s">
        <v>232</v>
      </c>
      <c r="AU689" s="172" t="s">
        <v>82</v>
      </c>
      <c r="AV689" s="14" t="s">
        <v>79</v>
      </c>
      <c r="AW689" s="14" t="s">
        <v>29</v>
      </c>
      <c r="AX689" s="14" t="s">
        <v>72</v>
      </c>
      <c r="AY689" s="172" t="s">
        <v>219</v>
      </c>
    </row>
    <row r="690" spans="2:65" s="12" customFormat="1" ht="10.199999999999999">
      <c r="B690" s="157"/>
      <c r="D690" s="151" t="s">
        <v>232</v>
      </c>
      <c r="E690" s="158" t="s">
        <v>1</v>
      </c>
      <c r="F690" s="159" t="s">
        <v>741</v>
      </c>
      <c r="H690" s="160">
        <v>2</v>
      </c>
      <c r="I690" s="161"/>
      <c r="L690" s="157"/>
      <c r="M690" s="162"/>
      <c r="T690" s="163"/>
      <c r="AT690" s="158" t="s">
        <v>232</v>
      </c>
      <c r="AU690" s="158" t="s">
        <v>82</v>
      </c>
      <c r="AV690" s="12" t="s">
        <v>82</v>
      </c>
      <c r="AW690" s="12" t="s">
        <v>29</v>
      </c>
      <c r="AX690" s="12" t="s">
        <v>72</v>
      </c>
      <c r="AY690" s="158" t="s">
        <v>219</v>
      </c>
    </row>
    <row r="691" spans="2:65" s="12" customFormat="1" ht="10.199999999999999">
      <c r="B691" s="157"/>
      <c r="D691" s="151" t="s">
        <v>232</v>
      </c>
      <c r="E691" s="158" t="s">
        <v>1</v>
      </c>
      <c r="F691" s="159" t="s">
        <v>742</v>
      </c>
      <c r="H691" s="160">
        <v>2</v>
      </c>
      <c r="I691" s="161"/>
      <c r="L691" s="157"/>
      <c r="M691" s="162"/>
      <c r="T691" s="163"/>
      <c r="AT691" s="158" t="s">
        <v>232</v>
      </c>
      <c r="AU691" s="158" t="s">
        <v>82</v>
      </c>
      <c r="AV691" s="12" t="s">
        <v>82</v>
      </c>
      <c r="AW691" s="12" t="s">
        <v>29</v>
      </c>
      <c r="AX691" s="12" t="s">
        <v>72</v>
      </c>
      <c r="AY691" s="158" t="s">
        <v>219</v>
      </c>
    </row>
    <row r="692" spans="2:65" s="12" customFormat="1" ht="10.199999999999999">
      <c r="B692" s="157"/>
      <c r="D692" s="151" t="s">
        <v>232</v>
      </c>
      <c r="E692" s="158" t="s">
        <v>1</v>
      </c>
      <c r="F692" s="159" t="s">
        <v>743</v>
      </c>
      <c r="H692" s="160">
        <v>2</v>
      </c>
      <c r="I692" s="161"/>
      <c r="L692" s="157"/>
      <c r="M692" s="162"/>
      <c r="T692" s="163"/>
      <c r="AT692" s="158" t="s">
        <v>232</v>
      </c>
      <c r="AU692" s="158" t="s">
        <v>82</v>
      </c>
      <c r="AV692" s="12" t="s">
        <v>82</v>
      </c>
      <c r="AW692" s="12" t="s">
        <v>29</v>
      </c>
      <c r="AX692" s="12" t="s">
        <v>72</v>
      </c>
      <c r="AY692" s="158" t="s">
        <v>219</v>
      </c>
    </row>
    <row r="693" spans="2:65" s="12" customFormat="1" ht="10.199999999999999">
      <c r="B693" s="157"/>
      <c r="D693" s="151" t="s">
        <v>232</v>
      </c>
      <c r="E693" s="158" t="s">
        <v>1</v>
      </c>
      <c r="F693" s="159" t="s">
        <v>744</v>
      </c>
      <c r="H693" s="160">
        <v>2</v>
      </c>
      <c r="I693" s="161"/>
      <c r="L693" s="157"/>
      <c r="M693" s="162"/>
      <c r="T693" s="163"/>
      <c r="AT693" s="158" t="s">
        <v>232</v>
      </c>
      <c r="AU693" s="158" t="s">
        <v>82</v>
      </c>
      <c r="AV693" s="12" t="s">
        <v>82</v>
      </c>
      <c r="AW693" s="12" t="s">
        <v>29</v>
      </c>
      <c r="AX693" s="12" t="s">
        <v>72</v>
      </c>
      <c r="AY693" s="158" t="s">
        <v>219</v>
      </c>
    </row>
    <row r="694" spans="2:65" s="12" customFormat="1" ht="10.199999999999999">
      <c r="B694" s="157"/>
      <c r="D694" s="151" t="s">
        <v>232</v>
      </c>
      <c r="E694" s="158" t="s">
        <v>1</v>
      </c>
      <c r="F694" s="159" t="s">
        <v>745</v>
      </c>
      <c r="H694" s="160">
        <v>2</v>
      </c>
      <c r="I694" s="161"/>
      <c r="L694" s="157"/>
      <c r="M694" s="162"/>
      <c r="T694" s="163"/>
      <c r="AT694" s="158" t="s">
        <v>232</v>
      </c>
      <c r="AU694" s="158" t="s">
        <v>82</v>
      </c>
      <c r="AV694" s="12" t="s">
        <v>82</v>
      </c>
      <c r="AW694" s="12" t="s">
        <v>29</v>
      </c>
      <c r="AX694" s="12" t="s">
        <v>72</v>
      </c>
      <c r="AY694" s="158" t="s">
        <v>219</v>
      </c>
    </row>
    <row r="695" spans="2:65" s="12" customFormat="1" ht="10.199999999999999">
      <c r="B695" s="157"/>
      <c r="D695" s="151" t="s">
        <v>232</v>
      </c>
      <c r="E695" s="158" t="s">
        <v>1</v>
      </c>
      <c r="F695" s="159" t="s">
        <v>746</v>
      </c>
      <c r="H695" s="160">
        <v>2</v>
      </c>
      <c r="I695" s="161"/>
      <c r="L695" s="157"/>
      <c r="M695" s="162"/>
      <c r="T695" s="163"/>
      <c r="AT695" s="158" t="s">
        <v>232</v>
      </c>
      <c r="AU695" s="158" t="s">
        <v>82</v>
      </c>
      <c r="AV695" s="12" t="s">
        <v>82</v>
      </c>
      <c r="AW695" s="12" t="s">
        <v>29</v>
      </c>
      <c r="AX695" s="12" t="s">
        <v>72</v>
      </c>
      <c r="AY695" s="158" t="s">
        <v>219</v>
      </c>
    </row>
    <row r="696" spans="2:65" s="12" customFormat="1" ht="10.199999999999999">
      <c r="B696" s="157"/>
      <c r="D696" s="151" t="s">
        <v>232</v>
      </c>
      <c r="E696" s="158" t="s">
        <v>1</v>
      </c>
      <c r="F696" s="159" t="s">
        <v>747</v>
      </c>
      <c r="H696" s="160">
        <v>2</v>
      </c>
      <c r="I696" s="161"/>
      <c r="L696" s="157"/>
      <c r="M696" s="162"/>
      <c r="T696" s="163"/>
      <c r="AT696" s="158" t="s">
        <v>232</v>
      </c>
      <c r="AU696" s="158" t="s">
        <v>82</v>
      </c>
      <c r="AV696" s="12" t="s">
        <v>82</v>
      </c>
      <c r="AW696" s="12" t="s">
        <v>29</v>
      </c>
      <c r="AX696" s="12" t="s">
        <v>72</v>
      </c>
      <c r="AY696" s="158" t="s">
        <v>219</v>
      </c>
    </row>
    <row r="697" spans="2:65" s="12" customFormat="1" ht="10.199999999999999">
      <c r="B697" s="157"/>
      <c r="D697" s="151" t="s">
        <v>232</v>
      </c>
      <c r="E697" s="158" t="s">
        <v>1</v>
      </c>
      <c r="F697" s="159" t="s">
        <v>748</v>
      </c>
      <c r="H697" s="160">
        <v>2</v>
      </c>
      <c r="I697" s="161"/>
      <c r="L697" s="157"/>
      <c r="M697" s="162"/>
      <c r="T697" s="163"/>
      <c r="AT697" s="158" t="s">
        <v>232</v>
      </c>
      <c r="AU697" s="158" t="s">
        <v>82</v>
      </c>
      <c r="AV697" s="12" t="s">
        <v>82</v>
      </c>
      <c r="AW697" s="12" t="s">
        <v>29</v>
      </c>
      <c r="AX697" s="12" t="s">
        <v>72</v>
      </c>
      <c r="AY697" s="158" t="s">
        <v>219</v>
      </c>
    </row>
    <row r="698" spans="2:65" s="12" customFormat="1" ht="10.199999999999999">
      <c r="B698" s="157"/>
      <c r="D698" s="151" t="s">
        <v>232</v>
      </c>
      <c r="E698" s="158" t="s">
        <v>1</v>
      </c>
      <c r="F698" s="159" t="s">
        <v>743</v>
      </c>
      <c r="H698" s="160">
        <v>2</v>
      </c>
      <c r="I698" s="161"/>
      <c r="L698" s="157"/>
      <c r="M698" s="162"/>
      <c r="T698" s="163"/>
      <c r="AT698" s="158" t="s">
        <v>232</v>
      </c>
      <c r="AU698" s="158" t="s">
        <v>82</v>
      </c>
      <c r="AV698" s="12" t="s">
        <v>82</v>
      </c>
      <c r="AW698" s="12" t="s">
        <v>29</v>
      </c>
      <c r="AX698" s="12" t="s">
        <v>72</v>
      </c>
      <c r="AY698" s="158" t="s">
        <v>219</v>
      </c>
    </row>
    <row r="699" spans="2:65" s="12" customFormat="1" ht="10.199999999999999">
      <c r="B699" s="157"/>
      <c r="D699" s="151" t="s">
        <v>232</v>
      </c>
      <c r="E699" s="158" t="s">
        <v>1</v>
      </c>
      <c r="F699" s="159" t="s">
        <v>741</v>
      </c>
      <c r="H699" s="160">
        <v>2</v>
      </c>
      <c r="I699" s="161"/>
      <c r="L699" s="157"/>
      <c r="M699" s="162"/>
      <c r="T699" s="163"/>
      <c r="AT699" s="158" t="s">
        <v>232</v>
      </c>
      <c r="AU699" s="158" t="s">
        <v>82</v>
      </c>
      <c r="AV699" s="12" t="s">
        <v>82</v>
      </c>
      <c r="AW699" s="12" t="s">
        <v>29</v>
      </c>
      <c r="AX699" s="12" t="s">
        <v>72</v>
      </c>
      <c r="AY699" s="158" t="s">
        <v>219</v>
      </c>
    </row>
    <row r="700" spans="2:65" s="12" customFormat="1" ht="10.199999999999999">
      <c r="B700" s="157"/>
      <c r="D700" s="151" t="s">
        <v>232</v>
      </c>
      <c r="E700" s="158" t="s">
        <v>1</v>
      </c>
      <c r="F700" s="159" t="s">
        <v>719</v>
      </c>
      <c r="H700" s="160">
        <v>1</v>
      </c>
      <c r="I700" s="161"/>
      <c r="L700" s="157"/>
      <c r="M700" s="162"/>
      <c r="T700" s="163"/>
      <c r="AT700" s="158" t="s">
        <v>232</v>
      </c>
      <c r="AU700" s="158" t="s">
        <v>82</v>
      </c>
      <c r="AV700" s="12" t="s">
        <v>82</v>
      </c>
      <c r="AW700" s="12" t="s">
        <v>29</v>
      </c>
      <c r="AX700" s="12" t="s">
        <v>72</v>
      </c>
      <c r="AY700" s="158" t="s">
        <v>219</v>
      </c>
    </row>
    <row r="701" spans="2:65" s="15" customFormat="1" ht="10.199999999999999">
      <c r="B701" s="187"/>
      <c r="D701" s="151" t="s">
        <v>232</v>
      </c>
      <c r="E701" s="188" t="s">
        <v>1</v>
      </c>
      <c r="F701" s="189" t="s">
        <v>708</v>
      </c>
      <c r="H701" s="190">
        <v>21</v>
      </c>
      <c r="I701" s="191"/>
      <c r="L701" s="187"/>
      <c r="M701" s="192"/>
      <c r="T701" s="193"/>
      <c r="AT701" s="188" t="s">
        <v>232</v>
      </c>
      <c r="AU701" s="188" t="s">
        <v>82</v>
      </c>
      <c r="AV701" s="15" t="s">
        <v>241</v>
      </c>
      <c r="AW701" s="15" t="s">
        <v>29</v>
      </c>
      <c r="AX701" s="15" t="s">
        <v>72</v>
      </c>
      <c r="AY701" s="188" t="s">
        <v>219</v>
      </c>
    </row>
    <row r="702" spans="2:65" s="13" customFormat="1" ht="10.199999999999999">
      <c r="B702" s="164"/>
      <c r="D702" s="151" t="s">
        <v>232</v>
      </c>
      <c r="E702" s="165" t="s">
        <v>1</v>
      </c>
      <c r="F702" s="166" t="s">
        <v>249</v>
      </c>
      <c r="H702" s="167">
        <v>23</v>
      </c>
      <c r="I702" s="168"/>
      <c r="L702" s="164"/>
      <c r="M702" s="169"/>
      <c r="T702" s="170"/>
      <c r="AT702" s="165" t="s">
        <v>232</v>
      </c>
      <c r="AU702" s="165" t="s">
        <v>82</v>
      </c>
      <c r="AV702" s="13" t="s">
        <v>226</v>
      </c>
      <c r="AW702" s="13" t="s">
        <v>29</v>
      </c>
      <c r="AX702" s="13" t="s">
        <v>79</v>
      </c>
      <c r="AY702" s="165" t="s">
        <v>219</v>
      </c>
    </row>
    <row r="703" spans="2:65" s="1" customFormat="1" ht="24.15" customHeight="1">
      <c r="B703" s="137"/>
      <c r="C703" s="138" t="s">
        <v>753</v>
      </c>
      <c r="D703" s="138" t="s">
        <v>221</v>
      </c>
      <c r="E703" s="139" t="s">
        <v>721</v>
      </c>
      <c r="F703" s="140" t="s">
        <v>722</v>
      </c>
      <c r="G703" s="141" t="s">
        <v>697</v>
      </c>
      <c r="H703" s="142">
        <v>1</v>
      </c>
      <c r="I703" s="143"/>
      <c r="J703" s="144">
        <f>ROUND(I703*H703,2)</f>
        <v>0</v>
      </c>
      <c r="K703" s="140" t="s">
        <v>225</v>
      </c>
      <c r="L703" s="32"/>
      <c r="M703" s="145" t="s">
        <v>1</v>
      </c>
      <c r="N703" s="146" t="s">
        <v>37</v>
      </c>
      <c r="P703" s="147">
        <f>O703*H703</f>
        <v>0</v>
      </c>
      <c r="Q703" s="147">
        <v>1.67E-3</v>
      </c>
      <c r="R703" s="147">
        <f>Q703*H703</f>
        <v>1.67E-3</v>
      </c>
      <c r="S703" s="147">
        <v>0</v>
      </c>
      <c r="T703" s="148">
        <f>S703*H703</f>
        <v>0</v>
      </c>
      <c r="AR703" s="149" t="s">
        <v>226</v>
      </c>
      <c r="AT703" s="149" t="s">
        <v>221</v>
      </c>
      <c r="AU703" s="149" t="s">
        <v>82</v>
      </c>
      <c r="AY703" s="17" t="s">
        <v>219</v>
      </c>
      <c r="BE703" s="150">
        <f>IF(N703="základní",J703,0)</f>
        <v>0</v>
      </c>
      <c r="BF703" s="150">
        <f>IF(N703="snížená",J703,0)</f>
        <v>0</v>
      </c>
      <c r="BG703" s="150">
        <f>IF(N703="zákl. přenesená",J703,0)</f>
        <v>0</v>
      </c>
      <c r="BH703" s="150">
        <f>IF(N703="sníž. přenesená",J703,0)</f>
        <v>0</v>
      </c>
      <c r="BI703" s="150">
        <f>IF(N703="nulová",J703,0)</f>
        <v>0</v>
      </c>
      <c r="BJ703" s="17" t="s">
        <v>79</v>
      </c>
      <c r="BK703" s="150">
        <f>ROUND(I703*H703,2)</f>
        <v>0</v>
      </c>
      <c r="BL703" s="17" t="s">
        <v>226</v>
      </c>
      <c r="BM703" s="149" t="s">
        <v>754</v>
      </c>
    </row>
    <row r="704" spans="2:65" s="1" customFormat="1" ht="28.8">
      <c r="B704" s="32"/>
      <c r="D704" s="151" t="s">
        <v>228</v>
      </c>
      <c r="F704" s="152" t="s">
        <v>724</v>
      </c>
      <c r="I704" s="153"/>
      <c r="L704" s="32"/>
      <c r="M704" s="154"/>
      <c r="T704" s="56"/>
      <c r="AT704" s="17" t="s">
        <v>228</v>
      </c>
      <c r="AU704" s="17" t="s">
        <v>82</v>
      </c>
    </row>
    <row r="705" spans="2:65" s="1" customFormat="1" ht="10.199999999999999">
      <c r="B705" s="32"/>
      <c r="D705" s="155" t="s">
        <v>230</v>
      </c>
      <c r="F705" s="156" t="s">
        <v>725</v>
      </c>
      <c r="I705" s="153"/>
      <c r="L705" s="32"/>
      <c r="M705" s="154"/>
      <c r="T705" s="56"/>
      <c r="AT705" s="17" t="s">
        <v>230</v>
      </c>
      <c r="AU705" s="17" t="s">
        <v>82</v>
      </c>
    </row>
    <row r="706" spans="2:65" s="1" customFormat="1" ht="21.75" customHeight="1">
      <c r="B706" s="137"/>
      <c r="C706" s="177" t="s">
        <v>755</v>
      </c>
      <c r="D706" s="177" t="s">
        <v>486</v>
      </c>
      <c r="E706" s="178" t="s">
        <v>756</v>
      </c>
      <c r="F706" s="179" t="s">
        <v>757</v>
      </c>
      <c r="G706" s="180" t="s">
        <v>697</v>
      </c>
      <c r="H706" s="181">
        <v>1</v>
      </c>
      <c r="I706" s="182"/>
      <c r="J706" s="183">
        <f>ROUND(I706*H706,2)</f>
        <v>0</v>
      </c>
      <c r="K706" s="179" t="s">
        <v>225</v>
      </c>
      <c r="L706" s="184"/>
      <c r="M706" s="185" t="s">
        <v>1</v>
      </c>
      <c r="N706" s="186" t="s">
        <v>37</v>
      </c>
      <c r="P706" s="147">
        <f>O706*H706</f>
        <v>0</v>
      </c>
      <c r="Q706" s="147">
        <v>2.5899999999999999E-2</v>
      </c>
      <c r="R706" s="147">
        <f>Q706*H706</f>
        <v>2.5899999999999999E-2</v>
      </c>
      <c r="S706" s="147">
        <v>0</v>
      </c>
      <c r="T706" s="148">
        <f>S706*H706</f>
        <v>0</v>
      </c>
      <c r="AR706" s="149" t="s">
        <v>315</v>
      </c>
      <c r="AT706" s="149" t="s">
        <v>486</v>
      </c>
      <c r="AU706" s="149" t="s">
        <v>82</v>
      </c>
      <c r="AY706" s="17" t="s">
        <v>219</v>
      </c>
      <c r="BE706" s="150">
        <f>IF(N706="základní",J706,0)</f>
        <v>0</v>
      </c>
      <c r="BF706" s="150">
        <f>IF(N706="snížená",J706,0)</f>
        <v>0</v>
      </c>
      <c r="BG706" s="150">
        <f>IF(N706="zákl. přenesená",J706,0)</f>
        <v>0</v>
      </c>
      <c r="BH706" s="150">
        <f>IF(N706="sníž. přenesená",J706,0)</f>
        <v>0</v>
      </c>
      <c r="BI706" s="150">
        <f>IF(N706="nulová",J706,0)</f>
        <v>0</v>
      </c>
      <c r="BJ706" s="17" t="s">
        <v>79</v>
      </c>
      <c r="BK706" s="150">
        <f>ROUND(I706*H706,2)</f>
        <v>0</v>
      </c>
      <c r="BL706" s="17" t="s">
        <v>226</v>
      </c>
      <c r="BM706" s="149" t="s">
        <v>758</v>
      </c>
    </row>
    <row r="707" spans="2:65" s="1" customFormat="1" ht="10.199999999999999">
      <c r="B707" s="32"/>
      <c r="D707" s="151" t="s">
        <v>228</v>
      </c>
      <c r="F707" s="152" t="s">
        <v>757</v>
      </c>
      <c r="I707" s="153"/>
      <c r="L707" s="32"/>
      <c r="M707" s="154"/>
      <c r="T707" s="56"/>
      <c r="AT707" s="17" t="s">
        <v>228</v>
      </c>
      <c r="AU707" s="17" t="s">
        <v>82</v>
      </c>
    </row>
    <row r="708" spans="2:65" s="12" customFormat="1" ht="10.199999999999999">
      <c r="B708" s="157"/>
      <c r="D708" s="151" t="s">
        <v>232</v>
      </c>
      <c r="E708" s="158" t="s">
        <v>1</v>
      </c>
      <c r="F708" s="159" t="s">
        <v>717</v>
      </c>
      <c r="H708" s="160">
        <v>1</v>
      </c>
      <c r="I708" s="161"/>
      <c r="L708" s="157"/>
      <c r="M708" s="162"/>
      <c r="T708" s="163"/>
      <c r="AT708" s="158" t="s">
        <v>232</v>
      </c>
      <c r="AU708" s="158" t="s">
        <v>82</v>
      </c>
      <c r="AV708" s="12" t="s">
        <v>82</v>
      </c>
      <c r="AW708" s="12" t="s">
        <v>29</v>
      </c>
      <c r="AX708" s="12" t="s">
        <v>79</v>
      </c>
      <c r="AY708" s="158" t="s">
        <v>219</v>
      </c>
    </row>
    <row r="709" spans="2:65" s="1" customFormat="1" ht="24.15" customHeight="1">
      <c r="B709" s="137"/>
      <c r="C709" s="138" t="s">
        <v>759</v>
      </c>
      <c r="D709" s="138" t="s">
        <v>221</v>
      </c>
      <c r="E709" s="139" t="s">
        <v>760</v>
      </c>
      <c r="F709" s="140" t="s">
        <v>761</v>
      </c>
      <c r="G709" s="141" t="s">
        <v>697</v>
      </c>
      <c r="H709" s="142">
        <v>12</v>
      </c>
      <c r="I709" s="143"/>
      <c r="J709" s="144">
        <f>ROUND(I709*H709,2)</f>
        <v>0</v>
      </c>
      <c r="K709" s="140" t="s">
        <v>225</v>
      </c>
      <c r="L709" s="32"/>
      <c r="M709" s="145" t="s">
        <v>1</v>
      </c>
      <c r="N709" s="146" t="s">
        <v>37</v>
      </c>
      <c r="P709" s="147">
        <f>O709*H709</f>
        <v>0</v>
      </c>
      <c r="Q709" s="147">
        <v>1.7099999999999999E-3</v>
      </c>
      <c r="R709" s="147">
        <f>Q709*H709</f>
        <v>2.052E-2</v>
      </c>
      <c r="S709" s="147">
        <v>0</v>
      </c>
      <c r="T709" s="148">
        <f>S709*H709</f>
        <v>0</v>
      </c>
      <c r="AR709" s="149" t="s">
        <v>226</v>
      </c>
      <c r="AT709" s="149" t="s">
        <v>221</v>
      </c>
      <c r="AU709" s="149" t="s">
        <v>82</v>
      </c>
      <c r="AY709" s="17" t="s">
        <v>219</v>
      </c>
      <c r="BE709" s="150">
        <f>IF(N709="základní",J709,0)</f>
        <v>0</v>
      </c>
      <c r="BF709" s="150">
        <f>IF(N709="snížená",J709,0)</f>
        <v>0</v>
      </c>
      <c r="BG709" s="150">
        <f>IF(N709="zákl. přenesená",J709,0)</f>
        <v>0</v>
      </c>
      <c r="BH709" s="150">
        <f>IF(N709="sníž. přenesená",J709,0)</f>
        <v>0</v>
      </c>
      <c r="BI709" s="150">
        <f>IF(N709="nulová",J709,0)</f>
        <v>0</v>
      </c>
      <c r="BJ709" s="17" t="s">
        <v>79</v>
      </c>
      <c r="BK709" s="150">
        <f>ROUND(I709*H709,2)</f>
        <v>0</v>
      </c>
      <c r="BL709" s="17" t="s">
        <v>226</v>
      </c>
      <c r="BM709" s="149" t="s">
        <v>762</v>
      </c>
    </row>
    <row r="710" spans="2:65" s="1" customFormat="1" ht="28.8">
      <c r="B710" s="32"/>
      <c r="D710" s="151" t="s">
        <v>228</v>
      </c>
      <c r="F710" s="152" t="s">
        <v>763</v>
      </c>
      <c r="I710" s="153"/>
      <c r="L710" s="32"/>
      <c r="M710" s="154"/>
      <c r="T710" s="56"/>
      <c r="AT710" s="17" t="s">
        <v>228</v>
      </c>
      <c r="AU710" s="17" t="s">
        <v>82</v>
      </c>
    </row>
    <row r="711" spans="2:65" s="1" customFormat="1" ht="10.199999999999999">
      <c r="B711" s="32"/>
      <c r="D711" s="155" t="s">
        <v>230</v>
      </c>
      <c r="F711" s="156" t="s">
        <v>764</v>
      </c>
      <c r="I711" s="153"/>
      <c r="L711" s="32"/>
      <c r="M711" s="154"/>
      <c r="T711" s="56"/>
      <c r="AT711" s="17" t="s">
        <v>230</v>
      </c>
      <c r="AU711" s="17" t="s">
        <v>82</v>
      </c>
    </row>
    <row r="712" spans="2:65" s="1" customFormat="1" ht="33" customHeight="1">
      <c r="B712" s="137"/>
      <c r="C712" s="177" t="s">
        <v>765</v>
      </c>
      <c r="D712" s="177" t="s">
        <v>486</v>
      </c>
      <c r="E712" s="178" t="s">
        <v>766</v>
      </c>
      <c r="F712" s="179" t="s">
        <v>767</v>
      </c>
      <c r="G712" s="180" t="s">
        <v>697</v>
      </c>
      <c r="H712" s="181">
        <v>12</v>
      </c>
      <c r="I712" s="182"/>
      <c r="J712" s="183">
        <f>ROUND(I712*H712,2)</f>
        <v>0</v>
      </c>
      <c r="K712" s="179" t="s">
        <v>225</v>
      </c>
      <c r="L712" s="184"/>
      <c r="M712" s="185" t="s">
        <v>1</v>
      </c>
      <c r="N712" s="186" t="s">
        <v>37</v>
      </c>
      <c r="P712" s="147">
        <f>O712*H712</f>
        <v>0</v>
      </c>
      <c r="Q712" s="147">
        <v>1.55E-2</v>
      </c>
      <c r="R712" s="147">
        <f>Q712*H712</f>
        <v>0.186</v>
      </c>
      <c r="S712" s="147">
        <v>0</v>
      </c>
      <c r="T712" s="148">
        <f>S712*H712</f>
        <v>0</v>
      </c>
      <c r="AR712" s="149" t="s">
        <v>315</v>
      </c>
      <c r="AT712" s="149" t="s">
        <v>486</v>
      </c>
      <c r="AU712" s="149" t="s">
        <v>82</v>
      </c>
      <c r="AY712" s="17" t="s">
        <v>219</v>
      </c>
      <c r="BE712" s="150">
        <f>IF(N712="základní",J712,0)</f>
        <v>0</v>
      </c>
      <c r="BF712" s="150">
        <f>IF(N712="snížená",J712,0)</f>
        <v>0</v>
      </c>
      <c r="BG712" s="150">
        <f>IF(N712="zákl. přenesená",J712,0)</f>
        <v>0</v>
      </c>
      <c r="BH712" s="150">
        <f>IF(N712="sníž. přenesená",J712,0)</f>
        <v>0</v>
      </c>
      <c r="BI712" s="150">
        <f>IF(N712="nulová",J712,0)</f>
        <v>0</v>
      </c>
      <c r="BJ712" s="17" t="s">
        <v>79</v>
      </c>
      <c r="BK712" s="150">
        <f>ROUND(I712*H712,2)</f>
        <v>0</v>
      </c>
      <c r="BL712" s="17" t="s">
        <v>226</v>
      </c>
      <c r="BM712" s="149" t="s">
        <v>768</v>
      </c>
    </row>
    <row r="713" spans="2:65" s="1" customFormat="1" ht="19.2">
      <c r="B713" s="32"/>
      <c r="D713" s="151" t="s">
        <v>228</v>
      </c>
      <c r="F713" s="152" t="s">
        <v>767</v>
      </c>
      <c r="I713" s="153"/>
      <c r="L713" s="32"/>
      <c r="M713" s="154"/>
      <c r="T713" s="56"/>
      <c r="AT713" s="17" t="s">
        <v>228</v>
      </c>
      <c r="AU713" s="17" t="s">
        <v>82</v>
      </c>
    </row>
    <row r="714" spans="2:65" s="12" customFormat="1" ht="10.199999999999999">
      <c r="B714" s="157"/>
      <c r="D714" s="151" t="s">
        <v>232</v>
      </c>
      <c r="E714" s="158" t="s">
        <v>1</v>
      </c>
      <c r="F714" s="159" t="s">
        <v>730</v>
      </c>
      <c r="H714" s="160">
        <v>1</v>
      </c>
      <c r="I714" s="161"/>
      <c r="L714" s="157"/>
      <c r="M714" s="162"/>
      <c r="T714" s="163"/>
      <c r="AT714" s="158" t="s">
        <v>232</v>
      </c>
      <c r="AU714" s="158" t="s">
        <v>82</v>
      </c>
      <c r="AV714" s="12" t="s">
        <v>82</v>
      </c>
      <c r="AW714" s="12" t="s">
        <v>29</v>
      </c>
      <c r="AX714" s="12" t="s">
        <v>72</v>
      </c>
      <c r="AY714" s="158" t="s">
        <v>219</v>
      </c>
    </row>
    <row r="715" spans="2:65" s="12" customFormat="1" ht="10.199999999999999">
      <c r="B715" s="157"/>
      <c r="D715" s="151" t="s">
        <v>232</v>
      </c>
      <c r="E715" s="158" t="s">
        <v>1</v>
      </c>
      <c r="F715" s="159" t="s">
        <v>711</v>
      </c>
      <c r="H715" s="160">
        <v>1</v>
      </c>
      <c r="I715" s="161"/>
      <c r="L715" s="157"/>
      <c r="M715" s="162"/>
      <c r="T715" s="163"/>
      <c r="AT715" s="158" t="s">
        <v>232</v>
      </c>
      <c r="AU715" s="158" t="s">
        <v>82</v>
      </c>
      <c r="AV715" s="12" t="s">
        <v>82</v>
      </c>
      <c r="AW715" s="12" t="s">
        <v>29</v>
      </c>
      <c r="AX715" s="12" t="s">
        <v>72</v>
      </c>
      <c r="AY715" s="158" t="s">
        <v>219</v>
      </c>
    </row>
    <row r="716" spans="2:65" s="12" customFormat="1" ht="10.199999999999999">
      <c r="B716" s="157"/>
      <c r="D716" s="151" t="s">
        <v>232</v>
      </c>
      <c r="E716" s="158" t="s">
        <v>1</v>
      </c>
      <c r="F716" s="159" t="s">
        <v>731</v>
      </c>
      <c r="H716" s="160">
        <v>1</v>
      </c>
      <c r="I716" s="161"/>
      <c r="L716" s="157"/>
      <c r="M716" s="162"/>
      <c r="T716" s="163"/>
      <c r="AT716" s="158" t="s">
        <v>232</v>
      </c>
      <c r="AU716" s="158" t="s">
        <v>82</v>
      </c>
      <c r="AV716" s="12" t="s">
        <v>82</v>
      </c>
      <c r="AW716" s="12" t="s">
        <v>29</v>
      </c>
      <c r="AX716" s="12" t="s">
        <v>72</v>
      </c>
      <c r="AY716" s="158" t="s">
        <v>219</v>
      </c>
    </row>
    <row r="717" spans="2:65" s="12" customFormat="1" ht="10.199999999999999">
      <c r="B717" s="157"/>
      <c r="D717" s="151" t="s">
        <v>232</v>
      </c>
      <c r="E717" s="158" t="s">
        <v>1</v>
      </c>
      <c r="F717" s="159" t="s">
        <v>715</v>
      </c>
      <c r="H717" s="160">
        <v>1</v>
      </c>
      <c r="I717" s="161"/>
      <c r="L717" s="157"/>
      <c r="M717" s="162"/>
      <c r="T717" s="163"/>
      <c r="AT717" s="158" t="s">
        <v>232</v>
      </c>
      <c r="AU717" s="158" t="s">
        <v>82</v>
      </c>
      <c r="AV717" s="12" t="s">
        <v>82</v>
      </c>
      <c r="AW717" s="12" t="s">
        <v>29</v>
      </c>
      <c r="AX717" s="12" t="s">
        <v>72</v>
      </c>
      <c r="AY717" s="158" t="s">
        <v>219</v>
      </c>
    </row>
    <row r="718" spans="2:65" s="12" customFormat="1" ht="10.199999999999999">
      <c r="B718" s="157"/>
      <c r="D718" s="151" t="s">
        <v>232</v>
      </c>
      <c r="E718" s="158" t="s">
        <v>1</v>
      </c>
      <c r="F718" s="159" t="s">
        <v>716</v>
      </c>
      <c r="H718" s="160">
        <v>1</v>
      </c>
      <c r="I718" s="161"/>
      <c r="L718" s="157"/>
      <c r="M718" s="162"/>
      <c r="T718" s="163"/>
      <c r="AT718" s="158" t="s">
        <v>232</v>
      </c>
      <c r="AU718" s="158" t="s">
        <v>82</v>
      </c>
      <c r="AV718" s="12" t="s">
        <v>82</v>
      </c>
      <c r="AW718" s="12" t="s">
        <v>29</v>
      </c>
      <c r="AX718" s="12" t="s">
        <v>72</v>
      </c>
      <c r="AY718" s="158" t="s">
        <v>219</v>
      </c>
    </row>
    <row r="719" spans="2:65" s="12" customFormat="1" ht="10.199999999999999">
      <c r="B719" s="157"/>
      <c r="D719" s="151" t="s">
        <v>232</v>
      </c>
      <c r="E719" s="158" t="s">
        <v>1</v>
      </c>
      <c r="F719" s="159" t="s">
        <v>717</v>
      </c>
      <c r="H719" s="160">
        <v>1</v>
      </c>
      <c r="I719" s="161"/>
      <c r="L719" s="157"/>
      <c r="M719" s="162"/>
      <c r="T719" s="163"/>
      <c r="AT719" s="158" t="s">
        <v>232</v>
      </c>
      <c r="AU719" s="158" t="s">
        <v>82</v>
      </c>
      <c r="AV719" s="12" t="s">
        <v>82</v>
      </c>
      <c r="AW719" s="12" t="s">
        <v>29</v>
      </c>
      <c r="AX719" s="12" t="s">
        <v>72</v>
      </c>
      <c r="AY719" s="158" t="s">
        <v>219</v>
      </c>
    </row>
    <row r="720" spans="2:65" s="12" customFormat="1" ht="10.199999999999999">
      <c r="B720" s="157"/>
      <c r="D720" s="151" t="s">
        <v>232</v>
      </c>
      <c r="E720" s="158" t="s">
        <v>1</v>
      </c>
      <c r="F720" s="159" t="s">
        <v>731</v>
      </c>
      <c r="H720" s="160">
        <v>1</v>
      </c>
      <c r="I720" s="161"/>
      <c r="L720" s="157"/>
      <c r="M720" s="162"/>
      <c r="T720" s="163"/>
      <c r="AT720" s="158" t="s">
        <v>232</v>
      </c>
      <c r="AU720" s="158" t="s">
        <v>82</v>
      </c>
      <c r="AV720" s="12" t="s">
        <v>82</v>
      </c>
      <c r="AW720" s="12" t="s">
        <v>29</v>
      </c>
      <c r="AX720" s="12" t="s">
        <v>72</v>
      </c>
      <c r="AY720" s="158" t="s">
        <v>219</v>
      </c>
    </row>
    <row r="721" spans="2:65" s="12" customFormat="1" ht="10.199999999999999">
      <c r="B721" s="157"/>
      <c r="D721" s="151" t="s">
        <v>232</v>
      </c>
      <c r="E721" s="158" t="s">
        <v>1</v>
      </c>
      <c r="F721" s="159" t="s">
        <v>730</v>
      </c>
      <c r="H721" s="160">
        <v>1</v>
      </c>
      <c r="I721" s="161"/>
      <c r="L721" s="157"/>
      <c r="M721" s="162"/>
      <c r="T721" s="163"/>
      <c r="AT721" s="158" t="s">
        <v>232</v>
      </c>
      <c r="AU721" s="158" t="s">
        <v>82</v>
      </c>
      <c r="AV721" s="12" t="s">
        <v>82</v>
      </c>
      <c r="AW721" s="12" t="s">
        <v>29</v>
      </c>
      <c r="AX721" s="12" t="s">
        <v>72</v>
      </c>
      <c r="AY721" s="158" t="s">
        <v>219</v>
      </c>
    </row>
    <row r="722" spans="2:65" s="12" customFormat="1" ht="10.199999999999999">
      <c r="B722" s="157"/>
      <c r="D722" s="151" t="s">
        <v>232</v>
      </c>
      <c r="E722" s="158" t="s">
        <v>1</v>
      </c>
      <c r="F722" s="159" t="s">
        <v>719</v>
      </c>
      <c r="H722" s="160">
        <v>1</v>
      </c>
      <c r="I722" s="161"/>
      <c r="L722" s="157"/>
      <c r="M722" s="162"/>
      <c r="T722" s="163"/>
      <c r="AT722" s="158" t="s">
        <v>232</v>
      </c>
      <c r="AU722" s="158" t="s">
        <v>82</v>
      </c>
      <c r="AV722" s="12" t="s">
        <v>82</v>
      </c>
      <c r="AW722" s="12" t="s">
        <v>29</v>
      </c>
      <c r="AX722" s="12" t="s">
        <v>72</v>
      </c>
      <c r="AY722" s="158" t="s">
        <v>219</v>
      </c>
    </row>
    <row r="723" spans="2:65" s="15" customFormat="1" ht="10.199999999999999">
      <c r="B723" s="187"/>
      <c r="D723" s="151" t="s">
        <v>232</v>
      </c>
      <c r="E723" s="188" t="s">
        <v>1</v>
      </c>
      <c r="F723" s="189" t="s">
        <v>708</v>
      </c>
      <c r="H723" s="190">
        <v>9</v>
      </c>
      <c r="I723" s="191"/>
      <c r="L723" s="187"/>
      <c r="M723" s="192"/>
      <c r="T723" s="193"/>
      <c r="AT723" s="188" t="s">
        <v>232</v>
      </c>
      <c r="AU723" s="188" t="s">
        <v>82</v>
      </c>
      <c r="AV723" s="15" t="s">
        <v>241</v>
      </c>
      <c r="AW723" s="15" t="s">
        <v>29</v>
      </c>
      <c r="AX723" s="15" t="s">
        <v>72</v>
      </c>
      <c r="AY723" s="188" t="s">
        <v>219</v>
      </c>
    </row>
    <row r="724" spans="2:65" s="12" customFormat="1" ht="10.199999999999999">
      <c r="B724" s="157"/>
      <c r="D724" s="151" t="s">
        <v>232</v>
      </c>
      <c r="E724" s="158" t="s">
        <v>1</v>
      </c>
      <c r="F724" s="159" t="s">
        <v>712</v>
      </c>
      <c r="H724" s="160">
        <v>1</v>
      </c>
      <c r="I724" s="161"/>
      <c r="L724" s="157"/>
      <c r="M724" s="162"/>
      <c r="T724" s="163"/>
      <c r="AT724" s="158" t="s">
        <v>232</v>
      </c>
      <c r="AU724" s="158" t="s">
        <v>82</v>
      </c>
      <c r="AV724" s="12" t="s">
        <v>82</v>
      </c>
      <c r="AW724" s="12" t="s">
        <v>29</v>
      </c>
      <c r="AX724" s="12" t="s">
        <v>72</v>
      </c>
      <c r="AY724" s="158" t="s">
        <v>219</v>
      </c>
    </row>
    <row r="725" spans="2:65" s="12" customFormat="1" ht="10.199999999999999">
      <c r="B725" s="157"/>
      <c r="D725" s="151" t="s">
        <v>232</v>
      </c>
      <c r="E725" s="158" t="s">
        <v>1</v>
      </c>
      <c r="F725" s="159" t="s">
        <v>713</v>
      </c>
      <c r="H725" s="160">
        <v>1</v>
      </c>
      <c r="I725" s="161"/>
      <c r="L725" s="157"/>
      <c r="M725" s="162"/>
      <c r="T725" s="163"/>
      <c r="AT725" s="158" t="s">
        <v>232</v>
      </c>
      <c r="AU725" s="158" t="s">
        <v>82</v>
      </c>
      <c r="AV725" s="12" t="s">
        <v>82</v>
      </c>
      <c r="AW725" s="12" t="s">
        <v>29</v>
      </c>
      <c r="AX725" s="12" t="s">
        <v>72</v>
      </c>
      <c r="AY725" s="158" t="s">
        <v>219</v>
      </c>
    </row>
    <row r="726" spans="2:65" s="12" customFormat="1" ht="10.199999999999999">
      <c r="B726" s="157"/>
      <c r="D726" s="151" t="s">
        <v>232</v>
      </c>
      <c r="E726" s="158" t="s">
        <v>1</v>
      </c>
      <c r="F726" s="159" t="s">
        <v>769</v>
      </c>
      <c r="H726" s="160">
        <v>1</v>
      </c>
      <c r="I726" s="161"/>
      <c r="L726" s="157"/>
      <c r="M726" s="162"/>
      <c r="T726" s="163"/>
      <c r="AT726" s="158" t="s">
        <v>232</v>
      </c>
      <c r="AU726" s="158" t="s">
        <v>82</v>
      </c>
      <c r="AV726" s="12" t="s">
        <v>82</v>
      </c>
      <c r="AW726" s="12" t="s">
        <v>29</v>
      </c>
      <c r="AX726" s="12" t="s">
        <v>72</v>
      </c>
      <c r="AY726" s="158" t="s">
        <v>219</v>
      </c>
    </row>
    <row r="727" spans="2:65" s="15" customFormat="1" ht="10.199999999999999">
      <c r="B727" s="187"/>
      <c r="D727" s="151" t="s">
        <v>232</v>
      </c>
      <c r="E727" s="188" t="s">
        <v>1</v>
      </c>
      <c r="F727" s="189" t="s">
        <v>708</v>
      </c>
      <c r="H727" s="190">
        <v>3</v>
      </c>
      <c r="I727" s="191"/>
      <c r="L727" s="187"/>
      <c r="M727" s="192"/>
      <c r="T727" s="193"/>
      <c r="AT727" s="188" t="s">
        <v>232</v>
      </c>
      <c r="AU727" s="188" t="s">
        <v>82</v>
      </c>
      <c r="AV727" s="15" t="s">
        <v>241</v>
      </c>
      <c r="AW727" s="15" t="s">
        <v>29</v>
      </c>
      <c r="AX727" s="15" t="s">
        <v>72</v>
      </c>
      <c r="AY727" s="188" t="s">
        <v>219</v>
      </c>
    </row>
    <row r="728" spans="2:65" s="13" customFormat="1" ht="10.199999999999999">
      <c r="B728" s="164"/>
      <c r="D728" s="151" t="s">
        <v>232</v>
      </c>
      <c r="E728" s="165" t="s">
        <v>1</v>
      </c>
      <c r="F728" s="166" t="s">
        <v>249</v>
      </c>
      <c r="H728" s="167">
        <v>12</v>
      </c>
      <c r="I728" s="168"/>
      <c r="L728" s="164"/>
      <c r="M728" s="169"/>
      <c r="T728" s="170"/>
      <c r="AT728" s="165" t="s">
        <v>232</v>
      </c>
      <c r="AU728" s="165" t="s">
        <v>82</v>
      </c>
      <c r="AV728" s="13" t="s">
        <v>226</v>
      </c>
      <c r="AW728" s="13" t="s">
        <v>29</v>
      </c>
      <c r="AX728" s="13" t="s">
        <v>79</v>
      </c>
      <c r="AY728" s="165" t="s">
        <v>219</v>
      </c>
    </row>
    <row r="729" spans="2:65" s="1" customFormat="1" ht="33" customHeight="1">
      <c r="B729" s="137"/>
      <c r="C729" s="138" t="s">
        <v>770</v>
      </c>
      <c r="D729" s="138" t="s">
        <v>221</v>
      </c>
      <c r="E729" s="139" t="s">
        <v>771</v>
      </c>
      <c r="F729" s="140" t="s">
        <v>772</v>
      </c>
      <c r="G729" s="141" t="s">
        <v>344</v>
      </c>
      <c r="H729" s="142">
        <v>974</v>
      </c>
      <c r="I729" s="143"/>
      <c r="J729" s="144">
        <f>ROUND(I729*H729,2)</f>
        <v>0</v>
      </c>
      <c r="K729" s="140" t="s">
        <v>225</v>
      </c>
      <c r="L729" s="32"/>
      <c r="M729" s="145" t="s">
        <v>1</v>
      </c>
      <c r="N729" s="146" t="s">
        <v>37</v>
      </c>
      <c r="P729" s="147">
        <f>O729*H729</f>
        <v>0</v>
      </c>
      <c r="Q729" s="147">
        <v>0</v>
      </c>
      <c r="R729" s="147">
        <f>Q729*H729</f>
        <v>0</v>
      </c>
      <c r="S729" s="147">
        <v>0</v>
      </c>
      <c r="T729" s="148">
        <f>S729*H729</f>
        <v>0</v>
      </c>
      <c r="AR729" s="149" t="s">
        <v>226</v>
      </c>
      <c r="AT729" s="149" t="s">
        <v>221</v>
      </c>
      <c r="AU729" s="149" t="s">
        <v>82</v>
      </c>
      <c r="AY729" s="17" t="s">
        <v>219</v>
      </c>
      <c r="BE729" s="150">
        <f>IF(N729="základní",J729,0)</f>
        <v>0</v>
      </c>
      <c r="BF729" s="150">
        <f>IF(N729="snížená",J729,0)</f>
        <v>0</v>
      </c>
      <c r="BG729" s="150">
        <f>IF(N729="zákl. přenesená",J729,0)</f>
        <v>0</v>
      </c>
      <c r="BH729" s="150">
        <f>IF(N729="sníž. přenesená",J729,0)</f>
        <v>0</v>
      </c>
      <c r="BI729" s="150">
        <f>IF(N729="nulová",J729,0)</f>
        <v>0</v>
      </c>
      <c r="BJ729" s="17" t="s">
        <v>79</v>
      </c>
      <c r="BK729" s="150">
        <f>ROUND(I729*H729,2)</f>
        <v>0</v>
      </c>
      <c r="BL729" s="17" t="s">
        <v>226</v>
      </c>
      <c r="BM729" s="149" t="s">
        <v>773</v>
      </c>
    </row>
    <row r="730" spans="2:65" s="1" customFormat="1" ht="28.8">
      <c r="B730" s="32"/>
      <c r="D730" s="151" t="s">
        <v>228</v>
      </c>
      <c r="F730" s="152" t="s">
        <v>774</v>
      </c>
      <c r="I730" s="153"/>
      <c r="L730" s="32"/>
      <c r="M730" s="154"/>
      <c r="T730" s="56"/>
      <c r="AT730" s="17" t="s">
        <v>228</v>
      </c>
      <c r="AU730" s="17" t="s">
        <v>82</v>
      </c>
    </row>
    <row r="731" spans="2:65" s="1" customFormat="1" ht="10.199999999999999">
      <c r="B731" s="32"/>
      <c r="D731" s="155" t="s">
        <v>230</v>
      </c>
      <c r="F731" s="156" t="s">
        <v>775</v>
      </c>
      <c r="I731" s="153"/>
      <c r="L731" s="32"/>
      <c r="M731" s="154"/>
      <c r="T731" s="56"/>
      <c r="AT731" s="17" t="s">
        <v>230</v>
      </c>
      <c r="AU731" s="17" t="s">
        <v>82</v>
      </c>
    </row>
    <row r="732" spans="2:65" s="1" customFormat="1" ht="24.15" customHeight="1">
      <c r="B732" s="137"/>
      <c r="C732" s="177" t="s">
        <v>776</v>
      </c>
      <c r="D732" s="177" t="s">
        <v>486</v>
      </c>
      <c r="E732" s="178" t="s">
        <v>777</v>
      </c>
      <c r="F732" s="179" t="s">
        <v>778</v>
      </c>
      <c r="G732" s="180" t="s">
        <v>344</v>
      </c>
      <c r="H732" s="181">
        <v>974</v>
      </c>
      <c r="I732" s="182"/>
      <c r="J732" s="183">
        <f>ROUND(I732*H732,2)</f>
        <v>0</v>
      </c>
      <c r="K732" s="179" t="s">
        <v>1</v>
      </c>
      <c r="L732" s="184"/>
      <c r="M732" s="185" t="s">
        <v>1</v>
      </c>
      <c r="N732" s="186" t="s">
        <v>37</v>
      </c>
      <c r="P732" s="147">
        <f>O732*H732</f>
        <v>0</v>
      </c>
      <c r="Q732" s="147">
        <v>2.1199999999999999E-3</v>
      </c>
      <c r="R732" s="147">
        <f>Q732*H732</f>
        <v>2.06488</v>
      </c>
      <c r="S732" s="147">
        <v>0</v>
      </c>
      <c r="T732" s="148">
        <f>S732*H732</f>
        <v>0</v>
      </c>
      <c r="AR732" s="149" t="s">
        <v>315</v>
      </c>
      <c r="AT732" s="149" t="s">
        <v>486</v>
      </c>
      <c r="AU732" s="149" t="s">
        <v>82</v>
      </c>
      <c r="AY732" s="17" t="s">
        <v>219</v>
      </c>
      <c r="BE732" s="150">
        <f>IF(N732="základní",J732,0)</f>
        <v>0</v>
      </c>
      <c r="BF732" s="150">
        <f>IF(N732="snížená",J732,0)</f>
        <v>0</v>
      </c>
      <c r="BG732" s="150">
        <f>IF(N732="zákl. přenesená",J732,0)</f>
        <v>0</v>
      </c>
      <c r="BH732" s="150">
        <f>IF(N732="sníž. přenesená",J732,0)</f>
        <v>0</v>
      </c>
      <c r="BI732" s="150">
        <f>IF(N732="nulová",J732,0)</f>
        <v>0</v>
      </c>
      <c r="BJ732" s="17" t="s">
        <v>79</v>
      </c>
      <c r="BK732" s="150">
        <f>ROUND(I732*H732,2)</f>
        <v>0</v>
      </c>
      <c r="BL732" s="17" t="s">
        <v>226</v>
      </c>
      <c r="BM732" s="149" t="s">
        <v>779</v>
      </c>
    </row>
    <row r="733" spans="2:65" s="1" customFormat="1" ht="19.2">
      <c r="B733" s="32"/>
      <c r="D733" s="151" t="s">
        <v>228</v>
      </c>
      <c r="F733" s="152" t="s">
        <v>778</v>
      </c>
      <c r="I733" s="153"/>
      <c r="L733" s="32"/>
      <c r="M733" s="154"/>
      <c r="T733" s="56"/>
      <c r="AT733" s="17" t="s">
        <v>228</v>
      </c>
      <c r="AU733" s="17" t="s">
        <v>82</v>
      </c>
    </row>
    <row r="734" spans="2:65" s="14" customFormat="1" ht="10.199999999999999">
      <c r="B734" s="171"/>
      <c r="D734" s="151" t="s">
        <v>232</v>
      </c>
      <c r="E734" s="172" t="s">
        <v>1</v>
      </c>
      <c r="F734" s="173" t="s">
        <v>780</v>
      </c>
      <c r="H734" s="172" t="s">
        <v>1</v>
      </c>
      <c r="I734" s="174"/>
      <c r="L734" s="171"/>
      <c r="M734" s="175"/>
      <c r="T734" s="176"/>
      <c r="AT734" s="172" t="s">
        <v>232</v>
      </c>
      <c r="AU734" s="172" t="s">
        <v>82</v>
      </c>
      <c r="AV734" s="14" t="s">
        <v>79</v>
      </c>
      <c r="AW734" s="14" t="s">
        <v>29</v>
      </c>
      <c r="AX734" s="14" t="s">
        <v>72</v>
      </c>
      <c r="AY734" s="172" t="s">
        <v>219</v>
      </c>
    </row>
    <row r="735" spans="2:65" s="12" customFormat="1" ht="10.199999999999999">
      <c r="B735" s="157"/>
      <c r="D735" s="151" t="s">
        <v>232</v>
      </c>
      <c r="E735" s="158" t="s">
        <v>1</v>
      </c>
      <c r="F735" s="159" t="s">
        <v>781</v>
      </c>
      <c r="H735" s="160">
        <v>974</v>
      </c>
      <c r="I735" s="161"/>
      <c r="L735" s="157"/>
      <c r="M735" s="162"/>
      <c r="T735" s="163"/>
      <c r="AT735" s="158" t="s">
        <v>232</v>
      </c>
      <c r="AU735" s="158" t="s">
        <v>82</v>
      </c>
      <c r="AV735" s="12" t="s">
        <v>82</v>
      </c>
      <c r="AW735" s="12" t="s">
        <v>29</v>
      </c>
      <c r="AX735" s="12" t="s">
        <v>72</v>
      </c>
      <c r="AY735" s="158" t="s">
        <v>219</v>
      </c>
    </row>
    <row r="736" spans="2:65" s="13" customFormat="1" ht="10.199999999999999">
      <c r="B736" s="164"/>
      <c r="D736" s="151" t="s">
        <v>232</v>
      </c>
      <c r="E736" s="165" t="s">
        <v>183</v>
      </c>
      <c r="F736" s="166" t="s">
        <v>249</v>
      </c>
      <c r="H736" s="167">
        <v>974</v>
      </c>
      <c r="I736" s="168"/>
      <c r="L736" s="164"/>
      <c r="M736" s="169"/>
      <c r="T736" s="170"/>
      <c r="AT736" s="165" t="s">
        <v>232</v>
      </c>
      <c r="AU736" s="165" t="s">
        <v>82</v>
      </c>
      <c r="AV736" s="13" t="s">
        <v>226</v>
      </c>
      <c r="AW736" s="13" t="s">
        <v>29</v>
      </c>
      <c r="AX736" s="13" t="s">
        <v>79</v>
      </c>
      <c r="AY736" s="165" t="s">
        <v>219</v>
      </c>
    </row>
    <row r="737" spans="2:65" s="1" customFormat="1" ht="24.15" customHeight="1">
      <c r="B737" s="137"/>
      <c r="C737" s="138" t="s">
        <v>782</v>
      </c>
      <c r="D737" s="138" t="s">
        <v>221</v>
      </c>
      <c r="E737" s="139" t="s">
        <v>783</v>
      </c>
      <c r="F737" s="140" t="s">
        <v>784</v>
      </c>
      <c r="G737" s="141" t="s">
        <v>697</v>
      </c>
      <c r="H737" s="142">
        <v>10</v>
      </c>
      <c r="I737" s="143"/>
      <c r="J737" s="144">
        <f>ROUND(I737*H737,2)</f>
        <v>0</v>
      </c>
      <c r="K737" s="140" t="s">
        <v>225</v>
      </c>
      <c r="L737" s="32"/>
      <c r="M737" s="145" t="s">
        <v>1</v>
      </c>
      <c r="N737" s="146" t="s">
        <v>37</v>
      </c>
      <c r="P737" s="147">
        <f>O737*H737</f>
        <v>0</v>
      </c>
      <c r="Q737" s="147">
        <v>0</v>
      </c>
      <c r="R737" s="147">
        <f>Q737*H737</f>
        <v>0</v>
      </c>
      <c r="S737" s="147">
        <v>0</v>
      </c>
      <c r="T737" s="148">
        <f>S737*H737</f>
        <v>0</v>
      </c>
      <c r="AR737" s="149" t="s">
        <v>226</v>
      </c>
      <c r="AT737" s="149" t="s">
        <v>221</v>
      </c>
      <c r="AU737" s="149" t="s">
        <v>82</v>
      </c>
      <c r="AY737" s="17" t="s">
        <v>219</v>
      </c>
      <c r="BE737" s="150">
        <f>IF(N737="základní",J737,0)</f>
        <v>0</v>
      </c>
      <c r="BF737" s="150">
        <f>IF(N737="snížená",J737,0)</f>
        <v>0</v>
      </c>
      <c r="BG737" s="150">
        <f>IF(N737="zákl. přenesená",J737,0)</f>
        <v>0</v>
      </c>
      <c r="BH737" s="150">
        <f>IF(N737="sníž. přenesená",J737,0)</f>
        <v>0</v>
      </c>
      <c r="BI737" s="150">
        <f>IF(N737="nulová",J737,0)</f>
        <v>0</v>
      </c>
      <c r="BJ737" s="17" t="s">
        <v>79</v>
      </c>
      <c r="BK737" s="150">
        <f>ROUND(I737*H737,2)</f>
        <v>0</v>
      </c>
      <c r="BL737" s="17" t="s">
        <v>226</v>
      </c>
      <c r="BM737" s="149" t="s">
        <v>785</v>
      </c>
    </row>
    <row r="738" spans="2:65" s="1" customFormat="1" ht="28.8">
      <c r="B738" s="32"/>
      <c r="D738" s="151" t="s">
        <v>228</v>
      </c>
      <c r="F738" s="152" t="s">
        <v>786</v>
      </c>
      <c r="I738" s="153"/>
      <c r="L738" s="32"/>
      <c r="M738" s="154"/>
      <c r="T738" s="56"/>
      <c r="AT738" s="17" t="s">
        <v>228</v>
      </c>
      <c r="AU738" s="17" t="s">
        <v>82</v>
      </c>
    </row>
    <row r="739" spans="2:65" s="1" customFormat="1" ht="10.199999999999999">
      <c r="B739" s="32"/>
      <c r="D739" s="155" t="s">
        <v>230</v>
      </c>
      <c r="F739" s="156" t="s">
        <v>787</v>
      </c>
      <c r="I739" s="153"/>
      <c r="L739" s="32"/>
      <c r="M739" s="154"/>
      <c r="T739" s="56"/>
      <c r="AT739" s="17" t="s">
        <v>230</v>
      </c>
      <c r="AU739" s="17" t="s">
        <v>82</v>
      </c>
    </row>
    <row r="740" spans="2:65" s="1" customFormat="1" ht="16.5" customHeight="1">
      <c r="B740" s="137"/>
      <c r="C740" s="177" t="s">
        <v>788</v>
      </c>
      <c r="D740" s="177" t="s">
        <v>486</v>
      </c>
      <c r="E740" s="178" t="s">
        <v>789</v>
      </c>
      <c r="F740" s="179" t="s">
        <v>790</v>
      </c>
      <c r="G740" s="180" t="s">
        <v>697</v>
      </c>
      <c r="H740" s="181">
        <v>10</v>
      </c>
      <c r="I740" s="182"/>
      <c r="J740" s="183">
        <f>ROUND(I740*H740,2)</f>
        <v>0</v>
      </c>
      <c r="K740" s="179" t="s">
        <v>225</v>
      </c>
      <c r="L740" s="184"/>
      <c r="M740" s="185" t="s">
        <v>1</v>
      </c>
      <c r="N740" s="186" t="s">
        <v>37</v>
      </c>
      <c r="P740" s="147">
        <f>O740*H740</f>
        <v>0</v>
      </c>
      <c r="Q740" s="147">
        <v>7.2000000000000005E-4</v>
      </c>
      <c r="R740" s="147">
        <f>Q740*H740</f>
        <v>7.2000000000000007E-3</v>
      </c>
      <c r="S740" s="147">
        <v>0</v>
      </c>
      <c r="T740" s="148">
        <f>S740*H740</f>
        <v>0</v>
      </c>
      <c r="AR740" s="149" t="s">
        <v>315</v>
      </c>
      <c r="AT740" s="149" t="s">
        <v>486</v>
      </c>
      <c r="AU740" s="149" t="s">
        <v>82</v>
      </c>
      <c r="AY740" s="17" t="s">
        <v>219</v>
      </c>
      <c r="BE740" s="150">
        <f>IF(N740="základní",J740,0)</f>
        <v>0</v>
      </c>
      <c r="BF740" s="150">
        <f>IF(N740="snížená",J740,0)</f>
        <v>0</v>
      </c>
      <c r="BG740" s="150">
        <f>IF(N740="zákl. přenesená",J740,0)</f>
        <v>0</v>
      </c>
      <c r="BH740" s="150">
        <f>IF(N740="sníž. přenesená",J740,0)</f>
        <v>0</v>
      </c>
      <c r="BI740" s="150">
        <f>IF(N740="nulová",J740,0)</f>
        <v>0</v>
      </c>
      <c r="BJ740" s="17" t="s">
        <v>79</v>
      </c>
      <c r="BK740" s="150">
        <f>ROUND(I740*H740,2)</f>
        <v>0</v>
      </c>
      <c r="BL740" s="17" t="s">
        <v>226</v>
      </c>
      <c r="BM740" s="149" t="s">
        <v>791</v>
      </c>
    </row>
    <row r="741" spans="2:65" s="1" customFormat="1" ht="10.199999999999999">
      <c r="B741" s="32"/>
      <c r="D741" s="151" t="s">
        <v>228</v>
      </c>
      <c r="F741" s="152" t="s">
        <v>790</v>
      </c>
      <c r="I741" s="153"/>
      <c r="L741" s="32"/>
      <c r="M741" s="154"/>
      <c r="T741" s="56"/>
      <c r="AT741" s="17" t="s">
        <v>228</v>
      </c>
      <c r="AU741" s="17" t="s">
        <v>82</v>
      </c>
    </row>
    <row r="742" spans="2:65" s="1" customFormat="1" ht="24.15" customHeight="1">
      <c r="B742" s="137"/>
      <c r="C742" s="138" t="s">
        <v>792</v>
      </c>
      <c r="D742" s="138" t="s">
        <v>221</v>
      </c>
      <c r="E742" s="139" t="s">
        <v>793</v>
      </c>
      <c r="F742" s="140" t="s">
        <v>794</v>
      </c>
      <c r="G742" s="141" t="s">
        <v>697</v>
      </c>
      <c r="H742" s="142">
        <v>7</v>
      </c>
      <c r="I742" s="143"/>
      <c r="J742" s="144">
        <f>ROUND(I742*H742,2)</f>
        <v>0</v>
      </c>
      <c r="K742" s="140" t="s">
        <v>225</v>
      </c>
      <c r="L742" s="32"/>
      <c r="M742" s="145" t="s">
        <v>1</v>
      </c>
      <c r="N742" s="146" t="s">
        <v>37</v>
      </c>
      <c r="P742" s="147">
        <f>O742*H742</f>
        <v>0</v>
      </c>
      <c r="Q742" s="147">
        <v>0</v>
      </c>
      <c r="R742" s="147">
        <f>Q742*H742</f>
        <v>0</v>
      </c>
      <c r="S742" s="147">
        <v>0</v>
      </c>
      <c r="T742" s="148">
        <f>S742*H742</f>
        <v>0</v>
      </c>
      <c r="AR742" s="149" t="s">
        <v>226</v>
      </c>
      <c r="AT742" s="149" t="s">
        <v>221</v>
      </c>
      <c r="AU742" s="149" t="s">
        <v>82</v>
      </c>
      <c r="AY742" s="17" t="s">
        <v>219</v>
      </c>
      <c r="BE742" s="150">
        <f>IF(N742="základní",J742,0)</f>
        <v>0</v>
      </c>
      <c r="BF742" s="150">
        <f>IF(N742="snížená",J742,0)</f>
        <v>0</v>
      </c>
      <c r="BG742" s="150">
        <f>IF(N742="zákl. přenesená",J742,0)</f>
        <v>0</v>
      </c>
      <c r="BH742" s="150">
        <f>IF(N742="sníž. přenesená",J742,0)</f>
        <v>0</v>
      </c>
      <c r="BI742" s="150">
        <f>IF(N742="nulová",J742,0)</f>
        <v>0</v>
      </c>
      <c r="BJ742" s="17" t="s">
        <v>79</v>
      </c>
      <c r="BK742" s="150">
        <f>ROUND(I742*H742,2)</f>
        <v>0</v>
      </c>
      <c r="BL742" s="17" t="s">
        <v>226</v>
      </c>
      <c r="BM742" s="149" t="s">
        <v>795</v>
      </c>
    </row>
    <row r="743" spans="2:65" s="1" customFormat="1" ht="19.2">
      <c r="B743" s="32"/>
      <c r="D743" s="151" t="s">
        <v>228</v>
      </c>
      <c r="F743" s="152" t="s">
        <v>796</v>
      </c>
      <c r="I743" s="153"/>
      <c r="L743" s="32"/>
      <c r="M743" s="154"/>
      <c r="T743" s="56"/>
      <c r="AT743" s="17" t="s">
        <v>228</v>
      </c>
      <c r="AU743" s="17" t="s">
        <v>82</v>
      </c>
    </row>
    <row r="744" spans="2:65" s="1" customFormat="1" ht="10.199999999999999">
      <c r="B744" s="32"/>
      <c r="D744" s="155" t="s">
        <v>230</v>
      </c>
      <c r="F744" s="156" t="s">
        <v>797</v>
      </c>
      <c r="I744" s="153"/>
      <c r="L744" s="32"/>
      <c r="M744" s="154"/>
      <c r="T744" s="56"/>
      <c r="AT744" s="17" t="s">
        <v>230</v>
      </c>
      <c r="AU744" s="17" t="s">
        <v>82</v>
      </c>
    </row>
    <row r="745" spans="2:65" s="1" customFormat="1" ht="16.5" customHeight="1">
      <c r="B745" s="137"/>
      <c r="C745" s="177" t="s">
        <v>358</v>
      </c>
      <c r="D745" s="177" t="s">
        <v>486</v>
      </c>
      <c r="E745" s="178" t="s">
        <v>798</v>
      </c>
      <c r="F745" s="179" t="s">
        <v>799</v>
      </c>
      <c r="G745" s="180" t="s">
        <v>697</v>
      </c>
      <c r="H745" s="181">
        <v>7</v>
      </c>
      <c r="I745" s="182"/>
      <c r="J745" s="183">
        <f>ROUND(I745*H745,2)</f>
        <v>0</v>
      </c>
      <c r="K745" s="179" t="s">
        <v>225</v>
      </c>
      <c r="L745" s="184"/>
      <c r="M745" s="185" t="s">
        <v>1</v>
      </c>
      <c r="N745" s="186" t="s">
        <v>37</v>
      </c>
      <c r="P745" s="147">
        <f>O745*H745</f>
        <v>0</v>
      </c>
      <c r="Q745" s="147">
        <v>8.4000000000000003E-4</v>
      </c>
      <c r="R745" s="147">
        <f>Q745*H745</f>
        <v>5.8799999999999998E-3</v>
      </c>
      <c r="S745" s="147">
        <v>0</v>
      </c>
      <c r="T745" s="148">
        <f>S745*H745</f>
        <v>0</v>
      </c>
      <c r="AR745" s="149" t="s">
        <v>315</v>
      </c>
      <c r="AT745" s="149" t="s">
        <v>486</v>
      </c>
      <c r="AU745" s="149" t="s">
        <v>82</v>
      </c>
      <c r="AY745" s="17" t="s">
        <v>219</v>
      </c>
      <c r="BE745" s="150">
        <f>IF(N745="základní",J745,0)</f>
        <v>0</v>
      </c>
      <c r="BF745" s="150">
        <f>IF(N745="snížená",J745,0)</f>
        <v>0</v>
      </c>
      <c r="BG745" s="150">
        <f>IF(N745="zákl. přenesená",J745,0)</f>
        <v>0</v>
      </c>
      <c r="BH745" s="150">
        <f>IF(N745="sníž. přenesená",J745,0)</f>
        <v>0</v>
      </c>
      <c r="BI745" s="150">
        <f>IF(N745="nulová",J745,0)</f>
        <v>0</v>
      </c>
      <c r="BJ745" s="17" t="s">
        <v>79</v>
      </c>
      <c r="BK745" s="150">
        <f>ROUND(I745*H745,2)</f>
        <v>0</v>
      </c>
      <c r="BL745" s="17" t="s">
        <v>226</v>
      </c>
      <c r="BM745" s="149" t="s">
        <v>800</v>
      </c>
    </row>
    <row r="746" spans="2:65" s="1" customFormat="1" ht="10.199999999999999">
      <c r="B746" s="32"/>
      <c r="D746" s="151" t="s">
        <v>228</v>
      </c>
      <c r="F746" s="152" t="s">
        <v>799</v>
      </c>
      <c r="I746" s="153"/>
      <c r="L746" s="32"/>
      <c r="M746" s="154"/>
      <c r="T746" s="56"/>
      <c r="AT746" s="17" t="s">
        <v>228</v>
      </c>
      <c r="AU746" s="17" t="s">
        <v>82</v>
      </c>
    </row>
    <row r="747" spans="2:65" s="1" customFormat="1" ht="21.75" customHeight="1">
      <c r="B747" s="137"/>
      <c r="C747" s="138" t="s">
        <v>801</v>
      </c>
      <c r="D747" s="138" t="s">
        <v>221</v>
      </c>
      <c r="E747" s="139" t="s">
        <v>802</v>
      </c>
      <c r="F747" s="140" t="s">
        <v>803</v>
      </c>
      <c r="G747" s="141" t="s">
        <v>697</v>
      </c>
      <c r="H747" s="142">
        <v>17</v>
      </c>
      <c r="I747" s="143"/>
      <c r="J747" s="144">
        <f>ROUND(I747*H747,2)</f>
        <v>0</v>
      </c>
      <c r="K747" s="140" t="s">
        <v>225</v>
      </c>
      <c r="L747" s="32"/>
      <c r="M747" s="145" t="s">
        <v>1</v>
      </c>
      <c r="N747" s="146" t="s">
        <v>37</v>
      </c>
      <c r="P747" s="147">
        <f>O747*H747</f>
        <v>0</v>
      </c>
      <c r="Q747" s="147">
        <v>8.5999999999999998E-4</v>
      </c>
      <c r="R747" s="147">
        <f>Q747*H747</f>
        <v>1.4619999999999999E-2</v>
      </c>
      <c r="S747" s="147">
        <v>0</v>
      </c>
      <c r="T747" s="148">
        <f>S747*H747</f>
        <v>0</v>
      </c>
      <c r="AR747" s="149" t="s">
        <v>226</v>
      </c>
      <c r="AT747" s="149" t="s">
        <v>221</v>
      </c>
      <c r="AU747" s="149" t="s">
        <v>82</v>
      </c>
      <c r="AY747" s="17" t="s">
        <v>219</v>
      </c>
      <c r="BE747" s="150">
        <f>IF(N747="základní",J747,0)</f>
        <v>0</v>
      </c>
      <c r="BF747" s="150">
        <f>IF(N747="snížená",J747,0)</f>
        <v>0</v>
      </c>
      <c r="BG747" s="150">
        <f>IF(N747="zákl. přenesená",J747,0)</f>
        <v>0</v>
      </c>
      <c r="BH747" s="150">
        <f>IF(N747="sníž. přenesená",J747,0)</f>
        <v>0</v>
      </c>
      <c r="BI747" s="150">
        <f>IF(N747="nulová",J747,0)</f>
        <v>0</v>
      </c>
      <c r="BJ747" s="17" t="s">
        <v>79</v>
      </c>
      <c r="BK747" s="150">
        <f>ROUND(I747*H747,2)</f>
        <v>0</v>
      </c>
      <c r="BL747" s="17" t="s">
        <v>226</v>
      </c>
      <c r="BM747" s="149" t="s">
        <v>804</v>
      </c>
    </row>
    <row r="748" spans="2:65" s="1" customFormat="1" ht="28.8">
      <c r="B748" s="32"/>
      <c r="D748" s="151" t="s">
        <v>228</v>
      </c>
      <c r="F748" s="152" t="s">
        <v>805</v>
      </c>
      <c r="I748" s="153"/>
      <c r="L748" s="32"/>
      <c r="M748" s="154"/>
      <c r="T748" s="56"/>
      <c r="AT748" s="17" t="s">
        <v>228</v>
      </c>
      <c r="AU748" s="17" t="s">
        <v>82</v>
      </c>
    </row>
    <row r="749" spans="2:65" s="1" customFormat="1" ht="10.199999999999999">
      <c r="B749" s="32"/>
      <c r="D749" s="155" t="s">
        <v>230</v>
      </c>
      <c r="F749" s="156" t="s">
        <v>806</v>
      </c>
      <c r="I749" s="153"/>
      <c r="L749" s="32"/>
      <c r="M749" s="154"/>
      <c r="T749" s="56"/>
      <c r="AT749" s="17" t="s">
        <v>230</v>
      </c>
      <c r="AU749" s="17" t="s">
        <v>82</v>
      </c>
    </row>
    <row r="750" spans="2:65" s="1" customFormat="1" ht="24.15" customHeight="1">
      <c r="B750" s="137"/>
      <c r="C750" s="177" t="s">
        <v>807</v>
      </c>
      <c r="D750" s="177" t="s">
        <v>486</v>
      </c>
      <c r="E750" s="178" t="s">
        <v>808</v>
      </c>
      <c r="F750" s="179" t="s">
        <v>809</v>
      </c>
      <c r="G750" s="180" t="s">
        <v>697</v>
      </c>
      <c r="H750" s="181">
        <v>17</v>
      </c>
      <c r="I750" s="182"/>
      <c r="J750" s="183">
        <f>ROUND(I750*H750,2)</f>
        <v>0</v>
      </c>
      <c r="K750" s="179" t="s">
        <v>225</v>
      </c>
      <c r="L750" s="184"/>
      <c r="M750" s="185" t="s">
        <v>1</v>
      </c>
      <c r="N750" s="186" t="s">
        <v>37</v>
      </c>
      <c r="P750" s="147">
        <f>O750*H750</f>
        <v>0</v>
      </c>
      <c r="Q750" s="147">
        <v>1.7999999999999999E-2</v>
      </c>
      <c r="R750" s="147">
        <f>Q750*H750</f>
        <v>0.30599999999999999</v>
      </c>
      <c r="S750" s="147">
        <v>0</v>
      </c>
      <c r="T750" s="148">
        <f>S750*H750</f>
        <v>0</v>
      </c>
      <c r="AR750" s="149" t="s">
        <v>315</v>
      </c>
      <c r="AT750" s="149" t="s">
        <v>486</v>
      </c>
      <c r="AU750" s="149" t="s">
        <v>82</v>
      </c>
      <c r="AY750" s="17" t="s">
        <v>219</v>
      </c>
      <c r="BE750" s="150">
        <f>IF(N750="základní",J750,0)</f>
        <v>0</v>
      </c>
      <c r="BF750" s="150">
        <f>IF(N750="snížená",J750,0)</f>
        <v>0</v>
      </c>
      <c r="BG750" s="150">
        <f>IF(N750="zákl. přenesená",J750,0)</f>
        <v>0</v>
      </c>
      <c r="BH750" s="150">
        <f>IF(N750="sníž. přenesená",J750,0)</f>
        <v>0</v>
      </c>
      <c r="BI750" s="150">
        <f>IF(N750="nulová",J750,0)</f>
        <v>0</v>
      </c>
      <c r="BJ750" s="17" t="s">
        <v>79</v>
      </c>
      <c r="BK750" s="150">
        <f>ROUND(I750*H750,2)</f>
        <v>0</v>
      </c>
      <c r="BL750" s="17" t="s">
        <v>226</v>
      </c>
      <c r="BM750" s="149" t="s">
        <v>810</v>
      </c>
    </row>
    <row r="751" spans="2:65" s="1" customFormat="1" ht="19.2">
      <c r="B751" s="32"/>
      <c r="D751" s="151" t="s">
        <v>228</v>
      </c>
      <c r="F751" s="152" t="s">
        <v>809</v>
      </c>
      <c r="I751" s="153"/>
      <c r="L751" s="32"/>
      <c r="M751" s="154"/>
      <c r="T751" s="56"/>
      <c r="AT751" s="17" t="s">
        <v>228</v>
      </c>
      <c r="AU751" s="17" t="s">
        <v>82</v>
      </c>
    </row>
    <row r="752" spans="2:65" s="12" customFormat="1" ht="10.199999999999999">
      <c r="B752" s="157"/>
      <c r="D752" s="151" t="s">
        <v>232</v>
      </c>
      <c r="E752" s="158" t="s">
        <v>1</v>
      </c>
      <c r="F752" s="159" t="s">
        <v>730</v>
      </c>
      <c r="H752" s="160">
        <v>1</v>
      </c>
      <c r="I752" s="161"/>
      <c r="L752" s="157"/>
      <c r="M752" s="162"/>
      <c r="T752" s="163"/>
      <c r="AT752" s="158" t="s">
        <v>232</v>
      </c>
      <c r="AU752" s="158" t="s">
        <v>82</v>
      </c>
      <c r="AV752" s="12" t="s">
        <v>82</v>
      </c>
      <c r="AW752" s="12" t="s">
        <v>29</v>
      </c>
      <c r="AX752" s="12" t="s">
        <v>72</v>
      </c>
      <c r="AY752" s="158" t="s">
        <v>219</v>
      </c>
    </row>
    <row r="753" spans="2:51" s="12" customFormat="1" ht="10.199999999999999">
      <c r="B753" s="157"/>
      <c r="D753" s="151" t="s">
        <v>232</v>
      </c>
      <c r="E753" s="158" t="s">
        <v>1</v>
      </c>
      <c r="F753" s="159" t="s">
        <v>731</v>
      </c>
      <c r="H753" s="160">
        <v>1</v>
      </c>
      <c r="I753" s="161"/>
      <c r="L753" s="157"/>
      <c r="M753" s="162"/>
      <c r="T753" s="163"/>
      <c r="AT753" s="158" t="s">
        <v>232</v>
      </c>
      <c r="AU753" s="158" t="s">
        <v>82</v>
      </c>
      <c r="AV753" s="12" t="s">
        <v>82</v>
      </c>
      <c r="AW753" s="12" t="s">
        <v>29</v>
      </c>
      <c r="AX753" s="12" t="s">
        <v>72</v>
      </c>
      <c r="AY753" s="158" t="s">
        <v>219</v>
      </c>
    </row>
    <row r="754" spans="2:51" s="12" customFormat="1" ht="10.199999999999999">
      <c r="B754" s="157"/>
      <c r="D754" s="151" t="s">
        <v>232</v>
      </c>
      <c r="E754" s="158" t="s">
        <v>1</v>
      </c>
      <c r="F754" s="159" t="s">
        <v>730</v>
      </c>
      <c r="H754" s="160">
        <v>1</v>
      </c>
      <c r="I754" s="161"/>
      <c r="L754" s="157"/>
      <c r="M754" s="162"/>
      <c r="T754" s="163"/>
      <c r="AT754" s="158" t="s">
        <v>232</v>
      </c>
      <c r="AU754" s="158" t="s">
        <v>82</v>
      </c>
      <c r="AV754" s="12" t="s">
        <v>82</v>
      </c>
      <c r="AW754" s="12" t="s">
        <v>29</v>
      </c>
      <c r="AX754" s="12" t="s">
        <v>72</v>
      </c>
      <c r="AY754" s="158" t="s">
        <v>219</v>
      </c>
    </row>
    <row r="755" spans="2:51" s="12" customFormat="1" ht="10.199999999999999">
      <c r="B755" s="157"/>
      <c r="D755" s="151" t="s">
        <v>232</v>
      </c>
      <c r="E755" s="158" t="s">
        <v>1</v>
      </c>
      <c r="F755" s="159" t="s">
        <v>731</v>
      </c>
      <c r="H755" s="160">
        <v>1</v>
      </c>
      <c r="I755" s="161"/>
      <c r="L755" s="157"/>
      <c r="M755" s="162"/>
      <c r="T755" s="163"/>
      <c r="AT755" s="158" t="s">
        <v>232</v>
      </c>
      <c r="AU755" s="158" t="s">
        <v>82</v>
      </c>
      <c r="AV755" s="12" t="s">
        <v>82</v>
      </c>
      <c r="AW755" s="12" t="s">
        <v>29</v>
      </c>
      <c r="AX755" s="12" t="s">
        <v>72</v>
      </c>
      <c r="AY755" s="158" t="s">
        <v>219</v>
      </c>
    </row>
    <row r="756" spans="2:51" s="12" customFormat="1" ht="10.199999999999999">
      <c r="B756" s="157"/>
      <c r="D756" s="151" t="s">
        <v>232</v>
      </c>
      <c r="E756" s="158" t="s">
        <v>1</v>
      </c>
      <c r="F756" s="159" t="s">
        <v>730</v>
      </c>
      <c r="H756" s="160">
        <v>1</v>
      </c>
      <c r="I756" s="161"/>
      <c r="L756" s="157"/>
      <c r="M756" s="162"/>
      <c r="T756" s="163"/>
      <c r="AT756" s="158" t="s">
        <v>232</v>
      </c>
      <c r="AU756" s="158" t="s">
        <v>82</v>
      </c>
      <c r="AV756" s="12" t="s">
        <v>82</v>
      </c>
      <c r="AW756" s="12" t="s">
        <v>29</v>
      </c>
      <c r="AX756" s="12" t="s">
        <v>72</v>
      </c>
      <c r="AY756" s="158" t="s">
        <v>219</v>
      </c>
    </row>
    <row r="757" spans="2:51" s="12" customFormat="1" ht="10.199999999999999">
      <c r="B757" s="157"/>
      <c r="D757" s="151" t="s">
        <v>232</v>
      </c>
      <c r="E757" s="158" t="s">
        <v>1</v>
      </c>
      <c r="F757" s="159" t="s">
        <v>732</v>
      </c>
      <c r="H757" s="160">
        <v>1</v>
      </c>
      <c r="I757" s="161"/>
      <c r="L757" s="157"/>
      <c r="M757" s="162"/>
      <c r="T757" s="163"/>
      <c r="AT757" s="158" t="s">
        <v>232</v>
      </c>
      <c r="AU757" s="158" t="s">
        <v>82</v>
      </c>
      <c r="AV757" s="12" t="s">
        <v>82</v>
      </c>
      <c r="AW757" s="12" t="s">
        <v>29</v>
      </c>
      <c r="AX757" s="12" t="s">
        <v>72</v>
      </c>
      <c r="AY757" s="158" t="s">
        <v>219</v>
      </c>
    </row>
    <row r="758" spans="2:51" s="15" customFormat="1" ht="10.199999999999999">
      <c r="B758" s="187"/>
      <c r="D758" s="151" t="s">
        <v>232</v>
      </c>
      <c r="E758" s="188" t="s">
        <v>1</v>
      </c>
      <c r="F758" s="189" t="s">
        <v>708</v>
      </c>
      <c r="H758" s="190">
        <v>6</v>
      </c>
      <c r="I758" s="191"/>
      <c r="L758" s="187"/>
      <c r="M758" s="192"/>
      <c r="T758" s="193"/>
      <c r="AT758" s="188" t="s">
        <v>232</v>
      </c>
      <c r="AU758" s="188" t="s">
        <v>82</v>
      </c>
      <c r="AV758" s="15" t="s">
        <v>241</v>
      </c>
      <c r="AW758" s="15" t="s">
        <v>29</v>
      </c>
      <c r="AX758" s="15" t="s">
        <v>72</v>
      </c>
      <c r="AY758" s="188" t="s">
        <v>219</v>
      </c>
    </row>
    <row r="759" spans="2:51" s="14" customFormat="1" ht="10.199999999999999">
      <c r="B759" s="171"/>
      <c r="D759" s="151" t="s">
        <v>232</v>
      </c>
      <c r="E759" s="172" t="s">
        <v>1</v>
      </c>
      <c r="F759" s="173" t="s">
        <v>740</v>
      </c>
      <c r="H759" s="172" t="s">
        <v>1</v>
      </c>
      <c r="I759" s="174"/>
      <c r="L759" s="171"/>
      <c r="M759" s="175"/>
      <c r="T759" s="176"/>
      <c r="AT759" s="172" t="s">
        <v>232</v>
      </c>
      <c r="AU759" s="172" t="s">
        <v>82</v>
      </c>
      <c r="AV759" s="14" t="s">
        <v>79</v>
      </c>
      <c r="AW759" s="14" t="s">
        <v>29</v>
      </c>
      <c r="AX759" s="14" t="s">
        <v>72</v>
      </c>
      <c r="AY759" s="172" t="s">
        <v>219</v>
      </c>
    </row>
    <row r="760" spans="2:51" s="12" customFormat="1" ht="10.199999999999999">
      <c r="B760" s="157"/>
      <c r="D760" s="151" t="s">
        <v>232</v>
      </c>
      <c r="E760" s="158" t="s">
        <v>1</v>
      </c>
      <c r="F760" s="159" t="s">
        <v>730</v>
      </c>
      <c r="H760" s="160">
        <v>1</v>
      </c>
      <c r="I760" s="161"/>
      <c r="L760" s="157"/>
      <c r="M760" s="162"/>
      <c r="T760" s="163"/>
      <c r="AT760" s="158" t="s">
        <v>232</v>
      </c>
      <c r="AU760" s="158" t="s">
        <v>82</v>
      </c>
      <c r="AV760" s="12" t="s">
        <v>82</v>
      </c>
      <c r="AW760" s="12" t="s">
        <v>29</v>
      </c>
      <c r="AX760" s="12" t="s">
        <v>72</v>
      </c>
      <c r="AY760" s="158" t="s">
        <v>219</v>
      </c>
    </row>
    <row r="761" spans="2:51" s="12" customFormat="1" ht="10.199999999999999">
      <c r="B761" s="157"/>
      <c r="D761" s="151" t="s">
        <v>232</v>
      </c>
      <c r="E761" s="158" t="s">
        <v>1</v>
      </c>
      <c r="F761" s="159" t="s">
        <v>711</v>
      </c>
      <c r="H761" s="160">
        <v>1</v>
      </c>
      <c r="I761" s="161"/>
      <c r="L761" s="157"/>
      <c r="M761" s="162"/>
      <c r="T761" s="163"/>
      <c r="AT761" s="158" t="s">
        <v>232</v>
      </c>
      <c r="AU761" s="158" t="s">
        <v>82</v>
      </c>
      <c r="AV761" s="12" t="s">
        <v>82</v>
      </c>
      <c r="AW761" s="12" t="s">
        <v>29</v>
      </c>
      <c r="AX761" s="12" t="s">
        <v>72</v>
      </c>
      <c r="AY761" s="158" t="s">
        <v>219</v>
      </c>
    </row>
    <row r="762" spans="2:51" s="12" customFormat="1" ht="10.199999999999999">
      <c r="B762" s="157"/>
      <c r="D762" s="151" t="s">
        <v>232</v>
      </c>
      <c r="E762" s="158" t="s">
        <v>1</v>
      </c>
      <c r="F762" s="159" t="s">
        <v>712</v>
      </c>
      <c r="H762" s="160">
        <v>1</v>
      </c>
      <c r="I762" s="161"/>
      <c r="L762" s="157"/>
      <c r="M762" s="162"/>
      <c r="T762" s="163"/>
      <c r="AT762" s="158" t="s">
        <v>232</v>
      </c>
      <c r="AU762" s="158" t="s">
        <v>82</v>
      </c>
      <c r="AV762" s="12" t="s">
        <v>82</v>
      </c>
      <c r="AW762" s="12" t="s">
        <v>29</v>
      </c>
      <c r="AX762" s="12" t="s">
        <v>72</v>
      </c>
      <c r="AY762" s="158" t="s">
        <v>219</v>
      </c>
    </row>
    <row r="763" spans="2:51" s="12" customFormat="1" ht="10.199999999999999">
      <c r="B763" s="157"/>
      <c r="D763" s="151" t="s">
        <v>232</v>
      </c>
      <c r="E763" s="158" t="s">
        <v>1</v>
      </c>
      <c r="F763" s="159" t="s">
        <v>713</v>
      </c>
      <c r="H763" s="160">
        <v>1</v>
      </c>
      <c r="I763" s="161"/>
      <c r="L763" s="157"/>
      <c r="M763" s="162"/>
      <c r="T763" s="163"/>
      <c r="AT763" s="158" t="s">
        <v>232</v>
      </c>
      <c r="AU763" s="158" t="s">
        <v>82</v>
      </c>
      <c r="AV763" s="12" t="s">
        <v>82</v>
      </c>
      <c r="AW763" s="12" t="s">
        <v>29</v>
      </c>
      <c r="AX763" s="12" t="s">
        <v>72</v>
      </c>
      <c r="AY763" s="158" t="s">
        <v>219</v>
      </c>
    </row>
    <row r="764" spans="2:51" s="12" customFormat="1" ht="10.199999999999999">
      <c r="B764" s="157"/>
      <c r="D764" s="151" t="s">
        <v>232</v>
      </c>
      <c r="E764" s="158" t="s">
        <v>1</v>
      </c>
      <c r="F764" s="159" t="s">
        <v>714</v>
      </c>
      <c r="H764" s="160">
        <v>1</v>
      </c>
      <c r="I764" s="161"/>
      <c r="L764" s="157"/>
      <c r="M764" s="162"/>
      <c r="T764" s="163"/>
      <c r="AT764" s="158" t="s">
        <v>232</v>
      </c>
      <c r="AU764" s="158" t="s">
        <v>82</v>
      </c>
      <c r="AV764" s="12" t="s">
        <v>82</v>
      </c>
      <c r="AW764" s="12" t="s">
        <v>29</v>
      </c>
      <c r="AX764" s="12" t="s">
        <v>72</v>
      </c>
      <c r="AY764" s="158" t="s">
        <v>219</v>
      </c>
    </row>
    <row r="765" spans="2:51" s="12" customFormat="1" ht="10.199999999999999">
      <c r="B765" s="157"/>
      <c r="D765" s="151" t="s">
        <v>232</v>
      </c>
      <c r="E765" s="158" t="s">
        <v>1</v>
      </c>
      <c r="F765" s="159" t="s">
        <v>715</v>
      </c>
      <c r="H765" s="160">
        <v>1</v>
      </c>
      <c r="I765" s="161"/>
      <c r="L765" s="157"/>
      <c r="M765" s="162"/>
      <c r="T765" s="163"/>
      <c r="AT765" s="158" t="s">
        <v>232</v>
      </c>
      <c r="AU765" s="158" t="s">
        <v>82</v>
      </c>
      <c r="AV765" s="12" t="s">
        <v>82</v>
      </c>
      <c r="AW765" s="12" t="s">
        <v>29</v>
      </c>
      <c r="AX765" s="12" t="s">
        <v>72</v>
      </c>
      <c r="AY765" s="158" t="s">
        <v>219</v>
      </c>
    </row>
    <row r="766" spans="2:51" s="12" customFormat="1" ht="10.199999999999999">
      <c r="B766" s="157"/>
      <c r="D766" s="151" t="s">
        <v>232</v>
      </c>
      <c r="E766" s="158" t="s">
        <v>1</v>
      </c>
      <c r="F766" s="159" t="s">
        <v>716</v>
      </c>
      <c r="H766" s="160">
        <v>1</v>
      </c>
      <c r="I766" s="161"/>
      <c r="L766" s="157"/>
      <c r="M766" s="162"/>
      <c r="T766" s="163"/>
      <c r="AT766" s="158" t="s">
        <v>232</v>
      </c>
      <c r="AU766" s="158" t="s">
        <v>82</v>
      </c>
      <c r="AV766" s="12" t="s">
        <v>82</v>
      </c>
      <c r="AW766" s="12" t="s">
        <v>29</v>
      </c>
      <c r="AX766" s="12" t="s">
        <v>72</v>
      </c>
      <c r="AY766" s="158" t="s">
        <v>219</v>
      </c>
    </row>
    <row r="767" spans="2:51" s="12" customFormat="1" ht="10.199999999999999">
      <c r="B767" s="157"/>
      <c r="D767" s="151" t="s">
        <v>232</v>
      </c>
      <c r="E767" s="158" t="s">
        <v>1</v>
      </c>
      <c r="F767" s="159" t="s">
        <v>717</v>
      </c>
      <c r="H767" s="160">
        <v>1</v>
      </c>
      <c r="I767" s="161"/>
      <c r="L767" s="157"/>
      <c r="M767" s="162"/>
      <c r="T767" s="163"/>
      <c r="AT767" s="158" t="s">
        <v>232</v>
      </c>
      <c r="AU767" s="158" t="s">
        <v>82</v>
      </c>
      <c r="AV767" s="12" t="s">
        <v>82</v>
      </c>
      <c r="AW767" s="12" t="s">
        <v>29</v>
      </c>
      <c r="AX767" s="12" t="s">
        <v>72</v>
      </c>
      <c r="AY767" s="158" t="s">
        <v>219</v>
      </c>
    </row>
    <row r="768" spans="2:51" s="12" customFormat="1" ht="10.199999999999999">
      <c r="B768" s="157"/>
      <c r="D768" s="151" t="s">
        <v>232</v>
      </c>
      <c r="E768" s="158" t="s">
        <v>1</v>
      </c>
      <c r="F768" s="159" t="s">
        <v>731</v>
      </c>
      <c r="H768" s="160">
        <v>1</v>
      </c>
      <c r="I768" s="161"/>
      <c r="L768" s="157"/>
      <c r="M768" s="162"/>
      <c r="T768" s="163"/>
      <c r="AT768" s="158" t="s">
        <v>232</v>
      </c>
      <c r="AU768" s="158" t="s">
        <v>82</v>
      </c>
      <c r="AV768" s="12" t="s">
        <v>82</v>
      </c>
      <c r="AW768" s="12" t="s">
        <v>29</v>
      </c>
      <c r="AX768" s="12" t="s">
        <v>72</v>
      </c>
      <c r="AY768" s="158" t="s">
        <v>219</v>
      </c>
    </row>
    <row r="769" spans="2:65" s="12" customFormat="1" ht="10.199999999999999">
      <c r="B769" s="157"/>
      <c r="D769" s="151" t="s">
        <v>232</v>
      </c>
      <c r="E769" s="158" t="s">
        <v>1</v>
      </c>
      <c r="F769" s="159" t="s">
        <v>730</v>
      </c>
      <c r="H769" s="160">
        <v>1</v>
      </c>
      <c r="I769" s="161"/>
      <c r="L769" s="157"/>
      <c r="M769" s="162"/>
      <c r="T769" s="163"/>
      <c r="AT769" s="158" t="s">
        <v>232</v>
      </c>
      <c r="AU769" s="158" t="s">
        <v>82</v>
      </c>
      <c r="AV769" s="12" t="s">
        <v>82</v>
      </c>
      <c r="AW769" s="12" t="s">
        <v>29</v>
      </c>
      <c r="AX769" s="12" t="s">
        <v>72</v>
      </c>
      <c r="AY769" s="158" t="s">
        <v>219</v>
      </c>
    </row>
    <row r="770" spans="2:65" s="12" customFormat="1" ht="10.199999999999999">
      <c r="B770" s="157"/>
      <c r="D770" s="151" t="s">
        <v>232</v>
      </c>
      <c r="E770" s="158" t="s">
        <v>1</v>
      </c>
      <c r="F770" s="159" t="s">
        <v>719</v>
      </c>
      <c r="H770" s="160">
        <v>1</v>
      </c>
      <c r="I770" s="161"/>
      <c r="L770" s="157"/>
      <c r="M770" s="162"/>
      <c r="T770" s="163"/>
      <c r="AT770" s="158" t="s">
        <v>232</v>
      </c>
      <c r="AU770" s="158" t="s">
        <v>82</v>
      </c>
      <c r="AV770" s="12" t="s">
        <v>82</v>
      </c>
      <c r="AW770" s="12" t="s">
        <v>29</v>
      </c>
      <c r="AX770" s="12" t="s">
        <v>72</v>
      </c>
      <c r="AY770" s="158" t="s">
        <v>219</v>
      </c>
    </row>
    <row r="771" spans="2:65" s="15" customFormat="1" ht="10.199999999999999">
      <c r="B771" s="187"/>
      <c r="D771" s="151" t="s">
        <v>232</v>
      </c>
      <c r="E771" s="188" t="s">
        <v>1</v>
      </c>
      <c r="F771" s="189" t="s">
        <v>708</v>
      </c>
      <c r="H771" s="190">
        <v>11</v>
      </c>
      <c r="I771" s="191"/>
      <c r="L771" s="187"/>
      <c r="M771" s="192"/>
      <c r="T771" s="193"/>
      <c r="AT771" s="188" t="s">
        <v>232</v>
      </c>
      <c r="AU771" s="188" t="s">
        <v>82</v>
      </c>
      <c r="AV771" s="15" t="s">
        <v>241</v>
      </c>
      <c r="AW771" s="15" t="s">
        <v>29</v>
      </c>
      <c r="AX771" s="15" t="s">
        <v>72</v>
      </c>
      <c r="AY771" s="188" t="s">
        <v>219</v>
      </c>
    </row>
    <row r="772" spans="2:65" s="13" customFormat="1" ht="10.199999999999999">
      <c r="B772" s="164"/>
      <c r="D772" s="151" t="s">
        <v>232</v>
      </c>
      <c r="E772" s="165" t="s">
        <v>1</v>
      </c>
      <c r="F772" s="166" t="s">
        <v>249</v>
      </c>
      <c r="H772" s="167">
        <v>17</v>
      </c>
      <c r="I772" s="168"/>
      <c r="L772" s="164"/>
      <c r="M772" s="169"/>
      <c r="T772" s="170"/>
      <c r="AT772" s="165" t="s">
        <v>232</v>
      </c>
      <c r="AU772" s="165" t="s">
        <v>82</v>
      </c>
      <c r="AV772" s="13" t="s">
        <v>226</v>
      </c>
      <c r="AW772" s="13" t="s">
        <v>29</v>
      </c>
      <c r="AX772" s="13" t="s">
        <v>79</v>
      </c>
      <c r="AY772" s="165" t="s">
        <v>219</v>
      </c>
    </row>
    <row r="773" spans="2:65" s="1" customFormat="1" ht="21.75" customHeight="1">
      <c r="B773" s="137"/>
      <c r="C773" s="138" t="s">
        <v>811</v>
      </c>
      <c r="D773" s="138" t="s">
        <v>221</v>
      </c>
      <c r="E773" s="139" t="s">
        <v>812</v>
      </c>
      <c r="F773" s="140" t="s">
        <v>813</v>
      </c>
      <c r="G773" s="141" t="s">
        <v>697</v>
      </c>
      <c r="H773" s="142">
        <v>6</v>
      </c>
      <c r="I773" s="143"/>
      <c r="J773" s="144">
        <f>ROUND(I773*H773,2)</f>
        <v>0</v>
      </c>
      <c r="K773" s="140" t="s">
        <v>225</v>
      </c>
      <c r="L773" s="32"/>
      <c r="M773" s="145" t="s">
        <v>1</v>
      </c>
      <c r="N773" s="146" t="s">
        <v>37</v>
      </c>
      <c r="P773" s="147">
        <f>O773*H773</f>
        <v>0</v>
      </c>
      <c r="Q773" s="147">
        <v>1.3600000000000001E-3</v>
      </c>
      <c r="R773" s="147">
        <f>Q773*H773</f>
        <v>8.1600000000000006E-3</v>
      </c>
      <c r="S773" s="147">
        <v>0</v>
      </c>
      <c r="T773" s="148">
        <f>S773*H773</f>
        <v>0</v>
      </c>
      <c r="AR773" s="149" t="s">
        <v>226</v>
      </c>
      <c r="AT773" s="149" t="s">
        <v>221</v>
      </c>
      <c r="AU773" s="149" t="s">
        <v>82</v>
      </c>
      <c r="AY773" s="17" t="s">
        <v>219</v>
      </c>
      <c r="BE773" s="150">
        <f>IF(N773="základní",J773,0)</f>
        <v>0</v>
      </c>
      <c r="BF773" s="150">
        <f>IF(N773="snížená",J773,0)</f>
        <v>0</v>
      </c>
      <c r="BG773" s="150">
        <f>IF(N773="zákl. přenesená",J773,0)</f>
        <v>0</v>
      </c>
      <c r="BH773" s="150">
        <f>IF(N773="sníž. přenesená",J773,0)</f>
        <v>0</v>
      </c>
      <c r="BI773" s="150">
        <f>IF(N773="nulová",J773,0)</f>
        <v>0</v>
      </c>
      <c r="BJ773" s="17" t="s">
        <v>79</v>
      </c>
      <c r="BK773" s="150">
        <f>ROUND(I773*H773,2)</f>
        <v>0</v>
      </c>
      <c r="BL773" s="17" t="s">
        <v>226</v>
      </c>
      <c r="BM773" s="149" t="s">
        <v>814</v>
      </c>
    </row>
    <row r="774" spans="2:65" s="1" customFormat="1" ht="19.2">
      <c r="B774" s="32"/>
      <c r="D774" s="151" t="s">
        <v>228</v>
      </c>
      <c r="F774" s="152" t="s">
        <v>815</v>
      </c>
      <c r="I774" s="153"/>
      <c r="L774" s="32"/>
      <c r="M774" s="154"/>
      <c r="T774" s="56"/>
      <c r="AT774" s="17" t="s">
        <v>228</v>
      </c>
      <c r="AU774" s="17" t="s">
        <v>82</v>
      </c>
    </row>
    <row r="775" spans="2:65" s="1" customFormat="1" ht="10.199999999999999">
      <c r="B775" s="32"/>
      <c r="D775" s="155" t="s">
        <v>230</v>
      </c>
      <c r="F775" s="156" t="s">
        <v>816</v>
      </c>
      <c r="I775" s="153"/>
      <c r="L775" s="32"/>
      <c r="M775" s="154"/>
      <c r="T775" s="56"/>
      <c r="AT775" s="17" t="s">
        <v>230</v>
      </c>
      <c r="AU775" s="17" t="s">
        <v>82</v>
      </c>
    </row>
    <row r="776" spans="2:65" s="1" customFormat="1" ht="24.15" customHeight="1">
      <c r="B776" s="137"/>
      <c r="C776" s="177" t="s">
        <v>817</v>
      </c>
      <c r="D776" s="177" t="s">
        <v>486</v>
      </c>
      <c r="E776" s="178" t="s">
        <v>818</v>
      </c>
      <c r="F776" s="179" t="s">
        <v>819</v>
      </c>
      <c r="G776" s="180" t="s">
        <v>697</v>
      </c>
      <c r="H776" s="181">
        <v>6</v>
      </c>
      <c r="I776" s="182"/>
      <c r="J776" s="183">
        <f>ROUND(I776*H776,2)</f>
        <v>0</v>
      </c>
      <c r="K776" s="179" t="s">
        <v>225</v>
      </c>
      <c r="L776" s="184"/>
      <c r="M776" s="185" t="s">
        <v>1</v>
      </c>
      <c r="N776" s="186" t="s">
        <v>37</v>
      </c>
      <c r="P776" s="147">
        <f>O776*H776</f>
        <v>0</v>
      </c>
      <c r="Q776" s="147">
        <v>0.03</v>
      </c>
      <c r="R776" s="147">
        <f>Q776*H776</f>
        <v>0.18</v>
      </c>
      <c r="S776" s="147">
        <v>0</v>
      </c>
      <c r="T776" s="148">
        <f>S776*H776</f>
        <v>0</v>
      </c>
      <c r="AR776" s="149" t="s">
        <v>315</v>
      </c>
      <c r="AT776" s="149" t="s">
        <v>486</v>
      </c>
      <c r="AU776" s="149" t="s">
        <v>82</v>
      </c>
      <c r="AY776" s="17" t="s">
        <v>219</v>
      </c>
      <c r="BE776" s="150">
        <f>IF(N776="základní",J776,0)</f>
        <v>0</v>
      </c>
      <c r="BF776" s="150">
        <f>IF(N776="snížená",J776,0)</f>
        <v>0</v>
      </c>
      <c r="BG776" s="150">
        <f>IF(N776="zákl. přenesená",J776,0)</f>
        <v>0</v>
      </c>
      <c r="BH776" s="150">
        <f>IF(N776="sníž. přenesená",J776,0)</f>
        <v>0</v>
      </c>
      <c r="BI776" s="150">
        <f>IF(N776="nulová",J776,0)</f>
        <v>0</v>
      </c>
      <c r="BJ776" s="17" t="s">
        <v>79</v>
      </c>
      <c r="BK776" s="150">
        <f>ROUND(I776*H776,2)</f>
        <v>0</v>
      </c>
      <c r="BL776" s="17" t="s">
        <v>226</v>
      </c>
      <c r="BM776" s="149" t="s">
        <v>820</v>
      </c>
    </row>
    <row r="777" spans="2:65" s="1" customFormat="1" ht="19.2">
      <c r="B777" s="32"/>
      <c r="D777" s="151" t="s">
        <v>228</v>
      </c>
      <c r="F777" s="152" t="s">
        <v>819</v>
      </c>
      <c r="I777" s="153"/>
      <c r="L777" s="32"/>
      <c r="M777" s="154"/>
      <c r="T777" s="56"/>
      <c r="AT777" s="17" t="s">
        <v>228</v>
      </c>
      <c r="AU777" s="17" t="s">
        <v>82</v>
      </c>
    </row>
    <row r="778" spans="2:65" s="12" customFormat="1" ht="10.199999999999999">
      <c r="B778" s="157"/>
      <c r="D778" s="151" t="s">
        <v>232</v>
      </c>
      <c r="E778" s="158" t="s">
        <v>1</v>
      </c>
      <c r="F778" s="159" t="s">
        <v>821</v>
      </c>
      <c r="H778" s="160">
        <v>3</v>
      </c>
      <c r="I778" s="161"/>
      <c r="L778" s="157"/>
      <c r="M778" s="162"/>
      <c r="T778" s="163"/>
      <c r="AT778" s="158" t="s">
        <v>232</v>
      </c>
      <c r="AU778" s="158" t="s">
        <v>82</v>
      </c>
      <c r="AV778" s="12" t="s">
        <v>82</v>
      </c>
      <c r="AW778" s="12" t="s">
        <v>29</v>
      </c>
      <c r="AX778" s="12" t="s">
        <v>72</v>
      </c>
      <c r="AY778" s="158" t="s">
        <v>219</v>
      </c>
    </row>
    <row r="779" spans="2:65" s="12" customFormat="1" ht="10.199999999999999">
      <c r="B779" s="157"/>
      <c r="D779" s="151" t="s">
        <v>232</v>
      </c>
      <c r="E779" s="158" t="s">
        <v>1</v>
      </c>
      <c r="F779" s="159" t="s">
        <v>822</v>
      </c>
      <c r="H779" s="160">
        <v>2</v>
      </c>
      <c r="I779" s="161"/>
      <c r="L779" s="157"/>
      <c r="M779" s="162"/>
      <c r="T779" s="163"/>
      <c r="AT779" s="158" t="s">
        <v>232</v>
      </c>
      <c r="AU779" s="158" t="s">
        <v>82</v>
      </c>
      <c r="AV779" s="12" t="s">
        <v>82</v>
      </c>
      <c r="AW779" s="12" t="s">
        <v>29</v>
      </c>
      <c r="AX779" s="12" t="s">
        <v>72</v>
      </c>
      <c r="AY779" s="158" t="s">
        <v>219</v>
      </c>
    </row>
    <row r="780" spans="2:65" s="12" customFormat="1" ht="10.199999999999999">
      <c r="B780" s="157"/>
      <c r="D780" s="151" t="s">
        <v>232</v>
      </c>
      <c r="E780" s="158" t="s">
        <v>1</v>
      </c>
      <c r="F780" s="159" t="s">
        <v>732</v>
      </c>
      <c r="H780" s="160">
        <v>1</v>
      </c>
      <c r="I780" s="161"/>
      <c r="L780" s="157"/>
      <c r="M780" s="162"/>
      <c r="T780" s="163"/>
      <c r="AT780" s="158" t="s">
        <v>232</v>
      </c>
      <c r="AU780" s="158" t="s">
        <v>82</v>
      </c>
      <c r="AV780" s="12" t="s">
        <v>82</v>
      </c>
      <c r="AW780" s="12" t="s">
        <v>29</v>
      </c>
      <c r="AX780" s="12" t="s">
        <v>72</v>
      </c>
      <c r="AY780" s="158" t="s">
        <v>219</v>
      </c>
    </row>
    <row r="781" spans="2:65" s="13" customFormat="1" ht="10.199999999999999">
      <c r="B781" s="164"/>
      <c r="D781" s="151" t="s">
        <v>232</v>
      </c>
      <c r="E781" s="165" t="s">
        <v>1</v>
      </c>
      <c r="F781" s="166" t="s">
        <v>249</v>
      </c>
      <c r="H781" s="167">
        <v>6</v>
      </c>
      <c r="I781" s="168"/>
      <c r="L781" s="164"/>
      <c r="M781" s="169"/>
      <c r="T781" s="170"/>
      <c r="AT781" s="165" t="s">
        <v>232</v>
      </c>
      <c r="AU781" s="165" t="s">
        <v>82</v>
      </c>
      <c r="AV781" s="13" t="s">
        <v>226</v>
      </c>
      <c r="AW781" s="13" t="s">
        <v>29</v>
      </c>
      <c r="AX781" s="13" t="s">
        <v>79</v>
      </c>
      <c r="AY781" s="165" t="s">
        <v>219</v>
      </c>
    </row>
    <row r="782" spans="2:65" s="1" customFormat="1" ht="16.5" customHeight="1">
      <c r="B782" s="137"/>
      <c r="C782" s="138" t="s">
        <v>823</v>
      </c>
      <c r="D782" s="138" t="s">
        <v>221</v>
      </c>
      <c r="E782" s="139" t="s">
        <v>824</v>
      </c>
      <c r="F782" s="140" t="s">
        <v>825</v>
      </c>
      <c r="G782" s="141" t="s">
        <v>344</v>
      </c>
      <c r="H782" s="142">
        <v>974</v>
      </c>
      <c r="I782" s="143"/>
      <c r="J782" s="144">
        <f>ROUND(I782*H782,2)</f>
        <v>0</v>
      </c>
      <c r="K782" s="140" t="s">
        <v>225</v>
      </c>
      <c r="L782" s="32"/>
      <c r="M782" s="145" t="s">
        <v>1</v>
      </c>
      <c r="N782" s="146" t="s">
        <v>37</v>
      </c>
      <c r="P782" s="147">
        <f>O782*H782</f>
        <v>0</v>
      </c>
      <c r="Q782" s="147">
        <v>0</v>
      </c>
      <c r="R782" s="147">
        <f>Q782*H782</f>
        <v>0</v>
      </c>
      <c r="S782" s="147">
        <v>0</v>
      </c>
      <c r="T782" s="148">
        <f>S782*H782</f>
        <v>0</v>
      </c>
      <c r="AR782" s="149" t="s">
        <v>226</v>
      </c>
      <c r="AT782" s="149" t="s">
        <v>221</v>
      </c>
      <c r="AU782" s="149" t="s">
        <v>82</v>
      </c>
      <c r="AY782" s="17" t="s">
        <v>219</v>
      </c>
      <c r="BE782" s="150">
        <f>IF(N782="základní",J782,0)</f>
        <v>0</v>
      </c>
      <c r="BF782" s="150">
        <f>IF(N782="snížená",J782,0)</f>
        <v>0</v>
      </c>
      <c r="BG782" s="150">
        <f>IF(N782="zákl. přenesená",J782,0)</f>
        <v>0</v>
      </c>
      <c r="BH782" s="150">
        <f>IF(N782="sníž. přenesená",J782,0)</f>
        <v>0</v>
      </c>
      <c r="BI782" s="150">
        <f>IF(N782="nulová",J782,0)</f>
        <v>0</v>
      </c>
      <c r="BJ782" s="17" t="s">
        <v>79</v>
      </c>
      <c r="BK782" s="150">
        <f>ROUND(I782*H782,2)</f>
        <v>0</v>
      </c>
      <c r="BL782" s="17" t="s">
        <v>226</v>
      </c>
      <c r="BM782" s="149" t="s">
        <v>826</v>
      </c>
    </row>
    <row r="783" spans="2:65" s="1" customFormat="1" ht="10.199999999999999">
      <c r="B783" s="32"/>
      <c r="D783" s="151" t="s">
        <v>228</v>
      </c>
      <c r="F783" s="152" t="s">
        <v>827</v>
      </c>
      <c r="I783" s="153"/>
      <c r="L783" s="32"/>
      <c r="M783" s="154"/>
      <c r="T783" s="56"/>
      <c r="AT783" s="17" t="s">
        <v>228</v>
      </c>
      <c r="AU783" s="17" t="s">
        <v>82</v>
      </c>
    </row>
    <row r="784" spans="2:65" s="1" customFormat="1" ht="10.199999999999999">
      <c r="B784" s="32"/>
      <c r="D784" s="155" t="s">
        <v>230</v>
      </c>
      <c r="F784" s="156" t="s">
        <v>828</v>
      </c>
      <c r="I784" s="153"/>
      <c r="L784" s="32"/>
      <c r="M784" s="154"/>
      <c r="T784" s="56"/>
      <c r="AT784" s="17" t="s">
        <v>230</v>
      </c>
      <c r="AU784" s="17" t="s">
        <v>82</v>
      </c>
    </row>
    <row r="785" spans="2:65" s="12" customFormat="1" ht="10.199999999999999">
      <c r="B785" s="157"/>
      <c r="D785" s="151" t="s">
        <v>232</v>
      </c>
      <c r="E785" s="158" t="s">
        <v>1</v>
      </c>
      <c r="F785" s="159" t="s">
        <v>183</v>
      </c>
      <c r="H785" s="160">
        <v>974</v>
      </c>
      <c r="I785" s="161"/>
      <c r="L785" s="157"/>
      <c r="M785" s="162"/>
      <c r="T785" s="163"/>
      <c r="AT785" s="158" t="s">
        <v>232</v>
      </c>
      <c r="AU785" s="158" t="s">
        <v>82</v>
      </c>
      <c r="AV785" s="12" t="s">
        <v>82</v>
      </c>
      <c r="AW785" s="12" t="s">
        <v>29</v>
      </c>
      <c r="AX785" s="12" t="s">
        <v>79</v>
      </c>
      <c r="AY785" s="158" t="s">
        <v>219</v>
      </c>
    </row>
    <row r="786" spans="2:65" s="1" customFormat="1" ht="16.5" customHeight="1">
      <c r="B786" s="137"/>
      <c r="C786" s="138" t="s">
        <v>829</v>
      </c>
      <c r="D786" s="138" t="s">
        <v>221</v>
      </c>
      <c r="E786" s="139" t="s">
        <v>830</v>
      </c>
      <c r="F786" s="140" t="s">
        <v>831</v>
      </c>
      <c r="G786" s="141" t="s">
        <v>344</v>
      </c>
      <c r="H786" s="142">
        <v>974</v>
      </c>
      <c r="I786" s="143"/>
      <c r="J786" s="144">
        <f>ROUND(I786*H786,2)</f>
        <v>0</v>
      </c>
      <c r="K786" s="140" t="s">
        <v>1</v>
      </c>
      <c r="L786" s="32"/>
      <c r="M786" s="145" t="s">
        <v>1</v>
      </c>
      <c r="N786" s="146" t="s">
        <v>37</v>
      </c>
      <c r="P786" s="147">
        <f>O786*H786</f>
        <v>0</v>
      </c>
      <c r="Q786" s="147">
        <v>0</v>
      </c>
      <c r="R786" s="147">
        <f>Q786*H786</f>
        <v>0</v>
      </c>
      <c r="S786" s="147">
        <v>0</v>
      </c>
      <c r="T786" s="148">
        <f>S786*H786</f>
        <v>0</v>
      </c>
      <c r="AR786" s="149" t="s">
        <v>226</v>
      </c>
      <c r="AT786" s="149" t="s">
        <v>221</v>
      </c>
      <c r="AU786" s="149" t="s">
        <v>82</v>
      </c>
      <c r="AY786" s="17" t="s">
        <v>219</v>
      </c>
      <c r="BE786" s="150">
        <f>IF(N786="základní",J786,0)</f>
        <v>0</v>
      </c>
      <c r="BF786" s="150">
        <f>IF(N786="snížená",J786,0)</f>
        <v>0</v>
      </c>
      <c r="BG786" s="150">
        <f>IF(N786="zákl. přenesená",J786,0)</f>
        <v>0</v>
      </c>
      <c r="BH786" s="150">
        <f>IF(N786="sníž. přenesená",J786,0)</f>
        <v>0</v>
      </c>
      <c r="BI786" s="150">
        <f>IF(N786="nulová",J786,0)</f>
        <v>0</v>
      </c>
      <c r="BJ786" s="17" t="s">
        <v>79</v>
      </c>
      <c r="BK786" s="150">
        <f>ROUND(I786*H786,2)</f>
        <v>0</v>
      </c>
      <c r="BL786" s="17" t="s">
        <v>226</v>
      </c>
      <c r="BM786" s="149" t="s">
        <v>832</v>
      </c>
    </row>
    <row r="787" spans="2:65" s="1" customFormat="1" ht="10.199999999999999">
      <c r="B787" s="32"/>
      <c r="D787" s="151" t="s">
        <v>228</v>
      </c>
      <c r="F787" s="152" t="s">
        <v>831</v>
      </c>
      <c r="I787" s="153"/>
      <c r="L787" s="32"/>
      <c r="M787" s="154"/>
      <c r="T787" s="56"/>
      <c r="AT787" s="17" t="s">
        <v>228</v>
      </c>
      <c r="AU787" s="17" t="s">
        <v>82</v>
      </c>
    </row>
    <row r="788" spans="2:65" s="12" customFormat="1" ht="10.199999999999999">
      <c r="B788" s="157"/>
      <c r="D788" s="151" t="s">
        <v>232</v>
      </c>
      <c r="E788" s="158" t="s">
        <v>1</v>
      </c>
      <c r="F788" s="159" t="s">
        <v>183</v>
      </c>
      <c r="H788" s="160">
        <v>974</v>
      </c>
      <c r="I788" s="161"/>
      <c r="L788" s="157"/>
      <c r="M788" s="162"/>
      <c r="T788" s="163"/>
      <c r="AT788" s="158" t="s">
        <v>232</v>
      </c>
      <c r="AU788" s="158" t="s">
        <v>82</v>
      </c>
      <c r="AV788" s="12" t="s">
        <v>82</v>
      </c>
      <c r="AW788" s="12" t="s">
        <v>29</v>
      </c>
      <c r="AX788" s="12" t="s">
        <v>79</v>
      </c>
      <c r="AY788" s="158" t="s">
        <v>219</v>
      </c>
    </row>
    <row r="789" spans="2:65" s="1" customFormat="1" ht="24.15" customHeight="1">
      <c r="B789" s="137"/>
      <c r="C789" s="138" t="s">
        <v>833</v>
      </c>
      <c r="D789" s="138" t="s">
        <v>221</v>
      </c>
      <c r="E789" s="139" t="s">
        <v>834</v>
      </c>
      <c r="F789" s="140" t="s">
        <v>835</v>
      </c>
      <c r="G789" s="141" t="s">
        <v>697</v>
      </c>
      <c r="H789" s="142">
        <v>2</v>
      </c>
      <c r="I789" s="143"/>
      <c r="J789" s="144">
        <f>ROUND(I789*H789,2)</f>
        <v>0</v>
      </c>
      <c r="K789" s="140" t="s">
        <v>225</v>
      </c>
      <c r="L789" s="32"/>
      <c r="M789" s="145" t="s">
        <v>1</v>
      </c>
      <c r="N789" s="146" t="s">
        <v>37</v>
      </c>
      <c r="P789" s="147">
        <f>O789*H789</f>
        <v>0</v>
      </c>
      <c r="Q789" s="147">
        <v>0.45937</v>
      </c>
      <c r="R789" s="147">
        <f>Q789*H789</f>
        <v>0.91874</v>
      </c>
      <c r="S789" s="147">
        <v>0</v>
      </c>
      <c r="T789" s="148">
        <f>S789*H789</f>
        <v>0</v>
      </c>
      <c r="AR789" s="149" t="s">
        <v>226</v>
      </c>
      <c r="AT789" s="149" t="s">
        <v>221</v>
      </c>
      <c r="AU789" s="149" t="s">
        <v>82</v>
      </c>
      <c r="AY789" s="17" t="s">
        <v>219</v>
      </c>
      <c r="BE789" s="150">
        <f>IF(N789="základní",J789,0)</f>
        <v>0</v>
      </c>
      <c r="BF789" s="150">
        <f>IF(N789="snížená",J789,0)</f>
        <v>0</v>
      </c>
      <c r="BG789" s="150">
        <f>IF(N789="zákl. přenesená",J789,0)</f>
        <v>0</v>
      </c>
      <c r="BH789" s="150">
        <f>IF(N789="sníž. přenesená",J789,0)</f>
        <v>0</v>
      </c>
      <c r="BI789" s="150">
        <f>IF(N789="nulová",J789,0)</f>
        <v>0</v>
      </c>
      <c r="BJ789" s="17" t="s">
        <v>79</v>
      </c>
      <c r="BK789" s="150">
        <f>ROUND(I789*H789,2)</f>
        <v>0</v>
      </c>
      <c r="BL789" s="17" t="s">
        <v>226</v>
      </c>
      <c r="BM789" s="149" t="s">
        <v>836</v>
      </c>
    </row>
    <row r="790" spans="2:65" s="1" customFormat="1" ht="19.2">
      <c r="B790" s="32"/>
      <c r="D790" s="151" t="s">
        <v>228</v>
      </c>
      <c r="F790" s="152" t="s">
        <v>837</v>
      </c>
      <c r="I790" s="153"/>
      <c r="L790" s="32"/>
      <c r="M790" s="154"/>
      <c r="T790" s="56"/>
      <c r="AT790" s="17" t="s">
        <v>228</v>
      </c>
      <c r="AU790" s="17" t="s">
        <v>82</v>
      </c>
    </row>
    <row r="791" spans="2:65" s="1" customFormat="1" ht="10.199999999999999">
      <c r="B791" s="32"/>
      <c r="D791" s="155" t="s">
        <v>230</v>
      </c>
      <c r="F791" s="156" t="s">
        <v>838</v>
      </c>
      <c r="I791" s="153"/>
      <c r="L791" s="32"/>
      <c r="M791" s="154"/>
      <c r="T791" s="56"/>
      <c r="AT791" s="17" t="s">
        <v>230</v>
      </c>
      <c r="AU791" s="17" t="s">
        <v>82</v>
      </c>
    </row>
    <row r="792" spans="2:65" s="1" customFormat="1" ht="16.5" customHeight="1">
      <c r="B792" s="137"/>
      <c r="C792" s="138" t="s">
        <v>839</v>
      </c>
      <c r="D792" s="138" t="s">
        <v>221</v>
      </c>
      <c r="E792" s="139" t="s">
        <v>840</v>
      </c>
      <c r="F792" s="140" t="s">
        <v>841</v>
      </c>
      <c r="G792" s="141" t="s">
        <v>697</v>
      </c>
      <c r="H792" s="142">
        <v>17</v>
      </c>
      <c r="I792" s="143"/>
      <c r="J792" s="144">
        <f>ROUND(I792*H792,2)</f>
        <v>0</v>
      </c>
      <c r="K792" s="140" t="s">
        <v>225</v>
      </c>
      <c r="L792" s="32"/>
      <c r="M792" s="145" t="s">
        <v>1</v>
      </c>
      <c r="N792" s="146" t="s">
        <v>37</v>
      </c>
      <c r="P792" s="147">
        <f>O792*H792</f>
        <v>0</v>
      </c>
      <c r="Q792" s="147">
        <v>0.12303</v>
      </c>
      <c r="R792" s="147">
        <f>Q792*H792</f>
        <v>2.09151</v>
      </c>
      <c r="S792" s="147">
        <v>0</v>
      </c>
      <c r="T792" s="148">
        <f>S792*H792</f>
        <v>0</v>
      </c>
      <c r="AR792" s="149" t="s">
        <v>226</v>
      </c>
      <c r="AT792" s="149" t="s">
        <v>221</v>
      </c>
      <c r="AU792" s="149" t="s">
        <v>82</v>
      </c>
      <c r="AY792" s="17" t="s">
        <v>219</v>
      </c>
      <c r="BE792" s="150">
        <f>IF(N792="základní",J792,0)</f>
        <v>0</v>
      </c>
      <c r="BF792" s="150">
        <f>IF(N792="snížená",J792,0)</f>
        <v>0</v>
      </c>
      <c r="BG792" s="150">
        <f>IF(N792="zákl. přenesená",J792,0)</f>
        <v>0</v>
      </c>
      <c r="BH792" s="150">
        <f>IF(N792="sníž. přenesená",J792,0)</f>
        <v>0</v>
      </c>
      <c r="BI792" s="150">
        <f>IF(N792="nulová",J792,0)</f>
        <v>0</v>
      </c>
      <c r="BJ792" s="17" t="s">
        <v>79</v>
      </c>
      <c r="BK792" s="150">
        <f>ROUND(I792*H792,2)</f>
        <v>0</v>
      </c>
      <c r="BL792" s="17" t="s">
        <v>226</v>
      </c>
      <c r="BM792" s="149" t="s">
        <v>842</v>
      </c>
    </row>
    <row r="793" spans="2:65" s="1" customFormat="1" ht="10.199999999999999">
      <c r="B793" s="32"/>
      <c r="D793" s="151" t="s">
        <v>228</v>
      </c>
      <c r="F793" s="152" t="s">
        <v>841</v>
      </c>
      <c r="I793" s="153"/>
      <c r="L793" s="32"/>
      <c r="M793" s="154"/>
      <c r="T793" s="56"/>
      <c r="AT793" s="17" t="s">
        <v>228</v>
      </c>
      <c r="AU793" s="17" t="s">
        <v>82</v>
      </c>
    </row>
    <row r="794" spans="2:65" s="1" customFormat="1" ht="10.199999999999999">
      <c r="B794" s="32"/>
      <c r="D794" s="155" t="s">
        <v>230</v>
      </c>
      <c r="F794" s="156" t="s">
        <v>843</v>
      </c>
      <c r="I794" s="153"/>
      <c r="L794" s="32"/>
      <c r="M794" s="154"/>
      <c r="T794" s="56"/>
      <c r="AT794" s="17" t="s">
        <v>230</v>
      </c>
      <c r="AU794" s="17" t="s">
        <v>82</v>
      </c>
    </row>
    <row r="795" spans="2:65" s="1" customFormat="1" ht="16.5" customHeight="1">
      <c r="B795" s="137"/>
      <c r="C795" s="177" t="s">
        <v>844</v>
      </c>
      <c r="D795" s="177" t="s">
        <v>486</v>
      </c>
      <c r="E795" s="178" t="s">
        <v>845</v>
      </c>
      <c r="F795" s="179" t="s">
        <v>846</v>
      </c>
      <c r="G795" s="180" t="s">
        <v>697</v>
      </c>
      <c r="H795" s="181">
        <v>17</v>
      </c>
      <c r="I795" s="182"/>
      <c r="J795" s="183">
        <f>ROUND(I795*H795,2)</f>
        <v>0</v>
      </c>
      <c r="K795" s="179" t="s">
        <v>225</v>
      </c>
      <c r="L795" s="184"/>
      <c r="M795" s="185" t="s">
        <v>1</v>
      </c>
      <c r="N795" s="186" t="s">
        <v>37</v>
      </c>
      <c r="P795" s="147">
        <f>O795*H795</f>
        <v>0</v>
      </c>
      <c r="Q795" s="147">
        <v>0.129</v>
      </c>
      <c r="R795" s="147">
        <f>Q795*H795</f>
        <v>2.1930000000000001</v>
      </c>
      <c r="S795" s="147">
        <v>0</v>
      </c>
      <c r="T795" s="148">
        <f>S795*H795</f>
        <v>0</v>
      </c>
      <c r="AR795" s="149" t="s">
        <v>315</v>
      </c>
      <c r="AT795" s="149" t="s">
        <v>486</v>
      </c>
      <c r="AU795" s="149" t="s">
        <v>82</v>
      </c>
      <c r="AY795" s="17" t="s">
        <v>219</v>
      </c>
      <c r="BE795" s="150">
        <f>IF(N795="základní",J795,0)</f>
        <v>0</v>
      </c>
      <c r="BF795" s="150">
        <f>IF(N795="snížená",J795,0)</f>
        <v>0</v>
      </c>
      <c r="BG795" s="150">
        <f>IF(N795="zákl. přenesená",J795,0)</f>
        <v>0</v>
      </c>
      <c r="BH795" s="150">
        <f>IF(N795="sníž. přenesená",J795,0)</f>
        <v>0</v>
      </c>
      <c r="BI795" s="150">
        <f>IF(N795="nulová",J795,0)</f>
        <v>0</v>
      </c>
      <c r="BJ795" s="17" t="s">
        <v>79</v>
      </c>
      <c r="BK795" s="150">
        <f>ROUND(I795*H795,2)</f>
        <v>0</v>
      </c>
      <c r="BL795" s="17" t="s">
        <v>226</v>
      </c>
      <c r="BM795" s="149" t="s">
        <v>847</v>
      </c>
    </row>
    <row r="796" spans="2:65" s="1" customFormat="1" ht="10.199999999999999">
      <c r="B796" s="32"/>
      <c r="D796" s="151" t="s">
        <v>228</v>
      </c>
      <c r="F796" s="152" t="s">
        <v>846</v>
      </c>
      <c r="I796" s="153"/>
      <c r="L796" s="32"/>
      <c r="M796" s="154"/>
      <c r="T796" s="56"/>
      <c r="AT796" s="17" t="s">
        <v>228</v>
      </c>
      <c r="AU796" s="17" t="s">
        <v>82</v>
      </c>
    </row>
    <row r="797" spans="2:65" s="12" customFormat="1" ht="10.199999999999999">
      <c r="B797" s="157"/>
      <c r="D797" s="151" t="s">
        <v>232</v>
      </c>
      <c r="E797" s="158" t="s">
        <v>1</v>
      </c>
      <c r="F797" s="159" t="s">
        <v>741</v>
      </c>
      <c r="H797" s="160">
        <v>2</v>
      </c>
      <c r="I797" s="161"/>
      <c r="L797" s="157"/>
      <c r="M797" s="162"/>
      <c r="T797" s="163"/>
      <c r="AT797" s="158" t="s">
        <v>232</v>
      </c>
      <c r="AU797" s="158" t="s">
        <v>82</v>
      </c>
      <c r="AV797" s="12" t="s">
        <v>82</v>
      </c>
      <c r="AW797" s="12" t="s">
        <v>29</v>
      </c>
      <c r="AX797" s="12" t="s">
        <v>72</v>
      </c>
      <c r="AY797" s="158" t="s">
        <v>219</v>
      </c>
    </row>
    <row r="798" spans="2:65" s="12" customFormat="1" ht="10.199999999999999">
      <c r="B798" s="157"/>
      <c r="D798" s="151" t="s">
        <v>232</v>
      </c>
      <c r="E798" s="158" t="s">
        <v>1</v>
      </c>
      <c r="F798" s="159" t="s">
        <v>711</v>
      </c>
      <c r="H798" s="160">
        <v>1</v>
      </c>
      <c r="I798" s="161"/>
      <c r="L798" s="157"/>
      <c r="M798" s="162"/>
      <c r="T798" s="163"/>
      <c r="AT798" s="158" t="s">
        <v>232</v>
      </c>
      <c r="AU798" s="158" t="s">
        <v>82</v>
      </c>
      <c r="AV798" s="12" t="s">
        <v>82</v>
      </c>
      <c r="AW798" s="12" t="s">
        <v>29</v>
      </c>
      <c r="AX798" s="12" t="s">
        <v>72</v>
      </c>
      <c r="AY798" s="158" t="s">
        <v>219</v>
      </c>
    </row>
    <row r="799" spans="2:65" s="12" customFormat="1" ht="10.199999999999999">
      <c r="B799" s="157"/>
      <c r="D799" s="151" t="s">
        <v>232</v>
      </c>
      <c r="E799" s="158" t="s">
        <v>1</v>
      </c>
      <c r="F799" s="159" t="s">
        <v>743</v>
      </c>
      <c r="H799" s="160">
        <v>2</v>
      </c>
      <c r="I799" s="161"/>
      <c r="L799" s="157"/>
      <c r="M799" s="162"/>
      <c r="T799" s="163"/>
      <c r="AT799" s="158" t="s">
        <v>232</v>
      </c>
      <c r="AU799" s="158" t="s">
        <v>82</v>
      </c>
      <c r="AV799" s="12" t="s">
        <v>82</v>
      </c>
      <c r="AW799" s="12" t="s">
        <v>29</v>
      </c>
      <c r="AX799" s="12" t="s">
        <v>72</v>
      </c>
      <c r="AY799" s="158" t="s">
        <v>219</v>
      </c>
    </row>
    <row r="800" spans="2:65" s="12" customFormat="1" ht="10.199999999999999">
      <c r="B800" s="157"/>
      <c r="D800" s="151" t="s">
        <v>232</v>
      </c>
      <c r="E800" s="158" t="s">
        <v>1</v>
      </c>
      <c r="F800" s="159" t="s">
        <v>712</v>
      </c>
      <c r="H800" s="160">
        <v>1</v>
      </c>
      <c r="I800" s="161"/>
      <c r="L800" s="157"/>
      <c r="M800" s="162"/>
      <c r="T800" s="163"/>
      <c r="AT800" s="158" t="s">
        <v>232</v>
      </c>
      <c r="AU800" s="158" t="s">
        <v>82</v>
      </c>
      <c r="AV800" s="12" t="s">
        <v>82</v>
      </c>
      <c r="AW800" s="12" t="s">
        <v>29</v>
      </c>
      <c r="AX800" s="12" t="s">
        <v>72</v>
      </c>
      <c r="AY800" s="158" t="s">
        <v>219</v>
      </c>
    </row>
    <row r="801" spans="2:65" s="12" customFormat="1" ht="10.199999999999999">
      <c r="B801" s="157"/>
      <c r="D801" s="151" t="s">
        <v>232</v>
      </c>
      <c r="E801" s="158" t="s">
        <v>1</v>
      </c>
      <c r="F801" s="159" t="s">
        <v>713</v>
      </c>
      <c r="H801" s="160">
        <v>1</v>
      </c>
      <c r="I801" s="161"/>
      <c r="L801" s="157"/>
      <c r="M801" s="162"/>
      <c r="T801" s="163"/>
      <c r="AT801" s="158" t="s">
        <v>232</v>
      </c>
      <c r="AU801" s="158" t="s">
        <v>82</v>
      </c>
      <c r="AV801" s="12" t="s">
        <v>82</v>
      </c>
      <c r="AW801" s="12" t="s">
        <v>29</v>
      </c>
      <c r="AX801" s="12" t="s">
        <v>72</v>
      </c>
      <c r="AY801" s="158" t="s">
        <v>219</v>
      </c>
    </row>
    <row r="802" spans="2:65" s="12" customFormat="1" ht="10.199999999999999">
      <c r="B802" s="157"/>
      <c r="D802" s="151" t="s">
        <v>232</v>
      </c>
      <c r="E802" s="158" t="s">
        <v>1</v>
      </c>
      <c r="F802" s="159" t="s">
        <v>714</v>
      </c>
      <c r="H802" s="160">
        <v>1</v>
      </c>
      <c r="I802" s="161"/>
      <c r="L802" s="157"/>
      <c r="M802" s="162"/>
      <c r="T802" s="163"/>
      <c r="AT802" s="158" t="s">
        <v>232</v>
      </c>
      <c r="AU802" s="158" t="s">
        <v>82</v>
      </c>
      <c r="AV802" s="12" t="s">
        <v>82</v>
      </c>
      <c r="AW802" s="12" t="s">
        <v>29</v>
      </c>
      <c r="AX802" s="12" t="s">
        <v>72</v>
      </c>
      <c r="AY802" s="158" t="s">
        <v>219</v>
      </c>
    </row>
    <row r="803" spans="2:65" s="12" customFormat="1" ht="10.199999999999999">
      <c r="B803" s="157"/>
      <c r="D803" s="151" t="s">
        <v>232</v>
      </c>
      <c r="E803" s="158" t="s">
        <v>1</v>
      </c>
      <c r="F803" s="159" t="s">
        <v>715</v>
      </c>
      <c r="H803" s="160">
        <v>1</v>
      </c>
      <c r="I803" s="161"/>
      <c r="L803" s="157"/>
      <c r="M803" s="162"/>
      <c r="T803" s="163"/>
      <c r="AT803" s="158" t="s">
        <v>232</v>
      </c>
      <c r="AU803" s="158" t="s">
        <v>82</v>
      </c>
      <c r="AV803" s="12" t="s">
        <v>82</v>
      </c>
      <c r="AW803" s="12" t="s">
        <v>29</v>
      </c>
      <c r="AX803" s="12" t="s">
        <v>72</v>
      </c>
      <c r="AY803" s="158" t="s">
        <v>219</v>
      </c>
    </row>
    <row r="804" spans="2:65" s="12" customFormat="1" ht="10.199999999999999">
      <c r="B804" s="157"/>
      <c r="D804" s="151" t="s">
        <v>232</v>
      </c>
      <c r="E804" s="158" t="s">
        <v>1</v>
      </c>
      <c r="F804" s="159" t="s">
        <v>716</v>
      </c>
      <c r="H804" s="160">
        <v>1</v>
      </c>
      <c r="I804" s="161"/>
      <c r="L804" s="157"/>
      <c r="M804" s="162"/>
      <c r="T804" s="163"/>
      <c r="AT804" s="158" t="s">
        <v>232</v>
      </c>
      <c r="AU804" s="158" t="s">
        <v>82</v>
      </c>
      <c r="AV804" s="12" t="s">
        <v>82</v>
      </c>
      <c r="AW804" s="12" t="s">
        <v>29</v>
      </c>
      <c r="AX804" s="12" t="s">
        <v>72</v>
      </c>
      <c r="AY804" s="158" t="s">
        <v>219</v>
      </c>
    </row>
    <row r="805" spans="2:65" s="12" customFormat="1" ht="10.199999999999999">
      <c r="B805" s="157"/>
      <c r="D805" s="151" t="s">
        <v>232</v>
      </c>
      <c r="E805" s="158" t="s">
        <v>1</v>
      </c>
      <c r="F805" s="159" t="s">
        <v>717</v>
      </c>
      <c r="H805" s="160">
        <v>1</v>
      </c>
      <c r="I805" s="161"/>
      <c r="L805" s="157"/>
      <c r="M805" s="162"/>
      <c r="T805" s="163"/>
      <c r="AT805" s="158" t="s">
        <v>232</v>
      </c>
      <c r="AU805" s="158" t="s">
        <v>82</v>
      </c>
      <c r="AV805" s="12" t="s">
        <v>82</v>
      </c>
      <c r="AW805" s="12" t="s">
        <v>29</v>
      </c>
      <c r="AX805" s="12" t="s">
        <v>72</v>
      </c>
      <c r="AY805" s="158" t="s">
        <v>219</v>
      </c>
    </row>
    <row r="806" spans="2:65" s="12" customFormat="1" ht="10.199999999999999">
      <c r="B806" s="157"/>
      <c r="D806" s="151" t="s">
        <v>232</v>
      </c>
      <c r="E806" s="158" t="s">
        <v>1</v>
      </c>
      <c r="F806" s="159" t="s">
        <v>743</v>
      </c>
      <c r="H806" s="160">
        <v>2</v>
      </c>
      <c r="I806" s="161"/>
      <c r="L806" s="157"/>
      <c r="M806" s="162"/>
      <c r="T806" s="163"/>
      <c r="AT806" s="158" t="s">
        <v>232</v>
      </c>
      <c r="AU806" s="158" t="s">
        <v>82</v>
      </c>
      <c r="AV806" s="12" t="s">
        <v>82</v>
      </c>
      <c r="AW806" s="12" t="s">
        <v>29</v>
      </c>
      <c r="AX806" s="12" t="s">
        <v>72</v>
      </c>
      <c r="AY806" s="158" t="s">
        <v>219</v>
      </c>
    </row>
    <row r="807" spans="2:65" s="12" customFormat="1" ht="10.199999999999999">
      <c r="B807" s="157"/>
      <c r="D807" s="151" t="s">
        <v>232</v>
      </c>
      <c r="E807" s="158" t="s">
        <v>1</v>
      </c>
      <c r="F807" s="159" t="s">
        <v>741</v>
      </c>
      <c r="H807" s="160">
        <v>2</v>
      </c>
      <c r="I807" s="161"/>
      <c r="L807" s="157"/>
      <c r="M807" s="162"/>
      <c r="T807" s="163"/>
      <c r="AT807" s="158" t="s">
        <v>232</v>
      </c>
      <c r="AU807" s="158" t="s">
        <v>82</v>
      </c>
      <c r="AV807" s="12" t="s">
        <v>82</v>
      </c>
      <c r="AW807" s="12" t="s">
        <v>29</v>
      </c>
      <c r="AX807" s="12" t="s">
        <v>72</v>
      </c>
      <c r="AY807" s="158" t="s">
        <v>219</v>
      </c>
    </row>
    <row r="808" spans="2:65" s="12" customFormat="1" ht="10.199999999999999">
      <c r="B808" s="157"/>
      <c r="D808" s="151" t="s">
        <v>232</v>
      </c>
      <c r="E808" s="158" t="s">
        <v>1</v>
      </c>
      <c r="F808" s="159" t="s">
        <v>719</v>
      </c>
      <c r="H808" s="160">
        <v>1</v>
      </c>
      <c r="I808" s="161"/>
      <c r="L808" s="157"/>
      <c r="M808" s="162"/>
      <c r="T808" s="163"/>
      <c r="AT808" s="158" t="s">
        <v>232</v>
      </c>
      <c r="AU808" s="158" t="s">
        <v>82</v>
      </c>
      <c r="AV808" s="12" t="s">
        <v>82</v>
      </c>
      <c r="AW808" s="12" t="s">
        <v>29</v>
      </c>
      <c r="AX808" s="12" t="s">
        <v>72</v>
      </c>
      <c r="AY808" s="158" t="s">
        <v>219</v>
      </c>
    </row>
    <row r="809" spans="2:65" s="12" customFormat="1" ht="10.199999999999999">
      <c r="B809" s="157"/>
      <c r="D809" s="151" t="s">
        <v>232</v>
      </c>
      <c r="E809" s="158" t="s">
        <v>1</v>
      </c>
      <c r="F809" s="159" t="s">
        <v>732</v>
      </c>
      <c r="H809" s="160">
        <v>1</v>
      </c>
      <c r="I809" s="161"/>
      <c r="L809" s="157"/>
      <c r="M809" s="162"/>
      <c r="T809" s="163"/>
      <c r="AT809" s="158" t="s">
        <v>232</v>
      </c>
      <c r="AU809" s="158" t="s">
        <v>82</v>
      </c>
      <c r="AV809" s="12" t="s">
        <v>82</v>
      </c>
      <c r="AW809" s="12" t="s">
        <v>29</v>
      </c>
      <c r="AX809" s="12" t="s">
        <v>72</v>
      </c>
      <c r="AY809" s="158" t="s">
        <v>219</v>
      </c>
    </row>
    <row r="810" spans="2:65" s="13" customFormat="1" ht="10.199999999999999">
      <c r="B810" s="164"/>
      <c r="D810" s="151" t="s">
        <v>232</v>
      </c>
      <c r="E810" s="165" t="s">
        <v>1</v>
      </c>
      <c r="F810" s="166" t="s">
        <v>249</v>
      </c>
      <c r="H810" s="167">
        <v>17</v>
      </c>
      <c r="I810" s="168"/>
      <c r="L810" s="164"/>
      <c r="M810" s="169"/>
      <c r="T810" s="170"/>
      <c r="AT810" s="165" t="s">
        <v>232</v>
      </c>
      <c r="AU810" s="165" t="s">
        <v>82</v>
      </c>
      <c r="AV810" s="13" t="s">
        <v>226</v>
      </c>
      <c r="AW810" s="13" t="s">
        <v>29</v>
      </c>
      <c r="AX810" s="13" t="s">
        <v>79</v>
      </c>
      <c r="AY810" s="165" t="s">
        <v>219</v>
      </c>
    </row>
    <row r="811" spans="2:65" s="1" customFormat="1" ht="24.15" customHeight="1">
      <c r="B811" s="137"/>
      <c r="C811" s="177" t="s">
        <v>848</v>
      </c>
      <c r="D811" s="177" t="s">
        <v>486</v>
      </c>
      <c r="E811" s="178" t="s">
        <v>849</v>
      </c>
      <c r="F811" s="179" t="s">
        <v>850</v>
      </c>
      <c r="G811" s="180" t="s">
        <v>697</v>
      </c>
      <c r="H811" s="181">
        <v>17</v>
      </c>
      <c r="I811" s="182"/>
      <c r="J811" s="183">
        <f>ROUND(I811*H811,2)</f>
        <v>0</v>
      </c>
      <c r="K811" s="179" t="s">
        <v>225</v>
      </c>
      <c r="L811" s="184"/>
      <c r="M811" s="185" t="s">
        <v>1</v>
      </c>
      <c r="N811" s="186" t="s">
        <v>37</v>
      </c>
      <c r="P811" s="147">
        <f>O811*H811</f>
        <v>0</v>
      </c>
      <c r="Q811" s="147">
        <v>2.9999999999999997E-4</v>
      </c>
      <c r="R811" s="147">
        <f>Q811*H811</f>
        <v>5.0999999999999995E-3</v>
      </c>
      <c r="S811" s="147">
        <v>0</v>
      </c>
      <c r="T811" s="148">
        <f>S811*H811</f>
        <v>0</v>
      </c>
      <c r="AR811" s="149" t="s">
        <v>315</v>
      </c>
      <c r="AT811" s="149" t="s">
        <v>486</v>
      </c>
      <c r="AU811" s="149" t="s">
        <v>82</v>
      </c>
      <c r="AY811" s="17" t="s">
        <v>219</v>
      </c>
      <c r="BE811" s="150">
        <f>IF(N811="základní",J811,0)</f>
        <v>0</v>
      </c>
      <c r="BF811" s="150">
        <f>IF(N811="snížená",J811,0)</f>
        <v>0</v>
      </c>
      <c r="BG811" s="150">
        <f>IF(N811="zákl. přenesená",J811,0)</f>
        <v>0</v>
      </c>
      <c r="BH811" s="150">
        <f>IF(N811="sníž. přenesená",J811,0)</f>
        <v>0</v>
      </c>
      <c r="BI811" s="150">
        <f>IF(N811="nulová",J811,0)</f>
        <v>0</v>
      </c>
      <c r="BJ811" s="17" t="s">
        <v>79</v>
      </c>
      <c r="BK811" s="150">
        <f>ROUND(I811*H811,2)</f>
        <v>0</v>
      </c>
      <c r="BL811" s="17" t="s">
        <v>226</v>
      </c>
      <c r="BM811" s="149" t="s">
        <v>851</v>
      </c>
    </row>
    <row r="812" spans="2:65" s="1" customFormat="1" ht="10.199999999999999">
      <c r="B812" s="32"/>
      <c r="D812" s="151" t="s">
        <v>228</v>
      </c>
      <c r="F812" s="152" t="s">
        <v>850</v>
      </c>
      <c r="I812" s="153"/>
      <c r="L812" s="32"/>
      <c r="M812" s="154"/>
      <c r="T812" s="56"/>
      <c r="AT812" s="17" t="s">
        <v>228</v>
      </c>
      <c r="AU812" s="17" t="s">
        <v>82</v>
      </c>
    </row>
    <row r="813" spans="2:65" s="12" customFormat="1" ht="10.199999999999999">
      <c r="B813" s="157"/>
      <c r="D813" s="151" t="s">
        <v>232</v>
      </c>
      <c r="E813" s="158" t="s">
        <v>1</v>
      </c>
      <c r="F813" s="159" t="s">
        <v>741</v>
      </c>
      <c r="H813" s="160">
        <v>2</v>
      </c>
      <c r="I813" s="161"/>
      <c r="L813" s="157"/>
      <c r="M813" s="162"/>
      <c r="T813" s="163"/>
      <c r="AT813" s="158" t="s">
        <v>232</v>
      </c>
      <c r="AU813" s="158" t="s">
        <v>82</v>
      </c>
      <c r="AV813" s="12" t="s">
        <v>82</v>
      </c>
      <c r="AW813" s="12" t="s">
        <v>29</v>
      </c>
      <c r="AX813" s="12" t="s">
        <v>72</v>
      </c>
      <c r="AY813" s="158" t="s">
        <v>219</v>
      </c>
    </row>
    <row r="814" spans="2:65" s="12" customFormat="1" ht="10.199999999999999">
      <c r="B814" s="157"/>
      <c r="D814" s="151" t="s">
        <v>232</v>
      </c>
      <c r="E814" s="158" t="s">
        <v>1</v>
      </c>
      <c r="F814" s="159" t="s">
        <v>711</v>
      </c>
      <c r="H814" s="160">
        <v>1</v>
      </c>
      <c r="I814" s="161"/>
      <c r="L814" s="157"/>
      <c r="M814" s="162"/>
      <c r="T814" s="163"/>
      <c r="AT814" s="158" t="s">
        <v>232</v>
      </c>
      <c r="AU814" s="158" t="s">
        <v>82</v>
      </c>
      <c r="AV814" s="12" t="s">
        <v>82</v>
      </c>
      <c r="AW814" s="12" t="s">
        <v>29</v>
      </c>
      <c r="AX814" s="12" t="s">
        <v>72</v>
      </c>
      <c r="AY814" s="158" t="s">
        <v>219</v>
      </c>
    </row>
    <row r="815" spans="2:65" s="12" customFormat="1" ht="10.199999999999999">
      <c r="B815" s="157"/>
      <c r="D815" s="151" t="s">
        <v>232</v>
      </c>
      <c r="E815" s="158" t="s">
        <v>1</v>
      </c>
      <c r="F815" s="159" t="s">
        <v>743</v>
      </c>
      <c r="H815" s="160">
        <v>2</v>
      </c>
      <c r="I815" s="161"/>
      <c r="L815" s="157"/>
      <c r="M815" s="162"/>
      <c r="T815" s="163"/>
      <c r="AT815" s="158" t="s">
        <v>232</v>
      </c>
      <c r="AU815" s="158" t="s">
        <v>82</v>
      </c>
      <c r="AV815" s="12" t="s">
        <v>82</v>
      </c>
      <c r="AW815" s="12" t="s">
        <v>29</v>
      </c>
      <c r="AX815" s="12" t="s">
        <v>72</v>
      </c>
      <c r="AY815" s="158" t="s">
        <v>219</v>
      </c>
    </row>
    <row r="816" spans="2:65" s="12" customFormat="1" ht="10.199999999999999">
      <c r="B816" s="157"/>
      <c r="D816" s="151" t="s">
        <v>232</v>
      </c>
      <c r="E816" s="158" t="s">
        <v>1</v>
      </c>
      <c r="F816" s="159" t="s">
        <v>712</v>
      </c>
      <c r="H816" s="160">
        <v>1</v>
      </c>
      <c r="I816" s="161"/>
      <c r="L816" s="157"/>
      <c r="M816" s="162"/>
      <c r="T816" s="163"/>
      <c r="AT816" s="158" t="s">
        <v>232</v>
      </c>
      <c r="AU816" s="158" t="s">
        <v>82</v>
      </c>
      <c r="AV816" s="12" t="s">
        <v>82</v>
      </c>
      <c r="AW816" s="12" t="s">
        <v>29</v>
      </c>
      <c r="AX816" s="12" t="s">
        <v>72</v>
      </c>
      <c r="AY816" s="158" t="s">
        <v>219</v>
      </c>
    </row>
    <row r="817" spans="2:65" s="12" customFormat="1" ht="10.199999999999999">
      <c r="B817" s="157"/>
      <c r="D817" s="151" t="s">
        <v>232</v>
      </c>
      <c r="E817" s="158" t="s">
        <v>1</v>
      </c>
      <c r="F817" s="159" t="s">
        <v>713</v>
      </c>
      <c r="H817" s="160">
        <v>1</v>
      </c>
      <c r="I817" s="161"/>
      <c r="L817" s="157"/>
      <c r="M817" s="162"/>
      <c r="T817" s="163"/>
      <c r="AT817" s="158" t="s">
        <v>232</v>
      </c>
      <c r="AU817" s="158" t="s">
        <v>82</v>
      </c>
      <c r="AV817" s="12" t="s">
        <v>82</v>
      </c>
      <c r="AW817" s="12" t="s">
        <v>29</v>
      </c>
      <c r="AX817" s="12" t="s">
        <v>72</v>
      </c>
      <c r="AY817" s="158" t="s">
        <v>219</v>
      </c>
    </row>
    <row r="818" spans="2:65" s="12" customFormat="1" ht="10.199999999999999">
      <c r="B818" s="157"/>
      <c r="D818" s="151" t="s">
        <v>232</v>
      </c>
      <c r="E818" s="158" t="s">
        <v>1</v>
      </c>
      <c r="F818" s="159" t="s">
        <v>714</v>
      </c>
      <c r="H818" s="160">
        <v>1</v>
      </c>
      <c r="I818" s="161"/>
      <c r="L818" s="157"/>
      <c r="M818" s="162"/>
      <c r="T818" s="163"/>
      <c r="AT818" s="158" t="s">
        <v>232</v>
      </c>
      <c r="AU818" s="158" t="s">
        <v>82</v>
      </c>
      <c r="AV818" s="12" t="s">
        <v>82</v>
      </c>
      <c r="AW818" s="12" t="s">
        <v>29</v>
      </c>
      <c r="AX818" s="12" t="s">
        <v>72</v>
      </c>
      <c r="AY818" s="158" t="s">
        <v>219</v>
      </c>
    </row>
    <row r="819" spans="2:65" s="12" customFormat="1" ht="10.199999999999999">
      <c r="B819" s="157"/>
      <c r="D819" s="151" t="s">
        <v>232</v>
      </c>
      <c r="E819" s="158" t="s">
        <v>1</v>
      </c>
      <c r="F819" s="159" t="s">
        <v>715</v>
      </c>
      <c r="H819" s="160">
        <v>1</v>
      </c>
      <c r="I819" s="161"/>
      <c r="L819" s="157"/>
      <c r="M819" s="162"/>
      <c r="T819" s="163"/>
      <c r="AT819" s="158" t="s">
        <v>232</v>
      </c>
      <c r="AU819" s="158" t="s">
        <v>82</v>
      </c>
      <c r="AV819" s="12" t="s">
        <v>82</v>
      </c>
      <c r="AW819" s="12" t="s">
        <v>29</v>
      </c>
      <c r="AX819" s="12" t="s">
        <v>72</v>
      </c>
      <c r="AY819" s="158" t="s">
        <v>219</v>
      </c>
    </row>
    <row r="820" spans="2:65" s="12" customFormat="1" ht="10.199999999999999">
      <c r="B820" s="157"/>
      <c r="D820" s="151" t="s">
        <v>232</v>
      </c>
      <c r="E820" s="158" t="s">
        <v>1</v>
      </c>
      <c r="F820" s="159" t="s">
        <v>716</v>
      </c>
      <c r="H820" s="160">
        <v>1</v>
      </c>
      <c r="I820" s="161"/>
      <c r="L820" s="157"/>
      <c r="M820" s="162"/>
      <c r="T820" s="163"/>
      <c r="AT820" s="158" t="s">
        <v>232</v>
      </c>
      <c r="AU820" s="158" t="s">
        <v>82</v>
      </c>
      <c r="AV820" s="12" t="s">
        <v>82</v>
      </c>
      <c r="AW820" s="12" t="s">
        <v>29</v>
      </c>
      <c r="AX820" s="12" t="s">
        <v>72</v>
      </c>
      <c r="AY820" s="158" t="s">
        <v>219</v>
      </c>
    </row>
    <row r="821" spans="2:65" s="12" customFormat="1" ht="10.199999999999999">
      <c r="B821" s="157"/>
      <c r="D821" s="151" t="s">
        <v>232</v>
      </c>
      <c r="E821" s="158" t="s">
        <v>1</v>
      </c>
      <c r="F821" s="159" t="s">
        <v>717</v>
      </c>
      <c r="H821" s="160">
        <v>1</v>
      </c>
      <c r="I821" s="161"/>
      <c r="L821" s="157"/>
      <c r="M821" s="162"/>
      <c r="T821" s="163"/>
      <c r="AT821" s="158" t="s">
        <v>232</v>
      </c>
      <c r="AU821" s="158" t="s">
        <v>82</v>
      </c>
      <c r="AV821" s="12" t="s">
        <v>82</v>
      </c>
      <c r="AW821" s="12" t="s">
        <v>29</v>
      </c>
      <c r="AX821" s="12" t="s">
        <v>72</v>
      </c>
      <c r="AY821" s="158" t="s">
        <v>219</v>
      </c>
    </row>
    <row r="822" spans="2:65" s="12" customFormat="1" ht="10.199999999999999">
      <c r="B822" s="157"/>
      <c r="D822" s="151" t="s">
        <v>232</v>
      </c>
      <c r="E822" s="158" t="s">
        <v>1</v>
      </c>
      <c r="F822" s="159" t="s">
        <v>743</v>
      </c>
      <c r="H822" s="160">
        <v>2</v>
      </c>
      <c r="I822" s="161"/>
      <c r="L822" s="157"/>
      <c r="M822" s="162"/>
      <c r="T822" s="163"/>
      <c r="AT822" s="158" t="s">
        <v>232</v>
      </c>
      <c r="AU822" s="158" t="s">
        <v>82</v>
      </c>
      <c r="AV822" s="12" t="s">
        <v>82</v>
      </c>
      <c r="AW822" s="12" t="s">
        <v>29</v>
      </c>
      <c r="AX822" s="12" t="s">
        <v>72</v>
      </c>
      <c r="AY822" s="158" t="s">
        <v>219</v>
      </c>
    </row>
    <row r="823" spans="2:65" s="12" customFormat="1" ht="10.199999999999999">
      <c r="B823" s="157"/>
      <c r="D823" s="151" t="s">
        <v>232</v>
      </c>
      <c r="E823" s="158" t="s">
        <v>1</v>
      </c>
      <c r="F823" s="159" t="s">
        <v>741</v>
      </c>
      <c r="H823" s="160">
        <v>2</v>
      </c>
      <c r="I823" s="161"/>
      <c r="L823" s="157"/>
      <c r="M823" s="162"/>
      <c r="T823" s="163"/>
      <c r="AT823" s="158" t="s">
        <v>232</v>
      </c>
      <c r="AU823" s="158" t="s">
        <v>82</v>
      </c>
      <c r="AV823" s="12" t="s">
        <v>82</v>
      </c>
      <c r="AW823" s="12" t="s">
        <v>29</v>
      </c>
      <c r="AX823" s="12" t="s">
        <v>72</v>
      </c>
      <c r="AY823" s="158" t="s">
        <v>219</v>
      </c>
    </row>
    <row r="824" spans="2:65" s="12" customFormat="1" ht="10.199999999999999">
      <c r="B824" s="157"/>
      <c r="D824" s="151" t="s">
        <v>232</v>
      </c>
      <c r="E824" s="158" t="s">
        <v>1</v>
      </c>
      <c r="F824" s="159" t="s">
        <v>719</v>
      </c>
      <c r="H824" s="160">
        <v>1</v>
      </c>
      <c r="I824" s="161"/>
      <c r="L824" s="157"/>
      <c r="M824" s="162"/>
      <c r="T824" s="163"/>
      <c r="AT824" s="158" t="s">
        <v>232</v>
      </c>
      <c r="AU824" s="158" t="s">
        <v>82</v>
      </c>
      <c r="AV824" s="12" t="s">
        <v>82</v>
      </c>
      <c r="AW824" s="12" t="s">
        <v>29</v>
      </c>
      <c r="AX824" s="12" t="s">
        <v>72</v>
      </c>
      <c r="AY824" s="158" t="s">
        <v>219</v>
      </c>
    </row>
    <row r="825" spans="2:65" s="12" customFormat="1" ht="10.199999999999999">
      <c r="B825" s="157"/>
      <c r="D825" s="151" t="s">
        <v>232</v>
      </c>
      <c r="E825" s="158" t="s">
        <v>1</v>
      </c>
      <c r="F825" s="159" t="s">
        <v>732</v>
      </c>
      <c r="H825" s="160">
        <v>1</v>
      </c>
      <c r="I825" s="161"/>
      <c r="L825" s="157"/>
      <c r="M825" s="162"/>
      <c r="T825" s="163"/>
      <c r="AT825" s="158" t="s">
        <v>232</v>
      </c>
      <c r="AU825" s="158" t="s">
        <v>82</v>
      </c>
      <c r="AV825" s="12" t="s">
        <v>82</v>
      </c>
      <c r="AW825" s="12" t="s">
        <v>29</v>
      </c>
      <c r="AX825" s="12" t="s">
        <v>72</v>
      </c>
      <c r="AY825" s="158" t="s">
        <v>219</v>
      </c>
    </row>
    <row r="826" spans="2:65" s="13" customFormat="1" ht="10.199999999999999">
      <c r="B826" s="164"/>
      <c r="D826" s="151" t="s">
        <v>232</v>
      </c>
      <c r="E826" s="165" t="s">
        <v>1</v>
      </c>
      <c r="F826" s="166" t="s">
        <v>249</v>
      </c>
      <c r="H826" s="167">
        <v>17</v>
      </c>
      <c r="I826" s="168"/>
      <c r="L826" s="164"/>
      <c r="M826" s="169"/>
      <c r="T826" s="170"/>
      <c r="AT826" s="165" t="s">
        <v>232</v>
      </c>
      <c r="AU826" s="165" t="s">
        <v>82</v>
      </c>
      <c r="AV826" s="13" t="s">
        <v>226</v>
      </c>
      <c r="AW826" s="13" t="s">
        <v>29</v>
      </c>
      <c r="AX826" s="13" t="s">
        <v>79</v>
      </c>
      <c r="AY826" s="165" t="s">
        <v>219</v>
      </c>
    </row>
    <row r="827" spans="2:65" s="1" customFormat="1" ht="16.5" customHeight="1">
      <c r="B827" s="137"/>
      <c r="C827" s="138" t="s">
        <v>852</v>
      </c>
      <c r="D827" s="138" t="s">
        <v>221</v>
      </c>
      <c r="E827" s="139" t="s">
        <v>853</v>
      </c>
      <c r="F827" s="140" t="s">
        <v>854</v>
      </c>
      <c r="G827" s="141" t="s">
        <v>697</v>
      </c>
      <c r="H827" s="142">
        <v>6</v>
      </c>
      <c r="I827" s="143"/>
      <c r="J827" s="144">
        <f>ROUND(I827*H827,2)</f>
        <v>0</v>
      </c>
      <c r="K827" s="140" t="s">
        <v>225</v>
      </c>
      <c r="L827" s="32"/>
      <c r="M827" s="145" t="s">
        <v>1</v>
      </c>
      <c r="N827" s="146" t="s">
        <v>37</v>
      </c>
      <c r="P827" s="147">
        <f>O827*H827</f>
        <v>0</v>
      </c>
      <c r="Q827" s="147">
        <v>0.32906000000000002</v>
      </c>
      <c r="R827" s="147">
        <f>Q827*H827</f>
        <v>1.9743600000000001</v>
      </c>
      <c r="S827" s="147">
        <v>0</v>
      </c>
      <c r="T827" s="148">
        <f>S827*H827</f>
        <v>0</v>
      </c>
      <c r="AR827" s="149" t="s">
        <v>226</v>
      </c>
      <c r="AT827" s="149" t="s">
        <v>221</v>
      </c>
      <c r="AU827" s="149" t="s">
        <v>82</v>
      </c>
      <c r="AY827" s="17" t="s">
        <v>219</v>
      </c>
      <c r="BE827" s="150">
        <f>IF(N827="základní",J827,0)</f>
        <v>0</v>
      </c>
      <c r="BF827" s="150">
        <f>IF(N827="snížená",J827,0)</f>
        <v>0</v>
      </c>
      <c r="BG827" s="150">
        <f>IF(N827="zákl. přenesená",J827,0)</f>
        <v>0</v>
      </c>
      <c r="BH827" s="150">
        <f>IF(N827="sníž. přenesená",J827,0)</f>
        <v>0</v>
      </c>
      <c r="BI827" s="150">
        <f>IF(N827="nulová",J827,0)</f>
        <v>0</v>
      </c>
      <c r="BJ827" s="17" t="s">
        <v>79</v>
      </c>
      <c r="BK827" s="150">
        <f>ROUND(I827*H827,2)</f>
        <v>0</v>
      </c>
      <c r="BL827" s="17" t="s">
        <v>226</v>
      </c>
      <c r="BM827" s="149" t="s">
        <v>855</v>
      </c>
    </row>
    <row r="828" spans="2:65" s="1" customFormat="1" ht="10.199999999999999">
      <c r="B828" s="32"/>
      <c r="D828" s="151" t="s">
        <v>228</v>
      </c>
      <c r="F828" s="152" t="s">
        <v>854</v>
      </c>
      <c r="I828" s="153"/>
      <c r="L828" s="32"/>
      <c r="M828" s="154"/>
      <c r="T828" s="56"/>
      <c r="AT828" s="17" t="s">
        <v>228</v>
      </c>
      <c r="AU828" s="17" t="s">
        <v>82</v>
      </c>
    </row>
    <row r="829" spans="2:65" s="1" customFormat="1" ht="10.199999999999999">
      <c r="B829" s="32"/>
      <c r="D829" s="155" t="s">
        <v>230</v>
      </c>
      <c r="F829" s="156" t="s">
        <v>856</v>
      </c>
      <c r="I829" s="153"/>
      <c r="L829" s="32"/>
      <c r="M829" s="154"/>
      <c r="T829" s="56"/>
      <c r="AT829" s="17" t="s">
        <v>230</v>
      </c>
      <c r="AU829" s="17" t="s">
        <v>82</v>
      </c>
    </row>
    <row r="830" spans="2:65" s="1" customFormat="1" ht="16.5" customHeight="1">
      <c r="B830" s="137"/>
      <c r="C830" s="177" t="s">
        <v>857</v>
      </c>
      <c r="D830" s="177" t="s">
        <v>486</v>
      </c>
      <c r="E830" s="178" t="s">
        <v>858</v>
      </c>
      <c r="F830" s="179" t="s">
        <v>859</v>
      </c>
      <c r="G830" s="180" t="s">
        <v>697</v>
      </c>
      <c r="H830" s="181">
        <v>6</v>
      </c>
      <c r="I830" s="182"/>
      <c r="J830" s="183">
        <f>ROUND(I830*H830,2)</f>
        <v>0</v>
      </c>
      <c r="K830" s="179" t="s">
        <v>225</v>
      </c>
      <c r="L830" s="184"/>
      <c r="M830" s="185" t="s">
        <v>1</v>
      </c>
      <c r="N830" s="186" t="s">
        <v>37</v>
      </c>
      <c r="P830" s="147">
        <f>O830*H830</f>
        <v>0</v>
      </c>
      <c r="Q830" s="147">
        <v>2.9499999999999998E-2</v>
      </c>
      <c r="R830" s="147">
        <f>Q830*H830</f>
        <v>0.17699999999999999</v>
      </c>
      <c r="S830" s="147">
        <v>0</v>
      </c>
      <c r="T830" s="148">
        <f>S830*H830</f>
        <v>0</v>
      </c>
      <c r="AR830" s="149" t="s">
        <v>315</v>
      </c>
      <c r="AT830" s="149" t="s">
        <v>486</v>
      </c>
      <c r="AU830" s="149" t="s">
        <v>82</v>
      </c>
      <c r="AY830" s="17" t="s">
        <v>219</v>
      </c>
      <c r="BE830" s="150">
        <f>IF(N830="základní",J830,0)</f>
        <v>0</v>
      </c>
      <c r="BF830" s="150">
        <f>IF(N830="snížená",J830,0)</f>
        <v>0</v>
      </c>
      <c r="BG830" s="150">
        <f>IF(N830="zákl. přenesená",J830,0)</f>
        <v>0</v>
      </c>
      <c r="BH830" s="150">
        <f>IF(N830="sníž. přenesená",J830,0)</f>
        <v>0</v>
      </c>
      <c r="BI830" s="150">
        <f>IF(N830="nulová",J830,0)</f>
        <v>0</v>
      </c>
      <c r="BJ830" s="17" t="s">
        <v>79</v>
      </c>
      <c r="BK830" s="150">
        <f>ROUND(I830*H830,2)</f>
        <v>0</v>
      </c>
      <c r="BL830" s="17" t="s">
        <v>226</v>
      </c>
      <c r="BM830" s="149" t="s">
        <v>860</v>
      </c>
    </row>
    <row r="831" spans="2:65" s="1" customFormat="1" ht="10.199999999999999">
      <c r="B831" s="32"/>
      <c r="D831" s="151" t="s">
        <v>228</v>
      </c>
      <c r="F831" s="152" t="s">
        <v>859</v>
      </c>
      <c r="I831" s="153"/>
      <c r="L831" s="32"/>
      <c r="M831" s="154"/>
      <c r="T831" s="56"/>
      <c r="AT831" s="17" t="s">
        <v>228</v>
      </c>
      <c r="AU831" s="17" t="s">
        <v>82</v>
      </c>
    </row>
    <row r="832" spans="2:65" s="12" customFormat="1" ht="10.199999999999999">
      <c r="B832" s="157"/>
      <c r="D832" s="151" t="s">
        <v>232</v>
      </c>
      <c r="E832" s="158" t="s">
        <v>1</v>
      </c>
      <c r="F832" s="159" t="s">
        <v>821</v>
      </c>
      <c r="H832" s="160">
        <v>3</v>
      </c>
      <c r="I832" s="161"/>
      <c r="L832" s="157"/>
      <c r="M832" s="162"/>
      <c r="T832" s="163"/>
      <c r="AT832" s="158" t="s">
        <v>232</v>
      </c>
      <c r="AU832" s="158" t="s">
        <v>82</v>
      </c>
      <c r="AV832" s="12" t="s">
        <v>82</v>
      </c>
      <c r="AW832" s="12" t="s">
        <v>29</v>
      </c>
      <c r="AX832" s="12" t="s">
        <v>72</v>
      </c>
      <c r="AY832" s="158" t="s">
        <v>219</v>
      </c>
    </row>
    <row r="833" spans="2:65" s="12" customFormat="1" ht="10.199999999999999">
      <c r="B833" s="157"/>
      <c r="D833" s="151" t="s">
        <v>232</v>
      </c>
      <c r="E833" s="158" t="s">
        <v>1</v>
      </c>
      <c r="F833" s="159" t="s">
        <v>822</v>
      </c>
      <c r="H833" s="160">
        <v>2</v>
      </c>
      <c r="I833" s="161"/>
      <c r="L833" s="157"/>
      <c r="M833" s="162"/>
      <c r="T833" s="163"/>
      <c r="AT833" s="158" t="s">
        <v>232</v>
      </c>
      <c r="AU833" s="158" t="s">
        <v>82</v>
      </c>
      <c r="AV833" s="12" t="s">
        <v>82</v>
      </c>
      <c r="AW833" s="12" t="s">
        <v>29</v>
      </c>
      <c r="AX833" s="12" t="s">
        <v>72</v>
      </c>
      <c r="AY833" s="158" t="s">
        <v>219</v>
      </c>
    </row>
    <row r="834" spans="2:65" s="12" customFormat="1" ht="10.199999999999999">
      <c r="B834" s="157"/>
      <c r="D834" s="151" t="s">
        <v>232</v>
      </c>
      <c r="E834" s="158" t="s">
        <v>1</v>
      </c>
      <c r="F834" s="159" t="s">
        <v>732</v>
      </c>
      <c r="H834" s="160">
        <v>1</v>
      </c>
      <c r="I834" s="161"/>
      <c r="L834" s="157"/>
      <c r="M834" s="162"/>
      <c r="T834" s="163"/>
      <c r="AT834" s="158" t="s">
        <v>232</v>
      </c>
      <c r="AU834" s="158" t="s">
        <v>82</v>
      </c>
      <c r="AV834" s="12" t="s">
        <v>82</v>
      </c>
      <c r="AW834" s="12" t="s">
        <v>29</v>
      </c>
      <c r="AX834" s="12" t="s">
        <v>72</v>
      </c>
      <c r="AY834" s="158" t="s">
        <v>219</v>
      </c>
    </row>
    <row r="835" spans="2:65" s="13" customFormat="1" ht="10.199999999999999">
      <c r="B835" s="164"/>
      <c r="D835" s="151" t="s">
        <v>232</v>
      </c>
      <c r="E835" s="165" t="s">
        <v>1</v>
      </c>
      <c r="F835" s="166" t="s">
        <v>249</v>
      </c>
      <c r="H835" s="167">
        <v>6</v>
      </c>
      <c r="I835" s="168"/>
      <c r="L835" s="164"/>
      <c r="M835" s="169"/>
      <c r="T835" s="170"/>
      <c r="AT835" s="165" t="s">
        <v>232</v>
      </c>
      <c r="AU835" s="165" t="s">
        <v>82</v>
      </c>
      <c r="AV835" s="13" t="s">
        <v>226</v>
      </c>
      <c r="AW835" s="13" t="s">
        <v>29</v>
      </c>
      <c r="AX835" s="13" t="s">
        <v>79</v>
      </c>
      <c r="AY835" s="165" t="s">
        <v>219</v>
      </c>
    </row>
    <row r="836" spans="2:65" s="1" customFormat="1" ht="16.5" customHeight="1">
      <c r="B836" s="137"/>
      <c r="C836" s="177" t="s">
        <v>861</v>
      </c>
      <c r="D836" s="177" t="s">
        <v>486</v>
      </c>
      <c r="E836" s="178" t="s">
        <v>862</v>
      </c>
      <c r="F836" s="179" t="s">
        <v>863</v>
      </c>
      <c r="G836" s="180" t="s">
        <v>697</v>
      </c>
      <c r="H836" s="181">
        <v>6</v>
      </c>
      <c r="I836" s="182"/>
      <c r="J836" s="183">
        <f>ROUND(I836*H836,2)</f>
        <v>0</v>
      </c>
      <c r="K836" s="179" t="s">
        <v>225</v>
      </c>
      <c r="L836" s="184"/>
      <c r="M836" s="185" t="s">
        <v>1</v>
      </c>
      <c r="N836" s="186" t="s">
        <v>37</v>
      </c>
      <c r="P836" s="147">
        <f>O836*H836</f>
        <v>0</v>
      </c>
      <c r="Q836" s="147">
        <v>1.9E-3</v>
      </c>
      <c r="R836" s="147">
        <f>Q836*H836</f>
        <v>1.14E-2</v>
      </c>
      <c r="S836" s="147">
        <v>0</v>
      </c>
      <c r="T836" s="148">
        <f>S836*H836</f>
        <v>0</v>
      </c>
      <c r="AR836" s="149" t="s">
        <v>315</v>
      </c>
      <c r="AT836" s="149" t="s">
        <v>486</v>
      </c>
      <c r="AU836" s="149" t="s">
        <v>82</v>
      </c>
      <c r="AY836" s="17" t="s">
        <v>219</v>
      </c>
      <c r="BE836" s="150">
        <f>IF(N836="základní",J836,0)</f>
        <v>0</v>
      </c>
      <c r="BF836" s="150">
        <f>IF(N836="snížená",J836,0)</f>
        <v>0</v>
      </c>
      <c r="BG836" s="150">
        <f>IF(N836="zákl. přenesená",J836,0)</f>
        <v>0</v>
      </c>
      <c r="BH836" s="150">
        <f>IF(N836="sníž. přenesená",J836,0)</f>
        <v>0</v>
      </c>
      <c r="BI836" s="150">
        <f>IF(N836="nulová",J836,0)</f>
        <v>0</v>
      </c>
      <c r="BJ836" s="17" t="s">
        <v>79</v>
      </c>
      <c r="BK836" s="150">
        <f>ROUND(I836*H836,2)</f>
        <v>0</v>
      </c>
      <c r="BL836" s="17" t="s">
        <v>226</v>
      </c>
      <c r="BM836" s="149" t="s">
        <v>864</v>
      </c>
    </row>
    <row r="837" spans="2:65" s="1" customFormat="1" ht="10.199999999999999">
      <c r="B837" s="32"/>
      <c r="D837" s="151" t="s">
        <v>228</v>
      </c>
      <c r="F837" s="152" t="s">
        <v>865</v>
      </c>
      <c r="I837" s="153"/>
      <c r="L837" s="32"/>
      <c r="M837" s="154"/>
      <c r="T837" s="56"/>
      <c r="AT837" s="17" t="s">
        <v>228</v>
      </c>
      <c r="AU837" s="17" t="s">
        <v>82</v>
      </c>
    </row>
    <row r="838" spans="2:65" s="12" customFormat="1" ht="10.199999999999999">
      <c r="B838" s="157"/>
      <c r="D838" s="151" t="s">
        <v>232</v>
      </c>
      <c r="E838" s="158" t="s">
        <v>1</v>
      </c>
      <c r="F838" s="159" t="s">
        <v>821</v>
      </c>
      <c r="H838" s="160">
        <v>3</v>
      </c>
      <c r="I838" s="161"/>
      <c r="L838" s="157"/>
      <c r="M838" s="162"/>
      <c r="T838" s="163"/>
      <c r="AT838" s="158" t="s">
        <v>232</v>
      </c>
      <c r="AU838" s="158" t="s">
        <v>82</v>
      </c>
      <c r="AV838" s="12" t="s">
        <v>82</v>
      </c>
      <c r="AW838" s="12" t="s">
        <v>29</v>
      </c>
      <c r="AX838" s="12" t="s">
        <v>72</v>
      </c>
      <c r="AY838" s="158" t="s">
        <v>219</v>
      </c>
    </row>
    <row r="839" spans="2:65" s="12" customFormat="1" ht="10.199999999999999">
      <c r="B839" s="157"/>
      <c r="D839" s="151" t="s">
        <v>232</v>
      </c>
      <c r="E839" s="158" t="s">
        <v>1</v>
      </c>
      <c r="F839" s="159" t="s">
        <v>822</v>
      </c>
      <c r="H839" s="160">
        <v>2</v>
      </c>
      <c r="I839" s="161"/>
      <c r="L839" s="157"/>
      <c r="M839" s="162"/>
      <c r="T839" s="163"/>
      <c r="AT839" s="158" t="s">
        <v>232</v>
      </c>
      <c r="AU839" s="158" t="s">
        <v>82</v>
      </c>
      <c r="AV839" s="12" t="s">
        <v>82</v>
      </c>
      <c r="AW839" s="12" t="s">
        <v>29</v>
      </c>
      <c r="AX839" s="12" t="s">
        <v>72</v>
      </c>
      <c r="AY839" s="158" t="s">
        <v>219</v>
      </c>
    </row>
    <row r="840" spans="2:65" s="12" customFormat="1" ht="10.199999999999999">
      <c r="B840" s="157"/>
      <c r="D840" s="151" t="s">
        <v>232</v>
      </c>
      <c r="E840" s="158" t="s">
        <v>1</v>
      </c>
      <c r="F840" s="159" t="s">
        <v>732</v>
      </c>
      <c r="H840" s="160">
        <v>1</v>
      </c>
      <c r="I840" s="161"/>
      <c r="L840" s="157"/>
      <c r="M840" s="162"/>
      <c r="T840" s="163"/>
      <c r="AT840" s="158" t="s">
        <v>232</v>
      </c>
      <c r="AU840" s="158" t="s">
        <v>82</v>
      </c>
      <c r="AV840" s="12" t="s">
        <v>82</v>
      </c>
      <c r="AW840" s="12" t="s">
        <v>29</v>
      </c>
      <c r="AX840" s="12" t="s">
        <v>72</v>
      </c>
      <c r="AY840" s="158" t="s">
        <v>219</v>
      </c>
    </row>
    <row r="841" spans="2:65" s="13" customFormat="1" ht="10.199999999999999">
      <c r="B841" s="164"/>
      <c r="D841" s="151" t="s">
        <v>232</v>
      </c>
      <c r="E841" s="165" t="s">
        <v>1</v>
      </c>
      <c r="F841" s="166" t="s">
        <v>249</v>
      </c>
      <c r="H841" s="167">
        <v>6</v>
      </c>
      <c r="I841" s="168"/>
      <c r="L841" s="164"/>
      <c r="M841" s="169"/>
      <c r="T841" s="170"/>
      <c r="AT841" s="165" t="s">
        <v>232</v>
      </c>
      <c r="AU841" s="165" t="s">
        <v>82</v>
      </c>
      <c r="AV841" s="13" t="s">
        <v>226</v>
      </c>
      <c r="AW841" s="13" t="s">
        <v>29</v>
      </c>
      <c r="AX841" s="13" t="s">
        <v>79</v>
      </c>
      <c r="AY841" s="165" t="s">
        <v>219</v>
      </c>
    </row>
    <row r="842" spans="2:65" s="1" customFormat="1" ht="24.15" customHeight="1">
      <c r="B842" s="137"/>
      <c r="C842" s="138" t="s">
        <v>866</v>
      </c>
      <c r="D842" s="138" t="s">
        <v>221</v>
      </c>
      <c r="E842" s="139" t="s">
        <v>867</v>
      </c>
      <c r="F842" s="140" t="s">
        <v>868</v>
      </c>
      <c r="G842" s="141" t="s">
        <v>697</v>
      </c>
      <c r="H842" s="142">
        <v>12</v>
      </c>
      <c r="I842" s="143"/>
      <c r="J842" s="144">
        <f>ROUND(I842*H842,2)</f>
        <v>0</v>
      </c>
      <c r="K842" s="140" t="s">
        <v>225</v>
      </c>
      <c r="L842" s="32"/>
      <c r="M842" s="145" t="s">
        <v>1</v>
      </c>
      <c r="N842" s="146" t="s">
        <v>37</v>
      </c>
      <c r="P842" s="147">
        <f>O842*H842</f>
        <v>0</v>
      </c>
      <c r="Q842" s="147">
        <v>1.6000000000000001E-4</v>
      </c>
      <c r="R842" s="147">
        <f>Q842*H842</f>
        <v>1.9200000000000003E-3</v>
      </c>
      <c r="S842" s="147">
        <v>0</v>
      </c>
      <c r="T842" s="148">
        <f>S842*H842</f>
        <v>0</v>
      </c>
      <c r="AR842" s="149" t="s">
        <v>226</v>
      </c>
      <c r="AT842" s="149" t="s">
        <v>221</v>
      </c>
      <c r="AU842" s="149" t="s">
        <v>82</v>
      </c>
      <c r="AY842" s="17" t="s">
        <v>219</v>
      </c>
      <c r="BE842" s="150">
        <f>IF(N842="základní",J842,0)</f>
        <v>0</v>
      </c>
      <c r="BF842" s="150">
        <f>IF(N842="snížená",J842,0)</f>
        <v>0</v>
      </c>
      <c r="BG842" s="150">
        <f>IF(N842="zákl. přenesená",J842,0)</f>
        <v>0</v>
      </c>
      <c r="BH842" s="150">
        <f>IF(N842="sníž. přenesená",J842,0)</f>
        <v>0</v>
      </c>
      <c r="BI842" s="150">
        <f>IF(N842="nulová",J842,0)</f>
        <v>0</v>
      </c>
      <c r="BJ842" s="17" t="s">
        <v>79</v>
      </c>
      <c r="BK842" s="150">
        <f>ROUND(I842*H842,2)</f>
        <v>0</v>
      </c>
      <c r="BL842" s="17" t="s">
        <v>226</v>
      </c>
      <c r="BM842" s="149" t="s">
        <v>869</v>
      </c>
    </row>
    <row r="843" spans="2:65" s="1" customFormat="1" ht="19.2">
      <c r="B843" s="32"/>
      <c r="D843" s="151" t="s">
        <v>228</v>
      </c>
      <c r="F843" s="152" t="s">
        <v>870</v>
      </c>
      <c r="I843" s="153"/>
      <c r="L843" s="32"/>
      <c r="M843" s="154"/>
      <c r="T843" s="56"/>
      <c r="AT843" s="17" t="s">
        <v>228</v>
      </c>
      <c r="AU843" s="17" t="s">
        <v>82</v>
      </c>
    </row>
    <row r="844" spans="2:65" s="1" customFormat="1" ht="10.199999999999999">
      <c r="B844" s="32"/>
      <c r="D844" s="155" t="s">
        <v>230</v>
      </c>
      <c r="F844" s="156" t="s">
        <v>871</v>
      </c>
      <c r="I844" s="153"/>
      <c r="L844" s="32"/>
      <c r="M844" s="154"/>
      <c r="T844" s="56"/>
      <c r="AT844" s="17" t="s">
        <v>230</v>
      </c>
      <c r="AU844" s="17" t="s">
        <v>82</v>
      </c>
    </row>
    <row r="845" spans="2:65" s="12" customFormat="1" ht="10.199999999999999">
      <c r="B845" s="157"/>
      <c r="D845" s="151" t="s">
        <v>232</v>
      </c>
      <c r="E845" s="158" t="s">
        <v>1</v>
      </c>
      <c r="F845" s="159" t="s">
        <v>872</v>
      </c>
      <c r="H845" s="160">
        <v>12</v>
      </c>
      <c r="I845" s="161"/>
      <c r="L845" s="157"/>
      <c r="M845" s="162"/>
      <c r="T845" s="163"/>
      <c r="AT845" s="158" t="s">
        <v>232</v>
      </c>
      <c r="AU845" s="158" t="s">
        <v>82</v>
      </c>
      <c r="AV845" s="12" t="s">
        <v>82</v>
      </c>
      <c r="AW845" s="12" t="s">
        <v>29</v>
      </c>
      <c r="AX845" s="12" t="s">
        <v>79</v>
      </c>
      <c r="AY845" s="158" t="s">
        <v>219</v>
      </c>
    </row>
    <row r="846" spans="2:65" s="1" customFormat="1" ht="16.5" customHeight="1">
      <c r="B846" s="137"/>
      <c r="C846" s="138" t="s">
        <v>873</v>
      </c>
      <c r="D846" s="138" t="s">
        <v>221</v>
      </c>
      <c r="E846" s="139" t="s">
        <v>874</v>
      </c>
      <c r="F846" s="140" t="s">
        <v>875</v>
      </c>
      <c r="G846" s="141" t="s">
        <v>344</v>
      </c>
      <c r="H846" s="142">
        <v>1003.22</v>
      </c>
      <c r="I846" s="143"/>
      <c r="J846" s="144">
        <f>ROUND(I846*H846,2)</f>
        <v>0</v>
      </c>
      <c r="K846" s="140" t="s">
        <v>225</v>
      </c>
      <c r="L846" s="32"/>
      <c r="M846" s="145" t="s">
        <v>1</v>
      </c>
      <c r="N846" s="146" t="s">
        <v>37</v>
      </c>
      <c r="P846" s="147">
        <f>O846*H846</f>
        <v>0</v>
      </c>
      <c r="Q846" s="147">
        <v>1.9000000000000001E-4</v>
      </c>
      <c r="R846" s="147">
        <f>Q846*H846</f>
        <v>0.19061180000000003</v>
      </c>
      <c r="S846" s="147">
        <v>0</v>
      </c>
      <c r="T846" s="148">
        <f>S846*H846</f>
        <v>0</v>
      </c>
      <c r="AR846" s="149" t="s">
        <v>226</v>
      </c>
      <c r="AT846" s="149" t="s">
        <v>221</v>
      </c>
      <c r="AU846" s="149" t="s">
        <v>82</v>
      </c>
      <c r="AY846" s="17" t="s">
        <v>219</v>
      </c>
      <c r="BE846" s="150">
        <f>IF(N846="základní",J846,0)</f>
        <v>0</v>
      </c>
      <c r="BF846" s="150">
        <f>IF(N846="snížená",J846,0)</f>
        <v>0</v>
      </c>
      <c r="BG846" s="150">
        <f>IF(N846="zákl. přenesená",J846,0)</f>
        <v>0</v>
      </c>
      <c r="BH846" s="150">
        <f>IF(N846="sníž. přenesená",J846,0)</f>
        <v>0</v>
      </c>
      <c r="BI846" s="150">
        <f>IF(N846="nulová",J846,0)</f>
        <v>0</v>
      </c>
      <c r="BJ846" s="17" t="s">
        <v>79</v>
      </c>
      <c r="BK846" s="150">
        <f>ROUND(I846*H846,2)</f>
        <v>0</v>
      </c>
      <c r="BL846" s="17" t="s">
        <v>226</v>
      </c>
      <c r="BM846" s="149" t="s">
        <v>876</v>
      </c>
    </row>
    <row r="847" spans="2:65" s="1" customFormat="1" ht="10.199999999999999">
      <c r="B847" s="32"/>
      <c r="D847" s="151" t="s">
        <v>228</v>
      </c>
      <c r="F847" s="152" t="s">
        <v>877</v>
      </c>
      <c r="I847" s="153"/>
      <c r="L847" s="32"/>
      <c r="M847" s="154"/>
      <c r="T847" s="56"/>
      <c r="AT847" s="17" t="s">
        <v>228</v>
      </c>
      <c r="AU847" s="17" t="s">
        <v>82</v>
      </c>
    </row>
    <row r="848" spans="2:65" s="1" customFormat="1" ht="10.199999999999999">
      <c r="B848" s="32"/>
      <c r="D848" s="155" t="s">
        <v>230</v>
      </c>
      <c r="F848" s="156" t="s">
        <v>878</v>
      </c>
      <c r="I848" s="153"/>
      <c r="L848" s="32"/>
      <c r="M848" s="154"/>
      <c r="T848" s="56"/>
      <c r="AT848" s="17" t="s">
        <v>230</v>
      </c>
      <c r="AU848" s="17" t="s">
        <v>82</v>
      </c>
    </row>
    <row r="849" spans="2:65" s="12" customFormat="1" ht="10.199999999999999">
      <c r="B849" s="157"/>
      <c r="D849" s="151" t="s">
        <v>232</v>
      </c>
      <c r="E849" s="158" t="s">
        <v>1</v>
      </c>
      <c r="F849" s="159" t="s">
        <v>879</v>
      </c>
      <c r="H849" s="160">
        <v>974</v>
      </c>
      <c r="I849" s="161"/>
      <c r="L849" s="157"/>
      <c r="M849" s="162"/>
      <c r="T849" s="163"/>
      <c r="AT849" s="158" t="s">
        <v>232</v>
      </c>
      <c r="AU849" s="158" t="s">
        <v>82</v>
      </c>
      <c r="AV849" s="12" t="s">
        <v>82</v>
      </c>
      <c r="AW849" s="12" t="s">
        <v>29</v>
      </c>
      <c r="AX849" s="12" t="s">
        <v>72</v>
      </c>
      <c r="AY849" s="158" t="s">
        <v>219</v>
      </c>
    </row>
    <row r="850" spans="2:65" s="13" customFormat="1" ht="10.199999999999999">
      <c r="B850" s="164"/>
      <c r="D850" s="151" t="s">
        <v>232</v>
      </c>
      <c r="E850" s="165" t="s">
        <v>1</v>
      </c>
      <c r="F850" s="166" t="s">
        <v>249</v>
      </c>
      <c r="H850" s="167">
        <v>974</v>
      </c>
      <c r="I850" s="168"/>
      <c r="L850" s="164"/>
      <c r="M850" s="169"/>
      <c r="T850" s="170"/>
      <c r="AT850" s="165" t="s">
        <v>232</v>
      </c>
      <c r="AU850" s="165" t="s">
        <v>82</v>
      </c>
      <c r="AV850" s="13" t="s">
        <v>226</v>
      </c>
      <c r="AW850" s="13" t="s">
        <v>29</v>
      </c>
      <c r="AX850" s="13" t="s">
        <v>72</v>
      </c>
      <c r="AY850" s="165" t="s">
        <v>219</v>
      </c>
    </row>
    <row r="851" spans="2:65" s="12" customFormat="1" ht="10.199999999999999">
      <c r="B851" s="157"/>
      <c r="D851" s="151" t="s">
        <v>232</v>
      </c>
      <c r="E851" s="158" t="s">
        <v>1</v>
      </c>
      <c r="F851" s="159" t="s">
        <v>880</v>
      </c>
      <c r="H851" s="160">
        <v>1003.22</v>
      </c>
      <c r="I851" s="161"/>
      <c r="L851" s="157"/>
      <c r="M851" s="162"/>
      <c r="T851" s="163"/>
      <c r="AT851" s="158" t="s">
        <v>232</v>
      </c>
      <c r="AU851" s="158" t="s">
        <v>82</v>
      </c>
      <c r="AV851" s="12" t="s">
        <v>82</v>
      </c>
      <c r="AW851" s="12" t="s">
        <v>29</v>
      </c>
      <c r="AX851" s="12" t="s">
        <v>79</v>
      </c>
      <c r="AY851" s="158" t="s">
        <v>219</v>
      </c>
    </row>
    <row r="852" spans="2:65" s="1" customFormat="1" ht="24.15" customHeight="1">
      <c r="B852" s="137"/>
      <c r="C852" s="138" t="s">
        <v>881</v>
      </c>
      <c r="D852" s="138" t="s">
        <v>221</v>
      </c>
      <c r="E852" s="139" t="s">
        <v>882</v>
      </c>
      <c r="F852" s="140" t="s">
        <v>883</v>
      </c>
      <c r="G852" s="141" t="s">
        <v>344</v>
      </c>
      <c r="H852" s="142">
        <v>974</v>
      </c>
      <c r="I852" s="143"/>
      <c r="J852" s="144">
        <f>ROUND(I852*H852,2)</f>
        <v>0</v>
      </c>
      <c r="K852" s="140" t="s">
        <v>225</v>
      </c>
      <c r="L852" s="32"/>
      <c r="M852" s="145" t="s">
        <v>1</v>
      </c>
      <c r="N852" s="146" t="s">
        <v>37</v>
      </c>
      <c r="P852" s="147">
        <f>O852*H852</f>
        <v>0</v>
      </c>
      <c r="Q852" s="147">
        <v>1.2999999999999999E-4</v>
      </c>
      <c r="R852" s="147">
        <f>Q852*H852</f>
        <v>0.12661999999999998</v>
      </c>
      <c r="S852" s="147">
        <v>0</v>
      </c>
      <c r="T852" s="148">
        <f>S852*H852</f>
        <v>0</v>
      </c>
      <c r="AR852" s="149" t="s">
        <v>226</v>
      </c>
      <c r="AT852" s="149" t="s">
        <v>221</v>
      </c>
      <c r="AU852" s="149" t="s">
        <v>82</v>
      </c>
      <c r="AY852" s="17" t="s">
        <v>219</v>
      </c>
      <c r="BE852" s="150">
        <f>IF(N852="základní",J852,0)</f>
        <v>0</v>
      </c>
      <c r="BF852" s="150">
        <f>IF(N852="snížená",J852,0)</f>
        <v>0</v>
      </c>
      <c r="BG852" s="150">
        <f>IF(N852="zákl. přenesená",J852,0)</f>
        <v>0</v>
      </c>
      <c r="BH852" s="150">
        <f>IF(N852="sníž. přenesená",J852,0)</f>
        <v>0</v>
      </c>
      <c r="BI852" s="150">
        <f>IF(N852="nulová",J852,0)</f>
        <v>0</v>
      </c>
      <c r="BJ852" s="17" t="s">
        <v>79</v>
      </c>
      <c r="BK852" s="150">
        <f>ROUND(I852*H852,2)</f>
        <v>0</v>
      </c>
      <c r="BL852" s="17" t="s">
        <v>226</v>
      </c>
      <c r="BM852" s="149" t="s">
        <v>884</v>
      </c>
    </row>
    <row r="853" spans="2:65" s="1" customFormat="1" ht="19.2">
      <c r="B853" s="32"/>
      <c r="D853" s="151" t="s">
        <v>228</v>
      </c>
      <c r="F853" s="152" t="s">
        <v>885</v>
      </c>
      <c r="I853" s="153"/>
      <c r="L853" s="32"/>
      <c r="M853" s="154"/>
      <c r="T853" s="56"/>
      <c r="AT853" s="17" t="s">
        <v>228</v>
      </c>
      <c r="AU853" s="17" t="s">
        <v>82</v>
      </c>
    </row>
    <row r="854" spans="2:65" s="1" customFormat="1" ht="10.199999999999999">
      <c r="B854" s="32"/>
      <c r="D854" s="155" t="s">
        <v>230</v>
      </c>
      <c r="F854" s="156" t="s">
        <v>886</v>
      </c>
      <c r="I854" s="153"/>
      <c r="L854" s="32"/>
      <c r="M854" s="154"/>
      <c r="T854" s="56"/>
      <c r="AT854" s="17" t="s">
        <v>230</v>
      </c>
      <c r="AU854" s="17" t="s">
        <v>82</v>
      </c>
    </row>
    <row r="855" spans="2:65" s="12" customFormat="1" ht="10.199999999999999">
      <c r="B855" s="157"/>
      <c r="D855" s="151" t="s">
        <v>232</v>
      </c>
      <c r="E855" s="158" t="s">
        <v>1</v>
      </c>
      <c r="F855" s="159" t="s">
        <v>183</v>
      </c>
      <c r="H855" s="160">
        <v>974</v>
      </c>
      <c r="I855" s="161"/>
      <c r="L855" s="157"/>
      <c r="M855" s="162"/>
      <c r="T855" s="163"/>
      <c r="AT855" s="158" t="s">
        <v>232</v>
      </c>
      <c r="AU855" s="158" t="s">
        <v>82</v>
      </c>
      <c r="AV855" s="12" t="s">
        <v>82</v>
      </c>
      <c r="AW855" s="12" t="s">
        <v>29</v>
      </c>
      <c r="AX855" s="12" t="s">
        <v>72</v>
      </c>
      <c r="AY855" s="158" t="s">
        <v>219</v>
      </c>
    </row>
    <row r="856" spans="2:65" s="13" customFormat="1" ht="10.199999999999999">
      <c r="B856" s="164"/>
      <c r="D856" s="151" t="s">
        <v>232</v>
      </c>
      <c r="E856" s="165" t="s">
        <v>1</v>
      </c>
      <c r="F856" s="166" t="s">
        <v>249</v>
      </c>
      <c r="H856" s="167">
        <v>974</v>
      </c>
      <c r="I856" s="168"/>
      <c r="L856" s="164"/>
      <c r="M856" s="169"/>
      <c r="T856" s="170"/>
      <c r="AT856" s="165" t="s">
        <v>232</v>
      </c>
      <c r="AU856" s="165" t="s">
        <v>82</v>
      </c>
      <c r="AV856" s="13" t="s">
        <v>226</v>
      </c>
      <c r="AW856" s="13" t="s">
        <v>29</v>
      </c>
      <c r="AX856" s="13" t="s">
        <v>79</v>
      </c>
      <c r="AY856" s="165" t="s">
        <v>219</v>
      </c>
    </row>
    <row r="857" spans="2:65" s="1" customFormat="1" ht="24.15" customHeight="1">
      <c r="B857" s="137"/>
      <c r="C857" s="138" t="s">
        <v>887</v>
      </c>
      <c r="D857" s="138" t="s">
        <v>221</v>
      </c>
      <c r="E857" s="139" t="s">
        <v>888</v>
      </c>
      <c r="F857" s="140" t="s">
        <v>889</v>
      </c>
      <c r="G857" s="141" t="s">
        <v>697</v>
      </c>
      <c r="H857" s="142">
        <v>3</v>
      </c>
      <c r="I857" s="143"/>
      <c r="J857" s="144">
        <f>ROUND(I857*H857,2)</f>
        <v>0</v>
      </c>
      <c r="K857" s="140" t="s">
        <v>1</v>
      </c>
      <c r="L857" s="32"/>
      <c r="M857" s="145" t="s">
        <v>1</v>
      </c>
      <c r="N857" s="146" t="s">
        <v>37</v>
      </c>
      <c r="P857" s="147">
        <f>O857*H857</f>
        <v>0</v>
      </c>
      <c r="Q857" s="147">
        <v>0.10940999999999999</v>
      </c>
      <c r="R857" s="147">
        <f>Q857*H857</f>
        <v>0.32822999999999997</v>
      </c>
      <c r="S857" s="147">
        <v>0</v>
      </c>
      <c r="T857" s="148">
        <f>S857*H857</f>
        <v>0</v>
      </c>
      <c r="AR857" s="149" t="s">
        <v>226</v>
      </c>
      <c r="AT857" s="149" t="s">
        <v>221</v>
      </c>
      <c r="AU857" s="149" t="s">
        <v>82</v>
      </c>
      <c r="AY857" s="17" t="s">
        <v>219</v>
      </c>
      <c r="BE857" s="150">
        <f>IF(N857="základní",J857,0)</f>
        <v>0</v>
      </c>
      <c r="BF857" s="150">
        <f>IF(N857="snížená",J857,0)</f>
        <v>0</v>
      </c>
      <c r="BG857" s="150">
        <f>IF(N857="zákl. přenesená",J857,0)</f>
        <v>0</v>
      </c>
      <c r="BH857" s="150">
        <f>IF(N857="sníž. přenesená",J857,0)</f>
        <v>0</v>
      </c>
      <c r="BI857" s="150">
        <f>IF(N857="nulová",J857,0)</f>
        <v>0</v>
      </c>
      <c r="BJ857" s="17" t="s">
        <v>79</v>
      </c>
      <c r="BK857" s="150">
        <f>ROUND(I857*H857,2)</f>
        <v>0</v>
      </c>
      <c r="BL857" s="17" t="s">
        <v>226</v>
      </c>
      <c r="BM857" s="149" t="s">
        <v>890</v>
      </c>
    </row>
    <row r="858" spans="2:65" s="1" customFormat="1" ht="19.2">
      <c r="B858" s="32"/>
      <c r="D858" s="151" t="s">
        <v>228</v>
      </c>
      <c r="F858" s="152" t="s">
        <v>889</v>
      </c>
      <c r="I858" s="153"/>
      <c r="L858" s="32"/>
      <c r="M858" s="154"/>
      <c r="T858" s="56"/>
      <c r="AT858" s="17" t="s">
        <v>228</v>
      </c>
      <c r="AU858" s="17" t="s">
        <v>82</v>
      </c>
    </row>
    <row r="859" spans="2:65" s="1" customFormat="1" ht="24.15" customHeight="1">
      <c r="B859" s="137"/>
      <c r="C859" s="177" t="s">
        <v>891</v>
      </c>
      <c r="D859" s="177" t="s">
        <v>486</v>
      </c>
      <c r="E859" s="178" t="s">
        <v>892</v>
      </c>
      <c r="F859" s="179" t="s">
        <v>893</v>
      </c>
      <c r="G859" s="180" t="s">
        <v>697</v>
      </c>
      <c r="H859" s="181">
        <v>3</v>
      </c>
      <c r="I859" s="182"/>
      <c r="J859" s="183">
        <f>ROUND(I859*H859,2)</f>
        <v>0</v>
      </c>
      <c r="K859" s="179" t="s">
        <v>1</v>
      </c>
      <c r="L859" s="184"/>
      <c r="M859" s="185" t="s">
        <v>1</v>
      </c>
      <c r="N859" s="186" t="s">
        <v>37</v>
      </c>
      <c r="P859" s="147">
        <f>O859*H859</f>
        <v>0</v>
      </c>
      <c r="Q859" s="147">
        <v>6.1000000000000004E-3</v>
      </c>
      <c r="R859" s="147">
        <f>Q859*H859</f>
        <v>1.83E-2</v>
      </c>
      <c r="S859" s="147">
        <v>0</v>
      </c>
      <c r="T859" s="148">
        <f>S859*H859</f>
        <v>0</v>
      </c>
      <c r="AR859" s="149" t="s">
        <v>315</v>
      </c>
      <c r="AT859" s="149" t="s">
        <v>486</v>
      </c>
      <c r="AU859" s="149" t="s">
        <v>82</v>
      </c>
      <c r="AY859" s="17" t="s">
        <v>219</v>
      </c>
      <c r="BE859" s="150">
        <f>IF(N859="základní",J859,0)</f>
        <v>0</v>
      </c>
      <c r="BF859" s="150">
        <f>IF(N859="snížená",J859,0)</f>
        <v>0</v>
      </c>
      <c r="BG859" s="150">
        <f>IF(N859="zákl. přenesená",J859,0)</f>
        <v>0</v>
      </c>
      <c r="BH859" s="150">
        <f>IF(N859="sníž. přenesená",J859,0)</f>
        <v>0</v>
      </c>
      <c r="BI859" s="150">
        <f>IF(N859="nulová",J859,0)</f>
        <v>0</v>
      </c>
      <c r="BJ859" s="17" t="s">
        <v>79</v>
      </c>
      <c r="BK859" s="150">
        <f>ROUND(I859*H859,2)</f>
        <v>0</v>
      </c>
      <c r="BL859" s="17" t="s">
        <v>226</v>
      </c>
      <c r="BM859" s="149" t="s">
        <v>894</v>
      </c>
    </row>
    <row r="860" spans="2:65" s="1" customFormat="1" ht="19.2">
      <c r="B860" s="32"/>
      <c r="D860" s="151" t="s">
        <v>228</v>
      </c>
      <c r="F860" s="152" t="s">
        <v>893</v>
      </c>
      <c r="I860" s="153"/>
      <c r="L860" s="32"/>
      <c r="M860" s="154"/>
      <c r="T860" s="56"/>
      <c r="AT860" s="17" t="s">
        <v>228</v>
      </c>
      <c r="AU860" s="17" t="s">
        <v>82</v>
      </c>
    </row>
    <row r="861" spans="2:65" s="11" customFormat="1" ht="22.8" customHeight="1">
      <c r="B861" s="125"/>
      <c r="D861" s="126" t="s">
        <v>71</v>
      </c>
      <c r="E861" s="135" t="s">
        <v>895</v>
      </c>
      <c r="F861" s="135" t="s">
        <v>896</v>
      </c>
      <c r="I861" s="128"/>
      <c r="J861" s="136">
        <f>BK861</f>
        <v>0</v>
      </c>
      <c r="L861" s="125"/>
      <c r="M861" s="130"/>
      <c r="P861" s="131">
        <f>SUM(P862:P870)</f>
        <v>0</v>
      </c>
      <c r="R861" s="131">
        <f>SUM(R862:R870)</f>
        <v>0</v>
      </c>
      <c r="T861" s="132">
        <f>SUM(T862:T870)</f>
        <v>0</v>
      </c>
      <c r="AR861" s="126" t="s">
        <v>79</v>
      </c>
      <c r="AT861" s="133" t="s">
        <v>71</v>
      </c>
      <c r="AU861" s="133" t="s">
        <v>79</v>
      </c>
      <c r="AY861" s="126" t="s">
        <v>219</v>
      </c>
      <c r="BK861" s="134">
        <f>SUM(BK862:BK870)</f>
        <v>0</v>
      </c>
    </row>
    <row r="862" spans="2:65" s="1" customFormat="1" ht="24.15" customHeight="1">
      <c r="B862" s="137"/>
      <c r="C862" s="138" t="s">
        <v>897</v>
      </c>
      <c r="D862" s="138" t="s">
        <v>221</v>
      </c>
      <c r="E862" s="139" t="s">
        <v>898</v>
      </c>
      <c r="F862" s="140" t="s">
        <v>899</v>
      </c>
      <c r="G862" s="141" t="s">
        <v>463</v>
      </c>
      <c r="H862" s="142">
        <v>21.879000000000001</v>
      </c>
      <c r="I862" s="143"/>
      <c r="J862" s="144">
        <f>ROUND(I862*H862,2)</f>
        <v>0</v>
      </c>
      <c r="K862" s="140" t="s">
        <v>225</v>
      </c>
      <c r="L862" s="32"/>
      <c r="M862" s="145" t="s">
        <v>1</v>
      </c>
      <c r="N862" s="146" t="s">
        <v>37</v>
      </c>
      <c r="P862" s="147">
        <f>O862*H862</f>
        <v>0</v>
      </c>
      <c r="Q862" s="147">
        <v>0</v>
      </c>
      <c r="R862" s="147">
        <f>Q862*H862</f>
        <v>0</v>
      </c>
      <c r="S862" s="147">
        <v>0</v>
      </c>
      <c r="T862" s="148">
        <f>S862*H862</f>
        <v>0</v>
      </c>
      <c r="AR862" s="149" t="s">
        <v>226</v>
      </c>
      <c r="AT862" s="149" t="s">
        <v>221</v>
      </c>
      <c r="AU862" s="149" t="s">
        <v>82</v>
      </c>
      <c r="AY862" s="17" t="s">
        <v>219</v>
      </c>
      <c r="BE862" s="150">
        <f>IF(N862="základní",J862,0)</f>
        <v>0</v>
      </c>
      <c r="BF862" s="150">
        <f>IF(N862="snížená",J862,0)</f>
        <v>0</v>
      </c>
      <c r="BG862" s="150">
        <f>IF(N862="zákl. přenesená",J862,0)</f>
        <v>0</v>
      </c>
      <c r="BH862" s="150">
        <f>IF(N862="sníž. přenesená",J862,0)</f>
        <v>0</v>
      </c>
      <c r="BI862" s="150">
        <f>IF(N862="nulová",J862,0)</f>
        <v>0</v>
      </c>
      <c r="BJ862" s="17" t="s">
        <v>79</v>
      </c>
      <c r="BK862" s="150">
        <f>ROUND(I862*H862,2)</f>
        <v>0</v>
      </c>
      <c r="BL862" s="17" t="s">
        <v>226</v>
      </c>
      <c r="BM862" s="149" t="s">
        <v>900</v>
      </c>
    </row>
    <row r="863" spans="2:65" s="1" customFormat="1" ht="28.8">
      <c r="B863" s="32"/>
      <c r="D863" s="151" t="s">
        <v>228</v>
      </c>
      <c r="F863" s="152" t="s">
        <v>901</v>
      </c>
      <c r="I863" s="153"/>
      <c r="L863" s="32"/>
      <c r="M863" s="154"/>
      <c r="T863" s="56"/>
      <c r="AT863" s="17" t="s">
        <v>228</v>
      </c>
      <c r="AU863" s="17" t="s">
        <v>82</v>
      </c>
    </row>
    <row r="864" spans="2:65" s="1" customFormat="1" ht="10.199999999999999">
      <c r="B864" s="32"/>
      <c r="D864" s="155" t="s">
        <v>230</v>
      </c>
      <c r="F864" s="156" t="s">
        <v>902</v>
      </c>
      <c r="I864" s="153"/>
      <c r="L864" s="32"/>
      <c r="M864" s="154"/>
      <c r="T864" s="56"/>
      <c r="AT864" s="17" t="s">
        <v>230</v>
      </c>
      <c r="AU864" s="17" t="s">
        <v>82</v>
      </c>
    </row>
    <row r="865" spans="2:65" s="12" customFormat="1" ht="10.199999999999999">
      <c r="B865" s="157"/>
      <c r="D865" s="151" t="s">
        <v>232</v>
      </c>
      <c r="E865" s="158" t="s">
        <v>1</v>
      </c>
      <c r="F865" s="159" t="s">
        <v>903</v>
      </c>
      <c r="H865" s="160">
        <v>21.879000000000001</v>
      </c>
      <c r="I865" s="161"/>
      <c r="L865" s="157"/>
      <c r="M865" s="162"/>
      <c r="T865" s="163"/>
      <c r="AT865" s="158" t="s">
        <v>232</v>
      </c>
      <c r="AU865" s="158" t="s">
        <v>82</v>
      </c>
      <c r="AV865" s="12" t="s">
        <v>82</v>
      </c>
      <c r="AW865" s="12" t="s">
        <v>29</v>
      </c>
      <c r="AX865" s="12" t="s">
        <v>72</v>
      </c>
      <c r="AY865" s="158" t="s">
        <v>219</v>
      </c>
    </row>
    <row r="866" spans="2:65" s="13" customFormat="1" ht="10.199999999999999">
      <c r="B866" s="164"/>
      <c r="D866" s="151" t="s">
        <v>232</v>
      </c>
      <c r="E866" s="165" t="s">
        <v>1</v>
      </c>
      <c r="F866" s="166" t="s">
        <v>249</v>
      </c>
      <c r="H866" s="167">
        <v>21.879000000000001</v>
      </c>
      <c r="I866" s="168"/>
      <c r="L866" s="164"/>
      <c r="M866" s="169"/>
      <c r="T866" s="170"/>
      <c r="AT866" s="165" t="s">
        <v>232</v>
      </c>
      <c r="AU866" s="165" t="s">
        <v>82</v>
      </c>
      <c r="AV866" s="13" t="s">
        <v>226</v>
      </c>
      <c r="AW866" s="13" t="s">
        <v>29</v>
      </c>
      <c r="AX866" s="13" t="s">
        <v>79</v>
      </c>
      <c r="AY866" s="165" t="s">
        <v>219</v>
      </c>
    </row>
    <row r="867" spans="2:65" s="1" customFormat="1" ht="24.15" customHeight="1">
      <c r="B867" s="137"/>
      <c r="C867" s="138" t="s">
        <v>904</v>
      </c>
      <c r="D867" s="138" t="s">
        <v>221</v>
      </c>
      <c r="E867" s="139" t="s">
        <v>905</v>
      </c>
      <c r="F867" s="140" t="s">
        <v>906</v>
      </c>
      <c r="G867" s="141" t="s">
        <v>463</v>
      </c>
      <c r="H867" s="142">
        <v>2.0779999999999998</v>
      </c>
      <c r="I867" s="143"/>
      <c r="J867" s="144">
        <f>ROUND(I867*H867,2)</f>
        <v>0</v>
      </c>
      <c r="K867" s="140" t="s">
        <v>225</v>
      </c>
      <c r="L867" s="32"/>
      <c r="M867" s="145" t="s">
        <v>1</v>
      </c>
      <c r="N867" s="146" t="s">
        <v>37</v>
      </c>
      <c r="P867" s="147">
        <f>O867*H867</f>
        <v>0</v>
      </c>
      <c r="Q867" s="147">
        <v>0</v>
      </c>
      <c r="R867" s="147">
        <f>Q867*H867</f>
        <v>0</v>
      </c>
      <c r="S867" s="147">
        <v>0</v>
      </c>
      <c r="T867" s="148">
        <f>S867*H867</f>
        <v>0</v>
      </c>
      <c r="AR867" s="149" t="s">
        <v>226</v>
      </c>
      <c r="AT867" s="149" t="s">
        <v>221</v>
      </c>
      <c r="AU867" s="149" t="s">
        <v>82</v>
      </c>
      <c r="AY867" s="17" t="s">
        <v>219</v>
      </c>
      <c r="BE867" s="150">
        <f>IF(N867="základní",J867,0)</f>
        <v>0</v>
      </c>
      <c r="BF867" s="150">
        <f>IF(N867="snížená",J867,0)</f>
        <v>0</v>
      </c>
      <c r="BG867" s="150">
        <f>IF(N867="zákl. přenesená",J867,0)</f>
        <v>0</v>
      </c>
      <c r="BH867" s="150">
        <f>IF(N867="sníž. přenesená",J867,0)</f>
        <v>0</v>
      </c>
      <c r="BI867" s="150">
        <f>IF(N867="nulová",J867,0)</f>
        <v>0</v>
      </c>
      <c r="BJ867" s="17" t="s">
        <v>79</v>
      </c>
      <c r="BK867" s="150">
        <f>ROUND(I867*H867,2)</f>
        <v>0</v>
      </c>
      <c r="BL867" s="17" t="s">
        <v>226</v>
      </c>
      <c r="BM867" s="149" t="s">
        <v>907</v>
      </c>
    </row>
    <row r="868" spans="2:65" s="1" customFormat="1" ht="28.8">
      <c r="B868" s="32"/>
      <c r="D868" s="151" t="s">
        <v>228</v>
      </c>
      <c r="F868" s="152" t="s">
        <v>908</v>
      </c>
      <c r="I868" s="153"/>
      <c r="L868" s="32"/>
      <c r="M868" s="154"/>
      <c r="T868" s="56"/>
      <c r="AT868" s="17" t="s">
        <v>228</v>
      </c>
      <c r="AU868" s="17" t="s">
        <v>82</v>
      </c>
    </row>
    <row r="869" spans="2:65" s="1" customFormat="1" ht="10.199999999999999">
      <c r="B869" s="32"/>
      <c r="D869" s="155" t="s">
        <v>230</v>
      </c>
      <c r="F869" s="156" t="s">
        <v>909</v>
      </c>
      <c r="I869" s="153"/>
      <c r="L869" s="32"/>
      <c r="M869" s="154"/>
      <c r="T869" s="56"/>
      <c r="AT869" s="17" t="s">
        <v>230</v>
      </c>
      <c r="AU869" s="17" t="s">
        <v>82</v>
      </c>
    </row>
    <row r="870" spans="2:65" s="12" customFormat="1" ht="10.199999999999999">
      <c r="B870" s="157"/>
      <c r="D870" s="151" t="s">
        <v>232</v>
      </c>
      <c r="E870" s="158" t="s">
        <v>1</v>
      </c>
      <c r="F870" s="159" t="s">
        <v>910</v>
      </c>
      <c r="H870" s="160">
        <v>2.0779999999999998</v>
      </c>
      <c r="I870" s="161"/>
      <c r="L870" s="157"/>
      <c r="M870" s="162"/>
      <c r="T870" s="163"/>
      <c r="AT870" s="158" t="s">
        <v>232</v>
      </c>
      <c r="AU870" s="158" t="s">
        <v>82</v>
      </c>
      <c r="AV870" s="12" t="s">
        <v>82</v>
      </c>
      <c r="AW870" s="12" t="s">
        <v>29</v>
      </c>
      <c r="AX870" s="12" t="s">
        <v>79</v>
      </c>
      <c r="AY870" s="158" t="s">
        <v>219</v>
      </c>
    </row>
    <row r="871" spans="2:65" s="11" customFormat="1" ht="22.8" customHeight="1">
      <c r="B871" s="125"/>
      <c r="D871" s="126" t="s">
        <v>71</v>
      </c>
      <c r="E871" s="135" t="s">
        <v>221</v>
      </c>
      <c r="F871" s="135" t="s">
        <v>557</v>
      </c>
      <c r="I871" s="128"/>
      <c r="J871" s="136">
        <f>BK871</f>
        <v>0</v>
      </c>
      <c r="L871" s="125"/>
      <c r="M871" s="130"/>
      <c r="P871" s="131">
        <f>P872+P940+P1028+P1151</f>
        <v>0</v>
      </c>
      <c r="R871" s="131">
        <f>R872+R940+R1028+R1151</f>
        <v>246.32209219999999</v>
      </c>
      <c r="T871" s="132">
        <f>T872+T940+T1028+T1151</f>
        <v>173.5857</v>
      </c>
      <c r="AR871" s="126" t="s">
        <v>79</v>
      </c>
      <c r="AT871" s="133" t="s">
        <v>71</v>
      </c>
      <c r="AU871" s="133" t="s">
        <v>79</v>
      </c>
      <c r="AY871" s="126" t="s">
        <v>219</v>
      </c>
      <c r="BK871" s="134">
        <f>BK872+BK940+BK1028+BK1151</f>
        <v>0</v>
      </c>
    </row>
    <row r="872" spans="2:65" s="11" customFormat="1" ht="20.85" customHeight="1">
      <c r="B872" s="125"/>
      <c r="D872" s="126" t="s">
        <v>71</v>
      </c>
      <c r="E872" s="135" t="s">
        <v>911</v>
      </c>
      <c r="F872" s="135" t="s">
        <v>912</v>
      </c>
      <c r="I872" s="128"/>
      <c r="J872" s="136">
        <f>BK872</f>
        <v>0</v>
      </c>
      <c r="L872" s="125"/>
      <c r="M872" s="130"/>
      <c r="P872" s="131">
        <f>SUM(P873:P939)</f>
        <v>0</v>
      </c>
      <c r="R872" s="131">
        <f>SUM(R873:R939)</f>
        <v>125.11515979999999</v>
      </c>
      <c r="T872" s="132">
        <f>SUM(T873:T939)</f>
        <v>0</v>
      </c>
      <c r="AR872" s="126" t="s">
        <v>79</v>
      </c>
      <c r="AT872" s="133" t="s">
        <v>71</v>
      </c>
      <c r="AU872" s="133" t="s">
        <v>82</v>
      </c>
      <c r="AY872" s="126" t="s">
        <v>219</v>
      </c>
      <c r="BK872" s="134">
        <f>SUM(BK873:BK939)</f>
        <v>0</v>
      </c>
    </row>
    <row r="873" spans="2:65" s="1" customFormat="1" ht="21.75" customHeight="1">
      <c r="B873" s="137"/>
      <c r="C873" s="138" t="s">
        <v>913</v>
      </c>
      <c r="D873" s="138" t="s">
        <v>221</v>
      </c>
      <c r="E873" s="139" t="s">
        <v>914</v>
      </c>
      <c r="F873" s="140" t="s">
        <v>915</v>
      </c>
      <c r="G873" s="141" t="s">
        <v>244</v>
      </c>
      <c r="H873" s="142">
        <v>133</v>
      </c>
      <c r="I873" s="143"/>
      <c r="J873" s="144">
        <f>ROUND(I873*H873,2)</f>
        <v>0</v>
      </c>
      <c r="K873" s="140" t="s">
        <v>225</v>
      </c>
      <c r="L873" s="32"/>
      <c r="M873" s="145" t="s">
        <v>1</v>
      </c>
      <c r="N873" s="146" t="s">
        <v>37</v>
      </c>
      <c r="P873" s="147">
        <f>O873*H873</f>
        <v>0</v>
      </c>
      <c r="Q873" s="147">
        <v>0.69</v>
      </c>
      <c r="R873" s="147">
        <f>Q873*H873</f>
        <v>91.77</v>
      </c>
      <c r="S873" s="147">
        <v>0</v>
      </c>
      <c r="T873" s="148">
        <f>S873*H873</f>
        <v>0</v>
      </c>
      <c r="AR873" s="149" t="s">
        <v>226</v>
      </c>
      <c r="AT873" s="149" t="s">
        <v>221</v>
      </c>
      <c r="AU873" s="149" t="s">
        <v>241</v>
      </c>
      <c r="AY873" s="17" t="s">
        <v>219</v>
      </c>
      <c r="BE873" s="150">
        <f>IF(N873="základní",J873,0)</f>
        <v>0</v>
      </c>
      <c r="BF873" s="150">
        <f>IF(N873="snížená",J873,0)</f>
        <v>0</v>
      </c>
      <c r="BG873" s="150">
        <f>IF(N873="zákl. přenesená",J873,0)</f>
        <v>0</v>
      </c>
      <c r="BH873" s="150">
        <f>IF(N873="sníž. přenesená",J873,0)</f>
        <v>0</v>
      </c>
      <c r="BI873" s="150">
        <f>IF(N873="nulová",J873,0)</f>
        <v>0</v>
      </c>
      <c r="BJ873" s="17" t="s">
        <v>79</v>
      </c>
      <c r="BK873" s="150">
        <f>ROUND(I873*H873,2)</f>
        <v>0</v>
      </c>
      <c r="BL873" s="17" t="s">
        <v>226</v>
      </c>
      <c r="BM873" s="149" t="s">
        <v>916</v>
      </c>
    </row>
    <row r="874" spans="2:65" s="1" customFormat="1" ht="19.2">
      <c r="B874" s="32"/>
      <c r="D874" s="151" t="s">
        <v>228</v>
      </c>
      <c r="F874" s="152" t="s">
        <v>917</v>
      </c>
      <c r="I874" s="153"/>
      <c r="L874" s="32"/>
      <c r="M874" s="154"/>
      <c r="T874" s="56"/>
      <c r="AT874" s="17" t="s">
        <v>228</v>
      </c>
      <c r="AU874" s="17" t="s">
        <v>241</v>
      </c>
    </row>
    <row r="875" spans="2:65" s="1" customFormat="1" ht="10.199999999999999">
      <c r="B875" s="32"/>
      <c r="D875" s="155" t="s">
        <v>230</v>
      </c>
      <c r="F875" s="156" t="s">
        <v>918</v>
      </c>
      <c r="I875" s="153"/>
      <c r="L875" s="32"/>
      <c r="M875" s="154"/>
      <c r="T875" s="56"/>
      <c r="AT875" s="17" t="s">
        <v>230</v>
      </c>
      <c r="AU875" s="17" t="s">
        <v>241</v>
      </c>
    </row>
    <row r="876" spans="2:65" s="12" customFormat="1" ht="10.199999999999999">
      <c r="B876" s="157"/>
      <c r="D876" s="151" t="s">
        <v>232</v>
      </c>
      <c r="E876" s="158" t="s">
        <v>1</v>
      </c>
      <c r="F876" s="159" t="s">
        <v>919</v>
      </c>
      <c r="H876" s="160">
        <v>8</v>
      </c>
      <c r="I876" s="161"/>
      <c r="L876" s="157"/>
      <c r="M876" s="162"/>
      <c r="T876" s="163"/>
      <c r="AT876" s="158" t="s">
        <v>232</v>
      </c>
      <c r="AU876" s="158" t="s">
        <v>241</v>
      </c>
      <c r="AV876" s="12" t="s">
        <v>82</v>
      </c>
      <c r="AW876" s="12" t="s">
        <v>29</v>
      </c>
      <c r="AX876" s="12" t="s">
        <v>72</v>
      </c>
      <c r="AY876" s="158" t="s">
        <v>219</v>
      </c>
    </row>
    <row r="877" spans="2:65" s="12" customFormat="1" ht="10.199999999999999">
      <c r="B877" s="157"/>
      <c r="D877" s="151" t="s">
        <v>232</v>
      </c>
      <c r="E877" s="158" t="s">
        <v>1</v>
      </c>
      <c r="F877" s="159" t="s">
        <v>920</v>
      </c>
      <c r="H877" s="160">
        <v>15</v>
      </c>
      <c r="I877" s="161"/>
      <c r="L877" s="157"/>
      <c r="M877" s="162"/>
      <c r="T877" s="163"/>
      <c r="AT877" s="158" t="s">
        <v>232</v>
      </c>
      <c r="AU877" s="158" t="s">
        <v>241</v>
      </c>
      <c r="AV877" s="12" t="s">
        <v>82</v>
      </c>
      <c r="AW877" s="12" t="s">
        <v>29</v>
      </c>
      <c r="AX877" s="12" t="s">
        <v>72</v>
      </c>
      <c r="AY877" s="158" t="s">
        <v>219</v>
      </c>
    </row>
    <row r="878" spans="2:65" s="12" customFormat="1" ht="10.199999999999999">
      <c r="B878" s="157"/>
      <c r="D878" s="151" t="s">
        <v>232</v>
      </c>
      <c r="E878" s="158" t="s">
        <v>1</v>
      </c>
      <c r="F878" s="159" t="s">
        <v>921</v>
      </c>
      <c r="H878" s="160">
        <v>22</v>
      </c>
      <c r="I878" s="161"/>
      <c r="L878" s="157"/>
      <c r="M878" s="162"/>
      <c r="T878" s="163"/>
      <c r="AT878" s="158" t="s">
        <v>232</v>
      </c>
      <c r="AU878" s="158" t="s">
        <v>241</v>
      </c>
      <c r="AV878" s="12" t="s">
        <v>82</v>
      </c>
      <c r="AW878" s="12" t="s">
        <v>29</v>
      </c>
      <c r="AX878" s="12" t="s">
        <v>72</v>
      </c>
      <c r="AY878" s="158" t="s">
        <v>219</v>
      </c>
    </row>
    <row r="879" spans="2:65" s="12" customFormat="1" ht="10.199999999999999">
      <c r="B879" s="157"/>
      <c r="D879" s="151" t="s">
        <v>232</v>
      </c>
      <c r="E879" s="158" t="s">
        <v>1</v>
      </c>
      <c r="F879" s="159" t="s">
        <v>922</v>
      </c>
      <c r="H879" s="160">
        <v>12</v>
      </c>
      <c r="I879" s="161"/>
      <c r="L879" s="157"/>
      <c r="M879" s="162"/>
      <c r="T879" s="163"/>
      <c r="AT879" s="158" t="s">
        <v>232</v>
      </c>
      <c r="AU879" s="158" t="s">
        <v>241</v>
      </c>
      <c r="AV879" s="12" t="s">
        <v>82</v>
      </c>
      <c r="AW879" s="12" t="s">
        <v>29</v>
      </c>
      <c r="AX879" s="12" t="s">
        <v>72</v>
      </c>
      <c r="AY879" s="158" t="s">
        <v>219</v>
      </c>
    </row>
    <row r="880" spans="2:65" s="12" customFormat="1" ht="10.199999999999999">
      <c r="B880" s="157"/>
      <c r="D880" s="151" t="s">
        <v>232</v>
      </c>
      <c r="E880" s="158" t="s">
        <v>1</v>
      </c>
      <c r="F880" s="159" t="s">
        <v>923</v>
      </c>
      <c r="H880" s="160">
        <v>12</v>
      </c>
      <c r="I880" s="161"/>
      <c r="L880" s="157"/>
      <c r="M880" s="162"/>
      <c r="T880" s="163"/>
      <c r="AT880" s="158" t="s">
        <v>232</v>
      </c>
      <c r="AU880" s="158" t="s">
        <v>241</v>
      </c>
      <c r="AV880" s="12" t="s">
        <v>82</v>
      </c>
      <c r="AW880" s="12" t="s">
        <v>29</v>
      </c>
      <c r="AX880" s="12" t="s">
        <v>72</v>
      </c>
      <c r="AY880" s="158" t="s">
        <v>219</v>
      </c>
    </row>
    <row r="881" spans="2:65" s="12" customFormat="1" ht="10.199999999999999">
      <c r="B881" s="157"/>
      <c r="D881" s="151" t="s">
        <v>232</v>
      </c>
      <c r="E881" s="158" t="s">
        <v>1</v>
      </c>
      <c r="F881" s="159" t="s">
        <v>924</v>
      </c>
      <c r="H881" s="160">
        <v>12</v>
      </c>
      <c r="I881" s="161"/>
      <c r="L881" s="157"/>
      <c r="M881" s="162"/>
      <c r="T881" s="163"/>
      <c r="AT881" s="158" t="s">
        <v>232</v>
      </c>
      <c r="AU881" s="158" t="s">
        <v>241</v>
      </c>
      <c r="AV881" s="12" t="s">
        <v>82</v>
      </c>
      <c r="AW881" s="12" t="s">
        <v>29</v>
      </c>
      <c r="AX881" s="12" t="s">
        <v>72</v>
      </c>
      <c r="AY881" s="158" t="s">
        <v>219</v>
      </c>
    </row>
    <row r="882" spans="2:65" s="12" customFormat="1" ht="10.199999999999999">
      <c r="B882" s="157"/>
      <c r="D882" s="151" t="s">
        <v>232</v>
      </c>
      <c r="E882" s="158" t="s">
        <v>1</v>
      </c>
      <c r="F882" s="159" t="s">
        <v>925</v>
      </c>
      <c r="H882" s="160">
        <v>12</v>
      </c>
      <c r="I882" s="161"/>
      <c r="L882" s="157"/>
      <c r="M882" s="162"/>
      <c r="T882" s="163"/>
      <c r="AT882" s="158" t="s">
        <v>232</v>
      </c>
      <c r="AU882" s="158" t="s">
        <v>241</v>
      </c>
      <c r="AV882" s="12" t="s">
        <v>82</v>
      </c>
      <c r="AW882" s="12" t="s">
        <v>29</v>
      </c>
      <c r="AX882" s="12" t="s">
        <v>72</v>
      </c>
      <c r="AY882" s="158" t="s">
        <v>219</v>
      </c>
    </row>
    <row r="883" spans="2:65" s="12" customFormat="1" ht="10.199999999999999">
      <c r="B883" s="157"/>
      <c r="D883" s="151" t="s">
        <v>232</v>
      </c>
      <c r="E883" s="158" t="s">
        <v>1</v>
      </c>
      <c r="F883" s="159" t="s">
        <v>926</v>
      </c>
      <c r="H883" s="160">
        <v>12</v>
      </c>
      <c r="I883" s="161"/>
      <c r="L883" s="157"/>
      <c r="M883" s="162"/>
      <c r="T883" s="163"/>
      <c r="AT883" s="158" t="s">
        <v>232</v>
      </c>
      <c r="AU883" s="158" t="s">
        <v>241</v>
      </c>
      <c r="AV883" s="12" t="s">
        <v>82</v>
      </c>
      <c r="AW883" s="12" t="s">
        <v>29</v>
      </c>
      <c r="AX883" s="12" t="s">
        <v>72</v>
      </c>
      <c r="AY883" s="158" t="s">
        <v>219</v>
      </c>
    </row>
    <row r="884" spans="2:65" s="12" customFormat="1" ht="10.199999999999999">
      <c r="B884" s="157"/>
      <c r="D884" s="151" t="s">
        <v>232</v>
      </c>
      <c r="E884" s="158" t="s">
        <v>1</v>
      </c>
      <c r="F884" s="159" t="s">
        <v>927</v>
      </c>
      <c r="H884" s="160">
        <v>12</v>
      </c>
      <c r="I884" s="161"/>
      <c r="L884" s="157"/>
      <c r="M884" s="162"/>
      <c r="T884" s="163"/>
      <c r="AT884" s="158" t="s">
        <v>232</v>
      </c>
      <c r="AU884" s="158" t="s">
        <v>241</v>
      </c>
      <c r="AV884" s="12" t="s">
        <v>82</v>
      </c>
      <c r="AW884" s="12" t="s">
        <v>29</v>
      </c>
      <c r="AX884" s="12" t="s">
        <v>72</v>
      </c>
      <c r="AY884" s="158" t="s">
        <v>219</v>
      </c>
    </row>
    <row r="885" spans="2:65" s="12" customFormat="1" ht="10.199999999999999">
      <c r="B885" s="157"/>
      <c r="D885" s="151" t="s">
        <v>232</v>
      </c>
      <c r="E885" s="158" t="s">
        <v>1</v>
      </c>
      <c r="F885" s="159" t="s">
        <v>928</v>
      </c>
      <c r="H885" s="160">
        <v>12</v>
      </c>
      <c r="I885" s="161"/>
      <c r="L885" s="157"/>
      <c r="M885" s="162"/>
      <c r="T885" s="163"/>
      <c r="AT885" s="158" t="s">
        <v>232</v>
      </c>
      <c r="AU885" s="158" t="s">
        <v>241</v>
      </c>
      <c r="AV885" s="12" t="s">
        <v>82</v>
      </c>
      <c r="AW885" s="12" t="s">
        <v>29</v>
      </c>
      <c r="AX885" s="12" t="s">
        <v>72</v>
      </c>
      <c r="AY885" s="158" t="s">
        <v>219</v>
      </c>
    </row>
    <row r="886" spans="2:65" s="12" customFormat="1" ht="10.199999999999999">
      <c r="B886" s="157"/>
      <c r="D886" s="151" t="s">
        <v>232</v>
      </c>
      <c r="E886" s="158" t="s">
        <v>1</v>
      </c>
      <c r="F886" s="159" t="s">
        <v>929</v>
      </c>
      <c r="H886" s="160">
        <v>4</v>
      </c>
      <c r="I886" s="161"/>
      <c r="L886" s="157"/>
      <c r="M886" s="162"/>
      <c r="T886" s="163"/>
      <c r="AT886" s="158" t="s">
        <v>232</v>
      </c>
      <c r="AU886" s="158" t="s">
        <v>241</v>
      </c>
      <c r="AV886" s="12" t="s">
        <v>82</v>
      </c>
      <c r="AW886" s="12" t="s">
        <v>29</v>
      </c>
      <c r="AX886" s="12" t="s">
        <v>72</v>
      </c>
      <c r="AY886" s="158" t="s">
        <v>219</v>
      </c>
    </row>
    <row r="887" spans="2:65" s="13" customFormat="1" ht="10.199999999999999">
      <c r="B887" s="164"/>
      <c r="D887" s="151" t="s">
        <v>232</v>
      </c>
      <c r="E887" s="165" t="s">
        <v>1</v>
      </c>
      <c r="F887" s="166" t="s">
        <v>249</v>
      </c>
      <c r="H887" s="167">
        <v>133</v>
      </c>
      <c r="I887" s="168"/>
      <c r="L887" s="164"/>
      <c r="M887" s="169"/>
      <c r="T887" s="170"/>
      <c r="AT887" s="165" t="s">
        <v>232</v>
      </c>
      <c r="AU887" s="165" t="s">
        <v>241</v>
      </c>
      <c r="AV887" s="13" t="s">
        <v>226</v>
      </c>
      <c r="AW887" s="13" t="s">
        <v>29</v>
      </c>
      <c r="AX887" s="13" t="s">
        <v>79</v>
      </c>
      <c r="AY887" s="165" t="s">
        <v>219</v>
      </c>
    </row>
    <row r="888" spans="2:65" s="1" customFormat="1" ht="33" customHeight="1">
      <c r="B888" s="137"/>
      <c r="C888" s="138" t="s">
        <v>930</v>
      </c>
      <c r="D888" s="138" t="s">
        <v>221</v>
      </c>
      <c r="E888" s="139" t="s">
        <v>931</v>
      </c>
      <c r="F888" s="140" t="s">
        <v>932</v>
      </c>
      <c r="G888" s="141" t="s">
        <v>244</v>
      </c>
      <c r="H888" s="142">
        <v>114.37</v>
      </c>
      <c r="I888" s="143"/>
      <c r="J888" s="144">
        <f>ROUND(I888*H888,2)</f>
        <v>0</v>
      </c>
      <c r="K888" s="140" t="s">
        <v>225</v>
      </c>
      <c r="L888" s="32"/>
      <c r="M888" s="145" t="s">
        <v>1</v>
      </c>
      <c r="N888" s="146" t="s">
        <v>37</v>
      </c>
      <c r="P888" s="147">
        <f>O888*H888</f>
        <v>0</v>
      </c>
      <c r="Q888" s="147">
        <v>0.15826000000000001</v>
      </c>
      <c r="R888" s="147">
        <f>Q888*H888</f>
        <v>18.100196200000003</v>
      </c>
      <c r="S888" s="147">
        <v>0</v>
      </c>
      <c r="T888" s="148">
        <f>S888*H888</f>
        <v>0</v>
      </c>
      <c r="AR888" s="149" t="s">
        <v>226</v>
      </c>
      <c r="AT888" s="149" t="s">
        <v>221</v>
      </c>
      <c r="AU888" s="149" t="s">
        <v>241</v>
      </c>
      <c r="AY888" s="17" t="s">
        <v>219</v>
      </c>
      <c r="BE888" s="150">
        <f>IF(N888="základní",J888,0)</f>
        <v>0</v>
      </c>
      <c r="BF888" s="150">
        <f>IF(N888="snížená",J888,0)</f>
        <v>0</v>
      </c>
      <c r="BG888" s="150">
        <f>IF(N888="zákl. přenesená",J888,0)</f>
        <v>0</v>
      </c>
      <c r="BH888" s="150">
        <f>IF(N888="sníž. přenesená",J888,0)</f>
        <v>0</v>
      </c>
      <c r="BI888" s="150">
        <f>IF(N888="nulová",J888,0)</f>
        <v>0</v>
      </c>
      <c r="BJ888" s="17" t="s">
        <v>79</v>
      </c>
      <c r="BK888" s="150">
        <f>ROUND(I888*H888,2)</f>
        <v>0</v>
      </c>
      <c r="BL888" s="17" t="s">
        <v>226</v>
      </c>
      <c r="BM888" s="149" t="s">
        <v>933</v>
      </c>
    </row>
    <row r="889" spans="2:65" s="1" customFormat="1" ht="28.8">
      <c r="B889" s="32"/>
      <c r="D889" s="151" t="s">
        <v>228</v>
      </c>
      <c r="F889" s="152" t="s">
        <v>934</v>
      </c>
      <c r="I889" s="153"/>
      <c r="L889" s="32"/>
      <c r="M889" s="154"/>
      <c r="T889" s="56"/>
      <c r="AT889" s="17" t="s">
        <v>228</v>
      </c>
      <c r="AU889" s="17" t="s">
        <v>241</v>
      </c>
    </row>
    <row r="890" spans="2:65" s="1" customFormat="1" ht="10.199999999999999">
      <c r="B890" s="32"/>
      <c r="D890" s="155" t="s">
        <v>230</v>
      </c>
      <c r="F890" s="156" t="s">
        <v>935</v>
      </c>
      <c r="I890" s="153"/>
      <c r="L890" s="32"/>
      <c r="M890" s="154"/>
      <c r="T890" s="56"/>
      <c r="AT890" s="17" t="s">
        <v>230</v>
      </c>
      <c r="AU890" s="17" t="s">
        <v>241</v>
      </c>
    </row>
    <row r="891" spans="2:65" s="12" customFormat="1" ht="10.199999999999999">
      <c r="B891" s="157"/>
      <c r="D891" s="151" t="s">
        <v>232</v>
      </c>
      <c r="E891" s="158" t="s">
        <v>1</v>
      </c>
      <c r="F891" s="159" t="s">
        <v>936</v>
      </c>
      <c r="H891" s="160">
        <v>9.89</v>
      </c>
      <c r="I891" s="161"/>
      <c r="L891" s="157"/>
      <c r="M891" s="162"/>
      <c r="T891" s="163"/>
      <c r="AT891" s="158" t="s">
        <v>232</v>
      </c>
      <c r="AU891" s="158" t="s">
        <v>241</v>
      </c>
      <c r="AV891" s="12" t="s">
        <v>82</v>
      </c>
      <c r="AW891" s="12" t="s">
        <v>29</v>
      </c>
      <c r="AX891" s="12" t="s">
        <v>72</v>
      </c>
      <c r="AY891" s="158" t="s">
        <v>219</v>
      </c>
    </row>
    <row r="892" spans="2:65" s="12" customFormat="1" ht="10.199999999999999">
      <c r="B892" s="157"/>
      <c r="D892" s="151" t="s">
        <v>232</v>
      </c>
      <c r="E892" s="158" t="s">
        <v>1</v>
      </c>
      <c r="F892" s="159" t="s">
        <v>937</v>
      </c>
      <c r="H892" s="160">
        <v>17.489999999999998</v>
      </c>
      <c r="I892" s="161"/>
      <c r="L892" s="157"/>
      <c r="M892" s="162"/>
      <c r="T892" s="163"/>
      <c r="AT892" s="158" t="s">
        <v>232</v>
      </c>
      <c r="AU892" s="158" t="s">
        <v>241</v>
      </c>
      <c r="AV892" s="12" t="s">
        <v>82</v>
      </c>
      <c r="AW892" s="12" t="s">
        <v>29</v>
      </c>
      <c r="AX892" s="12" t="s">
        <v>72</v>
      </c>
      <c r="AY892" s="158" t="s">
        <v>219</v>
      </c>
    </row>
    <row r="893" spans="2:65" s="12" customFormat="1" ht="10.199999999999999">
      <c r="B893" s="157"/>
      <c r="D893" s="151" t="s">
        <v>232</v>
      </c>
      <c r="E893" s="158" t="s">
        <v>1</v>
      </c>
      <c r="F893" s="159" t="s">
        <v>938</v>
      </c>
      <c r="H893" s="160">
        <v>24.94</v>
      </c>
      <c r="I893" s="161"/>
      <c r="L893" s="157"/>
      <c r="M893" s="162"/>
      <c r="T893" s="163"/>
      <c r="AT893" s="158" t="s">
        <v>232</v>
      </c>
      <c r="AU893" s="158" t="s">
        <v>241</v>
      </c>
      <c r="AV893" s="12" t="s">
        <v>82</v>
      </c>
      <c r="AW893" s="12" t="s">
        <v>29</v>
      </c>
      <c r="AX893" s="12" t="s">
        <v>72</v>
      </c>
      <c r="AY893" s="158" t="s">
        <v>219</v>
      </c>
    </row>
    <row r="894" spans="2:65" s="12" customFormat="1" ht="10.199999999999999">
      <c r="B894" s="157"/>
      <c r="D894" s="151" t="s">
        <v>232</v>
      </c>
      <c r="E894" s="158" t="s">
        <v>1</v>
      </c>
      <c r="F894" s="159" t="s">
        <v>939</v>
      </c>
      <c r="H894" s="160">
        <v>14.19</v>
      </c>
      <c r="I894" s="161"/>
      <c r="L894" s="157"/>
      <c r="M894" s="162"/>
      <c r="T894" s="163"/>
      <c r="AT894" s="158" t="s">
        <v>232</v>
      </c>
      <c r="AU894" s="158" t="s">
        <v>241</v>
      </c>
      <c r="AV894" s="12" t="s">
        <v>82</v>
      </c>
      <c r="AW894" s="12" t="s">
        <v>29</v>
      </c>
      <c r="AX894" s="12" t="s">
        <v>72</v>
      </c>
      <c r="AY894" s="158" t="s">
        <v>219</v>
      </c>
    </row>
    <row r="895" spans="2:65" s="12" customFormat="1" ht="10.199999999999999">
      <c r="B895" s="157"/>
      <c r="D895" s="151" t="s">
        <v>232</v>
      </c>
      <c r="E895" s="158" t="s">
        <v>1</v>
      </c>
      <c r="F895" s="159" t="s">
        <v>940</v>
      </c>
      <c r="H895" s="160">
        <v>14.19</v>
      </c>
      <c r="I895" s="161"/>
      <c r="L895" s="157"/>
      <c r="M895" s="162"/>
      <c r="T895" s="163"/>
      <c r="AT895" s="158" t="s">
        <v>232</v>
      </c>
      <c r="AU895" s="158" t="s">
        <v>241</v>
      </c>
      <c r="AV895" s="12" t="s">
        <v>82</v>
      </c>
      <c r="AW895" s="12" t="s">
        <v>29</v>
      </c>
      <c r="AX895" s="12" t="s">
        <v>72</v>
      </c>
      <c r="AY895" s="158" t="s">
        <v>219</v>
      </c>
    </row>
    <row r="896" spans="2:65" s="12" customFormat="1" ht="10.199999999999999">
      <c r="B896" s="157"/>
      <c r="D896" s="151" t="s">
        <v>232</v>
      </c>
      <c r="E896" s="158" t="s">
        <v>1</v>
      </c>
      <c r="F896" s="159" t="s">
        <v>941</v>
      </c>
      <c r="H896" s="160">
        <v>14.19</v>
      </c>
      <c r="I896" s="161"/>
      <c r="L896" s="157"/>
      <c r="M896" s="162"/>
      <c r="T896" s="163"/>
      <c r="AT896" s="158" t="s">
        <v>232</v>
      </c>
      <c r="AU896" s="158" t="s">
        <v>241</v>
      </c>
      <c r="AV896" s="12" t="s">
        <v>82</v>
      </c>
      <c r="AW896" s="12" t="s">
        <v>29</v>
      </c>
      <c r="AX896" s="12" t="s">
        <v>72</v>
      </c>
      <c r="AY896" s="158" t="s">
        <v>219</v>
      </c>
    </row>
    <row r="897" spans="2:65" s="12" customFormat="1" ht="10.199999999999999">
      <c r="B897" s="157"/>
      <c r="D897" s="151" t="s">
        <v>232</v>
      </c>
      <c r="E897" s="158" t="s">
        <v>1</v>
      </c>
      <c r="F897" s="159" t="s">
        <v>942</v>
      </c>
      <c r="H897" s="160">
        <v>14.19</v>
      </c>
      <c r="I897" s="161"/>
      <c r="L897" s="157"/>
      <c r="M897" s="162"/>
      <c r="T897" s="163"/>
      <c r="AT897" s="158" t="s">
        <v>232</v>
      </c>
      <c r="AU897" s="158" t="s">
        <v>241</v>
      </c>
      <c r="AV897" s="12" t="s">
        <v>82</v>
      </c>
      <c r="AW897" s="12" t="s">
        <v>29</v>
      </c>
      <c r="AX897" s="12" t="s">
        <v>72</v>
      </c>
      <c r="AY897" s="158" t="s">
        <v>219</v>
      </c>
    </row>
    <row r="898" spans="2:65" s="12" customFormat="1" ht="10.199999999999999">
      <c r="B898" s="157"/>
      <c r="D898" s="151" t="s">
        <v>232</v>
      </c>
      <c r="E898" s="158" t="s">
        <v>1</v>
      </c>
      <c r="F898" s="159" t="s">
        <v>943</v>
      </c>
      <c r="H898" s="160">
        <v>5.29</v>
      </c>
      <c r="I898" s="161"/>
      <c r="L898" s="157"/>
      <c r="M898" s="162"/>
      <c r="T898" s="163"/>
      <c r="AT898" s="158" t="s">
        <v>232</v>
      </c>
      <c r="AU898" s="158" t="s">
        <v>241</v>
      </c>
      <c r="AV898" s="12" t="s">
        <v>82</v>
      </c>
      <c r="AW898" s="12" t="s">
        <v>29</v>
      </c>
      <c r="AX898" s="12" t="s">
        <v>72</v>
      </c>
      <c r="AY898" s="158" t="s">
        <v>219</v>
      </c>
    </row>
    <row r="899" spans="2:65" s="13" customFormat="1" ht="10.199999999999999">
      <c r="B899" s="164"/>
      <c r="D899" s="151" t="s">
        <v>232</v>
      </c>
      <c r="E899" s="165" t="s">
        <v>1</v>
      </c>
      <c r="F899" s="166" t="s">
        <v>249</v>
      </c>
      <c r="H899" s="167">
        <v>114.37</v>
      </c>
      <c r="I899" s="168"/>
      <c r="L899" s="164"/>
      <c r="M899" s="169"/>
      <c r="T899" s="170"/>
      <c r="AT899" s="165" t="s">
        <v>232</v>
      </c>
      <c r="AU899" s="165" t="s">
        <v>241</v>
      </c>
      <c r="AV899" s="13" t="s">
        <v>226</v>
      </c>
      <c r="AW899" s="13" t="s">
        <v>29</v>
      </c>
      <c r="AX899" s="13" t="s">
        <v>79</v>
      </c>
      <c r="AY899" s="165" t="s">
        <v>219</v>
      </c>
    </row>
    <row r="900" spans="2:65" s="1" customFormat="1" ht="33" customHeight="1">
      <c r="B900" s="137"/>
      <c r="C900" s="138" t="s">
        <v>944</v>
      </c>
      <c r="D900" s="138" t="s">
        <v>221</v>
      </c>
      <c r="E900" s="139" t="s">
        <v>945</v>
      </c>
      <c r="F900" s="140" t="s">
        <v>946</v>
      </c>
      <c r="G900" s="141" t="s">
        <v>244</v>
      </c>
      <c r="H900" s="142">
        <v>146.52000000000001</v>
      </c>
      <c r="I900" s="143"/>
      <c r="J900" s="144">
        <f>ROUND(I900*H900,2)</f>
        <v>0</v>
      </c>
      <c r="K900" s="140" t="s">
        <v>225</v>
      </c>
      <c r="L900" s="32"/>
      <c r="M900" s="145" t="s">
        <v>1</v>
      </c>
      <c r="N900" s="146" t="s">
        <v>37</v>
      </c>
      <c r="P900" s="147">
        <f>O900*H900</f>
        <v>0</v>
      </c>
      <c r="Q900" s="147">
        <v>0.10373</v>
      </c>
      <c r="R900" s="147">
        <f>Q900*H900</f>
        <v>15.198519600000001</v>
      </c>
      <c r="S900" s="147">
        <v>0</v>
      </c>
      <c r="T900" s="148">
        <f>S900*H900</f>
        <v>0</v>
      </c>
      <c r="AR900" s="149" t="s">
        <v>226</v>
      </c>
      <c r="AT900" s="149" t="s">
        <v>221</v>
      </c>
      <c r="AU900" s="149" t="s">
        <v>241</v>
      </c>
      <c r="AY900" s="17" t="s">
        <v>219</v>
      </c>
      <c r="BE900" s="150">
        <f>IF(N900="základní",J900,0)</f>
        <v>0</v>
      </c>
      <c r="BF900" s="150">
        <f>IF(N900="snížená",J900,0)</f>
        <v>0</v>
      </c>
      <c r="BG900" s="150">
        <f>IF(N900="zákl. přenesená",J900,0)</f>
        <v>0</v>
      </c>
      <c r="BH900" s="150">
        <f>IF(N900="sníž. přenesená",J900,0)</f>
        <v>0</v>
      </c>
      <c r="BI900" s="150">
        <f>IF(N900="nulová",J900,0)</f>
        <v>0</v>
      </c>
      <c r="BJ900" s="17" t="s">
        <v>79</v>
      </c>
      <c r="BK900" s="150">
        <f>ROUND(I900*H900,2)</f>
        <v>0</v>
      </c>
      <c r="BL900" s="17" t="s">
        <v>226</v>
      </c>
      <c r="BM900" s="149" t="s">
        <v>947</v>
      </c>
    </row>
    <row r="901" spans="2:65" s="1" customFormat="1" ht="28.8">
      <c r="B901" s="32"/>
      <c r="D901" s="151" t="s">
        <v>228</v>
      </c>
      <c r="F901" s="152" t="s">
        <v>948</v>
      </c>
      <c r="I901" s="153"/>
      <c r="L901" s="32"/>
      <c r="M901" s="154"/>
      <c r="T901" s="56"/>
      <c r="AT901" s="17" t="s">
        <v>228</v>
      </c>
      <c r="AU901" s="17" t="s">
        <v>241</v>
      </c>
    </row>
    <row r="902" spans="2:65" s="1" customFormat="1" ht="10.199999999999999">
      <c r="B902" s="32"/>
      <c r="D902" s="155" t="s">
        <v>230</v>
      </c>
      <c r="F902" s="156" t="s">
        <v>949</v>
      </c>
      <c r="I902" s="153"/>
      <c r="L902" s="32"/>
      <c r="M902" s="154"/>
      <c r="T902" s="56"/>
      <c r="AT902" s="17" t="s">
        <v>230</v>
      </c>
      <c r="AU902" s="17" t="s">
        <v>241</v>
      </c>
    </row>
    <row r="903" spans="2:65" s="12" customFormat="1" ht="10.199999999999999">
      <c r="B903" s="157"/>
      <c r="D903" s="151" t="s">
        <v>232</v>
      </c>
      <c r="E903" s="158" t="s">
        <v>1</v>
      </c>
      <c r="F903" s="159" t="s">
        <v>950</v>
      </c>
      <c r="H903" s="160">
        <v>13.44</v>
      </c>
      <c r="I903" s="161"/>
      <c r="L903" s="157"/>
      <c r="M903" s="162"/>
      <c r="T903" s="163"/>
      <c r="AT903" s="158" t="s">
        <v>232</v>
      </c>
      <c r="AU903" s="158" t="s">
        <v>241</v>
      </c>
      <c r="AV903" s="12" t="s">
        <v>82</v>
      </c>
      <c r="AW903" s="12" t="s">
        <v>29</v>
      </c>
      <c r="AX903" s="12" t="s">
        <v>72</v>
      </c>
      <c r="AY903" s="158" t="s">
        <v>219</v>
      </c>
    </row>
    <row r="904" spans="2:65" s="12" customFormat="1" ht="10.199999999999999">
      <c r="B904" s="157"/>
      <c r="D904" s="151" t="s">
        <v>232</v>
      </c>
      <c r="E904" s="158" t="s">
        <v>1</v>
      </c>
      <c r="F904" s="159" t="s">
        <v>951</v>
      </c>
      <c r="H904" s="160">
        <v>22.04</v>
      </c>
      <c r="I904" s="161"/>
      <c r="L904" s="157"/>
      <c r="M904" s="162"/>
      <c r="T904" s="163"/>
      <c r="AT904" s="158" t="s">
        <v>232</v>
      </c>
      <c r="AU904" s="158" t="s">
        <v>241</v>
      </c>
      <c r="AV904" s="12" t="s">
        <v>82</v>
      </c>
      <c r="AW904" s="12" t="s">
        <v>29</v>
      </c>
      <c r="AX904" s="12" t="s">
        <v>72</v>
      </c>
      <c r="AY904" s="158" t="s">
        <v>219</v>
      </c>
    </row>
    <row r="905" spans="2:65" s="12" customFormat="1" ht="10.199999999999999">
      <c r="B905" s="157"/>
      <c r="D905" s="151" t="s">
        <v>232</v>
      </c>
      <c r="E905" s="158" t="s">
        <v>1</v>
      </c>
      <c r="F905" s="159" t="s">
        <v>952</v>
      </c>
      <c r="H905" s="160">
        <v>30.24</v>
      </c>
      <c r="I905" s="161"/>
      <c r="L905" s="157"/>
      <c r="M905" s="162"/>
      <c r="T905" s="163"/>
      <c r="AT905" s="158" t="s">
        <v>232</v>
      </c>
      <c r="AU905" s="158" t="s">
        <v>241</v>
      </c>
      <c r="AV905" s="12" t="s">
        <v>82</v>
      </c>
      <c r="AW905" s="12" t="s">
        <v>29</v>
      </c>
      <c r="AX905" s="12" t="s">
        <v>72</v>
      </c>
      <c r="AY905" s="158" t="s">
        <v>219</v>
      </c>
    </row>
    <row r="906" spans="2:65" s="12" customFormat="1" ht="10.199999999999999">
      <c r="B906" s="157"/>
      <c r="D906" s="151" t="s">
        <v>232</v>
      </c>
      <c r="E906" s="158" t="s">
        <v>1</v>
      </c>
      <c r="F906" s="159" t="s">
        <v>953</v>
      </c>
      <c r="H906" s="160">
        <v>18.239999999999998</v>
      </c>
      <c r="I906" s="161"/>
      <c r="L906" s="157"/>
      <c r="M906" s="162"/>
      <c r="T906" s="163"/>
      <c r="AT906" s="158" t="s">
        <v>232</v>
      </c>
      <c r="AU906" s="158" t="s">
        <v>241</v>
      </c>
      <c r="AV906" s="12" t="s">
        <v>82</v>
      </c>
      <c r="AW906" s="12" t="s">
        <v>29</v>
      </c>
      <c r="AX906" s="12" t="s">
        <v>72</v>
      </c>
      <c r="AY906" s="158" t="s">
        <v>219</v>
      </c>
    </row>
    <row r="907" spans="2:65" s="12" customFormat="1" ht="10.199999999999999">
      <c r="B907" s="157"/>
      <c r="D907" s="151" t="s">
        <v>232</v>
      </c>
      <c r="E907" s="158" t="s">
        <v>1</v>
      </c>
      <c r="F907" s="159" t="s">
        <v>954</v>
      </c>
      <c r="H907" s="160">
        <v>18.239999999999998</v>
      </c>
      <c r="I907" s="161"/>
      <c r="L907" s="157"/>
      <c r="M907" s="162"/>
      <c r="T907" s="163"/>
      <c r="AT907" s="158" t="s">
        <v>232</v>
      </c>
      <c r="AU907" s="158" t="s">
        <v>241</v>
      </c>
      <c r="AV907" s="12" t="s">
        <v>82</v>
      </c>
      <c r="AW907" s="12" t="s">
        <v>29</v>
      </c>
      <c r="AX907" s="12" t="s">
        <v>72</v>
      </c>
      <c r="AY907" s="158" t="s">
        <v>219</v>
      </c>
    </row>
    <row r="908" spans="2:65" s="12" customFormat="1" ht="10.199999999999999">
      <c r="B908" s="157"/>
      <c r="D908" s="151" t="s">
        <v>232</v>
      </c>
      <c r="E908" s="158" t="s">
        <v>1</v>
      </c>
      <c r="F908" s="159" t="s">
        <v>955</v>
      </c>
      <c r="H908" s="160">
        <v>18.239999999999998</v>
      </c>
      <c r="I908" s="161"/>
      <c r="L908" s="157"/>
      <c r="M908" s="162"/>
      <c r="T908" s="163"/>
      <c r="AT908" s="158" t="s">
        <v>232</v>
      </c>
      <c r="AU908" s="158" t="s">
        <v>241</v>
      </c>
      <c r="AV908" s="12" t="s">
        <v>82</v>
      </c>
      <c r="AW908" s="12" t="s">
        <v>29</v>
      </c>
      <c r="AX908" s="12" t="s">
        <v>72</v>
      </c>
      <c r="AY908" s="158" t="s">
        <v>219</v>
      </c>
    </row>
    <row r="909" spans="2:65" s="12" customFormat="1" ht="10.199999999999999">
      <c r="B909" s="157"/>
      <c r="D909" s="151" t="s">
        <v>232</v>
      </c>
      <c r="E909" s="158" t="s">
        <v>1</v>
      </c>
      <c r="F909" s="159" t="s">
        <v>956</v>
      </c>
      <c r="H909" s="160">
        <v>18.239999999999998</v>
      </c>
      <c r="I909" s="161"/>
      <c r="L909" s="157"/>
      <c r="M909" s="162"/>
      <c r="T909" s="163"/>
      <c r="AT909" s="158" t="s">
        <v>232</v>
      </c>
      <c r="AU909" s="158" t="s">
        <v>241</v>
      </c>
      <c r="AV909" s="12" t="s">
        <v>82</v>
      </c>
      <c r="AW909" s="12" t="s">
        <v>29</v>
      </c>
      <c r="AX909" s="12" t="s">
        <v>72</v>
      </c>
      <c r="AY909" s="158" t="s">
        <v>219</v>
      </c>
    </row>
    <row r="910" spans="2:65" s="12" customFormat="1" ht="10.199999999999999">
      <c r="B910" s="157"/>
      <c r="D910" s="151" t="s">
        <v>232</v>
      </c>
      <c r="E910" s="158" t="s">
        <v>1</v>
      </c>
      <c r="F910" s="159" t="s">
        <v>957</v>
      </c>
      <c r="H910" s="160">
        <v>7.84</v>
      </c>
      <c r="I910" s="161"/>
      <c r="L910" s="157"/>
      <c r="M910" s="162"/>
      <c r="T910" s="163"/>
      <c r="AT910" s="158" t="s">
        <v>232</v>
      </c>
      <c r="AU910" s="158" t="s">
        <v>241</v>
      </c>
      <c r="AV910" s="12" t="s">
        <v>82</v>
      </c>
      <c r="AW910" s="12" t="s">
        <v>29</v>
      </c>
      <c r="AX910" s="12" t="s">
        <v>72</v>
      </c>
      <c r="AY910" s="158" t="s">
        <v>219</v>
      </c>
    </row>
    <row r="911" spans="2:65" s="13" customFormat="1" ht="10.199999999999999">
      <c r="B911" s="164"/>
      <c r="D911" s="151" t="s">
        <v>232</v>
      </c>
      <c r="E911" s="165" t="s">
        <v>1</v>
      </c>
      <c r="F911" s="166" t="s">
        <v>249</v>
      </c>
      <c r="H911" s="167">
        <v>146.51999999999998</v>
      </c>
      <c r="I911" s="168"/>
      <c r="L911" s="164"/>
      <c r="M911" s="169"/>
      <c r="T911" s="170"/>
      <c r="AT911" s="165" t="s">
        <v>232</v>
      </c>
      <c r="AU911" s="165" t="s">
        <v>241</v>
      </c>
      <c r="AV911" s="13" t="s">
        <v>226</v>
      </c>
      <c r="AW911" s="13" t="s">
        <v>29</v>
      </c>
      <c r="AX911" s="13" t="s">
        <v>79</v>
      </c>
      <c r="AY911" s="165" t="s">
        <v>219</v>
      </c>
    </row>
    <row r="912" spans="2:65" s="1" customFormat="1" ht="24.15" customHeight="1">
      <c r="B912" s="137"/>
      <c r="C912" s="138" t="s">
        <v>958</v>
      </c>
      <c r="D912" s="138" t="s">
        <v>221</v>
      </c>
      <c r="E912" s="139" t="s">
        <v>959</v>
      </c>
      <c r="F912" s="140" t="s">
        <v>960</v>
      </c>
      <c r="G912" s="141" t="s">
        <v>344</v>
      </c>
      <c r="H912" s="142">
        <v>136.6</v>
      </c>
      <c r="I912" s="143"/>
      <c r="J912" s="144">
        <f>ROUND(I912*H912,2)</f>
        <v>0</v>
      </c>
      <c r="K912" s="140" t="s">
        <v>225</v>
      </c>
      <c r="L912" s="32"/>
      <c r="M912" s="145" t="s">
        <v>1</v>
      </c>
      <c r="N912" s="146" t="s">
        <v>37</v>
      </c>
      <c r="P912" s="147">
        <f>O912*H912</f>
        <v>0</v>
      </c>
      <c r="Q912" s="147">
        <v>3.4000000000000002E-4</v>
      </c>
      <c r="R912" s="147">
        <f>Q912*H912</f>
        <v>4.6443999999999999E-2</v>
      </c>
      <c r="S912" s="147">
        <v>0</v>
      </c>
      <c r="T912" s="148">
        <f>S912*H912</f>
        <v>0</v>
      </c>
      <c r="AR912" s="149" t="s">
        <v>226</v>
      </c>
      <c r="AT912" s="149" t="s">
        <v>221</v>
      </c>
      <c r="AU912" s="149" t="s">
        <v>241</v>
      </c>
      <c r="AY912" s="17" t="s">
        <v>219</v>
      </c>
      <c r="BE912" s="150">
        <f>IF(N912="základní",J912,0)</f>
        <v>0</v>
      </c>
      <c r="BF912" s="150">
        <f>IF(N912="snížená",J912,0)</f>
        <v>0</v>
      </c>
      <c r="BG912" s="150">
        <f>IF(N912="zákl. přenesená",J912,0)</f>
        <v>0</v>
      </c>
      <c r="BH912" s="150">
        <f>IF(N912="sníž. přenesená",J912,0)</f>
        <v>0</v>
      </c>
      <c r="BI912" s="150">
        <f>IF(N912="nulová",J912,0)</f>
        <v>0</v>
      </c>
      <c r="BJ912" s="17" t="s">
        <v>79</v>
      </c>
      <c r="BK912" s="150">
        <f>ROUND(I912*H912,2)</f>
        <v>0</v>
      </c>
      <c r="BL912" s="17" t="s">
        <v>226</v>
      </c>
      <c r="BM912" s="149" t="s">
        <v>961</v>
      </c>
    </row>
    <row r="913" spans="2:65" s="1" customFormat="1" ht="38.4">
      <c r="B913" s="32"/>
      <c r="D913" s="151" t="s">
        <v>228</v>
      </c>
      <c r="F913" s="152" t="s">
        <v>962</v>
      </c>
      <c r="I913" s="153"/>
      <c r="L913" s="32"/>
      <c r="M913" s="154"/>
      <c r="T913" s="56"/>
      <c r="AT913" s="17" t="s">
        <v>228</v>
      </c>
      <c r="AU913" s="17" t="s">
        <v>241</v>
      </c>
    </row>
    <row r="914" spans="2:65" s="1" customFormat="1" ht="10.199999999999999">
      <c r="B914" s="32"/>
      <c r="D914" s="155" t="s">
        <v>230</v>
      </c>
      <c r="F914" s="156" t="s">
        <v>963</v>
      </c>
      <c r="I914" s="153"/>
      <c r="L914" s="32"/>
      <c r="M914" s="154"/>
      <c r="T914" s="56"/>
      <c r="AT914" s="17" t="s">
        <v>230</v>
      </c>
      <c r="AU914" s="17" t="s">
        <v>241</v>
      </c>
    </row>
    <row r="915" spans="2:65" s="12" customFormat="1" ht="10.199999999999999">
      <c r="B915" s="157"/>
      <c r="D915" s="151" t="s">
        <v>232</v>
      </c>
      <c r="E915" s="158" t="s">
        <v>1</v>
      </c>
      <c r="F915" s="159" t="s">
        <v>964</v>
      </c>
      <c r="H915" s="160">
        <v>15.2</v>
      </c>
      <c r="I915" s="161"/>
      <c r="L915" s="157"/>
      <c r="M915" s="162"/>
      <c r="T915" s="163"/>
      <c r="AT915" s="158" t="s">
        <v>232</v>
      </c>
      <c r="AU915" s="158" t="s">
        <v>241</v>
      </c>
      <c r="AV915" s="12" t="s">
        <v>82</v>
      </c>
      <c r="AW915" s="12" t="s">
        <v>29</v>
      </c>
      <c r="AX915" s="12" t="s">
        <v>72</v>
      </c>
      <c r="AY915" s="158" t="s">
        <v>219</v>
      </c>
    </row>
    <row r="916" spans="2:65" s="12" customFormat="1" ht="10.199999999999999">
      <c r="B916" s="157"/>
      <c r="D916" s="151" t="s">
        <v>232</v>
      </c>
      <c r="E916" s="158" t="s">
        <v>1</v>
      </c>
      <c r="F916" s="159" t="s">
        <v>965</v>
      </c>
      <c r="H916" s="160">
        <v>19.2</v>
      </c>
      <c r="I916" s="161"/>
      <c r="L916" s="157"/>
      <c r="M916" s="162"/>
      <c r="T916" s="163"/>
      <c r="AT916" s="158" t="s">
        <v>232</v>
      </c>
      <c r="AU916" s="158" t="s">
        <v>241</v>
      </c>
      <c r="AV916" s="12" t="s">
        <v>82</v>
      </c>
      <c r="AW916" s="12" t="s">
        <v>29</v>
      </c>
      <c r="AX916" s="12" t="s">
        <v>72</v>
      </c>
      <c r="AY916" s="158" t="s">
        <v>219</v>
      </c>
    </row>
    <row r="917" spans="2:65" s="12" customFormat="1" ht="10.199999999999999">
      <c r="B917" s="157"/>
      <c r="D917" s="151" t="s">
        <v>232</v>
      </c>
      <c r="E917" s="158" t="s">
        <v>1</v>
      </c>
      <c r="F917" s="159" t="s">
        <v>966</v>
      </c>
      <c r="H917" s="160">
        <v>22.2</v>
      </c>
      <c r="I917" s="161"/>
      <c r="L917" s="157"/>
      <c r="M917" s="162"/>
      <c r="T917" s="163"/>
      <c r="AT917" s="158" t="s">
        <v>232</v>
      </c>
      <c r="AU917" s="158" t="s">
        <v>241</v>
      </c>
      <c r="AV917" s="12" t="s">
        <v>82</v>
      </c>
      <c r="AW917" s="12" t="s">
        <v>29</v>
      </c>
      <c r="AX917" s="12" t="s">
        <v>72</v>
      </c>
      <c r="AY917" s="158" t="s">
        <v>219</v>
      </c>
    </row>
    <row r="918" spans="2:65" s="12" customFormat="1" ht="10.199999999999999">
      <c r="B918" s="157"/>
      <c r="D918" s="151" t="s">
        <v>232</v>
      </c>
      <c r="E918" s="158" t="s">
        <v>1</v>
      </c>
      <c r="F918" s="159" t="s">
        <v>967</v>
      </c>
      <c r="H918" s="160">
        <v>17.2</v>
      </c>
      <c r="I918" s="161"/>
      <c r="L918" s="157"/>
      <c r="M918" s="162"/>
      <c r="T918" s="163"/>
      <c r="AT918" s="158" t="s">
        <v>232</v>
      </c>
      <c r="AU918" s="158" t="s">
        <v>241</v>
      </c>
      <c r="AV918" s="12" t="s">
        <v>82</v>
      </c>
      <c r="AW918" s="12" t="s">
        <v>29</v>
      </c>
      <c r="AX918" s="12" t="s">
        <v>72</v>
      </c>
      <c r="AY918" s="158" t="s">
        <v>219</v>
      </c>
    </row>
    <row r="919" spans="2:65" s="12" customFormat="1" ht="10.199999999999999">
      <c r="B919" s="157"/>
      <c r="D919" s="151" t="s">
        <v>232</v>
      </c>
      <c r="E919" s="158" t="s">
        <v>1</v>
      </c>
      <c r="F919" s="159" t="s">
        <v>968</v>
      </c>
      <c r="H919" s="160">
        <v>17.2</v>
      </c>
      <c r="I919" s="161"/>
      <c r="L919" s="157"/>
      <c r="M919" s="162"/>
      <c r="T919" s="163"/>
      <c r="AT919" s="158" t="s">
        <v>232</v>
      </c>
      <c r="AU919" s="158" t="s">
        <v>241</v>
      </c>
      <c r="AV919" s="12" t="s">
        <v>82</v>
      </c>
      <c r="AW919" s="12" t="s">
        <v>29</v>
      </c>
      <c r="AX919" s="12" t="s">
        <v>72</v>
      </c>
      <c r="AY919" s="158" t="s">
        <v>219</v>
      </c>
    </row>
    <row r="920" spans="2:65" s="12" customFormat="1" ht="10.199999999999999">
      <c r="B920" s="157"/>
      <c r="D920" s="151" t="s">
        <v>232</v>
      </c>
      <c r="E920" s="158" t="s">
        <v>1</v>
      </c>
      <c r="F920" s="159" t="s">
        <v>969</v>
      </c>
      <c r="H920" s="160">
        <v>17.2</v>
      </c>
      <c r="I920" s="161"/>
      <c r="L920" s="157"/>
      <c r="M920" s="162"/>
      <c r="T920" s="163"/>
      <c r="AT920" s="158" t="s">
        <v>232</v>
      </c>
      <c r="AU920" s="158" t="s">
        <v>241</v>
      </c>
      <c r="AV920" s="12" t="s">
        <v>82</v>
      </c>
      <c r="AW920" s="12" t="s">
        <v>29</v>
      </c>
      <c r="AX920" s="12" t="s">
        <v>72</v>
      </c>
      <c r="AY920" s="158" t="s">
        <v>219</v>
      </c>
    </row>
    <row r="921" spans="2:65" s="12" customFormat="1" ht="10.199999999999999">
      <c r="B921" s="157"/>
      <c r="D921" s="151" t="s">
        <v>232</v>
      </c>
      <c r="E921" s="158" t="s">
        <v>1</v>
      </c>
      <c r="F921" s="159" t="s">
        <v>970</v>
      </c>
      <c r="H921" s="160">
        <v>17.2</v>
      </c>
      <c r="I921" s="161"/>
      <c r="L921" s="157"/>
      <c r="M921" s="162"/>
      <c r="T921" s="163"/>
      <c r="AT921" s="158" t="s">
        <v>232</v>
      </c>
      <c r="AU921" s="158" t="s">
        <v>241</v>
      </c>
      <c r="AV921" s="12" t="s">
        <v>82</v>
      </c>
      <c r="AW921" s="12" t="s">
        <v>29</v>
      </c>
      <c r="AX921" s="12" t="s">
        <v>72</v>
      </c>
      <c r="AY921" s="158" t="s">
        <v>219</v>
      </c>
    </row>
    <row r="922" spans="2:65" s="12" customFormat="1" ht="10.199999999999999">
      <c r="B922" s="157"/>
      <c r="D922" s="151" t="s">
        <v>232</v>
      </c>
      <c r="E922" s="158" t="s">
        <v>1</v>
      </c>
      <c r="F922" s="159" t="s">
        <v>971</v>
      </c>
      <c r="H922" s="160">
        <v>11.2</v>
      </c>
      <c r="I922" s="161"/>
      <c r="L922" s="157"/>
      <c r="M922" s="162"/>
      <c r="T922" s="163"/>
      <c r="AT922" s="158" t="s">
        <v>232</v>
      </c>
      <c r="AU922" s="158" t="s">
        <v>241</v>
      </c>
      <c r="AV922" s="12" t="s">
        <v>82</v>
      </c>
      <c r="AW922" s="12" t="s">
        <v>29</v>
      </c>
      <c r="AX922" s="12" t="s">
        <v>72</v>
      </c>
      <c r="AY922" s="158" t="s">
        <v>219</v>
      </c>
    </row>
    <row r="923" spans="2:65" s="13" customFormat="1" ht="10.199999999999999">
      <c r="B923" s="164"/>
      <c r="D923" s="151" t="s">
        <v>232</v>
      </c>
      <c r="E923" s="165" t="s">
        <v>1</v>
      </c>
      <c r="F923" s="166" t="s">
        <v>249</v>
      </c>
      <c r="H923" s="167">
        <v>136.6</v>
      </c>
      <c r="I923" s="168"/>
      <c r="L923" s="164"/>
      <c r="M923" s="169"/>
      <c r="T923" s="170"/>
      <c r="AT923" s="165" t="s">
        <v>232</v>
      </c>
      <c r="AU923" s="165" t="s">
        <v>241</v>
      </c>
      <c r="AV923" s="13" t="s">
        <v>226</v>
      </c>
      <c r="AW923" s="13" t="s">
        <v>29</v>
      </c>
      <c r="AX923" s="13" t="s">
        <v>79</v>
      </c>
      <c r="AY923" s="165" t="s">
        <v>219</v>
      </c>
    </row>
    <row r="924" spans="2:65" s="1" customFormat="1" ht="24.15" customHeight="1">
      <c r="B924" s="137"/>
      <c r="C924" s="138" t="s">
        <v>972</v>
      </c>
      <c r="D924" s="138" t="s">
        <v>221</v>
      </c>
      <c r="E924" s="139" t="s">
        <v>973</v>
      </c>
      <c r="F924" s="140" t="s">
        <v>974</v>
      </c>
      <c r="G924" s="141" t="s">
        <v>344</v>
      </c>
      <c r="H924" s="142">
        <v>136.6</v>
      </c>
      <c r="I924" s="143"/>
      <c r="J924" s="144">
        <f>ROUND(I924*H924,2)</f>
        <v>0</v>
      </c>
      <c r="K924" s="140" t="s">
        <v>225</v>
      </c>
      <c r="L924" s="32"/>
      <c r="M924" s="145" t="s">
        <v>1</v>
      </c>
      <c r="N924" s="146" t="s">
        <v>37</v>
      </c>
      <c r="P924" s="147">
        <f>O924*H924</f>
        <v>0</v>
      </c>
      <c r="Q924" s="147">
        <v>0</v>
      </c>
      <c r="R924" s="147">
        <f>Q924*H924</f>
        <v>0</v>
      </c>
      <c r="S924" s="147">
        <v>0</v>
      </c>
      <c r="T924" s="148">
        <f>S924*H924</f>
        <v>0</v>
      </c>
      <c r="AR924" s="149" t="s">
        <v>226</v>
      </c>
      <c r="AT924" s="149" t="s">
        <v>221</v>
      </c>
      <c r="AU924" s="149" t="s">
        <v>241</v>
      </c>
      <c r="AY924" s="17" t="s">
        <v>219</v>
      </c>
      <c r="BE924" s="150">
        <f>IF(N924="základní",J924,0)</f>
        <v>0</v>
      </c>
      <c r="BF924" s="150">
        <f>IF(N924="snížená",J924,0)</f>
        <v>0</v>
      </c>
      <c r="BG924" s="150">
        <f>IF(N924="zákl. přenesená",J924,0)</f>
        <v>0</v>
      </c>
      <c r="BH924" s="150">
        <f>IF(N924="sníž. přenesená",J924,0)</f>
        <v>0</v>
      </c>
      <c r="BI924" s="150">
        <f>IF(N924="nulová",J924,0)</f>
        <v>0</v>
      </c>
      <c r="BJ924" s="17" t="s">
        <v>79</v>
      </c>
      <c r="BK924" s="150">
        <f>ROUND(I924*H924,2)</f>
        <v>0</v>
      </c>
      <c r="BL924" s="17" t="s">
        <v>226</v>
      </c>
      <c r="BM924" s="149" t="s">
        <v>975</v>
      </c>
    </row>
    <row r="925" spans="2:65" s="1" customFormat="1" ht="19.2">
      <c r="B925" s="32"/>
      <c r="D925" s="151" t="s">
        <v>228</v>
      </c>
      <c r="F925" s="152" t="s">
        <v>976</v>
      </c>
      <c r="I925" s="153"/>
      <c r="L925" s="32"/>
      <c r="M925" s="154"/>
      <c r="T925" s="56"/>
      <c r="AT925" s="17" t="s">
        <v>228</v>
      </c>
      <c r="AU925" s="17" t="s">
        <v>241</v>
      </c>
    </row>
    <row r="926" spans="2:65" s="1" customFormat="1" ht="10.199999999999999">
      <c r="B926" s="32"/>
      <c r="D926" s="155" t="s">
        <v>230</v>
      </c>
      <c r="F926" s="156" t="s">
        <v>977</v>
      </c>
      <c r="I926" s="153"/>
      <c r="L926" s="32"/>
      <c r="M926" s="154"/>
      <c r="T926" s="56"/>
      <c r="AT926" s="17" t="s">
        <v>230</v>
      </c>
      <c r="AU926" s="17" t="s">
        <v>241</v>
      </c>
    </row>
    <row r="927" spans="2:65" s="12" customFormat="1" ht="10.199999999999999">
      <c r="B927" s="157"/>
      <c r="D927" s="151" t="s">
        <v>232</v>
      </c>
      <c r="E927" s="158" t="s">
        <v>1</v>
      </c>
      <c r="F927" s="159" t="s">
        <v>964</v>
      </c>
      <c r="H927" s="160">
        <v>15.2</v>
      </c>
      <c r="I927" s="161"/>
      <c r="L927" s="157"/>
      <c r="M927" s="162"/>
      <c r="T927" s="163"/>
      <c r="AT927" s="158" t="s">
        <v>232</v>
      </c>
      <c r="AU927" s="158" t="s">
        <v>241</v>
      </c>
      <c r="AV927" s="12" t="s">
        <v>82</v>
      </c>
      <c r="AW927" s="12" t="s">
        <v>29</v>
      </c>
      <c r="AX927" s="12" t="s">
        <v>72</v>
      </c>
      <c r="AY927" s="158" t="s">
        <v>219</v>
      </c>
    </row>
    <row r="928" spans="2:65" s="12" customFormat="1" ht="10.199999999999999">
      <c r="B928" s="157"/>
      <c r="D928" s="151" t="s">
        <v>232</v>
      </c>
      <c r="E928" s="158" t="s">
        <v>1</v>
      </c>
      <c r="F928" s="159" t="s">
        <v>965</v>
      </c>
      <c r="H928" s="160">
        <v>19.2</v>
      </c>
      <c r="I928" s="161"/>
      <c r="L928" s="157"/>
      <c r="M928" s="162"/>
      <c r="T928" s="163"/>
      <c r="AT928" s="158" t="s">
        <v>232</v>
      </c>
      <c r="AU928" s="158" t="s">
        <v>241</v>
      </c>
      <c r="AV928" s="12" t="s">
        <v>82</v>
      </c>
      <c r="AW928" s="12" t="s">
        <v>29</v>
      </c>
      <c r="AX928" s="12" t="s">
        <v>72</v>
      </c>
      <c r="AY928" s="158" t="s">
        <v>219</v>
      </c>
    </row>
    <row r="929" spans="2:65" s="12" customFormat="1" ht="10.199999999999999">
      <c r="B929" s="157"/>
      <c r="D929" s="151" t="s">
        <v>232</v>
      </c>
      <c r="E929" s="158" t="s">
        <v>1</v>
      </c>
      <c r="F929" s="159" t="s">
        <v>966</v>
      </c>
      <c r="H929" s="160">
        <v>22.2</v>
      </c>
      <c r="I929" s="161"/>
      <c r="L929" s="157"/>
      <c r="M929" s="162"/>
      <c r="T929" s="163"/>
      <c r="AT929" s="158" t="s">
        <v>232</v>
      </c>
      <c r="AU929" s="158" t="s">
        <v>241</v>
      </c>
      <c r="AV929" s="12" t="s">
        <v>82</v>
      </c>
      <c r="AW929" s="12" t="s">
        <v>29</v>
      </c>
      <c r="AX929" s="12" t="s">
        <v>72</v>
      </c>
      <c r="AY929" s="158" t="s">
        <v>219</v>
      </c>
    </row>
    <row r="930" spans="2:65" s="12" customFormat="1" ht="10.199999999999999">
      <c r="B930" s="157"/>
      <c r="D930" s="151" t="s">
        <v>232</v>
      </c>
      <c r="E930" s="158" t="s">
        <v>1</v>
      </c>
      <c r="F930" s="159" t="s">
        <v>967</v>
      </c>
      <c r="H930" s="160">
        <v>17.2</v>
      </c>
      <c r="I930" s="161"/>
      <c r="L930" s="157"/>
      <c r="M930" s="162"/>
      <c r="T930" s="163"/>
      <c r="AT930" s="158" t="s">
        <v>232</v>
      </c>
      <c r="AU930" s="158" t="s">
        <v>241</v>
      </c>
      <c r="AV930" s="12" t="s">
        <v>82</v>
      </c>
      <c r="AW930" s="12" t="s">
        <v>29</v>
      </c>
      <c r="AX930" s="12" t="s">
        <v>72</v>
      </c>
      <c r="AY930" s="158" t="s">
        <v>219</v>
      </c>
    </row>
    <row r="931" spans="2:65" s="12" customFormat="1" ht="10.199999999999999">
      <c r="B931" s="157"/>
      <c r="D931" s="151" t="s">
        <v>232</v>
      </c>
      <c r="E931" s="158" t="s">
        <v>1</v>
      </c>
      <c r="F931" s="159" t="s">
        <v>968</v>
      </c>
      <c r="H931" s="160">
        <v>17.2</v>
      </c>
      <c r="I931" s="161"/>
      <c r="L931" s="157"/>
      <c r="M931" s="162"/>
      <c r="T931" s="163"/>
      <c r="AT931" s="158" t="s">
        <v>232</v>
      </c>
      <c r="AU931" s="158" t="s">
        <v>241</v>
      </c>
      <c r="AV931" s="12" t="s">
        <v>82</v>
      </c>
      <c r="AW931" s="12" t="s">
        <v>29</v>
      </c>
      <c r="AX931" s="12" t="s">
        <v>72</v>
      </c>
      <c r="AY931" s="158" t="s">
        <v>219</v>
      </c>
    </row>
    <row r="932" spans="2:65" s="12" customFormat="1" ht="10.199999999999999">
      <c r="B932" s="157"/>
      <c r="D932" s="151" t="s">
        <v>232</v>
      </c>
      <c r="E932" s="158" t="s">
        <v>1</v>
      </c>
      <c r="F932" s="159" t="s">
        <v>969</v>
      </c>
      <c r="H932" s="160">
        <v>17.2</v>
      </c>
      <c r="I932" s="161"/>
      <c r="L932" s="157"/>
      <c r="M932" s="162"/>
      <c r="T932" s="163"/>
      <c r="AT932" s="158" t="s">
        <v>232</v>
      </c>
      <c r="AU932" s="158" t="s">
        <v>241</v>
      </c>
      <c r="AV932" s="12" t="s">
        <v>82</v>
      </c>
      <c r="AW932" s="12" t="s">
        <v>29</v>
      </c>
      <c r="AX932" s="12" t="s">
        <v>72</v>
      </c>
      <c r="AY932" s="158" t="s">
        <v>219</v>
      </c>
    </row>
    <row r="933" spans="2:65" s="12" customFormat="1" ht="10.199999999999999">
      <c r="B933" s="157"/>
      <c r="D933" s="151" t="s">
        <v>232</v>
      </c>
      <c r="E933" s="158" t="s">
        <v>1</v>
      </c>
      <c r="F933" s="159" t="s">
        <v>978</v>
      </c>
      <c r="H933" s="160">
        <v>17.2</v>
      </c>
      <c r="I933" s="161"/>
      <c r="L933" s="157"/>
      <c r="M933" s="162"/>
      <c r="T933" s="163"/>
      <c r="AT933" s="158" t="s">
        <v>232</v>
      </c>
      <c r="AU933" s="158" t="s">
        <v>241</v>
      </c>
      <c r="AV933" s="12" t="s">
        <v>82</v>
      </c>
      <c r="AW933" s="12" t="s">
        <v>29</v>
      </c>
      <c r="AX933" s="12" t="s">
        <v>72</v>
      </c>
      <c r="AY933" s="158" t="s">
        <v>219</v>
      </c>
    </row>
    <row r="934" spans="2:65" s="12" customFormat="1" ht="10.199999999999999">
      <c r="B934" s="157"/>
      <c r="D934" s="151" t="s">
        <v>232</v>
      </c>
      <c r="E934" s="158" t="s">
        <v>1</v>
      </c>
      <c r="F934" s="159" t="s">
        <v>971</v>
      </c>
      <c r="H934" s="160">
        <v>11.2</v>
      </c>
      <c r="I934" s="161"/>
      <c r="L934" s="157"/>
      <c r="M934" s="162"/>
      <c r="T934" s="163"/>
      <c r="AT934" s="158" t="s">
        <v>232</v>
      </c>
      <c r="AU934" s="158" t="s">
        <v>241</v>
      </c>
      <c r="AV934" s="12" t="s">
        <v>82</v>
      </c>
      <c r="AW934" s="12" t="s">
        <v>29</v>
      </c>
      <c r="AX934" s="12" t="s">
        <v>72</v>
      </c>
      <c r="AY934" s="158" t="s">
        <v>219</v>
      </c>
    </row>
    <row r="935" spans="2:65" s="13" customFormat="1" ht="10.199999999999999">
      <c r="B935" s="164"/>
      <c r="D935" s="151" t="s">
        <v>232</v>
      </c>
      <c r="E935" s="165" t="s">
        <v>1</v>
      </c>
      <c r="F935" s="166" t="s">
        <v>249</v>
      </c>
      <c r="H935" s="167">
        <v>136.6</v>
      </c>
      <c r="I935" s="168"/>
      <c r="L935" s="164"/>
      <c r="M935" s="169"/>
      <c r="T935" s="170"/>
      <c r="AT935" s="165" t="s">
        <v>232</v>
      </c>
      <c r="AU935" s="165" t="s">
        <v>241</v>
      </c>
      <c r="AV935" s="13" t="s">
        <v>226</v>
      </c>
      <c r="AW935" s="13" t="s">
        <v>29</v>
      </c>
      <c r="AX935" s="13" t="s">
        <v>79</v>
      </c>
      <c r="AY935" s="165" t="s">
        <v>219</v>
      </c>
    </row>
    <row r="936" spans="2:65" s="1" customFormat="1" ht="33" customHeight="1">
      <c r="B936" s="137"/>
      <c r="C936" s="138" t="s">
        <v>979</v>
      </c>
      <c r="D936" s="138" t="s">
        <v>221</v>
      </c>
      <c r="E936" s="139" t="s">
        <v>590</v>
      </c>
      <c r="F936" s="140" t="s">
        <v>591</v>
      </c>
      <c r="G936" s="141" t="s">
        <v>463</v>
      </c>
      <c r="H936" s="142">
        <v>125.11499999999999</v>
      </c>
      <c r="I936" s="143"/>
      <c r="J936" s="144">
        <f>ROUND(I936*H936,2)</f>
        <v>0</v>
      </c>
      <c r="K936" s="140" t="s">
        <v>225</v>
      </c>
      <c r="L936" s="32"/>
      <c r="M936" s="145" t="s">
        <v>1</v>
      </c>
      <c r="N936" s="146" t="s">
        <v>37</v>
      </c>
      <c r="P936" s="147">
        <f>O936*H936</f>
        <v>0</v>
      </c>
      <c r="Q936" s="147">
        <v>0</v>
      </c>
      <c r="R936" s="147">
        <f>Q936*H936</f>
        <v>0</v>
      </c>
      <c r="S936" s="147">
        <v>0</v>
      </c>
      <c r="T936" s="148">
        <f>S936*H936</f>
        <v>0</v>
      </c>
      <c r="AR936" s="149" t="s">
        <v>226</v>
      </c>
      <c r="AT936" s="149" t="s">
        <v>221</v>
      </c>
      <c r="AU936" s="149" t="s">
        <v>241</v>
      </c>
      <c r="AY936" s="17" t="s">
        <v>219</v>
      </c>
      <c r="BE936" s="150">
        <f>IF(N936="základní",J936,0)</f>
        <v>0</v>
      </c>
      <c r="BF936" s="150">
        <f>IF(N936="snížená",J936,0)</f>
        <v>0</v>
      </c>
      <c r="BG936" s="150">
        <f>IF(N936="zákl. přenesená",J936,0)</f>
        <v>0</v>
      </c>
      <c r="BH936" s="150">
        <f>IF(N936="sníž. přenesená",J936,0)</f>
        <v>0</v>
      </c>
      <c r="BI936" s="150">
        <f>IF(N936="nulová",J936,0)</f>
        <v>0</v>
      </c>
      <c r="BJ936" s="17" t="s">
        <v>79</v>
      </c>
      <c r="BK936" s="150">
        <f>ROUND(I936*H936,2)</f>
        <v>0</v>
      </c>
      <c r="BL936" s="17" t="s">
        <v>226</v>
      </c>
      <c r="BM936" s="149" t="s">
        <v>980</v>
      </c>
    </row>
    <row r="937" spans="2:65" s="1" customFormat="1" ht="28.8">
      <c r="B937" s="32"/>
      <c r="D937" s="151" t="s">
        <v>228</v>
      </c>
      <c r="F937" s="152" t="s">
        <v>593</v>
      </c>
      <c r="I937" s="153"/>
      <c r="L937" s="32"/>
      <c r="M937" s="154"/>
      <c r="T937" s="56"/>
      <c r="AT937" s="17" t="s">
        <v>228</v>
      </c>
      <c r="AU937" s="17" t="s">
        <v>241</v>
      </c>
    </row>
    <row r="938" spans="2:65" s="1" customFormat="1" ht="10.199999999999999">
      <c r="B938" s="32"/>
      <c r="D938" s="155" t="s">
        <v>230</v>
      </c>
      <c r="F938" s="156" t="s">
        <v>594</v>
      </c>
      <c r="I938" s="153"/>
      <c r="L938" s="32"/>
      <c r="M938" s="154"/>
      <c r="T938" s="56"/>
      <c r="AT938" s="17" t="s">
        <v>230</v>
      </c>
      <c r="AU938" s="17" t="s">
        <v>241</v>
      </c>
    </row>
    <row r="939" spans="2:65" s="12" customFormat="1" ht="10.199999999999999">
      <c r="B939" s="157"/>
      <c r="D939" s="151" t="s">
        <v>232</v>
      </c>
      <c r="E939" s="158" t="s">
        <v>1</v>
      </c>
      <c r="F939" s="159" t="s">
        <v>981</v>
      </c>
      <c r="H939" s="160">
        <v>125.11499999999999</v>
      </c>
      <c r="I939" s="161"/>
      <c r="L939" s="157"/>
      <c r="M939" s="162"/>
      <c r="T939" s="163"/>
      <c r="AT939" s="158" t="s">
        <v>232</v>
      </c>
      <c r="AU939" s="158" t="s">
        <v>241</v>
      </c>
      <c r="AV939" s="12" t="s">
        <v>82</v>
      </c>
      <c r="AW939" s="12" t="s">
        <v>29</v>
      </c>
      <c r="AX939" s="12" t="s">
        <v>79</v>
      </c>
      <c r="AY939" s="158" t="s">
        <v>219</v>
      </c>
    </row>
    <row r="940" spans="2:65" s="11" customFormat="1" ht="20.85" customHeight="1">
      <c r="B940" s="125"/>
      <c r="D940" s="126" t="s">
        <v>71</v>
      </c>
      <c r="E940" s="135" t="s">
        <v>982</v>
      </c>
      <c r="F940" s="135" t="s">
        <v>983</v>
      </c>
      <c r="I940" s="128"/>
      <c r="J940" s="136">
        <f>BK940</f>
        <v>0</v>
      </c>
      <c r="L940" s="125"/>
      <c r="M940" s="130"/>
      <c r="P940" s="131">
        <f>SUM(P941:P1027)</f>
        <v>0</v>
      </c>
      <c r="R940" s="131">
        <f>SUM(R941:R1027)</f>
        <v>0</v>
      </c>
      <c r="T940" s="132">
        <f>SUM(T941:T1027)</f>
        <v>86.832099999999997</v>
      </c>
      <c r="AR940" s="126" t="s">
        <v>79</v>
      </c>
      <c r="AT940" s="133" t="s">
        <v>71</v>
      </c>
      <c r="AU940" s="133" t="s">
        <v>82</v>
      </c>
      <c r="AY940" s="126" t="s">
        <v>219</v>
      </c>
      <c r="BK940" s="134">
        <f>SUM(BK941:BK1027)</f>
        <v>0</v>
      </c>
    </row>
    <row r="941" spans="2:65" s="1" customFormat="1" ht="24.15" customHeight="1">
      <c r="B941" s="137"/>
      <c r="C941" s="138" t="s">
        <v>984</v>
      </c>
      <c r="D941" s="138" t="s">
        <v>221</v>
      </c>
      <c r="E941" s="139" t="s">
        <v>985</v>
      </c>
      <c r="F941" s="140" t="s">
        <v>986</v>
      </c>
      <c r="G941" s="141" t="s">
        <v>244</v>
      </c>
      <c r="H941" s="142">
        <v>133</v>
      </c>
      <c r="I941" s="143"/>
      <c r="J941" s="144">
        <f>ROUND(I941*H941,2)</f>
        <v>0</v>
      </c>
      <c r="K941" s="140" t="s">
        <v>225</v>
      </c>
      <c r="L941" s="32"/>
      <c r="M941" s="145" t="s">
        <v>1</v>
      </c>
      <c r="N941" s="146" t="s">
        <v>37</v>
      </c>
      <c r="P941" s="147">
        <f>O941*H941</f>
        <v>0</v>
      </c>
      <c r="Q941" s="147">
        <v>0</v>
      </c>
      <c r="R941" s="147">
        <f>Q941*H941</f>
        <v>0</v>
      </c>
      <c r="S941" s="147">
        <v>0.44</v>
      </c>
      <c r="T941" s="148">
        <f>S941*H941</f>
        <v>58.52</v>
      </c>
      <c r="AR941" s="149" t="s">
        <v>226</v>
      </c>
      <c r="AT941" s="149" t="s">
        <v>221</v>
      </c>
      <c r="AU941" s="149" t="s">
        <v>241</v>
      </c>
      <c r="AY941" s="17" t="s">
        <v>219</v>
      </c>
      <c r="BE941" s="150">
        <f>IF(N941="základní",J941,0)</f>
        <v>0</v>
      </c>
      <c r="BF941" s="150">
        <f>IF(N941="snížená",J941,0)</f>
        <v>0</v>
      </c>
      <c r="BG941" s="150">
        <f>IF(N941="zákl. přenesená",J941,0)</f>
        <v>0</v>
      </c>
      <c r="BH941" s="150">
        <f>IF(N941="sníž. přenesená",J941,0)</f>
        <v>0</v>
      </c>
      <c r="BI941" s="150">
        <f>IF(N941="nulová",J941,0)</f>
        <v>0</v>
      </c>
      <c r="BJ941" s="17" t="s">
        <v>79</v>
      </c>
      <c r="BK941" s="150">
        <f>ROUND(I941*H941,2)</f>
        <v>0</v>
      </c>
      <c r="BL941" s="17" t="s">
        <v>226</v>
      </c>
      <c r="BM941" s="149" t="s">
        <v>987</v>
      </c>
    </row>
    <row r="942" spans="2:65" s="1" customFormat="1" ht="38.4">
      <c r="B942" s="32"/>
      <c r="D942" s="151" t="s">
        <v>228</v>
      </c>
      <c r="F942" s="152" t="s">
        <v>988</v>
      </c>
      <c r="I942" s="153"/>
      <c r="L942" s="32"/>
      <c r="M942" s="154"/>
      <c r="T942" s="56"/>
      <c r="AT942" s="17" t="s">
        <v>228</v>
      </c>
      <c r="AU942" s="17" t="s">
        <v>241</v>
      </c>
    </row>
    <row r="943" spans="2:65" s="1" customFormat="1" ht="10.199999999999999">
      <c r="B943" s="32"/>
      <c r="D943" s="155" t="s">
        <v>230</v>
      </c>
      <c r="F943" s="156" t="s">
        <v>989</v>
      </c>
      <c r="I943" s="153"/>
      <c r="L943" s="32"/>
      <c r="M943" s="154"/>
      <c r="T943" s="56"/>
      <c r="AT943" s="17" t="s">
        <v>230</v>
      </c>
      <c r="AU943" s="17" t="s">
        <v>241</v>
      </c>
    </row>
    <row r="944" spans="2:65" s="12" customFormat="1" ht="10.199999999999999">
      <c r="B944" s="157"/>
      <c r="D944" s="151" t="s">
        <v>232</v>
      </c>
      <c r="E944" s="158" t="s">
        <v>1</v>
      </c>
      <c r="F944" s="159" t="s">
        <v>919</v>
      </c>
      <c r="H944" s="160">
        <v>8</v>
      </c>
      <c r="I944" s="161"/>
      <c r="L944" s="157"/>
      <c r="M944" s="162"/>
      <c r="T944" s="163"/>
      <c r="AT944" s="158" t="s">
        <v>232</v>
      </c>
      <c r="AU944" s="158" t="s">
        <v>241</v>
      </c>
      <c r="AV944" s="12" t="s">
        <v>82</v>
      </c>
      <c r="AW944" s="12" t="s">
        <v>29</v>
      </c>
      <c r="AX944" s="12" t="s">
        <v>72</v>
      </c>
      <c r="AY944" s="158" t="s">
        <v>219</v>
      </c>
    </row>
    <row r="945" spans="2:65" s="12" customFormat="1" ht="10.199999999999999">
      <c r="B945" s="157"/>
      <c r="D945" s="151" t="s">
        <v>232</v>
      </c>
      <c r="E945" s="158" t="s">
        <v>1</v>
      </c>
      <c r="F945" s="159" t="s">
        <v>920</v>
      </c>
      <c r="H945" s="160">
        <v>15</v>
      </c>
      <c r="I945" s="161"/>
      <c r="L945" s="157"/>
      <c r="M945" s="162"/>
      <c r="T945" s="163"/>
      <c r="AT945" s="158" t="s">
        <v>232</v>
      </c>
      <c r="AU945" s="158" t="s">
        <v>241</v>
      </c>
      <c r="AV945" s="12" t="s">
        <v>82</v>
      </c>
      <c r="AW945" s="12" t="s">
        <v>29</v>
      </c>
      <c r="AX945" s="12" t="s">
        <v>72</v>
      </c>
      <c r="AY945" s="158" t="s">
        <v>219</v>
      </c>
    </row>
    <row r="946" spans="2:65" s="12" customFormat="1" ht="10.199999999999999">
      <c r="B946" s="157"/>
      <c r="D946" s="151" t="s">
        <v>232</v>
      </c>
      <c r="E946" s="158" t="s">
        <v>1</v>
      </c>
      <c r="F946" s="159" t="s">
        <v>921</v>
      </c>
      <c r="H946" s="160">
        <v>22</v>
      </c>
      <c r="I946" s="161"/>
      <c r="L946" s="157"/>
      <c r="M946" s="162"/>
      <c r="T946" s="163"/>
      <c r="AT946" s="158" t="s">
        <v>232</v>
      </c>
      <c r="AU946" s="158" t="s">
        <v>241</v>
      </c>
      <c r="AV946" s="12" t="s">
        <v>82</v>
      </c>
      <c r="AW946" s="12" t="s">
        <v>29</v>
      </c>
      <c r="AX946" s="12" t="s">
        <v>72</v>
      </c>
      <c r="AY946" s="158" t="s">
        <v>219</v>
      </c>
    </row>
    <row r="947" spans="2:65" s="12" customFormat="1" ht="10.199999999999999">
      <c r="B947" s="157"/>
      <c r="D947" s="151" t="s">
        <v>232</v>
      </c>
      <c r="E947" s="158" t="s">
        <v>1</v>
      </c>
      <c r="F947" s="159" t="s">
        <v>922</v>
      </c>
      <c r="H947" s="160">
        <v>12</v>
      </c>
      <c r="I947" s="161"/>
      <c r="L947" s="157"/>
      <c r="M947" s="162"/>
      <c r="T947" s="163"/>
      <c r="AT947" s="158" t="s">
        <v>232</v>
      </c>
      <c r="AU947" s="158" t="s">
        <v>241</v>
      </c>
      <c r="AV947" s="12" t="s">
        <v>82</v>
      </c>
      <c r="AW947" s="12" t="s">
        <v>29</v>
      </c>
      <c r="AX947" s="12" t="s">
        <v>72</v>
      </c>
      <c r="AY947" s="158" t="s">
        <v>219</v>
      </c>
    </row>
    <row r="948" spans="2:65" s="12" customFormat="1" ht="10.199999999999999">
      <c r="B948" s="157"/>
      <c r="D948" s="151" t="s">
        <v>232</v>
      </c>
      <c r="E948" s="158" t="s">
        <v>1</v>
      </c>
      <c r="F948" s="159" t="s">
        <v>923</v>
      </c>
      <c r="H948" s="160">
        <v>12</v>
      </c>
      <c r="I948" s="161"/>
      <c r="L948" s="157"/>
      <c r="M948" s="162"/>
      <c r="T948" s="163"/>
      <c r="AT948" s="158" t="s">
        <v>232</v>
      </c>
      <c r="AU948" s="158" t="s">
        <v>241</v>
      </c>
      <c r="AV948" s="12" t="s">
        <v>82</v>
      </c>
      <c r="AW948" s="12" t="s">
        <v>29</v>
      </c>
      <c r="AX948" s="12" t="s">
        <v>72</v>
      </c>
      <c r="AY948" s="158" t="s">
        <v>219</v>
      </c>
    </row>
    <row r="949" spans="2:65" s="12" customFormat="1" ht="10.199999999999999">
      <c r="B949" s="157"/>
      <c r="D949" s="151" t="s">
        <v>232</v>
      </c>
      <c r="E949" s="158" t="s">
        <v>1</v>
      </c>
      <c r="F949" s="159" t="s">
        <v>924</v>
      </c>
      <c r="H949" s="160">
        <v>12</v>
      </c>
      <c r="I949" s="161"/>
      <c r="L949" s="157"/>
      <c r="M949" s="162"/>
      <c r="T949" s="163"/>
      <c r="AT949" s="158" t="s">
        <v>232</v>
      </c>
      <c r="AU949" s="158" t="s">
        <v>241</v>
      </c>
      <c r="AV949" s="12" t="s">
        <v>82</v>
      </c>
      <c r="AW949" s="12" t="s">
        <v>29</v>
      </c>
      <c r="AX949" s="12" t="s">
        <v>72</v>
      </c>
      <c r="AY949" s="158" t="s">
        <v>219</v>
      </c>
    </row>
    <row r="950" spans="2:65" s="12" customFormat="1" ht="10.199999999999999">
      <c r="B950" s="157"/>
      <c r="D950" s="151" t="s">
        <v>232</v>
      </c>
      <c r="E950" s="158" t="s">
        <v>1</v>
      </c>
      <c r="F950" s="159" t="s">
        <v>925</v>
      </c>
      <c r="H950" s="160">
        <v>12</v>
      </c>
      <c r="I950" s="161"/>
      <c r="L950" s="157"/>
      <c r="M950" s="162"/>
      <c r="T950" s="163"/>
      <c r="AT950" s="158" t="s">
        <v>232</v>
      </c>
      <c r="AU950" s="158" t="s">
        <v>241</v>
      </c>
      <c r="AV950" s="12" t="s">
        <v>82</v>
      </c>
      <c r="AW950" s="12" t="s">
        <v>29</v>
      </c>
      <c r="AX950" s="12" t="s">
        <v>72</v>
      </c>
      <c r="AY950" s="158" t="s">
        <v>219</v>
      </c>
    </row>
    <row r="951" spans="2:65" s="12" customFormat="1" ht="10.199999999999999">
      <c r="B951" s="157"/>
      <c r="D951" s="151" t="s">
        <v>232</v>
      </c>
      <c r="E951" s="158" t="s">
        <v>1</v>
      </c>
      <c r="F951" s="159" t="s">
        <v>926</v>
      </c>
      <c r="H951" s="160">
        <v>12</v>
      </c>
      <c r="I951" s="161"/>
      <c r="L951" s="157"/>
      <c r="M951" s="162"/>
      <c r="T951" s="163"/>
      <c r="AT951" s="158" t="s">
        <v>232</v>
      </c>
      <c r="AU951" s="158" t="s">
        <v>241</v>
      </c>
      <c r="AV951" s="12" t="s">
        <v>82</v>
      </c>
      <c r="AW951" s="12" t="s">
        <v>29</v>
      </c>
      <c r="AX951" s="12" t="s">
        <v>72</v>
      </c>
      <c r="AY951" s="158" t="s">
        <v>219</v>
      </c>
    </row>
    <row r="952" spans="2:65" s="12" customFormat="1" ht="10.199999999999999">
      <c r="B952" s="157"/>
      <c r="D952" s="151" t="s">
        <v>232</v>
      </c>
      <c r="E952" s="158" t="s">
        <v>1</v>
      </c>
      <c r="F952" s="159" t="s">
        <v>927</v>
      </c>
      <c r="H952" s="160">
        <v>12</v>
      </c>
      <c r="I952" s="161"/>
      <c r="L952" s="157"/>
      <c r="M952" s="162"/>
      <c r="T952" s="163"/>
      <c r="AT952" s="158" t="s">
        <v>232</v>
      </c>
      <c r="AU952" s="158" t="s">
        <v>241</v>
      </c>
      <c r="AV952" s="12" t="s">
        <v>82</v>
      </c>
      <c r="AW952" s="12" t="s">
        <v>29</v>
      </c>
      <c r="AX952" s="12" t="s">
        <v>72</v>
      </c>
      <c r="AY952" s="158" t="s">
        <v>219</v>
      </c>
    </row>
    <row r="953" spans="2:65" s="12" customFormat="1" ht="10.199999999999999">
      <c r="B953" s="157"/>
      <c r="D953" s="151" t="s">
        <v>232</v>
      </c>
      <c r="E953" s="158" t="s">
        <v>1</v>
      </c>
      <c r="F953" s="159" t="s">
        <v>928</v>
      </c>
      <c r="H953" s="160">
        <v>12</v>
      </c>
      <c r="I953" s="161"/>
      <c r="L953" s="157"/>
      <c r="M953" s="162"/>
      <c r="T953" s="163"/>
      <c r="AT953" s="158" t="s">
        <v>232</v>
      </c>
      <c r="AU953" s="158" t="s">
        <v>241</v>
      </c>
      <c r="AV953" s="12" t="s">
        <v>82</v>
      </c>
      <c r="AW953" s="12" t="s">
        <v>29</v>
      </c>
      <c r="AX953" s="12" t="s">
        <v>72</v>
      </c>
      <c r="AY953" s="158" t="s">
        <v>219</v>
      </c>
    </row>
    <row r="954" spans="2:65" s="12" customFormat="1" ht="10.199999999999999">
      <c r="B954" s="157"/>
      <c r="D954" s="151" t="s">
        <v>232</v>
      </c>
      <c r="E954" s="158" t="s">
        <v>1</v>
      </c>
      <c r="F954" s="159" t="s">
        <v>929</v>
      </c>
      <c r="H954" s="160">
        <v>4</v>
      </c>
      <c r="I954" s="161"/>
      <c r="L954" s="157"/>
      <c r="M954" s="162"/>
      <c r="T954" s="163"/>
      <c r="AT954" s="158" t="s">
        <v>232</v>
      </c>
      <c r="AU954" s="158" t="s">
        <v>241</v>
      </c>
      <c r="AV954" s="12" t="s">
        <v>82</v>
      </c>
      <c r="AW954" s="12" t="s">
        <v>29</v>
      </c>
      <c r="AX954" s="12" t="s">
        <v>72</v>
      </c>
      <c r="AY954" s="158" t="s">
        <v>219</v>
      </c>
    </row>
    <row r="955" spans="2:65" s="13" customFormat="1" ht="10.199999999999999">
      <c r="B955" s="164"/>
      <c r="D955" s="151" t="s">
        <v>232</v>
      </c>
      <c r="E955" s="165" t="s">
        <v>1</v>
      </c>
      <c r="F955" s="166" t="s">
        <v>249</v>
      </c>
      <c r="H955" s="167">
        <v>133</v>
      </c>
      <c r="I955" s="168"/>
      <c r="L955" s="164"/>
      <c r="M955" s="169"/>
      <c r="T955" s="170"/>
      <c r="AT955" s="165" t="s">
        <v>232</v>
      </c>
      <c r="AU955" s="165" t="s">
        <v>241</v>
      </c>
      <c r="AV955" s="13" t="s">
        <v>226</v>
      </c>
      <c r="AW955" s="13" t="s">
        <v>29</v>
      </c>
      <c r="AX955" s="13" t="s">
        <v>79</v>
      </c>
      <c r="AY955" s="165" t="s">
        <v>219</v>
      </c>
    </row>
    <row r="956" spans="2:65" s="1" customFormat="1" ht="24.15" customHeight="1">
      <c r="B956" s="137"/>
      <c r="C956" s="138" t="s">
        <v>990</v>
      </c>
      <c r="D956" s="138" t="s">
        <v>221</v>
      </c>
      <c r="E956" s="139" t="s">
        <v>991</v>
      </c>
      <c r="F956" s="140" t="s">
        <v>992</v>
      </c>
      <c r="G956" s="141" t="s">
        <v>244</v>
      </c>
      <c r="H956" s="142">
        <v>114.37</v>
      </c>
      <c r="I956" s="143"/>
      <c r="J956" s="144">
        <f>ROUND(I956*H956,2)</f>
        <v>0</v>
      </c>
      <c r="K956" s="140" t="s">
        <v>225</v>
      </c>
      <c r="L956" s="32"/>
      <c r="M956" s="145" t="s">
        <v>1</v>
      </c>
      <c r="N956" s="146" t="s">
        <v>37</v>
      </c>
      <c r="P956" s="147">
        <f>O956*H956</f>
        <v>0</v>
      </c>
      <c r="Q956" s="147">
        <v>0</v>
      </c>
      <c r="R956" s="147">
        <f>Q956*H956</f>
        <v>0</v>
      </c>
      <c r="S956" s="147">
        <v>0.22</v>
      </c>
      <c r="T956" s="148">
        <f>S956*H956</f>
        <v>25.1614</v>
      </c>
      <c r="AR956" s="149" t="s">
        <v>226</v>
      </c>
      <c r="AT956" s="149" t="s">
        <v>221</v>
      </c>
      <c r="AU956" s="149" t="s">
        <v>241</v>
      </c>
      <c r="AY956" s="17" t="s">
        <v>219</v>
      </c>
      <c r="BE956" s="150">
        <f>IF(N956="základní",J956,0)</f>
        <v>0</v>
      </c>
      <c r="BF956" s="150">
        <f>IF(N956="snížená",J956,0)</f>
        <v>0</v>
      </c>
      <c r="BG956" s="150">
        <f>IF(N956="zákl. přenesená",J956,0)</f>
        <v>0</v>
      </c>
      <c r="BH956" s="150">
        <f>IF(N956="sníž. přenesená",J956,0)</f>
        <v>0</v>
      </c>
      <c r="BI956" s="150">
        <f>IF(N956="nulová",J956,0)</f>
        <v>0</v>
      </c>
      <c r="BJ956" s="17" t="s">
        <v>79</v>
      </c>
      <c r="BK956" s="150">
        <f>ROUND(I956*H956,2)</f>
        <v>0</v>
      </c>
      <c r="BL956" s="17" t="s">
        <v>226</v>
      </c>
      <c r="BM956" s="149" t="s">
        <v>993</v>
      </c>
    </row>
    <row r="957" spans="2:65" s="1" customFormat="1" ht="38.4">
      <c r="B957" s="32"/>
      <c r="D957" s="151" t="s">
        <v>228</v>
      </c>
      <c r="F957" s="152" t="s">
        <v>994</v>
      </c>
      <c r="I957" s="153"/>
      <c r="L957" s="32"/>
      <c r="M957" s="154"/>
      <c r="T957" s="56"/>
      <c r="AT957" s="17" t="s">
        <v>228</v>
      </c>
      <c r="AU957" s="17" t="s">
        <v>241</v>
      </c>
    </row>
    <row r="958" spans="2:65" s="1" customFormat="1" ht="10.199999999999999">
      <c r="B958" s="32"/>
      <c r="D958" s="155" t="s">
        <v>230</v>
      </c>
      <c r="F958" s="156" t="s">
        <v>995</v>
      </c>
      <c r="I958" s="153"/>
      <c r="L958" s="32"/>
      <c r="M958" s="154"/>
      <c r="T958" s="56"/>
      <c r="AT958" s="17" t="s">
        <v>230</v>
      </c>
      <c r="AU958" s="17" t="s">
        <v>241</v>
      </c>
    </row>
    <row r="959" spans="2:65" s="12" customFormat="1" ht="10.199999999999999">
      <c r="B959" s="157"/>
      <c r="D959" s="151" t="s">
        <v>232</v>
      </c>
      <c r="E959" s="158" t="s">
        <v>1</v>
      </c>
      <c r="F959" s="159" t="s">
        <v>936</v>
      </c>
      <c r="H959" s="160">
        <v>9.89</v>
      </c>
      <c r="I959" s="161"/>
      <c r="L959" s="157"/>
      <c r="M959" s="162"/>
      <c r="T959" s="163"/>
      <c r="AT959" s="158" t="s">
        <v>232</v>
      </c>
      <c r="AU959" s="158" t="s">
        <v>241</v>
      </c>
      <c r="AV959" s="12" t="s">
        <v>82</v>
      </c>
      <c r="AW959" s="12" t="s">
        <v>29</v>
      </c>
      <c r="AX959" s="12" t="s">
        <v>72</v>
      </c>
      <c r="AY959" s="158" t="s">
        <v>219</v>
      </c>
    </row>
    <row r="960" spans="2:65" s="12" customFormat="1" ht="10.199999999999999">
      <c r="B960" s="157"/>
      <c r="D960" s="151" t="s">
        <v>232</v>
      </c>
      <c r="E960" s="158" t="s">
        <v>1</v>
      </c>
      <c r="F960" s="159" t="s">
        <v>937</v>
      </c>
      <c r="H960" s="160">
        <v>17.489999999999998</v>
      </c>
      <c r="I960" s="161"/>
      <c r="L960" s="157"/>
      <c r="M960" s="162"/>
      <c r="T960" s="163"/>
      <c r="AT960" s="158" t="s">
        <v>232</v>
      </c>
      <c r="AU960" s="158" t="s">
        <v>241</v>
      </c>
      <c r="AV960" s="12" t="s">
        <v>82</v>
      </c>
      <c r="AW960" s="12" t="s">
        <v>29</v>
      </c>
      <c r="AX960" s="12" t="s">
        <v>72</v>
      </c>
      <c r="AY960" s="158" t="s">
        <v>219</v>
      </c>
    </row>
    <row r="961" spans="2:65" s="12" customFormat="1" ht="10.199999999999999">
      <c r="B961" s="157"/>
      <c r="D961" s="151" t="s">
        <v>232</v>
      </c>
      <c r="E961" s="158" t="s">
        <v>1</v>
      </c>
      <c r="F961" s="159" t="s">
        <v>938</v>
      </c>
      <c r="H961" s="160">
        <v>24.94</v>
      </c>
      <c r="I961" s="161"/>
      <c r="L961" s="157"/>
      <c r="M961" s="162"/>
      <c r="T961" s="163"/>
      <c r="AT961" s="158" t="s">
        <v>232</v>
      </c>
      <c r="AU961" s="158" t="s">
        <v>241</v>
      </c>
      <c r="AV961" s="12" t="s">
        <v>82</v>
      </c>
      <c r="AW961" s="12" t="s">
        <v>29</v>
      </c>
      <c r="AX961" s="12" t="s">
        <v>72</v>
      </c>
      <c r="AY961" s="158" t="s">
        <v>219</v>
      </c>
    </row>
    <row r="962" spans="2:65" s="12" customFormat="1" ht="10.199999999999999">
      <c r="B962" s="157"/>
      <c r="D962" s="151" t="s">
        <v>232</v>
      </c>
      <c r="E962" s="158" t="s">
        <v>1</v>
      </c>
      <c r="F962" s="159" t="s">
        <v>939</v>
      </c>
      <c r="H962" s="160">
        <v>14.19</v>
      </c>
      <c r="I962" s="161"/>
      <c r="L962" s="157"/>
      <c r="M962" s="162"/>
      <c r="T962" s="163"/>
      <c r="AT962" s="158" t="s">
        <v>232</v>
      </c>
      <c r="AU962" s="158" t="s">
        <v>241</v>
      </c>
      <c r="AV962" s="12" t="s">
        <v>82</v>
      </c>
      <c r="AW962" s="12" t="s">
        <v>29</v>
      </c>
      <c r="AX962" s="12" t="s">
        <v>72</v>
      </c>
      <c r="AY962" s="158" t="s">
        <v>219</v>
      </c>
    </row>
    <row r="963" spans="2:65" s="12" customFormat="1" ht="10.199999999999999">
      <c r="B963" s="157"/>
      <c r="D963" s="151" t="s">
        <v>232</v>
      </c>
      <c r="E963" s="158" t="s">
        <v>1</v>
      </c>
      <c r="F963" s="159" t="s">
        <v>940</v>
      </c>
      <c r="H963" s="160">
        <v>14.19</v>
      </c>
      <c r="I963" s="161"/>
      <c r="L963" s="157"/>
      <c r="M963" s="162"/>
      <c r="T963" s="163"/>
      <c r="AT963" s="158" t="s">
        <v>232</v>
      </c>
      <c r="AU963" s="158" t="s">
        <v>241</v>
      </c>
      <c r="AV963" s="12" t="s">
        <v>82</v>
      </c>
      <c r="AW963" s="12" t="s">
        <v>29</v>
      </c>
      <c r="AX963" s="12" t="s">
        <v>72</v>
      </c>
      <c r="AY963" s="158" t="s">
        <v>219</v>
      </c>
    </row>
    <row r="964" spans="2:65" s="12" customFormat="1" ht="10.199999999999999">
      <c r="B964" s="157"/>
      <c r="D964" s="151" t="s">
        <v>232</v>
      </c>
      <c r="E964" s="158" t="s">
        <v>1</v>
      </c>
      <c r="F964" s="159" t="s">
        <v>941</v>
      </c>
      <c r="H964" s="160">
        <v>14.19</v>
      </c>
      <c r="I964" s="161"/>
      <c r="L964" s="157"/>
      <c r="M964" s="162"/>
      <c r="T964" s="163"/>
      <c r="AT964" s="158" t="s">
        <v>232</v>
      </c>
      <c r="AU964" s="158" t="s">
        <v>241</v>
      </c>
      <c r="AV964" s="12" t="s">
        <v>82</v>
      </c>
      <c r="AW964" s="12" t="s">
        <v>29</v>
      </c>
      <c r="AX964" s="12" t="s">
        <v>72</v>
      </c>
      <c r="AY964" s="158" t="s">
        <v>219</v>
      </c>
    </row>
    <row r="965" spans="2:65" s="12" customFormat="1" ht="10.199999999999999">
      <c r="B965" s="157"/>
      <c r="D965" s="151" t="s">
        <v>232</v>
      </c>
      <c r="E965" s="158" t="s">
        <v>1</v>
      </c>
      <c r="F965" s="159" t="s">
        <v>942</v>
      </c>
      <c r="H965" s="160">
        <v>14.19</v>
      </c>
      <c r="I965" s="161"/>
      <c r="L965" s="157"/>
      <c r="M965" s="162"/>
      <c r="T965" s="163"/>
      <c r="AT965" s="158" t="s">
        <v>232</v>
      </c>
      <c r="AU965" s="158" t="s">
        <v>241</v>
      </c>
      <c r="AV965" s="12" t="s">
        <v>82</v>
      </c>
      <c r="AW965" s="12" t="s">
        <v>29</v>
      </c>
      <c r="AX965" s="12" t="s">
        <v>72</v>
      </c>
      <c r="AY965" s="158" t="s">
        <v>219</v>
      </c>
    </row>
    <row r="966" spans="2:65" s="12" customFormat="1" ht="10.199999999999999">
      <c r="B966" s="157"/>
      <c r="D966" s="151" t="s">
        <v>232</v>
      </c>
      <c r="E966" s="158" t="s">
        <v>1</v>
      </c>
      <c r="F966" s="159" t="s">
        <v>943</v>
      </c>
      <c r="H966" s="160">
        <v>5.29</v>
      </c>
      <c r="I966" s="161"/>
      <c r="L966" s="157"/>
      <c r="M966" s="162"/>
      <c r="T966" s="163"/>
      <c r="AT966" s="158" t="s">
        <v>232</v>
      </c>
      <c r="AU966" s="158" t="s">
        <v>241</v>
      </c>
      <c r="AV966" s="12" t="s">
        <v>82</v>
      </c>
      <c r="AW966" s="12" t="s">
        <v>29</v>
      </c>
      <c r="AX966" s="12" t="s">
        <v>72</v>
      </c>
      <c r="AY966" s="158" t="s">
        <v>219</v>
      </c>
    </row>
    <row r="967" spans="2:65" s="13" customFormat="1" ht="10.199999999999999">
      <c r="B967" s="164"/>
      <c r="D967" s="151" t="s">
        <v>232</v>
      </c>
      <c r="E967" s="165" t="s">
        <v>1</v>
      </c>
      <c r="F967" s="166" t="s">
        <v>249</v>
      </c>
      <c r="H967" s="167">
        <v>114.37</v>
      </c>
      <c r="I967" s="168"/>
      <c r="L967" s="164"/>
      <c r="M967" s="169"/>
      <c r="T967" s="170"/>
      <c r="AT967" s="165" t="s">
        <v>232</v>
      </c>
      <c r="AU967" s="165" t="s">
        <v>241</v>
      </c>
      <c r="AV967" s="13" t="s">
        <v>226</v>
      </c>
      <c r="AW967" s="13" t="s">
        <v>29</v>
      </c>
      <c r="AX967" s="13" t="s">
        <v>79</v>
      </c>
      <c r="AY967" s="165" t="s">
        <v>219</v>
      </c>
    </row>
    <row r="968" spans="2:65" s="1" customFormat="1" ht="24.15" customHeight="1">
      <c r="B968" s="137"/>
      <c r="C968" s="138" t="s">
        <v>996</v>
      </c>
      <c r="D968" s="138" t="s">
        <v>221</v>
      </c>
      <c r="E968" s="139" t="s">
        <v>997</v>
      </c>
      <c r="F968" s="140" t="s">
        <v>998</v>
      </c>
      <c r="G968" s="141" t="s">
        <v>244</v>
      </c>
      <c r="H968" s="142">
        <v>32.15</v>
      </c>
      <c r="I968" s="143"/>
      <c r="J968" s="144">
        <f>ROUND(I968*H968,2)</f>
        <v>0</v>
      </c>
      <c r="K968" s="140" t="s">
        <v>225</v>
      </c>
      <c r="L968" s="32"/>
      <c r="M968" s="145" t="s">
        <v>1</v>
      </c>
      <c r="N968" s="146" t="s">
        <v>37</v>
      </c>
      <c r="P968" s="147">
        <f>O968*H968</f>
        <v>0</v>
      </c>
      <c r="Q968" s="147">
        <v>0</v>
      </c>
      <c r="R968" s="147">
        <f>Q968*H968</f>
        <v>0</v>
      </c>
      <c r="S968" s="147">
        <v>9.8000000000000004E-2</v>
      </c>
      <c r="T968" s="148">
        <f>S968*H968</f>
        <v>3.1507000000000001</v>
      </c>
      <c r="AR968" s="149" t="s">
        <v>226</v>
      </c>
      <c r="AT968" s="149" t="s">
        <v>221</v>
      </c>
      <c r="AU968" s="149" t="s">
        <v>241</v>
      </c>
      <c r="AY968" s="17" t="s">
        <v>219</v>
      </c>
      <c r="BE968" s="150">
        <f>IF(N968="základní",J968,0)</f>
        <v>0</v>
      </c>
      <c r="BF968" s="150">
        <f>IF(N968="snížená",J968,0)</f>
        <v>0</v>
      </c>
      <c r="BG968" s="150">
        <f>IF(N968="zákl. přenesená",J968,0)</f>
        <v>0</v>
      </c>
      <c r="BH968" s="150">
        <f>IF(N968="sníž. přenesená",J968,0)</f>
        <v>0</v>
      </c>
      <c r="BI968" s="150">
        <f>IF(N968="nulová",J968,0)</f>
        <v>0</v>
      </c>
      <c r="BJ968" s="17" t="s">
        <v>79</v>
      </c>
      <c r="BK968" s="150">
        <f>ROUND(I968*H968,2)</f>
        <v>0</v>
      </c>
      <c r="BL968" s="17" t="s">
        <v>226</v>
      </c>
      <c r="BM968" s="149" t="s">
        <v>999</v>
      </c>
    </row>
    <row r="969" spans="2:65" s="1" customFormat="1" ht="38.4">
      <c r="B969" s="32"/>
      <c r="D969" s="151" t="s">
        <v>228</v>
      </c>
      <c r="F969" s="152" t="s">
        <v>1000</v>
      </c>
      <c r="I969" s="153"/>
      <c r="L969" s="32"/>
      <c r="M969" s="154"/>
      <c r="T969" s="56"/>
      <c r="AT969" s="17" t="s">
        <v>228</v>
      </c>
      <c r="AU969" s="17" t="s">
        <v>241</v>
      </c>
    </row>
    <row r="970" spans="2:65" s="1" customFormat="1" ht="10.199999999999999">
      <c r="B970" s="32"/>
      <c r="D970" s="155" t="s">
        <v>230</v>
      </c>
      <c r="F970" s="156" t="s">
        <v>1001</v>
      </c>
      <c r="I970" s="153"/>
      <c r="L970" s="32"/>
      <c r="M970" s="154"/>
      <c r="T970" s="56"/>
      <c r="AT970" s="17" t="s">
        <v>230</v>
      </c>
      <c r="AU970" s="17" t="s">
        <v>241</v>
      </c>
    </row>
    <row r="971" spans="2:65" s="12" customFormat="1" ht="10.199999999999999">
      <c r="B971" s="157"/>
      <c r="D971" s="151" t="s">
        <v>232</v>
      </c>
      <c r="E971" s="158" t="s">
        <v>1</v>
      </c>
      <c r="F971" s="159" t="s">
        <v>1002</v>
      </c>
      <c r="H971" s="160">
        <v>3.55</v>
      </c>
      <c r="I971" s="161"/>
      <c r="L971" s="157"/>
      <c r="M971" s="162"/>
      <c r="T971" s="163"/>
      <c r="AT971" s="158" t="s">
        <v>232</v>
      </c>
      <c r="AU971" s="158" t="s">
        <v>241</v>
      </c>
      <c r="AV971" s="12" t="s">
        <v>82</v>
      </c>
      <c r="AW971" s="12" t="s">
        <v>29</v>
      </c>
      <c r="AX971" s="12" t="s">
        <v>72</v>
      </c>
      <c r="AY971" s="158" t="s">
        <v>219</v>
      </c>
    </row>
    <row r="972" spans="2:65" s="12" customFormat="1" ht="10.199999999999999">
      <c r="B972" s="157"/>
      <c r="D972" s="151" t="s">
        <v>232</v>
      </c>
      <c r="E972" s="158" t="s">
        <v>1</v>
      </c>
      <c r="F972" s="159" t="s">
        <v>1003</v>
      </c>
      <c r="H972" s="160">
        <v>4.55</v>
      </c>
      <c r="I972" s="161"/>
      <c r="L972" s="157"/>
      <c r="M972" s="162"/>
      <c r="T972" s="163"/>
      <c r="AT972" s="158" t="s">
        <v>232</v>
      </c>
      <c r="AU972" s="158" t="s">
        <v>241</v>
      </c>
      <c r="AV972" s="12" t="s">
        <v>82</v>
      </c>
      <c r="AW972" s="12" t="s">
        <v>29</v>
      </c>
      <c r="AX972" s="12" t="s">
        <v>72</v>
      </c>
      <c r="AY972" s="158" t="s">
        <v>219</v>
      </c>
    </row>
    <row r="973" spans="2:65" s="12" customFormat="1" ht="10.199999999999999">
      <c r="B973" s="157"/>
      <c r="D973" s="151" t="s">
        <v>232</v>
      </c>
      <c r="E973" s="158" t="s">
        <v>1</v>
      </c>
      <c r="F973" s="159" t="s">
        <v>1004</v>
      </c>
      <c r="H973" s="160">
        <v>5.3</v>
      </c>
      <c r="I973" s="161"/>
      <c r="L973" s="157"/>
      <c r="M973" s="162"/>
      <c r="T973" s="163"/>
      <c r="AT973" s="158" t="s">
        <v>232</v>
      </c>
      <c r="AU973" s="158" t="s">
        <v>241</v>
      </c>
      <c r="AV973" s="12" t="s">
        <v>82</v>
      </c>
      <c r="AW973" s="12" t="s">
        <v>29</v>
      </c>
      <c r="AX973" s="12" t="s">
        <v>72</v>
      </c>
      <c r="AY973" s="158" t="s">
        <v>219</v>
      </c>
    </row>
    <row r="974" spans="2:65" s="12" customFormat="1" ht="10.199999999999999">
      <c r="B974" s="157"/>
      <c r="D974" s="151" t="s">
        <v>232</v>
      </c>
      <c r="E974" s="158" t="s">
        <v>1</v>
      </c>
      <c r="F974" s="159" t="s">
        <v>1005</v>
      </c>
      <c r="H974" s="160">
        <v>4.05</v>
      </c>
      <c r="I974" s="161"/>
      <c r="L974" s="157"/>
      <c r="M974" s="162"/>
      <c r="T974" s="163"/>
      <c r="AT974" s="158" t="s">
        <v>232</v>
      </c>
      <c r="AU974" s="158" t="s">
        <v>241</v>
      </c>
      <c r="AV974" s="12" t="s">
        <v>82</v>
      </c>
      <c r="AW974" s="12" t="s">
        <v>29</v>
      </c>
      <c r="AX974" s="12" t="s">
        <v>72</v>
      </c>
      <c r="AY974" s="158" t="s">
        <v>219</v>
      </c>
    </row>
    <row r="975" spans="2:65" s="12" customFormat="1" ht="10.199999999999999">
      <c r="B975" s="157"/>
      <c r="D975" s="151" t="s">
        <v>232</v>
      </c>
      <c r="E975" s="158" t="s">
        <v>1</v>
      </c>
      <c r="F975" s="159" t="s">
        <v>1006</v>
      </c>
      <c r="H975" s="160">
        <v>4.05</v>
      </c>
      <c r="I975" s="161"/>
      <c r="L975" s="157"/>
      <c r="M975" s="162"/>
      <c r="T975" s="163"/>
      <c r="AT975" s="158" t="s">
        <v>232</v>
      </c>
      <c r="AU975" s="158" t="s">
        <v>241</v>
      </c>
      <c r="AV975" s="12" t="s">
        <v>82</v>
      </c>
      <c r="AW975" s="12" t="s">
        <v>29</v>
      </c>
      <c r="AX975" s="12" t="s">
        <v>72</v>
      </c>
      <c r="AY975" s="158" t="s">
        <v>219</v>
      </c>
    </row>
    <row r="976" spans="2:65" s="12" customFormat="1" ht="10.199999999999999">
      <c r="B976" s="157"/>
      <c r="D976" s="151" t="s">
        <v>232</v>
      </c>
      <c r="E976" s="158" t="s">
        <v>1</v>
      </c>
      <c r="F976" s="159" t="s">
        <v>1007</v>
      </c>
      <c r="H976" s="160">
        <v>4.05</v>
      </c>
      <c r="I976" s="161"/>
      <c r="L976" s="157"/>
      <c r="M976" s="162"/>
      <c r="T976" s="163"/>
      <c r="AT976" s="158" t="s">
        <v>232</v>
      </c>
      <c r="AU976" s="158" t="s">
        <v>241</v>
      </c>
      <c r="AV976" s="12" t="s">
        <v>82</v>
      </c>
      <c r="AW976" s="12" t="s">
        <v>29</v>
      </c>
      <c r="AX976" s="12" t="s">
        <v>72</v>
      </c>
      <c r="AY976" s="158" t="s">
        <v>219</v>
      </c>
    </row>
    <row r="977" spans="2:65" s="12" customFormat="1" ht="10.199999999999999">
      <c r="B977" s="157"/>
      <c r="D977" s="151" t="s">
        <v>232</v>
      </c>
      <c r="E977" s="158" t="s">
        <v>1</v>
      </c>
      <c r="F977" s="159" t="s">
        <v>1008</v>
      </c>
      <c r="H977" s="160">
        <v>4.05</v>
      </c>
      <c r="I977" s="161"/>
      <c r="L977" s="157"/>
      <c r="M977" s="162"/>
      <c r="T977" s="163"/>
      <c r="AT977" s="158" t="s">
        <v>232</v>
      </c>
      <c r="AU977" s="158" t="s">
        <v>241</v>
      </c>
      <c r="AV977" s="12" t="s">
        <v>82</v>
      </c>
      <c r="AW977" s="12" t="s">
        <v>29</v>
      </c>
      <c r="AX977" s="12" t="s">
        <v>72</v>
      </c>
      <c r="AY977" s="158" t="s">
        <v>219</v>
      </c>
    </row>
    <row r="978" spans="2:65" s="12" customFormat="1" ht="10.199999999999999">
      <c r="B978" s="157"/>
      <c r="D978" s="151" t="s">
        <v>232</v>
      </c>
      <c r="E978" s="158" t="s">
        <v>1</v>
      </c>
      <c r="F978" s="159" t="s">
        <v>1009</v>
      </c>
      <c r="H978" s="160">
        <v>2.5499999999999998</v>
      </c>
      <c r="I978" s="161"/>
      <c r="L978" s="157"/>
      <c r="M978" s="162"/>
      <c r="T978" s="163"/>
      <c r="AT978" s="158" t="s">
        <v>232</v>
      </c>
      <c r="AU978" s="158" t="s">
        <v>241</v>
      </c>
      <c r="AV978" s="12" t="s">
        <v>82</v>
      </c>
      <c r="AW978" s="12" t="s">
        <v>29</v>
      </c>
      <c r="AX978" s="12" t="s">
        <v>72</v>
      </c>
      <c r="AY978" s="158" t="s">
        <v>219</v>
      </c>
    </row>
    <row r="979" spans="2:65" s="13" customFormat="1" ht="10.199999999999999">
      <c r="B979" s="164"/>
      <c r="D979" s="151" t="s">
        <v>232</v>
      </c>
      <c r="E979" s="165" t="s">
        <v>1</v>
      </c>
      <c r="F979" s="166" t="s">
        <v>249</v>
      </c>
      <c r="H979" s="167">
        <v>32.15</v>
      </c>
      <c r="I979" s="168"/>
      <c r="L979" s="164"/>
      <c r="M979" s="169"/>
      <c r="T979" s="170"/>
      <c r="AT979" s="165" t="s">
        <v>232</v>
      </c>
      <c r="AU979" s="165" t="s">
        <v>241</v>
      </c>
      <c r="AV979" s="13" t="s">
        <v>226</v>
      </c>
      <c r="AW979" s="13" t="s">
        <v>29</v>
      </c>
      <c r="AX979" s="13" t="s">
        <v>79</v>
      </c>
      <c r="AY979" s="165" t="s">
        <v>219</v>
      </c>
    </row>
    <row r="980" spans="2:65" s="1" customFormat="1" ht="24.15" customHeight="1">
      <c r="B980" s="137"/>
      <c r="C980" s="138" t="s">
        <v>1010</v>
      </c>
      <c r="D980" s="138" t="s">
        <v>221</v>
      </c>
      <c r="E980" s="139" t="s">
        <v>1011</v>
      </c>
      <c r="F980" s="140" t="s">
        <v>1012</v>
      </c>
      <c r="G980" s="141" t="s">
        <v>344</v>
      </c>
      <c r="H980" s="142">
        <v>120.6</v>
      </c>
      <c r="I980" s="143"/>
      <c r="J980" s="144">
        <f>ROUND(I980*H980,2)</f>
        <v>0</v>
      </c>
      <c r="K980" s="140" t="s">
        <v>225</v>
      </c>
      <c r="L980" s="32"/>
      <c r="M980" s="145" t="s">
        <v>1</v>
      </c>
      <c r="N980" s="146" t="s">
        <v>37</v>
      </c>
      <c r="P980" s="147">
        <f>O980*H980</f>
        <v>0</v>
      </c>
      <c r="Q980" s="147">
        <v>0</v>
      </c>
      <c r="R980" s="147">
        <f>Q980*H980</f>
        <v>0</v>
      </c>
      <c r="S980" s="147">
        <v>0</v>
      </c>
      <c r="T980" s="148">
        <f>S980*H980</f>
        <v>0</v>
      </c>
      <c r="AR980" s="149" t="s">
        <v>226</v>
      </c>
      <c r="AT980" s="149" t="s">
        <v>221</v>
      </c>
      <c r="AU980" s="149" t="s">
        <v>241</v>
      </c>
      <c r="AY980" s="17" t="s">
        <v>219</v>
      </c>
      <c r="BE980" s="150">
        <f>IF(N980="základní",J980,0)</f>
        <v>0</v>
      </c>
      <c r="BF980" s="150">
        <f>IF(N980="snížená",J980,0)</f>
        <v>0</v>
      </c>
      <c r="BG980" s="150">
        <f>IF(N980="zákl. přenesená",J980,0)</f>
        <v>0</v>
      </c>
      <c r="BH980" s="150">
        <f>IF(N980="sníž. přenesená",J980,0)</f>
        <v>0</v>
      </c>
      <c r="BI980" s="150">
        <f>IF(N980="nulová",J980,0)</f>
        <v>0</v>
      </c>
      <c r="BJ980" s="17" t="s">
        <v>79</v>
      </c>
      <c r="BK980" s="150">
        <f>ROUND(I980*H980,2)</f>
        <v>0</v>
      </c>
      <c r="BL980" s="17" t="s">
        <v>226</v>
      </c>
      <c r="BM980" s="149" t="s">
        <v>1013</v>
      </c>
    </row>
    <row r="981" spans="2:65" s="1" customFormat="1" ht="19.2">
      <c r="B981" s="32"/>
      <c r="D981" s="151" t="s">
        <v>228</v>
      </c>
      <c r="F981" s="152" t="s">
        <v>1014</v>
      </c>
      <c r="I981" s="153"/>
      <c r="L981" s="32"/>
      <c r="M981" s="154"/>
      <c r="T981" s="56"/>
      <c r="AT981" s="17" t="s">
        <v>228</v>
      </c>
      <c r="AU981" s="17" t="s">
        <v>241</v>
      </c>
    </row>
    <row r="982" spans="2:65" s="1" customFormat="1" ht="10.199999999999999">
      <c r="B982" s="32"/>
      <c r="D982" s="155" t="s">
        <v>230</v>
      </c>
      <c r="F982" s="156" t="s">
        <v>1015</v>
      </c>
      <c r="I982" s="153"/>
      <c r="L982" s="32"/>
      <c r="M982" s="154"/>
      <c r="T982" s="56"/>
      <c r="AT982" s="17" t="s">
        <v>230</v>
      </c>
      <c r="AU982" s="17" t="s">
        <v>241</v>
      </c>
    </row>
    <row r="983" spans="2:65" s="12" customFormat="1" ht="10.199999999999999">
      <c r="B983" s="157"/>
      <c r="D983" s="151" t="s">
        <v>232</v>
      </c>
      <c r="E983" s="158" t="s">
        <v>1</v>
      </c>
      <c r="F983" s="159" t="s">
        <v>1016</v>
      </c>
      <c r="H983" s="160">
        <v>13.2</v>
      </c>
      <c r="I983" s="161"/>
      <c r="L983" s="157"/>
      <c r="M983" s="162"/>
      <c r="T983" s="163"/>
      <c r="AT983" s="158" t="s">
        <v>232</v>
      </c>
      <c r="AU983" s="158" t="s">
        <v>241</v>
      </c>
      <c r="AV983" s="12" t="s">
        <v>82</v>
      </c>
      <c r="AW983" s="12" t="s">
        <v>29</v>
      </c>
      <c r="AX983" s="12" t="s">
        <v>72</v>
      </c>
      <c r="AY983" s="158" t="s">
        <v>219</v>
      </c>
    </row>
    <row r="984" spans="2:65" s="12" customFormat="1" ht="10.199999999999999">
      <c r="B984" s="157"/>
      <c r="D984" s="151" t="s">
        <v>232</v>
      </c>
      <c r="E984" s="158" t="s">
        <v>1</v>
      </c>
      <c r="F984" s="159" t="s">
        <v>1017</v>
      </c>
      <c r="H984" s="160">
        <v>17.2</v>
      </c>
      <c r="I984" s="161"/>
      <c r="L984" s="157"/>
      <c r="M984" s="162"/>
      <c r="T984" s="163"/>
      <c r="AT984" s="158" t="s">
        <v>232</v>
      </c>
      <c r="AU984" s="158" t="s">
        <v>241</v>
      </c>
      <c r="AV984" s="12" t="s">
        <v>82</v>
      </c>
      <c r="AW984" s="12" t="s">
        <v>29</v>
      </c>
      <c r="AX984" s="12" t="s">
        <v>72</v>
      </c>
      <c r="AY984" s="158" t="s">
        <v>219</v>
      </c>
    </row>
    <row r="985" spans="2:65" s="12" customFormat="1" ht="10.199999999999999">
      <c r="B985" s="157"/>
      <c r="D985" s="151" t="s">
        <v>232</v>
      </c>
      <c r="E985" s="158" t="s">
        <v>1</v>
      </c>
      <c r="F985" s="159" t="s">
        <v>1018</v>
      </c>
      <c r="H985" s="160">
        <v>20.2</v>
      </c>
      <c r="I985" s="161"/>
      <c r="L985" s="157"/>
      <c r="M985" s="162"/>
      <c r="T985" s="163"/>
      <c r="AT985" s="158" t="s">
        <v>232</v>
      </c>
      <c r="AU985" s="158" t="s">
        <v>241</v>
      </c>
      <c r="AV985" s="12" t="s">
        <v>82</v>
      </c>
      <c r="AW985" s="12" t="s">
        <v>29</v>
      </c>
      <c r="AX985" s="12" t="s">
        <v>72</v>
      </c>
      <c r="AY985" s="158" t="s">
        <v>219</v>
      </c>
    </row>
    <row r="986" spans="2:65" s="12" customFormat="1" ht="10.199999999999999">
      <c r="B986" s="157"/>
      <c r="D986" s="151" t="s">
        <v>232</v>
      </c>
      <c r="E986" s="158" t="s">
        <v>1</v>
      </c>
      <c r="F986" s="159" t="s">
        <v>1019</v>
      </c>
      <c r="H986" s="160">
        <v>15.2</v>
      </c>
      <c r="I986" s="161"/>
      <c r="L986" s="157"/>
      <c r="M986" s="162"/>
      <c r="T986" s="163"/>
      <c r="AT986" s="158" t="s">
        <v>232</v>
      </c>
      <c r="AU986" s="158" t="s">
        <v>241</v>
      </c>
      <c r="AV986" s="12" t="s">
        <v>82</v>
      </c>
      <c r="AW986" s="12" t="s">
        <v>29</v>
      </c>
      <c r="AX986" s="12" t="s">
        <v>72</v>
      </c>
      <c r="AY986" s="158" t="s">
        <v>219</v>
      </c>
    </row>
    <row r="987" spans="2:65" s="12" customFormat="1" ht="10.199999999999999">
      <c r="B987" s="157"/>
      <c r="D987" s="151" t="s">
        <v>232</v>
      </c>
      <c r="E987" s="158" t="s">
        <v>1</v>
      </c>
      <c r="F987" s="159" t="s">
        <v>1020</v>
      </c>
      <c r="H987" s="160">
        <v>15.2</v>
      </c>
      <c r="I987" s="161"/>
      <c r="L987" s="157"/>
      <c r="M987" s="162"/>
      <c r="T987" s="163"/>
      <c r="AT987" s="158" t="s">
        <v>232</v>
      </c>
      <c r="AU987" s="158" t="s">
        <v>241</v>
      </c>
      <c r="AV987" s="12" t="s">
        <v>82</v>
      </c>
      <c r="AW987" s="12" t="s">
        <v>29</v>
      </c>
      <c r="AX987" s="12" t="s">
        <v>72</v>
      </c>
      <c r="AY987" s="158" t="s">
        <v>219</v>
      </c>
    </row>
    <row r="988" spans="2:65" s="12" customFormat="1" ht="10.199999999999999">
      <c r="B988" s="157"/>
      <c r="D988" s="151" t="s">
        <v>232</v>
      </c>
      <c r="E988" s="158" t="s">
        <v>1</v>
      </c>
      <c r="F988" s="159" t="s">
        <v>1021</v>
      </c>
      <c r="H988" s="160">
        <v>15.2</v>
      </c>
      <c r="I988" s="161"/>
      <c r="L988" s="157"/>
      <c r="M988" s="162"/>
      <c r="T988" s="163"/>
      <c r="AT988" s="158" t="s">
        <v>232</v>
      </c>
      <c r="AU988" s="158" t="s">
        <v>241</v>
      </c>
      <c r="AV988" s="12" t="s">
        <v>82</v>
      </c>
      <c r="AW988" s="12" t="s">
        <v>29</v>
      </c>
      <c r="AX988" s="12" t="s">
        <v>72</v>
      </c>
      <c r="AY988" s="158" t="s">
        <v>219</v>
      </c>
    </row>
    <row r="989" spans="2:65" s="12" customFormat="1" ht="10.199999999999999">
      <c r="B989" s="157"/>
      <c r="D989" s="151" t="s">
        <v>232</v>
      </c>
      <c r="E989" s="158" t="s">
        <v>1</v>
      </c>
      <c r="F989" s="159" t="s">
        <v>1022</v>
      </c>
      <c r="H989" s="160">
        <v>15.2</v>
      </c>
      <c r="I989" s="161"/>
      <c r="L989" s="157"/>
      <c r="M989" s="162"/>
      <c r="T989" s="163"/>
      <c r="AT989" s="158" t="s">
        <v>232</v>
      </c>
      <c r="AU989" s="158" t="s">
        <v>241</v>
      </c>
      <c r="AV989" s="12" t="s">
        <v>82</v>
      </c>
      <c r="AW989" s="12" t="s">
        <v>29</v>
      </c>
      <c r="AX989" s="12" t="s">
        <v>72</v>
      </c>
      <c r="AY989" s="158" t="s">
        <v>219</v>
      </c>
    </row>
    <row r="990" spans="2:65" s="12" customFormat="1" ht="10.199999999999999">
      <c r="B990" s="157"/>
      <c r="D990" s="151" t="s">
        <v>232</v>
      </c>
      <c r="E990" s="158" t="s">
        <v>1</v>
      </c>
      <c r="F990" s="159" t="s">
        <v>1023</v>
      </c>
      <c r="H990" s="160">
        <v>9.1999999999999993</v>
      </c>
      <c r="I990" s="161"/>
      <c r="L990" s="157"/>
      <c r="M990" s="162"/>
      <c r="T990" s="163"/>
      <c r="AT990" s="158" t="s">
        <v>232</v>
      </c>
      <c r="AU990" s="158" t="s">
        <v>241</v>
      </c>
      <c r="AV990" s="12" t="s">
        <v>82</v>
      </c>
      <c r="AW990" s="12" t="s">
        <v>29</v>
      </c>
      <c r="AX990" s="12" t="s">
        <v>72</v>
      </c>
      <c r="AY990" s="158" t="s">
        <v>219</v>
      </c>
    </row>
    <row r="991" spans="2:65" s="13" customFormat="1" ht="10.199999999999999">
      <c r="B991" s="164"/>
      <c r="D991" s="151" t="s">
        <v>232</v>
      </c>
      <c r="E991" s="165" t="s">
        <v>1</v>
      </c>
      <c r="F991" s="166" t="s">
        <v>249</v>
      </c>
      <c r="H991" s="167">
        <v>120.60000000000001</v>
      </c>
      <c r="I991" s="168"/>
      <c r="L991" s="164"/>
      <c r="M991" s="169"/>
      <c r="T991" s="170"/>
      <c r="AT991" s="165" t="s">
        <v>232</v>
      </c>
      <c r="AU991" s="165" t="s">
        <v>241</v>
      </c>
      <c r="AV991" s="13" t="s">
        <v>226</v>
      </c>
      <c r="AW991" s="13" t="s">
        <v>29</v>
      </c>
      <c r="AX991" s="13" t="s">
        <v>79</v>
      </c>
      <c r="AY991" s="165" t="s">
        <v>219</v>
      </c>
    </row>
    <row r="992" spans="2:65" s="1" customFormat="1" ht="16.5" customHeight="1">
      <c r="B992" s="137"/>
      <c r="C992" s="138" t="s">
        <v>1024</v>
      </c>
      <c r="D992" s="138" t="s">
        <v>221</v>
      </c>
      <c r="E992" s="139" t="s">
        <v>1025</v>
      </c>
      <c r="F992" s="140" t="s">
        <v>1026</v>
      </c>
      <c r="G992" s="141" t="s">
        <v>344</v>
      </c>
      <c r="H992" s="142">
        <v>136.6</v>
      </c>
      <c r="I992" s="143"/>
      <c r="J992" s="144">
        <f>ROUND(I992*H992,2)</f>
        <v>0</v>
      </c>
      <c r="K992" s="140" t="s">
        <v>225</v>
      </c>
      <c r="L992" s="32"/>
      <c r="M992" s="145" t="s">
        <v>1</v>
      </c>
      <c r="N992" s="146" t="s">
        <v>37</v>
      </c>
      <c r="P992" s="147">
        <f>O992*H992</f>
        <v>0</v>
      </c>
      <c r="Q992" s="147">
        <v>0</v>
      </c>
      <c r="R992" s="147">
        <f>Q992*H992</f>
        <v>0</v>
      </c>
      <c r="S992" s="147">
        <v>0</v>
      </c>
      <c r="T992" s="148">
        <f>S992*H992</f>
        <v>0</v>
      </c>
      <c r="AR992" s="149" t="s">
        <v>226</v>
      </c>
      <c r="AT992" s="149" t="s">
        <v>221</v>
      </c>
      <c r="AU992" s="149" t="s">
        <v>241</v>
      </c>
      <c r="AY992" s="17" t="s">
        <v>219</v>
      </c>
      <c r="BE992" s="150">
        <f>IF(N992="základní",J992,0)</f>
        <v>0</v>
      </c>
      <c r="BF992" s="150">
        <f>IF(N992="snížená",J992,0)</f>
        <v>0</v>
      </c>
      <c r="BG992" s="150">
        <f>IF(N992="zákl. přenesená",J992,0)</f>
        <v>0</v>
      </c>
      <c r="BH992" s="150">
        <f>IF(N992="sníž. přenesená",J992,0)</f>
        <v>0</v>
      </c>
      <c r="BI992" s="150">
        <f>IF(N992="nulová",J992,0)</f>
        <v>0</v>
      </c>
      <c r="BJ992" s="17" t="s">
        <v>79</v>
      </c>
      <c r="BK992" s="150">
        <f>ROUND(I992*H992,2)</f>
        <v>0</v>
      </c>
      <c r="BL992" s="17" t="s">
        <v>226</v>
      </c>
      <c r="BM992" s="149" t="s">
        <v>1027</v>
      </c>
    </row>
    <row r="993" spans="2:65" s="1" customFormat="1" ht="19.2">
      <c r="B993" s="32"/>
      <c r="D993" s="151" t="s">
        <v>228</v>
      </c>
      <c r="F993" s="152" t="s">
        <v>1028</v>
      </c>
      <c r="I993" s="153"/>
      <c r="L993" s="32"/>
      <c r="M993" s="154"/>
      <c r="T993" s="56"/>
      <c r="AT993" s="17" t="s">
        <v>228</v>
      </c>
      <c r="AU993" s="17" t="s">
        <v>241</v>
      </c>
    </row>
    <row r="994" spans="2:65" s="1" customFormat="1" ht="10.199999999999999">
      <c r="B994" s="32"/>
      <c r="D994" s="155" t="s">
        <v>230</v>
      </c>
      <c r="F994" s="156" t="s">
        <v>1029</v>
      </c>
      <c r="I994" s="153"/>
      <c r="L994" s="32"/>
      <c r="M994" s="154"/>
      <c r="T994" s="56"/>
      <c r="AT994" s="17" t="s">
        <v>230</v>
      </c>
      <c r="AU994" s="17" t="s">
        <v>241</v>
      </c>
    </row>
    <row r="995" spans="2:65" s="12" customFormat="1" ht="10.199999999999999">
      <c r="B995" s="157"/>
      <c r="D995" s="151" t="s">
        <v>232</v>
      </c>
      <c r="E995" s="158" t="s">
        <v>1</v>
      </c>
      <c r="F995" s="159" t="s">
        <v>1030</v>
      </c>
      <c r="H995" s="160">
        <v>15.2</v>
      </c>
      <c r="I995" s="161"/>
      <c r="L995" s="157"/>
      <c r="M995" s="162"/>
      <c r="T995" s="163"/>
      <c r="AT995" s="158" t="s">
        <v>232</v>
      </c>
      <c r="AU995" s="158" t="s">
        <v>241</v>
      </c>
      <c r="AV995" s="12" t="s">
        <v>82</v>
      </c>
      <c r="AW995" s="12" t="s">
        <v>29</v>
      </c>
      <c r="AX995" s="12" t="s">
        <v>72</v>
      </c>
      <c r="AY995" s="158" t="s">
        <v>219</v>
      </c>
    </row>
    <row r="996" spans="2:65" s="12" customFormat="1" ht="10.199999999999999">
      <c r="B996" s="157"/>
      <c r="D996" s="151" t="s">
        <v>232</v>
      </c>
      <c r="E996" s="158" t="s">
        <v>1</v>
      </c>
      <c r="F996" s="159" t="s">
        <v>965</v>
      </c>
      <c r="H996" s="160">
        <v>19.2</v>
      </c>
      <c r="I996" s="161"/>
      <c r="L996" s="157"/>
      <c r="M996" s="162"/>
      <c r="T996" s="163"/>
      <c r="AT996" s="158" t="s">
        <v>232</v>
      </c>
      <c r="AU996" s="158" t="s">
        <v>241</v>
      </c>
      <c r="AV996" s="12" t="s">
        <v>82</v>
      </c>
      <c r="AW996" s="12" t="s">
        <v>29</v>
      </c>
      <c r="AX996" s="12" t="s">
        <v>72</v>
      </c>
      <c r="AY996" s="158" t="s">
        <v>219</v>
      </c>
    </row>
    <row r="997" spans="2:65" s="12" customFormat="1" ht="10.199999999999999">
      <c r="B997" s="157"/>
      <c r="D997" s="151" t="s">
        <v>232</v>
      </c>
      <c r="E997" s="158" t="s">
        <v>1</v>
      </c>
      <c r="F997" s="159" t="s">
        <v>966</v>
      </c>
      <c r="H997" s="160">
        <v>22.2</v>
      </c>
      <c r="I997" s="161"/>
      <c r="L997" s="157"/>
      <c r="M997" s="162"/>
      <c r="T997" s="163"/>
      <c r="AT997" s="158" t="s">
        <v>232</v>
      </c>
      <c r="AU997" s="158" t="s">
        <v>241</v>
      </c>
      <c r="AV997" s="12" t="s">
        <v>82</v>
      </c>
      <c r="AW997" s="12" t="s">
        <v>29</v>
      </c>
      <c r="AX997" s="12" t="s">
        <v>72</v>
      </c>
      <c r="AY997" s="158" t="s">
        <v>219</v>
      </c>
    </row>
    <row r="998" spans="2:65" s="12" customFormat="1" ht="10.199999999999999">
      <c r="B998" s="157"/>
      <c r="D998" s="151" t="s">
        <v>232</v>
      </c>
      <c r="E998" s="158" t="s">
        <v>1</v>
      </c>
      <c r="F998" s="159" t="s">
        <v>967</v>
      </c>
      <c r="H998" s="160">
        <v>17.2</v>
      </c>
      <c r="I998" s="161"/>
      <c r="L998" s="157"/>
      <c r="M998" s="162"/>
      <c r="T998" s="163"/>
      <c r="AT998" s="158" t="s">
        <v>232</v>
      </c>
      <c r="AU998" s="158" t="s">
        <v>241</v>
      </c>
      <c r="AV998" s="12" t="s">
        <v>82</v>
      </c>
      <c r="AW998" s="12" t="s">
        <v>29</v>
      </c>
      <c r="AX998" s="12" t="s">
        <v>72</v>
      </c>
      <c r="AY998" s="158" t="s">
        <v>219</v>
      </c>
    </row>
    <row r="999" spans="2:65" s="12" customFormat="1" ht="10.199999999999999">
      <c r="B999" s="157"/>
      <c r="D999" s="151" t="s">
        <v>232</v>
      </c>
      <c r="E999" s="158" t="s">
        <v>1</v>
      </c>
      <c r="F999" s="159" t="s">
        <v>968</v>
      </c>
      <c r="H999" s="160">
        <v>17.2</v>
      </c>
      <c r="I999" s="161"/>
      <c r="L999" s="157"/>
      <c r="M999" s="162"/>
      <c r="T999" s="163"/>
      <c r="AT999" s="158" t="s">
        <v>232</v>
      </c>
      <c r="AU999" s="158" t="s">
        <v>241</v>
      </c>
      <c r="AV999" s="12" t="s">
        <v>82</v>
      </c>
      <c r="AW999" s="12" t="s">
        <v>29</v>
      </c>
      <c r="AX999" s="12" t="s">
        <v>72</v>
      </c>
      <c r="AY999" s="158" t="s">
        <v>219</v>
      </c>
    </row>
    <row r="1000" spans="2:65" s="12" customFormat="1" ht="10.199999999999999">
      <c r="B1000" s="157"/>
      <c r="D1000" s="151" t="s">
        <v>232</v>
      </c>
      <c r="E1000" s="158" t="s">
        <v>1</v>
      </c>
      <c r="F1000" s="159" t="s">
        <v>969</v>
      </c>
      <c r="H1000" s="160">
        <v>17.2</v>
      </c>
      <c r="I1000" s="161"/>
      <c r="L1000" s="157"/>
      <c r="M1000" s="162"/>
      <c r="T1000" s="163"/>
      <c r="AT1000" s="158" t="s">
        <v>232</v>
      </c>
      <c r="AU1000" s="158" t="s">
        <v>241</v>
      </c>
      <c r="AV1000" s="12" t="s">
        <v>82</v>
      </c>
      <c r="AW1000" s="12" t="s">
        <v>29</v>
      </c>
      <c r="AX1000" s="12" t="s">
        <v>72</v>
      </c>
      <c r="AY1000" s="158" t="s">
        <v>219</v>
      </c>
    </row>
    <row r="1001" spans="2:65" s="12" customFormat="1" ht="10.199999999999999">
      <c r="B1001" s="157"/>
      <c r="D1001" s="151" t="s">
        <v>232</v>
      </c>
      <c r="E1001" s="158" t="s">
        <v>1</v>
      </c>
      <c r="F1001" s="159" t="s">
        <v>978</v>
      </c>
      <c r="H1001" s="160">
        <v>17.2</v>
      </c>
      <c r="I1001" s="161"/>
      <c r="L1001" s="157"/>
      <c r="M1001" s="162"/>
      <c r="T1001" s="163"/>
      <c r="AT1001" s="158" t="s">
        <v>232</v>
      </c>
      <c r="AU1001" s="158" t="s">
        <v>241</v>
      </c>
      <c r="AV1001" s="12" t="s">
        <v>82</v>
      </c>
      <c r="AW1001" s="12" t="s">
        <v>29</v>
      </c>
      <c r="AX1001" s="12" t="s">
        <v>72</v>
      </c>
      <c r="AY1001" s="158" t="s">
        <v>219</v>
      </c>
    </row>
    <row r="1002" spans="2:65" s="12" customFormat="1" ht="10.199999999999999">
      <c r="B1002" s="157"/>
      <c r="D1002" s="151" t="s">
        <v>232</v>
      </c>
      <c r="E1002" s="158" t="s">
        <v>1</v>
      </c>
      <c r="F1002" s="159" t="s">
        <v>1031</v>
      </c>
      <c r="H1002" s="160">
        <v>11.2</v>
      </c>
      <c r="I1002" s="161"/>
      <c r="L1002" s="157"/>
      <c r="M1002" s="162"/>
      <c r="T1002" s="163"/>
      <c r="AT1002" s="158" t="s">
        <v>232</v>
      </c>
      <c r="AU1002" s="158" t="s">
        <v>241</v>
      </c>
      <c r="AV1002" s="12" t="s">
        <v>82</v>
      </c>
      <c r="AW1002" s="12" t="s">
        <v>29</v>
      </c>
      <c r="AX1002" s="12" t="s">
        <v>72</v>
      </c>
      <c r="AY1002" s="158" t="s">
        <v>219</v>
      </c>
    </row>
    <row r="1003" spans="2:65" s="13" customFormat="1" ht="10.199999999999999">
      <c r="B1003" s="164"/>
      <c r="D1003" s="151" t="s">
        <v>232</v>
      </c>
      <c r="E1003" s="165" t="s">
        <v>1</v>
      </c>
      <c r="F1003" s="166" t="s">
        <v>249</v>
      </c>
      <c r="H1003" s="167">
        <v>136.6</v>
      </c>
      <c r="I1003" s="168"/>
      <c r="L1003" s="164"/>
      <c r="M1003" s="169"/>
      <c r="T1003" s="170"/>
      <c r="AT1003" s="165" t="s">
        <v>232</v>
      </c>
      <c r="AU1003" s="165" t="s">
        <v>241</v>
      </c>
      <c r="AV1003" s="13" t="s">
        <v>226</v>
      </c>
      <c r="AW1003" s="13" t="s">
        <v>29</v>
      </c>
      <c r="AX1003" s="13" t="s">
        <v>79</v>
      </c>
      <c r="AY1003" s="165" t="s">
        <v>219</v>
      </c>
    </row>
    <row r="1004" spans="2:65" s="1" customFormat="1" ht="21.75" customHeight="1">
      <c r="B1004" s="137"/>
      <c r="C1004" s="138" t="s">
        <v>1032</v>
      </c>
      <c r="D1004" s="138" t="s">
        <v>221</v>
      </c>
      <c r="E1004" s="139" t="s">
        <v>1033</v>
      </c>
      <c r="F1004" s="140" t="s">
        <v>1034</v>
      </c>
      <c r="G1004" s="141" t="s">
        <v>463</v>
      </c>
      <c r="H1004" s="142">
        <v>58.52</v>
      </c>
      <c r="I1004" s="143"/>
      <c r="J1004" s="144">
        <f>ROUND(I1004*H1004,2)</f>
        <v>0</v>
      </c>
      <c r="K1004" s="140" t="s">
        <v>225</v>
      </c>
      <c r="L1004" s="32"/>
      <c r="M1004" s="145" t="s">
        <v>1</v>
      </c>
      <c r="N1004" s="146" t="s">
        <v>37</v>
      </c>
      <c r="P1004" s="147">
        <f>O1004*H1004</f>
        <v>0</v>
      </c>
      <c r="Q1004" s="147">
        <v>0</v>
      </c>
      <c r="R1004" s="147">
        <f>Q1004*H1004</f>
        <v>0</v>
      </c>
      <c r="S1004" s="147">
        <v>0</v>
      </c>
      <c r="T1004" s="148">
        <f>S1004*H1004</f>
        <v>0</v>
      </c>
      <c r="AR1004" s="149" t="s">
        <v>226</v>
      </c>
      <c r="AT1004" s="149" t="s">
        <v>221</v>
      </c>
      <c r="AU1004" s="149" t="s">
        <v>241</v>
      </c>
      <c r="AY1004" s="17" t="s">
        <v>219</v>
      </c>
      <c r="BE1004" s="150">
        <f>IF(N1004="základní",J1004,0)</f>
        <v>0</v>
      </c>
      <c r="BF1004" s="150">
        <f>IF(N1004="snížená",J1004,0)</f>
        <v>0</v>
      </c>
      <c r="BG1004" s="150">
        <f>IF(N1004="zákl. přenesená",J1004,0)</f>
        <v>0</v>
      </c>
      <c r="BH1004" s="150">
        <f>IF(N1004="sníž. přenesená",J1004,0)</f>
        <v>0</v>
      </c>
      <c r="BI1004" s="150">
        <f>IF(N1004="nulová",J1004,0)</f>
        <v>0</v>
      </c>
      <c r="BJ1004" s="17" t="s">
        <v>79</v>
      </c>
      <c r="BK1004" s="150">
        <f>ROUND(I1004*H1004,2)</f>
        <v>0</v>
      </c>
      <c r="BL1004" s="17" t="s">
        <v>226</v>
      </c>
      <c r="BM1004" s="149" t="s">
        <v>1035</v>
      </c>
    </row>
    <row r="1005" spans="2:65" s="1" customFormat="1" ht="10.199999999999999">
      <c r="B1005" s="32"/>
      <c r="D1005" s="151" t="s">
        <v>228</v>
      </c>
      <c r="F1005" s="152" t="s">
        <v>1034</v>
      </c>
      <c r="I1005" s="153"/>
      <c r="L1005" s="32"/>
      <c r="M1005" s="154"/>
      <c r="T1005" s="56"/>
      <c r="AT1005" s="17" t="s">
        <v>228</v>
      </c>
      <c r="AU1005" s="17" t="s">
        <v>241</v>
      </c>
    </row>
    <row r="1006" spans="2:65" s="1" customFormat="1" ht="10.199999999999999">
      <c r="B1006" s="32"/>
      <c r="D1006" s="155" t="s">
        <v>230</v>
      </c>
      <c r="F1006" s="156" t="s">
        <v>1036</v>
      </c>
      <c r="I1006" s="153"/>
      <c r="L1006" s="32"/>
      <c r="M1006" s="154"/>
      <c r="T1006" s="56"/>
      <c r="AT1006" s="17" t="s">
        <v>230</v>
      </c>
      <c r="AU1006" s="17" t="s">
        <v>241</v>
      </c>
    </row>
    <row r="1007" spans="2:65" s="12" customFormat="1" ht="10.199999999999999">
      <c r="B1007" s="157"/>
      <c r="D1007" s="151" t="s">
        <v>232</v>
      </c>
      <c r="E1007" s="158" t="s">
        <v>1</v>
      </c>
      <c r="F1007" s="159" t="s">
        <v>1037</v>
      </c>
      <c r="H1007" s="160">
        <v>58.52</v>
      </c>
      <c r="I1007" s="161"/>
      <c r="L1007" s="157"/>
      <c r="M1007" s="162"/>
      <c r="T1007" s="163"/>
      <c r="AT1007" s="158" t="s">
        <v>232</v>
      </c>
      <c r="AU1007" s="158" t="s">
        <v>241</v>
      </c>
      <c r="AV1007" s="12" t="s">
        <v>82</v>
      </c>
      <c r="AW1007" s="12" t="s">
        <v>29</v>
      </c>
      <c r="AX1007" s="12" t="s">
        <v>79</v>
      </c>
      <c r="AY1007" s="158" t="s">
        <v>219</v>
      </c>
    </row>
    <row r="1008" spans="2:65" s="1" customFormat="1" ht="24.15" customHeight="1">
      <c r="B1008" s="137"/>
      <c r="C1008" s="138" t="s">
        <v>1038</v>
      </c>
      <c r="D1008" s="138" t="s">
        <v>221</v>
      </c>
      <c r="E1008" s="139" t="s">
        <v>1039</v>
      </c>
      <c r="F1008" s="140" t="s">
        <v>1040</v>
      </c>
      <c r="G1008" s="141" t="s">
        <v>463</v>
      </c>
      <c r="H1008" s="142">
        <v>585.20000000000005</v>
      </c>
      <c r="I1008" s="143"/>
      <c r="J1008" s="144">
        <f>ROUND(I1008*H1008,2)</f>
        <v>0</v>
      </c>
      <c r="K1008" s="140" t="s">
        <v>225</v>
      </c>
      <c r="L1008" s="32"/>
      <c r="M1008" s="145" t="s">
        <v>1</v>
      </c>
      <c r="N1008" s="146" t="s">
        <v>37</v>
      </c>
      <c r="P1008" s="147">
        <f>O1008*H1008</f>
        <v>0</v>
      </c>
      <c r="Q1008" s="147">
        <v>0</v>
      </c>
      <c r="R1008" s="147">
        <f>Q1008*H1008</f>
        <v>0</v>
      </c>
      <c r="S1008" s="147">
        <v>0</v>
      </c>
      <c r="T1008" s="148">
        <f>S1008*H1008</f>
        <v>0</v>
      </c>
      <c r="AR1008" s="149" t="s">
        <v>226</v>
      </c>
      <c r="AT1008" s="149" t="s">
        <v>221</v>
      </c>
      <c r="AU1008" s="149" t="s">
        <v>241</v>
      </c>
      <c r="AY1008" s="17" t="s">
        <v>219</v>
      </c>
      <c r="BE1008" s="150">
        <f>IF(N1008="základní",J1008,0)</f>
        <v>0</v>
      </c>
      <c r="BF1008" s="150">
        <f>IF(N1008="snížená",J1008,0)</f>
        <v>0</v>
      </c>
      <c r="BG1008" s="150">
        <f>IF(N1008="zákl. přenesená",J1008,0)</f>
        <v>0</v>
      </c>
      <c r="BH1008" s="150">
        <f>IF(N1008="sníž. přenesená",J1008,0)</f>
        <v>0</v>
      </c>
      <c r="BI1008" s="150">
        <f>IF(N1008="nulová",J1008,0)</f>
        <v>0</v>
      </c>
      <c r="BJ1008" s="17" t="s">
        <v>79</v>
      </c>
      <c r="BK1008" s="150">
        <f>ROUND(I1008*H1008,2)</f>
        <v>0</v>
      </c>
      <c r="BL1008" s="17" t="s">
        <v>226</v>
      </c>
      <c r="BM1008" s="149" t="s">
        <v>1041</v>
      </c>
    </row>
    <row r="1009" spans="2:65" s="1" customFormat="1" ht="19.2">
      <c r="B1009" s="32"/>
      <c r="D1009" s="151" t="s">
        <v>228</v>
      </c>
      <c r="F1009" s="152" t="s">
        <v>1040</v>
      </c>
      <c r="I1009" s="153"/>
      <c r="L1009" s="32"/>
      <c r="M1009" s="154"/>
      <c r="T1009" s="56"/>
      <c r="AT1009" s="17" t="s">
        <v>228</v>
      </c>
      <c r="AU1009" s="17" t="s">
        <v>241</v>
      </c>
    </row>
    <row r="1010" spans="2:65" s="1" customFormat="1" ht="10.199999999999999">
      <c r="B1010" s="32"/>
      <c r="D1010" s="155" t="s">
        <v>230</v>
      </c>
      <c r="F1010" s="156" t="s">
        <v>1042</v>
      </c>
      <c r="I1010" s="153"/>
      <c r="L1010" s="32"/>
      <c r="M1010" s="154"/>
      <c r="T1010" s="56"/>
      <c r="AT1010" s="17" t="s">
        <v>230</v>
      </c>
      <c r="AU1010" s="17" t="s">
        <v>241</v>
      </c>
    </row>
    <row r="1011" spans="2:65" s="12" customFormat="1" ht="10.199999999999999">
      <c r="B1011" s="157"/>
      <c r="D1011" s="151" t="s">
        <v>232</v>
      </c>
      <c r="E1011" s="158" t="s">
        <v>1</v>
      </c>
      <c r="F1011" s="159" t="s">
        <v>1043</v>
      </c>
      <c r="H1011" s="160">
        <v>585.20000000000005</v>
      </c>
      <c r="I1011" s="161"/>
      <c r="L1011" s="157"/>
      <c r="M1011" s="162"/>
      <c r="T1011" s="163"/>
      <c r="AT1011" s="158" t="s">
        <v>232</v>
      </c>
      <c r="AU1011" s="158" t="s">
        <v>241</v>
      </c>
      <c r="AV1011" s="12" t="s">
        <v>82</v>
      </c>
      <c r="AW1011" s="12" t="s">
        <v>29</v>
      </c>
      <c r="AX1011" s="12" t="s">
        <v>79</v>
      </c>
      <c r="AY1011" s="158" t="s">
        <v>219</v>
      </c>
    </row>
    <row r="1012" spans="2:65" s="1" customFormat="1" ht="37.799999999999997" customHeight="1">
      <c r="B1012" s="137"/>
      <c r="C1012" s="138" t="s">
        <v>1044</v>
      </c>
      <c r="D1012" s="138" t="s">
        <v>221</v>
      </c>
      <c r="E1012" s="139" t="s">
        <v>1045</v>
      </c>
      <c r="F1012" s="140" t="s">
        <v>1046</v>
      </c>
      <c r="G1012" s="141" t="s">
        <v>463</v>
      </c>
      <c r="H1012" s="142">
        <v>28.312000000000001</v>
      </c>
      <c r="I1012" s="143"/>
      <c r="J1012" s="144">
        <f>ROUND(I1012*H1012,2)</f>
        <v>0</v>
      </c>
      <c r="K1012" s="140" t="s">
        <v>225</v>
      </c>
      <c r="L1012" s="32"/>
      <c r="M1012" s="145" t="s">
        <v>1</v>
      </c>
      <c r="N1012" s="146" t="s">
        <v>37</v>
      </c>
      <c r="P1012" s="147">
        <f>O1012*H1012</f>
        <v>0</v>
      </c>
      <c r="Q1012" s="147">
        <v>0</v>
      </c>
      <c r="R1012" s="147">
        <f>Q1012*H1012</f>
        <v>0</v>
      </c>
      <c r="S1012" s="147">
        <v>0</v>
      </c>
      <c r="T1012" s="148">
        <f>S1012*H1012</f>
        <v>0</v>
      </c>
      <c r="AR1012" s="149" t="s">
        <v>226</v>
      </c>
      <c r="AT1012" s="149" t="s">
        <v>221</v>
      </c>
      <c r="AU1012" s="149" t="s">
        <v>241</v>
      </c>
      <c r="AY1012" s="17" t="s">
        <v>219</v>
      </c>
      <c r="BE1012" s="150">
        <f>IF(N1012="základní",J1012,0)</f>
        <v>0</v>
      </c>
      <c r="BF1012" s="150">
        <f>IF(N1012="snížená",J1012,0)</f>
        <v>0</v>
      </c>
      <c r="BG1012" s="150">
        <f>IF(N1012="zákl. přenesená",J1012,0)</f>
        <v>0</v>
      </c>
      <c r="BH1012" s="150">
        <f>IF(N1012="sníž. přenesená",J1012,0)</f>
        <v>0</v>
      </c>
      <c r="BI1012" s="150">
        <f>IF(N1012="nulová",J1012,0)</f>
        <v>0</v>
      </c>
      <c r="BJ1012" s="17" t="s">
        <v>79</v>
      </c>
      <c r="BK1012" s="150">
        <f>ROUND(I1012*H1012,2)</f>
        <v>0</v>
      </c>
      <c r="BL1012" s="17" t="s">
        <v>226</v>
      </c>
      <c r="BM1012" s="149" t="s">
        <v>1047</v>
      </c>
    </row>
    <row r="1013" spans="2:65" s="1" customFormat="1" ht="28.8">
      <c r="B1013" s="32"/>
      <c r="D1013" s="151" t="s">
        <v>228</v>
      </c>
      <c r="F1013" s="152" t="s">
        <v>1046</v>
      </c>
      <c r="I1013" s="153"/>
      <c r="L1013" s="32"/>
      <c r="M1013" s="154"/>
      <c r="T1013" s="56"/>
      <c r="AT1013" s="17" t="s">
        <v>228</v>
      </c>
      <c r="AU1013" s="17" t="s">
        <v>241</v>
      </c>
    </row>
    <row r="1014" spans="2:65" s="1" customFormat="1" ht="10.199999999999999">
      <c r="B1014" s="32"/>
      <c r="D1014" s="155" t="s">
        <v>230</v>
      </c>
      <c r="F1014" s="156" t="s">
        <v>1048</v>
      </c>
      <c r="I1014" s="153"/>
      <c r="L1014" s="32"/>
      <c r="M1014" s="154"/>
      <c r="T1014" s="56"/>
      <c r="AT1014" s="17" t="s">
        <v>230</v>
      </c>
      <c r="AU1014" s="17" t="s">
        <v>241</v>
      </c>
    </row>
    <row r="1015" spans="2:65" s="12" customFormat="1" ht="10.199999999999999">
      <c r="B1015" s="157"/>
      <c r="D1015" s="151" t="s">
        <v>232</v>
      </c>
      <c r="E1015" s="158" t="s">
        <v>1</v>
      </c>
      <c r="F1015" s="159" t="s">
        <v>1049</v>
      </c>
      <c r="H1015" s="160">
        <v>28.312000000000001</v>
      </c>
      <c r="I1015" s="161"/>
      <c r="L1015" s="157"/>
      <c r="M1015" s="162"/>
      <c r="T1015" s="163"/>
      <c r="AT1015" s="158" t="s">
        <v>232</v>
      </c>
      <c r="AU1015" s="158" t="s">
        <v>241</v>
      </c>
      <c r="AV1015" s="12" t="s">
        <v>82</v>
      </c>
      <c r="AW1015" s="12" t="s">
        <v>29</v>
      </c>
      <c r="AX1015" s="12" t="s">
        <v>79</v>
      </c>
      <c r="AY1015" s="158" t="s">
        <v>219</v>
      </c>
    </row>
    <row r="1016" spans="2:65" s="1" customFormat="1" ht="37.799999999999997" customHeight="1">
      <c r="B1016" s="137"/>
      <c r="C1016" s="138" t="s">
        <v>1050</v>
      </c>
      <c r="D1016" s="138" t="s">
        <v>221</v>
      </c>
      <c r="E1016" s="139" t="s">
        <v>1051</v>
      </c>
      <c r="F1016" s="140" t="s">
        <v>1052</v>
      </c>
      <c r="G1016" s="141" t="s">
        <v>463</v>
      </c>
      <c r="H1016" s="142">
        <v>283.12</v>
      </c>
      <c r="I1016" s="143"/>
      <c r="J1016" s="144">
        <f>ROUND(I1016*H1016,2)</f>
        <v>0</v>
      </c>
      <c r="K1016" s="140" t="s">
        <v>225</v>
      </c>
      <c r="L1016" s="32"/>
      <c r="M1016" s="145" t="s">
        <v>1</v>
      </c>
      <c r="N1016" s="146" t="s">
        <v>37</v>
      </c>
      <c r="P1016" s="147">
        <f>O1016*H1016</f>
        <v>0</v>
      </c>
      <c r="Q1016" s="147">
        <v>0</v>
      </c>
      <c r="R1016" s="147">
        <f>Q1016*H1016</f>
        <v>0</v>
      </c>
      <c r="S1016" s="147">
        <v>0</v>
      </c>
      <c r="T1016" s="148">
        <f>S1016*H1016</f>
        <v>0</v>
      </c>
      <c r="AR1016" s="149" t="s">
        <v>226</v>
      </c>
      <c r="AT1016" s="149" t="s">
        <v>221</v>
      </c>
      <c r="AU1016" s="149" t="s">
        <v>241</v>
      </c>
      <c r="AY1016" s="17" t="s">
        <v>219</v>
      </c>
      <c r="BE1016" s="150">
        <f>IF(N1016="základní",J1016,0)</f>
        <v>0</v>
      </c>
      <c r="BF1016" s="150">
        <f>IF(N1016="snížená",J1016,0)</f>
        <v>0</v>
      </c>
      <c r="BG1016" s="150">
        <f>IF(N1016="zákl. přenesená",J1016,0)</f>
        <v>0</v>
      </c>
      <c r="BH1016" s="150">
        <f>IF(N1016="sníž. přenesená",J1016,0)</f>
        <v>0</v>
      </c>
      <c r="BI1016" s="150">
        <f>IF(N1016="nulová",J1016,0)</f>
        <v>0</v>
      </c>
      <c r="BJ1016" s="17" t="s">
        <v>79</v>
      </c>
      <c r="BK1016" s="150">
        <f>ROUND(I1016*H1016,2)</f>
        <v>0</v>
      </c>
      <c r="BL1016" s="17" t="s">
        <v>226</v>
      </c>
      <c r="BM1016" s="149" t="s">
        <v>1053</v>
      </c>
    </row>
    <row r="1017" spans="2:65" s="1" customFormat="1" ht="28.8">
      <c r="B1017" s="32"/>
      <c r="D1017" s="151" t="s">
        <v>228</v>
      </c>
      <c r="F1017" s="152" t="s">
        <v>1052</v>
      </c>
      <c r="I1017" s="153"/>
      <c r="L1017" s="32"/>
      <c r="M1017" s="154"/>
      <c r="T1017" s="56"/>
      <c r="AT1017" s="17" t="s">
        <v>228</v>
      </c>
      <c r="AU1017" s="17" t="s">
        <v>241</v>
      </c>
    </row>
    <row r="1018" spans="2:65" s="1" customFormat="1" ht="10.199999999999999">
      <c r="B1018" s="32"/>
      <c r="D1018" s="155" t="s">
        <v>230</v>
      </c>
      <c r="F1018" s="156" t="s">
        <v>1054</v>
      </c>
      <c r="I1018" s="153"/>
      <c r="L1018" s="32"/>
      <c r="M1018" s="154"/>
      <c r="T1018" s="56"/>
      <c r="AT1018" s="17" t="s">
        <v>230</v>
      </c>
      <c r="AU1018" s="17" t="s">
        <v>241</v>
      </c>
    </row>
    <row r="1019" spans="2:65" s="12" customFormat="1" ht="10.199999999999999">
      <c r="B1019" s="157"/>
      <c r="D1019" s="151" t="s">
        <v>232</v>
      </c>
      <c r="E1019" s="158" t="s">
        <v>1</v>
      </c>
      <c r="F1019" s="159" t="s">
        <v>1055</v>
      </c>
      <c r="H1019" s="160">
        <v>283.12</v>
      </c>
      <c r="I1019" s="161"/>
      <c r="L1019" s="157"/>
      <c r="M1019" s="162"/>
      <c r="T1019" s="163"/>
      <c r="AT1019" s="158" t="s">
        <v>232</v>
      </c>
      <c r="AU1019" s="158" t="s">
        <v>241</v>
      </c>
      <c r="AV1019" s="12" t="s">
        <v>82</v>
      </c>
      <c r="AW1019" s="12" t="s">
        <v>29</v>
      </c>
      <c r="AX1019" s="12" t="s">
        <v>79</v>
      </c>
      <c r="AY1019" s="158" t="s">
        <v>219</v>
      </c>
    </row>
    <row r="1020" spans="2:65" s="1" customFormat="1" ht="44.25" customHeight="1">
      <c r="B1020" s="137"/>
      <c r="C1020" s="138" t="s">
        <v>1056</v>
      </c>
      <c r="D1020" s="138" t="s">
        <v>221</v>
      </c>
      <c r="E1020" s="139" t="s">
        <v>1057</v>
      </c>
      <c r="F1020" s="140" t="s">
        <v>1058</v>
      </c>
      <c r="G1020" s="141" t="s">
        <v>463</v>
      </c>
      <c r="H1020" s="142">
        <v>28.312000000000001</v>
      </c>
      <c r="I1020" s="143"/>
      <c r="J1020" s="144">
        <f>ROUND(I1020*H1020,2)</f>
        <v>0</v>
      </c>
      <c r="K1020" s="140" t="s">
        <v>225</v>
      </c>
      <c r="L1020" s="32"/>
      <c r="M1020" s="145" t="s">
        <v>1</v>
      </c>
      <c r="N1020" s="146" t="s">
        <v>37</v>
      </c>
      <c r="P1020" s="147">
        <f>O1020*H1020</f>
        <v>0</v>
      </c>
      <c r="Q1020" s="147">
        <v>0</v>
      </c>
      <c r="R1020" s="147">
        <f>Q1020*H1020</f>
        <v>0</v>
      </c>
      <c r="S1020" s="147">
        <v>0</v>
      </c>
      <c r="T1020" s="148">
        <f>S1020*H1020</f>
        <v>0</v>
      </c>
      <c r="AR1020" s="149" t="s">
        <v>226</v>
      </c>
      <c r="AT1020" s="149" t="s">
        <v>221</v>
      </c>
      <c r="AU1020" s="149" t="s">
        <v>241</v>
      </c>
      <c r="AY1020" s="17" t="s">
        <v>219</v>
      </c>
      <c r="BE1020" s="150">
        <f>IF(N1020="základní",J1020,0)</f>
        <v>0</v>
      </c>
      <c r="BF1020" s="150">
        <f>IF(N1020="snížená",J1020,0)</f>
        <v>0</v>
      </c>
      <c r="BG1020" s="150">
        <f>IF(N1020="zákl. přenesená",J1020,0)</f>
        <v>0</v>
      </c>
      <c r="BH1020" s="150">
        <f>IF(N1020="sníž. přenesená",J1020,0)</f>
        <v>0</v>
      </c>
      <c r="BI1020" s="150">
        <f>IF(N1020="nulová",J1020,0)</f>
        <v>0</v>
      </c>
      <c r="BJ1020" s="17" t="s">
        <v>79</v>
      </c>
      <c r="BK1020" s="150">
        <f>ROUND(I1020*H1020,2)</f>
        <v>0</v>
      </c>
      <c r="BL1020" s="17" t="s">
        <v>226</v>
      </c>
      <c r="BM1020" s="149" t="s">
        <v>1059</v>
      </c>
    </row>
    <row r="1021" spans="2:65" s="1" customFormat="1" ht="28.8">
      <c r="B1021" s="32"/>
      <c r="D1021" s="151" t="s">
        <v>228</v>
      </c>
      <c r="F1021" s="152" t="s">
        <v>1058</v>
      </c>
      <c r="I1021" s="153"/>
      <c r="L1021" s="32"/>
      <c r="M1021" s="154"/>
      <c r="T1021" s="56"/>
      <c r="AT1021" s="17" t="s">
        <v>228</v>
      </c>
      <c r="AU1021" s="17" t="s">
        <v>241</v>
      </c>
    </row>
    <row r="1022" spans="2:65" s="1" customFormat="1" ht="10.199999999999999">
      <c r="B1022" s="32"/>
      <c r="D1022" s="155" t="s">
        <v>230</v>
      </c>
      <c r="F1022" s="156" t="s">
        <v>1060</v>
      </c>
      <c r="I1022" s="153"/>
      <c r="L1022" s="32"/>
      <c r="M1022" s="154"/>
      <c r="T1022" s="56"/>
      <c r="AT1022" s="17" t="s">
        <v>230</v>
      </c>
      <c r="AU1022" s="17" t="s">
        <v>241</v>
      </c>
    </row>
    <row r="1023" spans="2:65" s="12" customFormat="1" ht="10.199999999999999">
      <c r="B1023" s="157"/>
      <c r="D1023" s="151" t="s">
        <v>232</v>
      </c>
      <c r="E1023" s="158" t="s">
        <v>1</v>
      </c>
      <c r="F1023" s="159" t="s">
        <v>1061</v>
      </c>
      <c r="H1023" s="160">
        <v>28.312000000000001</v>
      </c>
      <c r="I1023" s="161"/>
      <c r="L1023" s="157"/>
      <c r="M1023" s="162"/>
      <c r="T1023" s="163"/>
      <c r="AT1023" s="158" t="s">
        <v>232</v>
      </c>
      <c r="AU1023" s="158" t="s">
        <v>241</v>
      </c>
      <c r="AV1023" s="12" t="s">
        <v>82</v>
      </c>
      <c r="AW1023" s="12" t="s">
        <v>29</v>
      </c>
      <c r="AX1023" s="12" t="s">
        <v>79</v>
      </c>
      <c r="AY1023" s="158" t="s">
        <v>219</v>
      </c>
    </row>
    <row r="1024" spans="2:65" s="1" customFormat="1" ht="44.25" customHeight="1">
      <c r="B1024" s="137"/>
      <c r="C1024" s="138" t="s">
        <v>1062</v>
      </c>
      <c r="D1024" s="138" t="s">
        <v>221</v>
      </c>
      <c r="E1024" s="139" t="s">
        <v>461</v>
      </c>
      <c r="F1024" s="140" t="s">
        <v>462</v>
      </c>
      <c r="G1024" s="141" t="s">
        <v>463</v>
      </c>
      <c r="H1024" s="142">
        <v>58.52</v>
      </c>
      <c r="I1024" s="143"/>
      <c r="J1024" s="144">
        <f>ROUND(I1024*H1024,2)</f>
        <v>0</v>
      </c>
      <c r="K1024" s="140" t="s">
        <v>225</v>
      </c>
      <c r="L1024" s="32"/>
      <c r="M1024" s="145" t="s">
        <v>1</v>
      </c>
      <c r="N1024" s="146" t="s">
        <v>37</v>
      </c>
      <c r="P1024" s="147">
        <f>O1024*H1024</f>
        <v>0</v>
      </c>
      <c r="Q1024" s="147">
        <v>0</v>
      </c>
      <c r="R1024" s="147">
        <f>Q1024*H1024</f>
        <v>0</v>
      </c>
      <c r="S1024" s="147">
        <v>0</v>
      </c>
      <c r="T1024" s="148">
        <f>S1024*H1024</f>
        <v>0</v>
      </c>
      <c r="AR1024" s="149" t="s">
        <v>226</v>
      </c>
      <c r="AT1024" s="149" t="s">
        <v>221</v>
      </c>
      <c r="AU1024" s="149" t="s">
        <v>241</v>
      </c>
      <c r="AY1024" s="17" t="s">
        <v>219</v>
      </c>
      <c r="BE1024" s="150">
        <f>IF(N1024="základní",J1024,0)</f>
        <v>0</v>
      </c>
      <c r="BF1024" s="150">
        <f>IF(N1024="snížená",J1024,0)</f>
        <v>0</v>
      </c>
      <c r="BG1024" s="150">
        <f>IF(N1024="zákl. přenesená",J1024,0)</f>
        <v>0</v>
      </c>
      <c r="BH1024" s="150">
        <f>IF(N1024="sníž. přenesená",J1024,0)</f>
        <v>0</v>
      </c>
      <c r="BI1024" s="150">
        <f>IF(N1024="nulová",J1024,0)</f>
        <v>0</v>
      </c>
      <c r="BJ1024" s="17" t="s">
        <v>79</v>
      </c>
      <c r="BK1024" s="150">
        <f>ROUND(I1024*H1024,2)</f>
        <v>0</v>
      </c>
      <c r="BL1024" s="17" t="s">
        <v>226</v>
      </c>
      <c r="BM1024" s="149" t="s">
        <v>1063</v>
      </c>
    </row>
    <row r="1025" spans="2:65" s="1" customFormat="1" ht="28.8">
      <c r="B1025" s="32"/>
      <c r="D1025" s="151" t="s">
        <v>228</v>
      </c>
      <c r="F1025" s="152" t="s">
        <v>462</v>
      </c>
      <c r="I1025" s="153"/>
      <c r="L1025" s="32"/>
      <c r="M1025" s="154"/>
      <c r="T1025" s="56"/>
      <c r="AT1025" s="17" t="s">
        <v>228</v>
      </c>
      <c r="AU1025" s="17" t="s">
        <v>241</v>
      </c>
    </row>
    <row r="1026" spans="2:65" s="1" customFormat="1" ht="10.199999999999999">
      <c r="B1026" s="32"/>
      <c r="D1026" s="155" t="s">
        <v>230</v>
      </c>
      <c r="F1026" s="156" t="s">
        <v>465</v>
      </c>
      <c r="I1026" s="153"/>
      <c r="L1026" s="32"/>
      <c r="M1026" s="154"/>
      <c r="T1026" s="56"/>
      <c r="AT1026" s="17" t="s">
        <v>230</v>
      </c>
      <c r="AU1026" s="17" t="s">
        <v>241</v>
      </c>
    </row>
    <row r="1027" spans="2:65" s="12" customFormat="1" ht="10.199999999999999">
      <c r="B1027" s="157"/>
      <c r="D1027" s="151" t="s">
        <v>232</v>
      </c>
      <c r="E1027" s="158" t="s">
        <v>1</v>
      </c>
      <c r="F1027" s="159" t="s">
        <v>1037</v>
      </c>
      <c r="H1027" s="160">
        <v>58.52</v>
      </c>
      <c r="I1027" s="161"/>
      <c r="L1027" s="157"/>
      <c r="M1027" s="162"/>
      <c r="T1027" s="163"/>
      <c r="AT1027" s="158" t="s">
        <v>232</v>
      </c>
      <c r="AU1027" s="158" t="s">
        <v>241</v>
      </c>
      <c r="AV1027" s="12" t="s">
        <v>82</v>
      </c>
      <c r="AW1027" s="12" t="s">
        <v>29</v>
      </c>
      <c r="AX1027" s="12" t="s">
        <v>79</v>
      </c>
      <c r="AY1027" s="158" t="s">
        <v>219</v>
      </c>
    </row>
    <row r="1028" spans="2:65" s="11" customFormat="1" ht="20.85" customHeight="1">
      <c r="B1028" s="125"/>
      <c r="D1028" s="126" t="s">
        <v>71</v>
      </c>
      <c r="E1028" s="135" t="s">
        <v>1064</v>
      </c>
      <c r="F1028" s="135" t="s">
        <v>1065</v>
      </c>
      <c r="I1028" s="128"/>
      <c r="J1028" s="136">
        <f>BK1028</f>
        <v>0</v>
      </c>
      <c r="L1028" s="125"/>
      <c r="M1028" s="130"/>
      <c r="P1028" s="131">
        <f>SUM(P1029:P1150)</f>
        <v>0</v>
      </c>
      <c r="R1028" s="131">
        <f>SUM(R1029:R1150)</f>
        <v>121.20175280000001</v>
      </c>
      <c r="T1028" s="132">
        <f>SUM(T1029:T1150)</f>
        <v>0</v>
      </c>
      <c r="AR1028" s="126" t="s">
        <v>79</v>
      </c>
      <c r="AT1028" s="133" t="s">
        <v>71</v>
      </c>
      <c r="AU1028" s="133" t="s">
        <v>82</v>
      </c>
      <c r="AY1028" s="126" t="s">
        <v>219</v>
      </c>
      <c r="BK1028" s="134">
        <f>SUM(BK1029:BK1150)</f>
        <v>0</v>
      </c>
    </row>
    <row r="1029" spans="2:65" s="1" customFormat="1" ht="21.75" customHeight="1">
      <c r="B1029" s="137"/>
      <c r="C1029" s="138" t="s">
        <v>1066</v>
      </c>
      <c r="D1029" s="138" t="s">
        <v>221</v>
      </c>
      <c r="E1029" s="139" t="s">
        <v>1067</v>
      </c>
      <c r="F1029" s="140" t="s">
        <v>1068</v>
      </c>
      <c r="G1029" s="141" t="s">
        <v>244</v>
      </c>
      <c r="H1029" s="142">
        <v>81</v>
      </c>
      <c r="I1029" s="143"/>
      <c r="J1029" s="144">
        <f>ROUND(I1029*H1029,2)</f>
        <v>0</v>
      </c>
      <c r="K1029" s="140" t="s">
        <v>225</v>
      </c>
      <c r="L1029" s="32"/>
      <c r="M1029" s="145" t="s">
        <v>1</v>
      </c>
      <c r="N1029" s="146" t="s">
        <v>37</v>
      </c>
      <c r="P1029" s="147">
        <f>O1029*H1029</f>
        <v>0</v>
      </c>
      <c r="Q1029" s="147">
        <v>0.34499999999999997</v>
      </c>
      <c r="R1029" s="147">
        <f>Q1029*H1029</f>
        <v>27.944999999999997</v>
      </c>
      <c r="S1029" s="147">
        <v>0</v>
      </c>
      <c r="T1029" s="148">
        <f>S1029*H1029</f>
        <v>0</v>
      </c>
      <c r="AR1029" s="149" t="s">
        <v>226</v>
      </c>
      <c r="AT1029" s="149" t="s">
        <v>221</v>
      </c>
      <c r="AU1029" s="149" t="s">
        <v>241</v>
      </c>
      <c r="AY1029" s="17" t="s">
        <v>219</v>
      </c>
      <c r="BE1029" s="150">
        <f>IF(N1029="základní",J1029,0)</f>
        <v>0</v>
      </c>
      <c r="BF1029" s="150">
        <f>IF(N1029="snížená",J1029,0)</f>
        <v>0</v>
      </c>
      <c r="BG1029" s="150">
        <f>IF(N1029="zákl. přenesená",J1029,0)</f>
        <v>0</v>
      </c>
      <c r="BH1029" s="150">
        <f>IF(N1029="sníž. přenesená",J1029,0)</f>
        <v>0</v>
      </c>
      <c r="BI1029" s="150">
        <f>IF(N1029="nulová",J1029,0)</f>
        <v>0</v>
      </c>
      <c r="BJ1029" s="17" t="s">
        <v>79</v>
      </c>
      <c r="BK1029" s="150">
        <f>ROUND(I1029*H1029,2)</f>
        <v>0</v>
      </c>
      <c r="BL1029" s="17" t="s">
        <v>226</v>
      </c>
      <c r="BM1029" s="149" t="s">
        <v>1069</v>
      </c>
    </row>
    <row r="1030" spans="2:65" s="1" customFormat="1" ht="19.2">
      <c r="B1030" s="32"/>
      <c r="D1030" s="151" t="s">
        <v>228</v>
      </c>
      <c r="F1030" s="152" t="s">
        <v>1070</v>
      </c>
      <c r="I1030" s="153"/>
      <c r="L1030" s="32"/>
      <c r="M1030" s="154"/>
      <c r="T1030" s="56"/>
      <c r="AT1030" s="17" t="s">
        <v>228</v>
      </c>
      <c r="AU1030" s="17" t="s">
        <v>241</v>
      </c>
    </row>
    <row r="1031" spans="2:65" s="1" customFormat="1" ht="10.199999999999999">
      <c r="B1031" s="32"/>
      <c r="D1031" s="155" t="s">
        <v>230</v>
      </c>
      <c r="F1031" s="156" t="s">
        <v>1071</v>
      </c>
      <c r="I1031" s="153"/>
      <c r="L1031" s="32"/>
      <c r="M1031" s="154"/>
      <c r="T1031" s="56"/>
      <c r="AT1031" s="17" t="s">
        <v>230</v>
      </c>
      <c r="AU1031" s="17" t="s">
        <v>241</v>
      </c>
    </row>
    <row r="1032" spans="2:65" s="12" customFormat="1" ht="10.199999999999999">
      <c r="B1032" s="157"/>
      <c r="D1032" s="151" t="s">
        <v>232</v>
      </c>
      <c r="E1032" s="158" t="s">
        <v>1</v>
      </c>
      <c r="F1032" s="159" t="s">
        <v>1072</v>
      </c>
      <c r="H1032" s="160">
        <v>6</v>
      </c>
      <c r="I1032" s="161"/>
      <c r="L1032" s="157"/>
      <c r="M1032" s="162"/>
      <c r="T1032" s="163"/>
      <c r="AT1032" s="158" t="s">
        <v>232</v>
      </c>
      <c r="AU1032" s="158" t="s">
        <v>241</v>
      </c>
      <c r="AV1032" s="12" t="s">
        <v>82</v>
      </c>
      <c r="AW1032" s="12" t="s">
        <v>29</v>
      </c>
      <c r="AX1032" s="12" t="s">
        <v>72</v>
      </c>
      <c r="AY1032" s="158" t="s">
        <v>219</v>
      </c>
    </row>
    <row r="1033" spans="2:65" s="12" customFormat="1" ht="10.199999999999999">
      <c r="B1033" s="157"/>
      <c r="D1033" s="151" t="s">
        <v>232</v>
      </c>
      <c r="E1033" s="158" t="s">
        <v>1</v>
      </c>
      <c r="F1033" s="159" t="s">
        <v>1073</v>
      </c>
      <c r="H1033" s="160">
        <v>15</v>
      </c>
      <c r="I1033" s="161"/>
      <c r="L1033" s="157"/>
      <c r="M1033" s="162"/>
      <c r="T1033" s="163"/>
      <c r="AT1033" s="158" t="s">
        <v>232</v>
      </c>
      <c r="AU1033" s="158" t="s">
        <v>241</v>
      </c>
      <c r="AV1033" s="12" t="s">
        <v>82</v>
      </c>
      <c r="AW1033" s="12" t="s">
        <v>29</v>
      </c>
      <c r="AX1033" s="12" t="s">
        <v>72</v>
      </c>
      <c r="AY1033" s="158" t="s">
        <v>219</v>
      </c>
    </row>
    <row r="1034" spans="2:65" s="12" customFormat="1" ht="10.199999999999999">
      <c r="B1034" s="157"/>
      <c r="D1034" s="151" t="s">
        <v>232</v>
      </c>
      <c r="E1034" s="158" t="s">
        <v>1</v>
      </c>
      <c r="F1034" s="159" t="s">
        <v>1074</v>
      </c>
      <c r="H1034" s="160">
        <v>12</v>
      </c>
      <c r="I1034" s="161"/>
      <c r="L1034" s="157"/>
      <c r="M1034" s="162"/>
      <c r="T1034" s="163"/>
      <c r="AT1034" s="158" t="s">
        <v>232</v>
      </c>
      <c r="AU1034" s="158" t="s">
        <v>241</v>
      </c>
      <c r="AV1034" s="12" t="s">
        <v>82</v>
      </c>
      <c r="AW1034" s="12" t="s">
        <v>29</v>
      </c>
      <c r="AX1034" s="12" t="s">
        <v>72</v>
      </c>
      <c r="AY1034" s="158" t="s">
        <v>219</v>
      </c>
    </row>
    <row r="1035" spans="2:65" s="12" customFormat="1" ht="10.199999999999999">
      <c r="B1035" s="157"/>
      <c r="D1035" s="151" t="s">
        <v>232</v>
      </c>
      <c r="E1035" s="158" t="s">
        <v>1</v>
      </c>
      <c r="F1035" s="159" t="s">
        <v>1075</v>
      </c>
      <c r="H1035" s="160">
        <v>8</v>
      </c>
      <c r="I1035" s="161"/>
      <c r="L1035" s="157"/>
      <c r="M1035" s="162"/>
      <c r="T1035" s="163"/>
      <c r="AT1035" s="158" t="s">
        <v>232</v>
      </c>
      <c r="AU1035" s="158" t="s">
        <v>241</v>
      </c>
      <c r="AV1035" s="12" t="s">
        <v>82</v>
      </c>
      <c r="AW1035" s="12" t="s">
        <v>29</v>
      </c>
      <c r="AX1035" s="12" t="s">
        <v>72</v>
      </c>
      <c r="AY1035" s="158" t="s">
        <v>219</v>
      </c>
    </row>
    <row r="1036" spans="2:65" s="12" customFormat="1" ht="10.199999999999999">
      <c r="B1036" s="157"/>
      <c r="D1036" s="151" t="s">
        <v>232</v>
      </c>
      <c r="E1036" s="158" t="s">
        <v>1</v>
      </c>
      <c r="F1036" s="159" t="s">
        <v>1076</v>
      </c>
      <c r="H1036" s="160">
        <v>8</v>
      </c>
      <c r="I1036" s="161"/>
      <c r="L1036" s="157"/>
      <c r="M1036" s="162"/>
      <c r="T1036" s="163"/>
      <c r="AT1036" s="158" t="s">
        <v>232</v>
      </c>
      <c r="AU1036" s="158" t="s">
        <v>241</v>
      </c>
      <c r="AV1036" s="12" t="s">
        <v>82</v>
      </c>
      <c r="AW1036" s="12" t="s">
        <v>29</v>
      </c>
      <c r="AX1036" s="12" t="s">
        <v>72</v>
      </c>
      <c r="AY1036" s="158" t="s">
        <v>219</v>
      </c>
    </row>
    <row r="1037" spans="2:65" s="12" customFormat="1" ht="10.199999999999999">
      <c r="B1037" s="157"/>
      <c r="D1037" s="151" t="s">
        <v>232</v>
      </c>
      <c r="E1037" s="158" t="s">
        <v>1</v>
      </c>
      <c r="F1037" s="159" t="s">
        <v>1077</v>
      </c>
      <c r="H1037" s="160">
        <v>8</v>
      </c>
      <c r="I1037" s="161"/>
      <c r="L1037" s="157"/>
      <c r="M1037" s="162"/>
      <c r="T1037" s="163"/>
      <c r="AT1037" s="158" t="s">
        <v>232</v>
      </c>
      <c r="AU1037" s="158" t="s">
        <v>241</v>
      </c>
      <c r="AV1037" s="12" t="s">
        <v>82</v>
      </c>
      <c r="AW1037" s="12" t="s">
        <v>29</v>
      </c>
      <c r="AX1037" s="12" t="s">
        <v>72</v>
      </c>
      <c r="AY1037" s="158" t="s">
        <v>219</v>
      </c>
    </row>
    <row r="1038" spans="2:65" s="12" customFormat="1" ht="10.199999999999999">
      <c r="B1038" s="157"/>
      <c r="D1038" s="151" t="s">
        <v>232</v>
      </c>
      <c r="E1038" s="158" t="s">
        <v>1</v>
      </c>
      <c r="F1038" s="159" t="s">
        <v>1078</v>
      </c>
      <c r="H1038" s="160">
        <v>12</v>
      </c>
      <c r="I1038" s="161"/>
      <c r="L1038" s="157"/>
      <c r="M1038" s="162"/>
      <c r="T1038" s="163"/>
      <c r="AT1038" s="158" t="s">
        <v>232</v>
      </c>
      <c r="AU1038" s="158" t="s">
        <v>241</v>
      </c>
      <c r="AV1038" s="12" t="s">
        <v>82</v>
      </c>
      <c r="AW1038" s="12" t="s">
        <v>29</v>
      </c>
      <c r="AX1038" s="12" t="s">
        <v>72</v>
      </c>
      <c r="AY1038" s="158" t="s">
        <v>219</v>
      </c>
    </row>
    <row r="1039" spans="2:65" s="12" customFormat="1" ht="10.199999999999999">
      <c r="B1039" s="157"/>
      <c r="D1039" s="151" t="s">
        <v>232</v>
      </c>
      <c r="E1039" s="158" t="s">
        <v>1</v>
      </c>
      <c r="F1039" s="159" t="s">
        <v>1079</v>
      </c>
      <c r="H1039" s="160">
        <v>12</v>
      </c>
      <c r="I1039" s="161"/>
      <c r="L1039" s="157"/>
      <c r="M1039" s="162"/>
      <c r="T1039" s="163"/>
      <c r="AT1039" s="158" t="s">
        <v>232</v>
      </c>
      <c r="AU1039" s="158" t="s">
        <v>241</v>
      </c>
      <c r="AV1039" s="12" t="s">
        <v>82</v>
      </c>
      <c r="AW1039" s="12" t="s">
        <v>29</v>
      </c>
      <c r="AX1039" s="12" t="s">
        <v>72</v>
      </c>
      <c r="AY1039" s="158" t="s">
        <v>219</v>
      </c>
    </row>
    <row r="1040" spans="2:65" s="13" customFormat="1" ht="10.199999999999999">
      <c r="B1040" s="164"/>
      <c r="D1040" s="151" t="s">
        <v>232</v>
      </c>
      <c r="E1040" s="165" t="s">
        <v>1</v>
      </c>
      <c r="F1040" s="166" t="s">
        <v>249</v>
      </c>
      <c r="H1040" s="167">
        <v>81</v>
      </c>
      <c r="I1040" s="168"/>
      <c r="L1040" s="164"/>
      <c r="M1040" s="169"/>
      <c r="T1040" s="170"/>
      <c r="AT1040" s="165" t="s">
        <v>232</v>
      </c>
      <c r="AU1040" s="165" t="s">
        <v>241</v>
      </c>
      <c r="AV1040" s="13" t="s">
        <v>226</v>
      </c>
      <c r="AW1040" s="13" t="s">
        <v>29</v>
      </c>
      <c r="AX1040" s="13" t="s">
        <v>79</v>
      </c>
      <c r="AY1040" s="165" t="s">
        <v>219</v>
      </c>
    </row>
    <row r="1041" spans="2:65" s="1" customFormat="1" ht="24.15" customHeight="1">
      <c r="B1041" s="137"/>
      <c r="C1041" s="138" t="s">
        <v>1080</v>
      </c>
      <c r="D1041" s="138" t="s">
        <v>221</v>
      </c>
      <c r="E1041" s="139" t="s">
        <v>1081</v>
      </c>
      <c r="F1041" s="140" t="s">
        <v>1082</v>
      </c>
      <c r="G1041" s="141" t="s">
        <v>244</v>
      </c>
      <c r="H1041" s="142">
        <v>81</v>
      </c>
      <c r="I1041" s="143"/>
      <c r="J1041" s="144">
        <f>ROUND(I1041*H1041,2)</f>
        <v>0</v>
      </c>
      <c r="K1041" s="140" t="s">
        <v>1</v>
      </c>
      <c r="L1041" s="32"/>
      <c r="M1041" s="145" t="s">
        <v>1</v>
      </c>
      <c r="N1041" s="146" t="s">
        <v>37</v>
      </c>
      <c r="P1041" s="147">
        <f>O1041*H1041</f>
        <v>0</v>
      </c>
      <c r="Q1041" s="147">
        <v>0.34499999999999997</v>
      </c>
      <c r="R1041" s="147">
        <f>Q1041*H1041</f>
        <v>27.944999999999997</v>
      </c>
      <c r="S1041" s="147">
        <v>0</v>
      </c>
      <c r="T1041" s="148">
        <f>S1041*H1041</f>
        <v>0</v>
      </c>
      <c r="AR1041" s="149" t="s">
        <v>226</v>
      </c>
      <c r="AT1041" s="149" t="s">
        <v>221</v>
      </c>
      <c r="AU1041" s="149" t="s">
        <v>241</v>
      </c>
      <c r="AY1041" s="17" t="s">
        <v>219</v>
      </c>
      <c r="BE1041" s="150">
        <f>IF(N1041="základní",J1041,0)</f>
        <v>0</v>
      </c>
      <c r="BF1041" s="150">
        <f>IF(N1041="snížená",J1041,0)</f>
        <v>0</v>
      </c>
      <c r="BG1041" s="150">
        <f>IF(N1041="zákl. přenesená",J1041,0)</f>
        <v>0</v>
      </c>
      <c r="BH1041" s="150">
        <f>IF(N1041="sníž. přenesená",J1041,0)</f>
        <v>0</v>
      </c>
      <c r="BI1041" s="150">
        <f>IF(N1041="nulová",J1041,0)</f>
        <v>0</v>
      </c>
      <c r="BJ1041" s="17" t="s">
        <v>79</v>
      </c>
      <c r="BK1041" s="150">
        <f>ROUND(I1041*H1041,2)</f>
        <v>0</v>
      </c>
      <c r="BL1041" s="17" t="s">
        <v>226</v>
      </c>
      <c r="BM1041" s="149" t="s">
        <v>1083</v>
      </c>
    </row>
    <row r="1042" spans="2:65" s="1" customFormat="1" ht="10.199999999999999">
      <c r="B1042" s="32"/>
      <c r="D1042" s="151" t="s">
        <v>228</v>
      </c>
      <c r="F1042" s="152" t="s">
        <v>1082</v>
      </c>
      <c r="I1042" s="153"/>
      <c r="L1042" s="32"/>
      <c r="M1042" s="154"/>
      <c r="T1042" s="56"/>
      <c r="AT1042" s="17" t="s">
        <v>228</v>
      </c>
      <c r="AU1042" s="17" t="s">
        <v>241</v>
      </c>
    </row>
    <row r="1043" spans="2:65" s="12" customFormat="1" ht="10.199999999999999">
      <c r="B1043" s="157"/>
      <c r="D1043" s="151" t="s">
        <v>232</v>
      </c>
      <c r="E1043" s="158" t="s">
        <v>1</v>
      </c>
      <c r="F1043" s="159" t="s">
        <v>1072</v>
      </c>
      <c r="H1043" s="160">
        <v>6</v>
      </c>
      <c r="I1043" s="161"/>
      <c r="L1043" s="157"/>
      <c r="M1043" s="162"/>
      <c r="T1043" s="163"/>
      <c r="AT1043" s="158" t="s">
        <v>232</v>
      </c>
      <c r="AU1043" s="158" t="s">
        <v>241</v>
      </c>
      <c r="AV1043" s="12" t="s">
        <v>82</v>
      </c>
      <c r="AW1043" s="12" t="s">
        <v>29</v>
      </c>
      <c r="AX1043" s="12" t="s">
        <v>72</v>
      </c>
      <c r="AY1043" s="158" t="s">
        <v>219</v>
      </c>
    </row>
    <row r="1044" spans="2:65" s="12" customFormat="1" ht="10.199999999999999">
      <c r="B1044" s="157"/>
      <c r="D1044" s="151" t="s">
        <v>232</v>
      </c>
      <c r="E1044" s="158" t="s">
        <v>1</v>
      </c>
      <c r="F1044" s="159" t="s">
        <v>1073</v>
      </c>
      <c r="H1044" s="160">
        <v>15</v>
      </c>
      <c r="I1044" s="161"/>
      <c r="L1044" s="157"/>
      <c r="M1044" s="162"/>
      <c r="T1044" s="163"/>
      <c r="AT1044" s="158" t="s">
        <v>232</v>
      </c>
      <c r="AU1044" s="158" t="s">
        <v>241</v>
      </c>
      <c r="AV1044" s="12" t="s">
        <v>82</v>
      </c>
      <c r="AW1044" s="12" t="s">
        <v>29</v>
      </c>
      <c r="AX1044" s="12" t="s">
        <v>72</v>
      </c>
      <c r="AY1044" s="158" t="s">
        <v>219</v>
      </c>
    </row>
    <row r="1045" spans="2:65" s="12" customFormat="1" ht="10.199999999999999">
      <c r="B1045" s="157"/>
      <c r="D1045" s="151" t="s">
        <v>232</v>
      </c>
      <c r="E1045" s="158" t="s">
        <v>1</v>
      </c>
      <c r="F1045" s="159" t="s">
        <v>1074</v>
      </c>
      <c r="H1045" s="160">
        <v>12</v>
      </c>
      <c r="I1045" s="161"/>
      <c r="L1045" s="157"/>
      <c r="M1045" s="162"/>
      <c r="T1045" s="163"/>
      <c r="AT1045" s="158" t="s">
        <v>232</v>
      </c>
      <c r="AU1045" s="158" t="s">
        <v>241</v>
      </c>
      <c r="AV1045" s="12" t="s">
        <v>82</v>
      </c>
      <c r="AW1045" s="12" t="s">
        <v>29</v>
      </c>
      <c r="AX1045" s="12" t="s">
        <v>72</v>
      </c>
      <c r="AY1045" s="158" t="s">
        <v>219</v>
      </c>
    </row>
    <row r="1046" spans="2:65" s="12" customFormat="1" ht="10.199999999999999">
      <c r="B1046" s="157"/>
      <c r="D1046" s="151" t="s">
        <v>232</v>
      </c>
      <c r="E1046" s="158" t="s">
        <v>1</v>
      </c>
      <c r="F1046" s="159" t="s">
        <v>1075</v>
      </c>
      <c r="H1046" s="160">
        <v>8</v>
      </c>
      <c r="I1046" s="161"/>
      <c r="L1046" s="157"/>
      <c r="M1046" s="162"/>
      <c r="T1046" s="163"/>
      <c r="AT1046" s="158" t="s">
        <v>232</v>
      </c>
      <c r="AU1046" s="158" t="s">
        <v>241</v>
      </c>
      <c r="AV1046" s="12" t="s">
        <v>82</v>
      </c>
      <c r="AW1046" s="12" t="s">
        <v>29</v>
      </c>
      <c r="AX1046" s="12" t="s">
        <v>72</v>
      </c>
      <c r="AY1046" s="158" t="s">
        <v>219</v>
      </c>
    </row>
    <row r="1047" spans="2:65" s="12" customFormat="1" ht="10.199999999999999">
      <c r="B1047" s="157"/>
      <c r="D1047" s="151" t="s">
        <v>232</v>
      </c>
      <c r="E1047" s="158" t="s">
        <v>1</v>
      </c>
      <c r="F1047" s="159" t="s">
        <v>1076</v>
      </c>
      <c r="H1047" s="160">
        <v>8</v>
      </c>
      <c r="I1047" s="161"/>
      <c r="L1047" s="157"/>
      <c r="M1047" s="162"/>
      <c r="T1047" s="163"/>
      <c r="AT1047" s="158" t="s">
        <v>232</v>
      </c>
      <c r="AU1047" s="158" t="s">
        <v>241</v>
      </c>
      <c r="AV1047" s="12" t="s">
        <v>82</v>
      </c>
      <c r="AW1047" s="12" t="s">
        <v>29</v>
      </c>
      <c r="AX1047" s="12" t="s">
        <v>72</v>
      </c>
      <c r="AY1047" s="158" t="s">
        <v>219</v>
      </c>
    </row>
    <row r="1048" spans="2:65" s="12" customFormat="1" ht="10.199999999999999">
      <c r="B1048" s="157"/>
      <c r="D1048" s="151" t="s">
        <v>232</v>
      </c>
      <c r="E1048" s="158" t="s">
        <v>1</v>
      </c>
      <c r="F1048" s="159" t="s">
        <v>1077</v>
      </c>
      <c r="H1048" s="160">
        <v>8</v>
      </c>
      <c r="I1048" s="161"/>
      <c r="L1048" s="157"/>
      <c r="M1048" s="162"/>
      <c r="T1048" s="163"/>
      <c r="AT1048" s="158" t="s">
        <v>232</v>
      </c>
      <c r="AU1048" s="158" t="s">
        <v>241</v>
      </c>
      <c r="AV1048" s="12" t="s">
        <v>82</v>
      </c>
      <c r="AW1048" s="12" t="s">
        <v>29</v>
      </c>
      <c r="AX1048" s="12" t="s">
        <v>72</v>
      </c>
      <c r="AY1048" s="158" t="s">
        <v>219</v>
      </c>
    </row>
    <row r="1049" spans="2:65" s="12" customFormat="1" ht="10.199999999999999">
      <c r="B1049" s="157"/>
      <c r="D1049" s="151" t="s">
        <v>232</v>
      </c>
      <c r="E1049" s="158" t="s">
        <v>1</v>
      </c>
      <c r="F1049" s="159" t="s">
        <v>1078</v>
      </c>
      <c r="H1049" s="160">
        <v>12</v>
      </c>
      <c r="I1049" s="161"/>
      <c r="L1049" s="157"/>
      <c r="M1049" s="162"/>
      <c r="T1049" s="163"/>
      <c r="AT1049" s="158" t="s">
        <v>232</v>
      </c>
      <c r="AU1049" s="158" t="s">
        <v>241</v>
      </c>
      <c r="AV1049" s="12" t="s">
        <v>82</v>
      </c>
      <c r="AW1049" s="12" t="s">
        <v>29</v>
      </c>
      <c r="AX1049" s="12" t="s">
        <v>72</v>
      </c>
      <c r="AY1049" s="158" t="s">
        <v>219</v>
      </c>
    </row>
    <row r="1050" spans="2:65" s="12" customFormat="1" ht="10.199999999999999">
      <c r="B1050" s="157"/>
      <c r="D1050" s="151" t="s">
        <v>232</v>
      </c>
      <c r="E1050" s="158" t="s">
        <v>1</v>
      </c>
      <c r="F1050" s="159" t="s">
        <v>1079</v>
      </c>
      <c r="H1050" s="160">
        <v>12</v>
      </c>
      <c r="I1050" s="161"/>
      <c r="L1050" s="157"/>
      <c r="M1050" s="162"/>
      <c r="T1050" s="163"/>
      <c r="AT1050" s="158" t="s">
        <v>232</v>
      </c>
      <c r="AU1050" s="158" t="s">
        <v>241</v>
      </c>
      <c r="AV1050" s="12" t="s">
        <v>82</v>
      </c>
      <c r="AW1050" s="12" t="s">
        <v>29</v>
      </c>
      <c r="AX1050" s="12" t="s">
        <v>72</v>
      </c>
      <c r="AY1050" s="158" t="s">
        <v>219</v>
      </c>
    </row>
    <row r="1051" spans="2:65" s="13" customFormat="1" ht="10.199999999999999">
      <c r="B1051" s="164"/>
      <c r="D1051" s="151" t="s">
        <v>232</v>
      </c>
      <c r="E1051" s="165" t="s">
        <v>1</v>
      </c>
      <c r="F1051" s="166" t="s">
        <v>249</v>
      </c>
      <c r="H1051" s="167">
        <v>81</v>
      </c>
      <c r="I1051" s="168"/>
      <c r="L1051" s="164"/>
      <c r="M1051" s="169"/>
      <c r="T1051" s="170"/>
      <c r="AT1051" s="165" t="s">
        <v>232</v>
      </c>
      <c r="AU1051" s="165" t="s">
        <v>241</v>
      </c>
      <c r="AV1051" s="13" t="s">
        <v>226</v>
      </c>
      <c r="AW1051" s="13" t="s">
        <v>29</v>
      </c>
      <c r="AX1051" s="13" t="s">
        <v>79</v>
      </c>
      <c r="AY1051" s="165" t="s">
        <v>219</v>
      </c>
    </row>
    <row r="1052" spans="2:65" s="1" customFormat="1" ht="33" customHeight="1">
      <c r="B1052" s="137"/>
      <c r="C1052" s="138" t="s">
        <v>1084</v>
      </c>
      <c r="D1052" s="138" t="s">
        <v>221</v>
      </c>
      <c r="E1052" s="139" t="s">
        <v>1085</v>
      </c>
      <c r="F1052" s="140" t="s">
        <v>1086</v>
      </c>
      <c r="G1052" s="141" t="s">
        <v>244</v>
      </c>
      <c r="H1052" s="142">
        <v>81</v>
      </c>
      <c r="I1052" s="143"/>
      <c r="J1052" s="144">
        <f>ROUND(I1052*H1052,2)</f>
        <v>0</v>
      </c>
      <c r="K1052" s="140" t="s">
        <v>225</v>
      </c>
      <c r="L1052" s="32"/>
      <c r="M1052" s="145" t="s">
        <v>1</v>
      </c>
      <c r="N1052" s="146" t="s">
        <v>37</v>
      </c>
      <c r="P1052" s="147">
        <f>O1052*H1052</f>
        <v>0</v>
      </c>
      <c r="Q1052" s="147">
        <v>0.15826000000000001</v>
      </c>
      <c r="R1052" s="147">
        <f>Q1052*H1052</f>
        <v>12.81906</v>
      </c>
      <c r="S1052" s="147">
        <v>0</v>
      </c>
      <c r="T1052" s="148">
        <f>S1052*H1052</f>
        <v>0</v>
      </c>
      <c r="AR1052" s="149" t="s">
        <v>226</v>
      </c>
      <c r="AT1052" s="149" t="s">
        <v>221</v>
      </c>
      <c r="AU1052" s="149" t="s">
        <v>241</v>
      </c>
      <c r="AY1052" s="17" t="s">
        <v>219</v>
      </c>
      <c r="BE1052" s="150">
        <f>IF(N1052="základní",J1052,0)</f>
        <v>0</v>
      </c>
      <c r="BF1052" s="150">
        <f>IF(N1052="snížená",J1052,0)</f>
        <v>0</v>
      </c>
      <c r="BG1052" s="150">
        <f>IF(N1052="zákl. přenesená",J1052,0)</f>
        <v>0</v>
      </c>
      <c r="BH1052" s="150">
        <f>IF(N1052="sníž. přenesená",J1052,0)</f>
        <v>0</v>
      </c>
      <c r="BI1052" s="150">
        <f>IF(N1052="nulová",J1052,0)</f>
        <v>0</v>
      </c>
      <c r="BJ1052" s="17" t="s">
        <v>79</v>
      </c>
      <c r="BK1052" s="150">
        <f>ROUND(I1052*H1052,2)</f>
        <v>0</v>
      </c>
      <c r="BL1052" s="17" t="s">
        <v>226</v>
      </c>
      <c r="BM1052" s="149" t="s">
        <v>1087</v>
      </c>
    </row>
    <row r="1053" spans="2:65" s="1" customFormat="1" ht="28.8">
      <c r="B1053" s="32"/>
      <c r="D1053" s="151" t="s">
        <v>228</v>
      </c>
      <c r="F1053" s="152" t="s">
        <v>1088</v>
      </c>
      <c r="I1053" s="153"/>
      <c r="L1053" s="32"/>
      <c r="M1053" s="154"/>
      <c r="T1053" s="56"/>
      <c r="AT1053" s="17" t="s">
        <v>228</v>
      </c>
      <c r="AU1053" s="17" t="s">
        <v>241</v>
      </c>
    </row>
    <row r="1054" spans="2:65" s="1" customFormat="1" ht="10.199999999999999">
      <c r="B1054" s="32"/>
      <c r="D1054" s="155" t="s">
        <v>230</v>
      </c>
      <c r="F1054" s="156" t="s">
        <v>1089</v>
      </c>
      <c r="I1054" s="153"/>
      <c r="L1054" s="32"/>
      <c r="M1054" s="154"/>
      <c r="T1054" s="56"/>
      <c r="AT1054" s="17" t="s">
        <v>230</v>
      </c>
      <c r="AU1054" s="17" t="s">
        <v>241</v>
      </c>
    </row>
    <row r="1055" spans="2:65" s="12" customFormat="1" ht="10.199999999999999">
      <c r="B1055" s="157"/>
      <c r="D1055" s="151" t="s">
        <v>232</v>
      </c>
      <c r="E1055" s="158" t="s">
        <v>1</v>
      </c>
      <c r="F1055" s="159" t="s">
        <v>1072</v>
      </c>
      <c r="H1055" s="160">
        <v>6</v>
      </c>
      <c r="I1055" s="161"/>
      <c r="L1055" s="157"/>
      <c r="M1055" s="162"/>
      <c r="T1055" s="163"/>
      <c r="AT1055" s="158" t="s">
        <v>232</v>
      </c>
      <c r="AU1055" s="158" t="s">
        <v>241</v>
      </c>
      <c r="AV1055" s="12" t="s">
        <v>82</v>
      </c>
      <c r="AW1055" s="12" t="s">
        <v>29</v>
      </c>
      <c r="AX1055" s="12" t="s">
        <v>72</v>
      </c>
      <c r="AY1055" s="158" t="s">
        <v>219</v>
      </c>
    </row>
    <row r="1056" spans="2:65" s="12" customFormat="1" ht="10.199999999999999">
      <c r="B1056" s="157"/>
      <c r="D1056" s="151" t="s">
        <v>232</v>
      </c>
      <c r="E1056" s="158" t="s">
        <v>1</v>
      </c>
      <c r="F1056" s="159" t="s">
        <v>1073</v>
      </c>
      <c r="H1056" s="160">
        <v>15</v>
      </c>
      <c r="I1056" s="161"/>
      <c r="L1056" s="157"/>
      <c r="M1056" s="162"/>
      <c r="T1056" s="163"/>
      <c r="AT1056" s="158" t="s">
        <v>232</v>
      </c>
      <c r="AU1056" s="158" t="s">
        <v>241</v>
      </c>
      <c r="AV1056" s="12" t="s">
        <v>82</v>
      </c>
      <c r="AW1056" s="12" t="s">
        <v>29</v>
      </c>
      <c r="AX1056" s="12" t="s">
        <v>72</v>
      </c>
      <c r="AY1056" s="158" t="s">
        <v>219</v>
      </c>
    </row>
    <row r="1057" spans="2:65" s="12" customFormat="1" ht="10.199999999999999">
      <c r="B1057" s="157"/>
      <c r="D1057" s="151" t="s">
        <v>232</v>
      </c>
      <c r="E1057" s="158" t="s">
        <v>1</v>
      </c>
      <c r="F1057" s="159" t="s">
        <v>1074</v>
      </c>
      <c r="H1057" s="160">
        <v>12</v>
      </c>
      <c r="I1057" s="161"/>
      <c r="L1057" s="157"/>
      <c r="M1057" s="162"/>
      <c r="T1057" s="163"/>
      <c r="AT1057" s="158" t="s">
        <v>232</v>
      </c>
      <c r="AU1057" s="158" t="s">
        <v>241</v>
      </c>
      <c r="AV1057" s="12" t="s">
        <v>82</v>
      </c>
      <c r="AW1057" s="12" t="s">
        <v>29</v>
      </c>
      <c r="AX1057" s="12" t="s">
        <v>72</v>
      </c>
      <c r="AY1057" s="158" t="s">
        <v>219</v>
      </c>
    </row>
    <row r="1058" spans="2:65" s="12" customFormat="1" ht="10.199999999999999">
      <c r="B1058" s="157"/>
      <c r="D1058" s="151" t="s">
        <v>232</v>
      </c>
      <c r="E1058" s="158" t="s">
        <v>1</v>
      </c>
      <c r="F1058" s="159" t="s">
        <v>1075</v>
      </c>
      <c r="H1058" s="160">
        <v>8</v>
      </c>
      <c r="I1058" s="161"/>
      <c r="L1058" s="157"/>
      <c r="M1058" s="162"/>
      <c r="T1058" s="163"/>
      <c r="AT1058" s="158" t="s">
        <v>232</v>
      </c>
      <c r="AU1058" s="158" t="s">
        <v>241</v>
      </c>
      <c r="AV1058" s="12" t="s">
        <v>82</v>
      </c>
      <c r="AW1058" s="12" t="s">
        <v>29</v>
      </c>
      <c r="AX1058" s="12" t="s">
        <v>72</v>
      </c>
      <c r="AY1058" s="158" t="s">
        <v>219</v>
      </c>
    </row>
    <row r="1059" spans="2:65" s="12" customFormat="1" ht="10.199999999999999">
      <c r="B1059" s="157"/>
      <c r="D1059" s="151" t="s">
        <v>232</v>
      </c>
      <c r="E1059" s="158" t="s">
        <v>1</v>
      </c>
      <c r="F1059" s="159" t="s">
        <v>1076</v>
      </c>
      <c r="H1059" s="160">
        <v>8</v>
      </c>
      <c r="I1059" s="161"/>
      <c r="L1059" s="157"/>
      <c r="M1059" s="162"/>
      <c r="T1059" s="163"/>
      <c r="AT1059" s="158" t="s">
        <v>232</v>
      </c>
      <c r="AU1059" s="158" t="s">
        <v>241</v>
      </c>
      <c r="AV1059" s="12" t="s">
        <v>82</v>
      </c>
      <c r="AW1059" s="12" t="s">
        <v>29</v>
      </c>
      <c r="AX1059" s="12" t="s">
        <v>72</v>
      </c>
      <c r="AY1059" s="158" t="s">
        <v>219</v>
      </c>
    </row>
    <row r="1060" spans="2:65" s="12" customFormat="1" ht="10.199999999999999">
      <c r="B1060" s="157"/>
      <c r="D1060" s="151" t="s">
        <v>232</v>
      </c>
      <c r="E1060" s="158" t="s">
        <v>1</v>
      </c>
      <c r="F1060" s="159" t="s">
        <v>1077</v>
      </c>
      <c r="H1060" s="160">
        <v>8</v>
      </c>
      <c r="I1060" s="161"/>
      <c r="L1060" s="157"/>
      <c r="M1060" s="162"/>
      <c r="T1060" s="163"/>
      <c r="AT1060" s="158" t="s">
        <v>232</v>
      </c>
      <c r="AU1060" s="158" t="s">
        <v>241</v>
      </c>
      <c r="AV1060" s="12" t="s">
        <v>82</v>
      </c>
      <c r="AW1060" s="12" t="s">
        <v>29</v>
      </c>
      <c r="AX1060" s="12" t="s">
        <v>72</v>
      </c>
      <c r="AY1060" s="158" t="s">
        <v>219</v>
      </c>
    </row>
    <row r="1061" spans="2:65" s="12" customFormat="1" ht="10.199999999999999">
      <c r="B1061" s="157"/>
      <c r="D1061" s="151" t="s">
        <v>232</v>
      </c>
      <c r="E1061" s="158" t="s">
        <v>1</v>
      </c>
      <c r="F1061" s="159" t="s">
        <v>1078</v>
      </c>
      <c r="H1061" s="160">
        <v>12</v>
      </c>
      <c r="I1061" s="161"/>
      <c r="L1061" s="157"/>
      <c r="M1061" s="162"/>
      <c r="T1061" s="163"/>
      <c r="AT1061" s="158" t="s">
        <v>232</v>
      </c>
      <c r="AU1061" s="158" t="s">
        <v>241</v>
      </c>
      <c r="AV1061" s="12" t="s">
        <v>82</v>
      </c>
      <c r="AW1061" s="12" t="s">
        <v>29</v>
      </c>
      <c r="AX1061" s="12" t="s">
        <v>72</v>
      </c>
      <c r="AY1061" s="158" t="s">
        <v>219</v>
      </c>
    </row>
    <row r="1062" spans="2:65" s="12" customFormat="1" ht="10.199999999999999">
      <c r="B1062" s="157"/>
      <c r="D1062" s="151" t="s">
        <v>232</v>
      </c>
      <c r="E1062" s="158" t="s">
        <v>1</v>
      </c>
      <c r="F1062" s="159" t="s">
        <v>1079</v>
      </c>
      <c r="H1062" s="160">
        <v>12</v>
      </c>
      <c r="I1062" s="161"/>
      <c r="L1062" s="157"/>
      <c r="M1062" s="162"/>
      <c r="T1062" s="163"/>
      <c r="AT1062" s="158" t="s">
        <v>232</v>
      </c>
      <c r="AU1062" s="158" t="s">
        <v>241</v>
      </c>
      <c r="AV1062" s="12" t="s">
        <v>82</v>
      </c>
      <c r="AW1062" s="12" t="s">
        <v>29</v>
      </c>
      <c r="AX1062" s="12" t="s">
        <v>72</v>
      </c>
      <c r="AY1062" s="158" t="s">
        <v>219</v>
      </c>
    </row>
    <row r="1063" spans="2:65" s="13" customFormat="1" ht="10.199999999999999">
      <c r="B1063" s="164"/>
      <c r="D1063" s="151" t="s">
        <v>232</v>
      </c>
      <c r="E1063" s="165" t="s">
        <v>1</v>
      </c>
      <c r="F1063" s="166" t="s">
        <v>249</v>
      </c>
      <c r="H1063" s="167">
        <v>81</v>
      </c>
      <c r="I1063" s="168"/>
      <c r="L1063" s="164"/>
      <c r="M1063" s="169"/>
      <c r="T1063" s="170"/>
      <c r="AT1063" s="165" t="s">
        <v>232</v>
      </c>
      <c r="AU1063" s="165" t="s">
        <v>241</v>
      </c>
      <c r="AV1063" s="13" t="s">
        <v>226</v>
      </c>
      <c r="AW1063" s="13" t="s">
        <v>29</v>
      </c>
      <c r="AX1063" s="13" t="s">
        <v>79</v>
      </c>
      <c r="AY1063" s="165" t="s">
        <v>219</v>
      </c>
    </row>
    <row r="1064" spans="2:65" s="1" customFormat="1" ht="21.75" customHeight="1">
      <c r="B1064" s="137"/>
      <c r="C1064" s="138" t="s">
        <v>1090</v>
      </c>
      <c r="D1064" s="138" t="s">
        <v>221</v>
      </c>
      <c r="E1064" s="139" t="s">
        <v>1091</v>
      </c>
      <c r="F1064" s="140" t="s">
        <v>1092</v>
      </c>
      <c r="G1064" s="141" t="s">
        <v>244</v>
      </c>
      <c r="H1064" s="142">
        <v>97.32</v>
      </c>
      <c r="I1064" s="143"/>
      <c r="J1064" s="144">
        <f>ROUND(I1064*H1064,2)</f>
        <v>0</v>
      </c>
      <c r="K1064" s="140" t="s">
        <v>225</v>
      </c>
      <c r="L1064" s="32"/>
      <c r="M1064" s="145" t="s">
        <v>1</v>
      </c>
      <c r="N1064" s="146" t="s">
        <v>37</v>
      </c>
      <c r="P1064" s="147">
        <f>O1064*H1064</f>
        <v>0</v>
      </c>
      <c r="Q1064" s="147">
        <v>3.1E-4</v>
      </c>
      <c r="R1064" s="147">
        <f>Q1064*H1064</f>
        <v>3.0169199999999997E-2</v>
      </c>
      <c r="S1064" s="147">
        <v>0</v>
      </c>
      <c r="T1064" s="148">
        <f>S1064*H1064</f>
        <v>0</v>
      </c>
      <c r="AR1064" s="149" t="s">
        <v>226</v>
      </c>
      <c r="AT1064" s="149" t="s">
        <v>221</v>
      </c>
      <c r="AU1064" s="149" t="s">
        <v>241</v>
      </c>
      <c r="AY1064" s="17" t="s">
        <v>219</v>
      </c>
      <c r="BE1064" s="150">
        <f>IF(N1064="základní",J1064,0)</f>
        <v>0</v>
      </c>
      <c r="BF1064" s="150">
        <f>IF(N1064="snížená",J1064,0)</f>
        <v>0</v>
      </c>
      <c r="BG1064" s="150">
        <f>IF(N1064="zákl. přenesená",J1064,0)</f>
        <v>0</v>
      </c>
      <c r="BH1064" s="150">
        <f>IF(N1064="sníž. přenesená",J1064,0)</f>
        <v>0</v>
      </c>
      <c r="BI1064" s="150">
        <f>IF(N1064="nulová",J1064,0)</f>
        <v>0</v>
      </c>
      <c r="BJ1064" s="17" t="s">
        <v>79</v>
      </c>
      <c r="BK1064" s="150">
        <f>ROUND(I1064*H1064,2)</f>
        <v>0</v>
      </c>
      <c r="BL1064" s="17" t="s">
        <v>226</v>
      </c>
      <c r="BM1064" s="149" t="s">
        <v>1093</v>
      </c>
    </row>
    <row r="1065" spans="2:65" s="1" customFormat="1" ht="19.2">
      <c r="B1065" s="32"/>
      <c r="D1065" s="151" t="s">
        <v>228</v>
      </c>
      <c r="F1065" s="152" t="s">
        <v>1094</v>
      </c>
      <c r="I1065" s="153"/>
      <c r="L1065" s="32"/>
      <c r="M1065" s="154"/>
      <c r="T1065" s="56"/>
      <c r="AT1065" s="17" t="s">
        <v>228</v>
      </c>
      <c r="AU1065" s="17" t="s">
        <v>241</v>
      </c>
    </row>
    <row r="1066" spans="2:65" s="1" customFormat="1" ht="10.199999999999999">
      <c r="B1066" s="32"/>
      <c r="D1066" s="155" t="s">
        <v>230</v>
      </c>
      <c r="F1066" s="156" t="s">
        <v>1095</v>
      </c>
      <c r="I1066" s="153"/>
      <c r="L1066" s="32"/>
      <c r="M1066" s="154"/>
      <c r="T1066" s="56"/>
      <c r="AT1066" s="17" t="s">
        <v>230</v>
      </c>
      <c r="AU1066" s="17" t="s">
        <v>241</v>
      </c>
    </row>
    <row r="1067" spans="2:65" s="12" customFormat="1" ht="10.199999999999999">
      <c r="B1067" s="157"/>
      <c r="D1067" s="151" t="s">
        <v>232</v>
      </c>
      <c r="E1067" s="158" t="s">
        <v>1</v>
      </c>
      <c r="F1067" s="159" t="s">
        <v>1096</v>
      </c>
      <c r="H1067" s="160">
        <v>7.59</v>
      </c>
      <c r="I1067" s="161"/>
      <c r="L1067" s="157"/>
      <c r="M1067" s="162"/>
      <c r="T1067" s="163"/>
      <c r="AT1067" s="158" t="s">
        <v>232</v>
      </c>
      <c r="AU1067" s="158" t="s">
        <v>241</v>
      </c>
      <c r="AV1067" s="12" t="s">
        <v>82</v>
      </c>
      <c r="AW1067" s="12" t="s">
        <v>29</v>
      </c>
      <c r="AX1067" s="12" t="s">
        <v>72</v>
      </c>
      <c r="AY1067" s="158" t="s">
        <v>219</v>
      </c>
    </row>
    <row r="1068" spans="2:65" s="12" customFormat="1" ht="10.199999999999999">
      <c r="B1068" s="157"/>
      <c r="D1068" s="151" t="s">
        <v>232</v>
      </c>
      <c r="E1068" s="158" t="s">
        <v>1</v>
      </c>
      <c r="F1068" s="159" t="s">
        <v>1097</v>
      </c>
      <c r="H1068" s="160">
        <v>17.489999999999998</v>
      </c>
      <c r="I1068" s="161"/>
      <c r="L1068" s="157"/>
      <c r="M1068" s="162"/>
      <c r="T1068" s="163"/>
      <c r="AT1068" s="158" t="s">
        <v>232</v>
      </c>
      <c r="AU1068" s="158" t="s">
        <v>241</v>
      </c>
      <c r="AV1068" s="12" t="s">
        <v>82</v>
      </c>
      <c r="AW1068" s="12" t="s">
        <v>29</v>
      </c>
      <c r="AX1068" s="12" t="s">
        <v>72</v>
      </c>
      <c r="AY1068" s="158" t="s">
        <v>219</v>
      </c>
    </row>
    <row r="1069" spans="2:65" s="12" customFormat="1" ht="10.199999999999999">
      <c r="B1069" s="157"/>
      <c r="D1069" s="151" t="s">
        <v>232</v>
      </c>
      <c r="E1069" s="158" t="s">
        <v>1</v>
      </c>
      <c r="F1069" s="159" t="s">
        <v>1098</v>
      </c>
      <c r="H1069" s="160">
        <v>14.19</v>
      </c>
      <c r="I1069" s="161"/>
      <c r="L1069" s="157"/>
      <c r="M1069" s="162"/>
      <c r="T1069" s="163"/>
      <c r="AT1069" s="158" t="s">
        <v>232</v>
      </c>
      <c r="AU1069" s="158" t="s">
        <v>241</v>
      </c>
      <c r="AV1069" s="12" t="s">
        <v>82</v>
      </c>
      <c r="AW1069" s="12" t="s">
        <v>29</v>
      </c>
      <c r="AX1069" s="12" t="s">
        <v>72</v>
      </c>
      <c r="AY1069" s="158" t="s">
        <v>219</v>
      </c>
    </row>
    <row r="1070" spans="2:65" s="12" customFormat="1" ht="10.199999999999999">
      <c r="B1070" s="157"/>
      <c r="D1070" s="151" t="s">
        <v>232</v>
      </c>
      <c r="E1070" s="158" t="s">
        <v>1</v>
      </c>
      <c r="F1070" s="159" t="s">
        <v>1099</v>
      </c>
      <c r="H1070" s="160">
        <v>9.89</v>
      </c>
      <c r="I1070" s="161"/>
      <c r="L1070" s="157"/>
      <c r="M1070" s="162"/>
      <c r="T1070" s="163"/>
      <c r="AT1070" s="158" t="s">
        <v>232</v>
      </c>
      <c r="AU1070" s="158" t="s">
        <v>241</v>
      </c>
      <c r="AV1070" s="12" t="s">
        <v>82</v>
      </c>
      <c r="AW1070" s="12" t="s">
        <v>29</v>
      </c>
      <c r="AX1070" s="12" t="s">
        <v>72</v>
      </c>
      <c r="AY1070" s="158" t="s">
        <v>219</v>
      </c>
    </row>
    <row r="1071" spans="2:65" s="12" customFormat="1" ht="10.199999999999999">
      <c r="B1071" s="157"/>
      <c r="D1071" s="151" t="s">
        <v>232</v>
      </c>
      <c r="E1071" s="158" t="s">
        <v>1</v>
      </c>
      <c r="F1071" s="159" t="s">
        <v>1100</v>
      </c>
      <c r="H1071" s="160">
        <v>9.89</v>
      </c>
      <c r="I1071" s="161"/>
      <c r="L1071" s="157"/>
      <c r="M1071" s="162"/>
      <c r="T1071" s="163"/>
      <c r="AT1071" s="158" t="s">
        <v>232</v>
      </c>
      <c r="AU1071" s="158" t="s">
        <v>241</v>
      </c>
      <c r="AV1071" s="12" t="s">
        <v>82</v>
      </c>
      <c r="AW1071" s="12" t="s">
        <v>29</v>
      </c>
      <c r="AX1071" s="12" t="s">
        <v>72</v>
      </c>
      <c r="AY1071" s="158" t="s">
        <v>219</v>
      </c>
    </row>
    <row r="1072" spans="2:65" s="12" customFormat="1" ht="10.199999999999999">
      <c r="B1072" s="157"/>
      <c r="D1072" s="151" t="s">
        <v>232</v>
      </c>
      <c r="E1072" s="158" t="s">
        <v>1</v>
      </c>
      <c r="F1072" s="159" t="s">
        <v>1101</v>
      </c>
      <c r="H1072" s="160">
        <v>9.89</v>
      </c>
      <c r="I1072" s="161"/>
      <c r="L1072" s="157"/>
      <c r="M1072" s="162"/>
      <c r="T1072" s="163"/>
      <c r="AT1072" s="158" t="s">
        <v>232</v>
      </c>
      <c r="AU1072" s="158" t="s">
        <v>241</v>
      </c>
      <c r="AV1072" s="12" t="s">
        <v>82</v>
      </c>
      <c r="AW1072" s="12" t="s">
        <v>29</v>
      </c>
      <c r="AX1072" s="12" t="s">
        <v>72</v>
      </c>
      <c r="AY1072" s="158" t="s">
        <v>219</v>
      </c>
    </row>
    <row r="1073" spans="2:65" s="12" customFormat="1" ht="10.199999999999999">
      <c r="B1073" s="157"/>
      <c r="D1073" s="151" t="s">
        <v>232</v>
      </c>
      <c r="E1073" s="158" t="s">
        <v>1</v>
      </c>
      <c r="F1073" s="159" t="s">
        <v>1102</v>
      </c>
      <c r="H1073" s="160">
        <v>14.19</v>
      </c>
      <c r="I1073" s="161"/>
      <c r="L1073" s="157"/>
      <c r="M1073" s="162"/>
      <c r="T1073" s="163"/>
      <c r="AT1073" s="158" t="s">
        <v>232</v>
      </c>
      <c r="AU1073" s="158" t="s">
        <v>241</v>
      </c>
      <c r="AV1073" s="12" t="s">
        <v>82</v>
      </c>
      <c r="AW1073" s="12" t="s">
        <v>29</v>
      </c>
      <c r="AX1073" s="12" t="s">
        <v>72</v>
      </c>
      <c r="AY1073" s="158" t="s">
        <v>219</v>
      </c>
    </row>
    <row r="1074" spans="2:65" s="12" customFormat="1" ht="10.199999999999999">
      <c r="B1074" s="157"/>
      <c r="D1074" s="151" t="s">
        <v>232</v>
      </c>
      <c r="E1074" s="158" t="s">
        <v>1</v>
      </c>
      <c r="F1074" s="159" t="s">
        <v>1103</v>
      </c>
      <c r="H1074" s="160">
        <v>14.19</v>
      </c>
      <c r="I1074" s="161"/>
      <c r="L1074" s="157"/>
      <c r="M1074" s="162"/>
      <c r="T1074" s="163"/>
      <c r="AT1074" s="158" t="s">
        <v>232</v>
      </c>
      <c r="AU1074" s="158" t="s">
        <v>241</v>
      </c>
      <c r="AV1074" s="12" t="s">
        <v>82</v>
      </c>
      <c r="AW1074" s="12" t="s">
        <v>29</v>
      </c>
      <c r="AX1074" s="12" t="s">
        <v>72</v>
      </c>
      <c r="AY1074" s="158" t="s">
        <v>219</v>
      </c>
    </row>
    <row r="1075" spans="2:65" s="13" customFormat="1" ht="10.199999999999999">
      <c r="B1075" s="164"/>
      <c r="D1075" s="151" t="s">
        <v>232</v>
      </c>
      <c r="E1075" s="165" t="s">
        <v>1</v>
      </c>
      <c r="F1075" s="166" t="s">
        <v>249</v>
      </c>
      <c r="H1075" s="167">
        <v>97.32</v>
      </c>
      <c r="I1075" s="168"/>
      <c r="L1075" s="164"/>
      <c r="M1075" s="169"/>
      <c r="T1075" s="170"/>
      <c r="AT1075" s="165" t="s">
        <v>232</v>
      </c>
      <c r="AU1075" s="165" t="s">
        <v>241</v>
      </c>
      <c r="AV1075" s="13" t="s">
        <v>226</v>
      </c>
      <c r="AW1075" s="13" t="s">
        <v>29</v>
      </c>
      <c r="AX1075" s="13" t="s">
        <v>79</v>
      </c>
      <c r="AY1075" s="165" t="s">
        <v>219</v>
      </c>
    </row>
    <row r="1076" spans="2:65" s="1" customFormat="1" ht="24.15" customHeight="1">
      <c r="B1076" s="137"/>
      <c r="C1076" s="138" t="s">
        <v>1104</v>
      </c>
      <c r="D1076" s="138" t="s">
        <v>221</v>
      </c>
      <c r="E1076" s="139" t="s">
        <v>1105</v>
      </c>
      <c r="F1076" s="140" t="s">
        <v>1106</v>
      </c>
      <c r="G1076" s="141" t="s">
        <v>244</v>
      </c>
      <c r="H1076" s="142">
        <v>97.32</v>
      </c>
      <c r="I1076" s="143"/>
      <c r="J1076" s="144">
        <f>ROUND(I1076*H1076,2)</f>
        <v>0</v>
      </c>
      <c r="K1076" s="140" t="s">
        <v>225</v>
      </c>
      <c r="L1076" s="32"/>
      <c r="M1076" s="145" t="s">
        <v>1</v>
      </c>
      <c r="N1076" s="146" t="s">
        <v>37</v>
      </c>
      <c r="P1076" s="147">
        <f>O1076*H1076</f>
        <v>0</v>
      </c>
      <c r="Q1076" s="147">
        <v>3.8800000000000002E-3</v>
      </c>
      <c r="R1076" s="147">
        <f>Q1076*H1076</f>
        <v>0.37760159999999998</v>
      </c>
      <c r="S1076" s="147">
        <v>0</v>
      </c>
      <c r="T1076" s="148">
        <f>S1076*H1076</f>
        <v>0</v>
      </c>
      <c r="AR1076" s="149" t="s">
        <v>226</v>
      </c>
      <c r="AT1076" s="149" t="s">
        <v>221</v>
      </c>
      <c r="AU1076" s="149" t="s">
        <v>241</v>
      </c>
      <c r="AY1076" s="17" t="s">
        <v>219</v>
      </c>
      <c r="BE1076" s="150">
        <f>IF(N1076="základní",J1076,0)</f>
        <v>0</v>
      </c>
      <c r="BF1076" s="150">
        <f>IF(N1076="snížená",J1076,0)</f>
        <v>0</v>
      </c>
      <c r="BG1076" s="150">
        <f>IF(N1076="zákl. přenesená",J1076,0)</f>
        <v>0</v>
      </c>
      <c r="BH1076" s="150">
        <f>IF(N1076="sníž. přenesená",J1076,0)</f>
        <v>0</v>
      </c>
      <c r="BI1076" s="150">
        <f>IF(N1076="nulová",J1076,0)</f>
        <v>0</v>
      </c>
      <c r="BJ1076" s="17" t="s">
        <v>79</v>
      </c>
      <c r="BK1076" s="150">
        <f>ROUND(I1076*H1076,2)</f>
        <v>0</v>
      </c>
      <c r="BL1076" s="17" t="s">
        <v>226</v>
      </c>
      <c r="BM1076" s="149" t="s">
        <v>1107</v>
      </c>
    </row>
    <row r="1077" spans="2:65" s="1" customFormat="1" ht="19.2">
      <c r="B1077" s="32"/>
      <c r="D1077" s="151" t="s">
        <v>228</v>
      </c>
      <c r="F1077" s="152" t="s">
        <v>1108</v>
      </c>
      <c r="I1077" s="153"/>
      <c r="L1077" s="32"/>
      <c r="M1077" s="154"/>
      <c r="T1077" s="56"/>
      <c r="AT1077" s="17" t="s">
        <v>228</v>
      </c>
      <c r="AU1077" s="17" t="s">
        <v>241</v>
      </c>
    </row>
    <row r="1078" spans="2:65" s="1" customFormat="1" ht="10.199999999999999">
      <c r="B1078" s="32"/>
      <c r="D1078" s="155" t="s">
        <v>230</v>
      </c>
      <c r="F1078" s="156" t="s">
        <v>1109</v>
      </c>
      <c r="I1078" s="153"/>
      <c r="L1078" s="32"/>
      <c r="M1078" s="154"/>
      <c r="T1078" s="56"/>
      <c r="AT1078" s="17" t="s">
        <v>230</v>
      </c>
      <c r="AU1078" s="17" t="s">
        <v>241</v>
      </c>
    </row>
    <row r="1079" spans="2:65" s="12" customFormat="1" ht="10.199999999999999">
      <c r="B1079" s="157"/>
      <c r="D1079" s="151" t="s">
        <v>232</v>
      </c>
      <c r="E1079" s="158" t="s">
        <v>1</v>
      </c>
      <c r="F1079" s="159" t="s">
        <v>1096</v>
      </c>
      <c r="H1079" s="160">
        <v>7.59</v>
      </c>
      <c r="I1079" s="161"/>
      <c r="L1079" s="157"/>
      <c r="M1079" s="162"/>
      <c r="T1079" s="163"/>
      <c r="AT1079" s="158" t="s">
        <v>232</v>
      </c>
      <c r="AU1079" s="158" t="s">
        <v>241</v>
      </c>
      <c r="AV1079" s="12" t="s">
        <v>82</v>
      </c>
      <c r="AW1079" s="12" t="s">
        <v>29</v>
      </c>
      <c r="AX1079" s="12" t="s">
        <v>72</v>
      </c>
      <c r="AY1079" s="158" t="s">
        <v>219</v>
      </c>
    </row>
    <row r="1080" spans="2:65" s="12" customFormat="1" ht="10.199999999999999">
      <c r="B1080" s="157"/>
      <c r="D1080" s="151" t="s">
        <v>232</v>
      </c>
      <c r="E1080" s="158" t="s">
        <v>1</v>
      </c>
      <c r="F1080" s="159" t="s">
        <v>1097</v>
      </c>
      <c r="H1080" s="160">
        <v>17.489999999999998</v>
      </c>
      <c r="I1080" s="161"/>
      <c r="L1080" s="157"/>
      <c r="M1080" s="162"/>
      <c r="T1080" s="163"/>
      <c r="AT1080" s="158" t="s">
        <v>232</v>
      </c>
      <c r="AU1080" s="158" t="s">
        <v>241</v>
      </c>
      <c r="AV1080" s="12" t="s">
        <v>82</v>
      </c>
      <c r="AW1080" s="12" t="s">
        <v>29</v>
      </c>
      <c r="AX1080" s="12" t="s">
        <v>72</v>
      </c>
      <c r="AY1080" s="158" t="s">
        <v>219</v>
      </c>
    </row>
    <row r="1081" spans="2:65" s="12" customFormat="1" ht="10.199999999999999">
      <c r="B1081" s="157"/>
      <c r="D1081" s="151" t="s">
        <v>232</v>
      </c>
      <c r="E1081" s="158" t="s">
        <v>1</v>
      </c>
      <c r="F1081" s="159" t="s">
        <v>1098</v>
      </c>
      <c r="H1081" s="160">
        <v>14.19</v>
      </c>
      <c r="I1081" s="161"/>
      <c r="L1081" s="157"/>
      <c r="M1081" s="162"/>
      <c r="T1081" s="163"/>
      <c r="AT1081" s="158" t="s">
        <v>232</v>
      </c>
      <c r="AU1081" s="158" t="s">
        <v>241</v>
      </c>
      <c r="AV1081" s="12" t="s">
        <v>82</v>
      </c>
      <c r="AW1081" s="12" t="s">
        <v>29</v>
      </c>
      <c r="AX1081" s="12" t="s">
        <v>72</v>
      </c>
      <c r="AY1081" s="158" t="s">
        <v>219</v>
      </c>
    </row>
    <row r="1082" spans="2:65" s="12" customFormat="1" ht="10.199999999999999">
      <c r="B1082" s="157"/>
      <c r="D1082" s="151" t="s">
        <v>232</v>
      </c>
      <c r="E1082" s="158" t="s">
        <v>1</v>
      </c>
      <c r="F1082" s="159" t="s">
        <v>1099</v>
      </c>
      <c r="H1082" s="160">
        <v>9.89</v>
      </c>
      <c r="I1082" s="161"/>
      <c r="L1082" s="157"/>
      <c r="M1082" s="162"/>
      <c r="T1082" s="163"/>
      <c r="AT1082" s="158" t="s">
        <v>232</v>
      </c>
      <c r="AU1082" s="158" t="s">
        <v>241</v>
      </c>
      <c r="AV1082" s="12" t="s">
        <v>82</v>
      </c>
      <c r="AW1082" s="12" t="s">
        <v>29</v>
      </c>
      <c r="AX1082" s="12" t="s">
        <v>72</v>
      </c>
      <c r="AY1082" s="158" t="s">
        <v>219</v>
      </c>
    </row>
    <row r="1083" spans="2:65" s="12" customFormat="1" ht="10.199999999999999">
      <c r="B1083" s="157"/>
      <c r="D1083" s="151" t="s">
        <v>232</v>
      </c>
      <c r="E1083" s="158" t="s">
        <v>1</v>
      </c>
      <c r="F1083" s="159" t="s">
        <v>1100</v>
      </c>
      <c r="H1083" s="160">
        <v>9.89</v>
      </c>
      <c r="I1083" s="161"/>
      <c r="L1083" s="157"/>
      <c r="M1083" s="162"/>
      <c r="T1083" s="163"/>
      <c r="AT1083" s="158" t="s">
        <v>232</v>
      </c>
      <c r="AU1083" s="158" t="s">
        <v>241</v>
      </c>
      <c r="AV1083" s="12" t="s">
        <v>82</v>
      </c>
      <c r="AW1083" s="12" t="s">
        <v>29</v>
      </c>
      <c r="AX1083" s="12" t="s">
        <v>72</v>
      </c>
      <c r="AY1083" s="158" t="s">
        <v>219</v>
      </c>
    </row>
    <row r="1084" spans="2:65" s="12" customFormat="1" ht="10.199999999999999">
      <c r="B1084" s="157"/>
      <c r="D1084" s="151" t="s">
        <v>232</v>
      </c>
      <c r="E1084" s="158" t="s">
        <v>1</v>
      </c>
      <c r="F1084" s="159" t="s">
        <v>1101</v>
      </c>
      <c r="H1084" s="160">
        <v>9.89</v>
      </c>
      <c r="I1084" s="161"/>
      <c r="L1084" s="157"/>
      <c r="M1084" s="162"/>
      <c r="T1084" s="163"/>
      <c r="AT1084" s="158" t="s">
        <v>232</v>
      </c>
      <c r="AU1084" s="158" t="s">
        <v>241</v>
      </c>
      <c r="AV1084" s="12" t="s">
        <v>82</v>
      </c>
      <c r="AW1084" s="12" t="s">
        <v>29</v>
      </c>
      <c r="AX1084" s="12" t="s">
        <v>72</v>
      </c>
      <c r="AY1084" s="158" t="s">
        <v>219</v>
      </c>
    </row>
    <row r="1085" spans="2:65" s="12" customFormat="1" ht="10.199999999999999">
      <c r="B1085" s="157"/>
      <c r="D1085" s="151" t="s">
        <v>232</v>
      </c>
      <c r="E1085" s="158" t="s">
        <v>1</v>
      </c>
      <c r="F1085" s="159" t="s">
        <v>1102</v>
      </c>
      <c r="H1085" s="160">
        <v>14.19</v>
      </c>
      <c r="I1085" s="161"/>
      <c r="L1085" s="157"/>
      <c r="M1085" s="162"/>
      <c r="T1085" s="163"/>
      <c r="AT1085" s="158" t="s">
        <v>232</v>
      </c>
      <c r="AU1085" s="158" t="s">
        <v>241</v>
      </c>
      <c r="AV1085" s="12" t="s">
        <v>82</v>
      </c>
      <c r="AW1085" s="12" t="s">
        <v>29</v>
      </c>
      <c r="AX1085" s="12" t="s">
        <v>72</v>
      </c>
      <c r="AY1085" s="158" t="s">
        <v>219</v>
      </c>
    </row>
    <row r="1086" spans="2:65" s="12" customFormat="1" ht="10.199999999999999">
      <c r="B1086" s="157"/>
      <c r="D1086" s="151" t="s">
        <v>232</v>
      </c>
      <c r="E1086" s="158" t="s">
        <v>1</v>
      </c>
      <c r="F1086" s="159" t="s">
        <v>1103</v>
      </c>
      <c r="H1086" s="160">
        <v>14.19</v>
      </c>
      <c r="I1086" s="161"/>
      <c r="L1086" s="157"/>
      <c r="M1086" s="162"/>
      <c r="T1086" s="163"/>
      <c r="AT1086" s="158" t="s">
        <v>232</v>
      </c>
      <c r="AU1086" s="158" t="s">
        <v>241</v>
      </c>
      <c r="AV1086" s="12" t="s">
        <v>82</v>
      </c>
      <c r="AW1086" s="12" t="s">
        <v>29</v>
      </c>
      <c r="AX1086" s="12" t="s">
        <v>72</v>
      </c>
      <c r="AY1086" s="158" t="s">
        <v>219</v>
      </c>
    </row>
    <row r="1087" spans="2:65" s="13" customFormat="1" ht="10.199999999999999">
      <c r="B1087" s="164"/>
      <c r="D1087" s="151" t="s">
        <v>232</v>
      </c>
      <c r="E1087" s="165" t="s">
        <v>1</v>
      </c>
      <c r="F1087" s="166" t="s">
        <v>249</v>
      </c>
      <c r="H1087" s="167">
        <v>97.32</v>
      </c>
      <c r="I1087" s="168"/>
      <c r="L1087" s="164"/>
      <c r="M1087" s="169"/>
      <c r="T1087" s="170"/>
      <c r="AT1087" s="165" t="s">
        <v>232</v>
      </c>
      <c r="AU1087" s="165" t="s">
        <v>241</v>
      </c>
      <c r="AV1087" s="13" t="s">
        <v>226</v>
      </c>
      <c r="AW1087" s="13" t="s">
        <v>29</v>
      </c>
      <c r="AX1087" s="13" t="s">
        <v>79</v>
      </c>
      <c r="AY1087" s="165" t="s">
        <v>219</v>
      </c>
    </row>
    <row r="1088" spans="2:65" s="1" customFormat="1" ht="24.15" customHeight="1">
      <c r="B1088" s="137"/>
      <c r="C1088" s="138" t="s">
        <v>1110</v>
      </c>
      <c r="D1088" s="138" t="s">
        <v>221</v>
      </c>
      <c r="E1088" s="139" t="s">
        <v>1111</v>
      </c>
      <c r="F1088" s="140" t="s">
        <v>1112</v>
      </c>
      <c r="G1088" s="141" t="s">
        <v>244</v>
      </c>
      <c r="H1088" s="142">
        <v>97.32</v>
      </c>
      <c r="I1088" s="143"/>
      <c r="J1088" s="144">
        <f>ROUND(I1088*H1088,2)</f>
        <v>0</v>
      </c>
      <c r="K1088" s="140" t="s">
        <v>225</v>
      </c>
      <c r="L1088" s="32"/>
      <c r="M1088" s="145" t="s">
        <v>1</v>
      </c>
      <c r="N1088" s="146" t="s">
        <v>37</v>
      </c>
      <c r="P1088" s="147">
        <f>O1088*H1088</f>
        <v>0</v>
      </c>
      <c r="Q1088" s="147">
        <v>0.15559000000000001</v>
      </c>
      <c r="R1088" s="147">
        <f>Q1088*H1088</f>
        <v>15.142018799999999</v>
      </c>
      <c r="S1088" s="147">
        <v>0</v>
      </c>
      <c r="T1088" s="148">
        <f>S1088*H1088</f>
        <v>0</v>
      </c>
      <c r="AR1088" s="149" t="s">
        <v>226</v>
      </c>
      <c r="AT1088" s="149" t="s">
        <v>221</v>
      </c>
      <c r="AU1088" s="149" t="s">
        <v>241</v>
      </c>
      <c r="AY1088" s="17" t="s">
        <v>219</v>
      </c>
      <c r="BE1088" s="150">
        <f>IF(N1088="základní",J1088,0)</f>
        <v>0</v>
      </c>
      <c r="BF1088" s="150">
        <f>IF(N1088="snížená",J1088,0)</f>
        <v>0</v>
      </c>
      <c r="BG1088" s="150">
        <f>IF(N1088="zákl. přenesená",J1088,0)</f>
        <v>0</v>
      </c>
      <c r="BH1088" s="150">
        <f>IF(N1088="sníž. přenesená",J1088,0)</f>
        <v>0</v>
      </c>
      <c r="BI1088" s="150">
        <f>IF(N1088="nulová",J1088,0)</f>
        <v>0</v>
      </c>
      <c r="BJ1088" s="17" t="s">
        <v>79</v>
      </c>
      <c r="BK1088" s="150">
        <f>ROUND(I1088*H1088,2)</f>
        <v>0</v>
      </c>
      <c r="BL1088" s="17" t="s">
        <v>226</v>
      </c>
      <c r="BM1088" s="149" t="s">
        <v>1113</v>
      </c>
    </row>
    <row r="1089" spans="2:65" s="1" customFormat="1" ht="28.8">
      <c r="B1089" s="32"/>
      <c r="D1089" s="151" t="s">
        <v>228</v>
      </c>
      <c r="F1089" s="152" t="s">
        <v>1114</v>
      </c>
      <c r="I1089" s="153"/>
      <c r="L1089" s="32"/>
      <c r="M1089" s="154"/>
      <c r="T1089" s="56"/>
      <c r="AT1089" s="17" t="s">
        <v>228</v>
      </c>
      <c r="AU1089" s="17" t="s">
        <v>241</v>
      </c>
    </row>
    <row r="1090" spans="2:65" s="1" customFormat="1" ht="10.199999999999999">
      <c r="B1090" s="32"/>
      <c r="D1090" s="155" t="s">
        <v>230</v>
      </c>
      <c r="F1090" s="156" t="s">
        <v>1115</v>
      </c>
      <c r="I1090" s="153"/>
      <c r="L1090" s="32"/>
      <c r="M1090" s="154"/>
      <c r="T1090" s="56"/>
      <c r="AT1090" s="17" t="s">
        <v>230</v>
      </c>
      <c r="AU1090" s="17" t="s">
        <v>241</v>
      </c>
    </row>
    <row r="1091" spans="2:65" s="12" customFormat="1" ht="10.199999999999999">
      <c r="B1091" s="157"/>
      <c r="D1091" s="151" t="s">
        <v>232</v>
      </c>
      <c r="E1091" s="158" t="s">
        <v>1</v>
      </c>
      <c r="F1091" s="159" t="s">
        <v>1096</v>
      </c>
      <c r="H1091" s="160">
        <v>7.59</v>
      </c>
      <c r="I1091" s="161"/>
      <c r="L1091" s="157"/>
      <c r="M1091" s="162"/>
      <c r="T1091" s="163"/>
      <c r="AT1091" s="158" t="s">
        <v>232</v>
      </c>
      <c r="AU1091" s="158" t="s">
        <v>241</v>
      </c>
      <c r="AV1091" s="12" t="s">
        <v>82</v>
      </c>
      <c r="AW1091" s="12" t="s">
        <v>29</v>
      </c>
      <c r="AX1091" s="12" t="s">
        <v>72</v>
      </c>
      <c r="AY1091" s="158" t="s">
        <v>219</v>
      </c>
    </row>
    <row r="1092" spans="2:65" s="12" customFormat="1" ht="10.199999999999999">
      <c r="B1092" s="157"/>
      <c r="D1092" s="151" t="s">
        <v>232</v>
      </c>
      <c r="E1092" s="158" t="s">
        <v>1</v>
      </c>
      <c r="F1092" s="159" t="s">
        <v>1097</v>
      </c>
      <c r="H1092" s="160">
        <v>17.489999999999998</v>
      </c>
      <c r="I1092" s="161"/>
      <c r="L1092" s="157"/>
      <c r="M1092" s="162"/>
      <c r="T1092" s="163"/>
      <c r="AT1092" s="158" t="s">
        <v>232</v>
      </c>
      <c r="AU1092" s="158" t="s">
        <v>241</v>
      </c>
      <c r="AV1092" s="12" t="s">
        <v>82</v>
      </c>
      <c r="AW1092" s="12" t="s">
        <v>29</v>
      </c>
      <c r="AX1092" s="12" t="s">
        <v>72</v>
      </c>
      <c r="AY1092" s="158" t="s">
        <v>219</v>
      </c>
    </row>
    <row r="1093" spans="2:65" s="12" customFormat="1" ht="10.199999999999999">
      <c r="B1093" s="157"/>
      <c r="D1093" s="151" t="s">
        <v>232</v>
      </c>
      <c r="E1093" s="158" t="s">
        <v>1</v>
      </c>
      <c r="F1093" s="159" t="s">
        <v>1098</v>
      </c>
      <c r="H1093" s="160">
        <v>14.19</v>
      </c>
      <c r="I1093" s="161"/>
      <c r="L1093" s="157"/>
      <c r="M1093" s="162"/>
      <c r="T1093" s="163"/>
      <c r="AT1093" s="158" t="s">
        <v>232</v>
      </c>
      <c r="AU1093" s="158" t="s">
        <v>241</v>
      </c>
      <c r="AV1093" s="12" t="s">
        <v>82</v>
      </c>
      <c r="AW1093" s="12" t="s">
        <v>29</v>
      </c>
      <c r="AX1093" s="12" t="s">
        <v>72</v>
      </c>
      <c r="AY1093" s="158" t="s">
        <v>219</v>
      </c>
    </row>
    <row r="1094" spans="2:65" s="12" customFormat="1" ht="10.199999999999999">
      <c r="B1094" s="157"/>
      <c r="D1094" s="151" t="s">
        <v>232</v>
      </c>
      <c r="E1094" s="158" t="s">
        <v>1</v>
      </c>
      <c r="F1094" s="159" t="s">
        <v>1099</v>
      </c>
      <c r="H1094" s="160">
        <v>9.89</v>
      </c>
      <c r="I1094" s="161"/>
      <c r="L1094" s="157"/>
      <c r="M1094" s="162"/>
      <c r="T1094" s="163"/>
      <c r="AT1094" s="158" t="s">
        <v>232</v>
      </c>
      <c r="AU1094" s="158" t="s">
        <v>241</v>
      </c>
      <c r="AV1094" s="12" t="s">
        <v>82</v>
      </c>
      <c r="AW1094" s="12" t="s">
        <v>29</v>
      </c>
      <c r="AX1094" s="12" t="s">
        <v>72</v>
      </c>
      <c r="AY1094" s="158" t="s">
        <v>219</v>
      </c>
    </row>
    <row r="1095" spans="2:65" s="12" customFormat="1" ht="10.199999999999999">
      <c r="B1095" s="157"/>
      <c r="D1095" s="151" t="s">
        <v>232</v>
      </c>
      <c r="E1095" s="158" t="s">
        <v>1</v>
      </c>
      <c r="F1095" s="159" t="s">
        <v>1100</v>
      </c>
      <c r="H1095" s="160">
        <v>9.89</v>
      </c>
      <c r="I1095" s="161"/>
      <c r="L1095" s="157"/>
      <c r="M1095" s="162"/>
      <c r="T1095" s="163"/>
      <c r="AT1095" s="158" t="s">
        <v>232</v>
      </c>
      <c r="AU1095" s="158" t="s">
        <v>241</v>
      </c>
      <c r="AV1095" s="12" t="s">
        <v>82</v>
      </c>
      <c r="AW1095" s="12" t="s">
        <v>29</v>
      </c>
      <c r="AX1095" s="12" t="s">
        <v>72</v>
      </c>
      <c r="AY1095" s="158" t="s">
        <v>219</v>
      </c>
    </row>
    <row r="1096" spans="2:65" s="12" customFormat="1" ht="10.199999999999999">
      <c r="B1096" s="157"/>
      <c r="D1096" s="151" t="s">
        <v>232</v>
      </c>
      <c r="E1096" s="158" t="s">
        <v>1</v>
      </c>
      <c r="F1096" s="159" t="s">
        <v>1101</v>
      </c>
      <c r="H1096" s="160">
        <v>9.89</v>
      </c>
      <c r="I1096" s="161"/>
      <c r="L1096" s="157"/>
      <c r="M1096" s="162"/>
      <c r="T1096" s="163"/>
      <c r="AT1096" s="158" t="s">
        <v>232</v>
      </c>
      <c r="AU1096" s="158" t="s">
        <v>241</v>
      </c>
      <c r="AV1096" s="12" t="s">
        <v>82</v>
      </c>
      <c r="AW1096" s="12" t="s">
        <v>29</v>
      </c>
      <c r="AX1096" s="12" t="s">
        <v>72</v>
      </c>
      <c r="AY1096" s="158" t="s">
        <v>219</v>
      </c>
    </row>
    <row r="1097" spans="2:65" s="12" customFormat="1" ht="10.199999999999999">
      <c r="B1097" s="157"/>
      <c r="D1097" s="151" t="s">
        <v>232</v>
      </c>
      <c r="E1097" s="158" t="s">
        <v>1</v>
      </c>
      <c r="F1097" s="159" t="s">
        <v>1102</v>
      </c>
      <c r="H1097" s="160">
        <v>14.19</v>
      </c>
      <c r="I1097" s="161"/>
      <c r="L1097" s="157"/>
      <c r="M1097" s="162"/>
      <c r="T1097" s="163"/>
      <c r="AT1097" s="158" t="s">
        <v>232</v>
      </c>
      <c r="AU1097" s="158" t="s">
        <v>241</v>
      </c>
      <c r="AV1097" s="12" t="s">
        <v>82</v>
      </c>
      <c r="AW1097" s="12" t="s">
        <v>29</v>
      </c>
      <c r="AX1097" s="12" t="s">
        <v>72</v>
      </c>
      <c r="AY1097" s="158" t="s">
        <v>219</v>
      </c>
    </row>
    <row r="1098" spans="2:65" s="12" customFormat="1" ht="10.199999999999999">
      <c r="B1098" s="157"/>
      <c r="D1098" s="151" t="s">
        <v>232</v>
      </c>
      <c r="E1098" s="158" t="s">
        <v>1</v>
      </c>
      <c r="F1098" s="159" t="s">
        <v>1103</v>
      </c>
      <c r="H1098" s="160">
        <v>14.19</v>
      </c>
      <c r="I1098" s="161"/>
      <c r="L1098" s="157"/>
      <c r="M1098" s="162"/>
      <c r="T1098" s="163"/>
      <c r="AT1098" s="158" t="s">
        <v>232</v>
      </c>
      <c r="AU1098" s="158" t="s">
        <v>241</v>
      </c>
      <c r="AV1098" s="12" t="s">
        <v>82</v>
      </c>
      <c r="AW1098" s="12" t="s">
        <v>29</v>
      </c>
      <c r="AX1098" s="12" t="s">
        <v>72</v>
      </c>
      <c r="AY1098" s="158" t="s">
        <v>219</v>
      </c>
    </row>
    <row r="1099" spans="2:65" s="13" customFormat="1" ht="10.199999999999999">
      <c r="B1099" s="164"/>
      <c r="D1099" s="151" t="s">
        <v>232</v>
      </c>
      <c r="E1099" s="165" t="s">
        <v>1</v>
      </c>
      <c r="F1099" s="166" t="s">
        <v>249</v>
      </c>
      <c r="H1099" s="167">
        <v>97.32</v>
      </c>
      <c r="I1099" s="168"/>
      <c r="L1099" s="164"/>
      <c r="M1099" s="169"/>
      <c r="T1099" s="170"/>
      <c r="AT1099" s="165" t="s">
        <v>232</v>
      </c>
      <c r="AU1099" s="165" t="s">
        <v>241</v>
      </c>
      <c r="AV1099" s="13" t="s">
        <v>226</v>
      </c>
      <c r="AW1099" s="13" t="s">
        <v>29</v>
      </c>
      <c r="AX1099" s="13" t="s">
        <v>79</v>
      </c>
      <c r="AY1099" s="165" t="s">
        <v>219</v>
      </c>
    </row>
    <row r="1100" spans="2:65" s="1" customFormat="1" ht="33" customHeight="1">
      <c r="B1100" s="137"/>
      <c r="C1100" s="138" t="s">
        <v>1116</v>
      </c>
      <c r="D1100" s="138" t="s">
        <v>221</v>
      </c>
      <c r="E1100" s="139" t="s">
        <v>1117</v>
      </c>
      <c r="F1100" s="140" t="s">
        <v>1118</v>
      </c>
      <c r="G1100" s="141" t="s">
        <v>244</v>
      </c>
      <c r="H1100" s="142">
        <v>127.72</v>
      </c>
      <c r="I1100" s="143"/>
      <c r="J1100" s="144">
        <f>ROUND(I1100*H1100,2)</f>
        <v>0</v>
      </c>
      <c r="K1100" s="140" t="s">
        <v>225</v>
      </c>
      <c r="L1100" s="32"/>
      <c r="M1100" s="145" t="s">
        <v>1</v>
      </c>
      <c r="N1100" s="146" t="s">
        <v>37</v>
      </c>
      <c r="P1100" s="147">
        <f>O1100*H1100</f>
        <v>0</v>
      </c>
      <c r="Q1100" s="147">
        <v>0.12966</v>
      </c>
      <c r="R1100" s="147">
        <f>Q1100*H1100</f>
        <v>16.5601752</v>
      </c>
      <c r="S1100" s="147">
        <v>0</v>
      </c>
      <c r="T1100" s="148">
        <f>S1100*H1100</f>
        <v>0</v>
      </c>
      <c r="AR1100" s="149" t="s">
        <v>226</v>
      </c>
      <c r="AT1100" s="149" t="s">
        <v>221</v>
      </c>
      <c r="AU1100" s="149" t="s">
        <v>241</v>
      </c>
      <c r="AY1100" s="17" t="s">
        <v>219</v>
      </c>
      <c r="BE1100" s="150">
        <f>IF(N1100="základní",J1100,0)</f>
        <v>0</v>
      </c>
      <c r="BF1100" s="150">
        <f>IF(N1100="snížená",J1100,0)</f>
        <v>0</v>
      </c>
      <c r="BG1100" s="150">
        <f>IF(N1100="zákl. přenesená",J1100,0)</f>
        <v>0</v>
      </c>
      <c r="BH1100" s="150">
        <f>IF(N1100="sníž. přenesená",J1100,0)</f>
        <v>0</v>
      </c>
      <c r="BI1100" s="150">
        <f>IF(N1100="nulová",J1100,0)</f>
        <v>0</v>
      </c>
      <c r="BJ1100" s="17" t="s">
        <v>79</v>
      </c>
      <c r="BK1100" s="150">
        <f>ROUND(I1100*H1100,2)</f>
        <v>0</v>
      </c>
      <c r="BL1100" s="17" t="s">
        <v>226</v>
      </c>
      <c r="BM1100" s="149" t="s">
        <v>1119</v>
      </c>
    </row>
    <row r="1101" spans="2:65" s="1" customFormat="1" ht="28.8">
      <c r="B1101" s="32"/>
      <c r="D1101" s="151" t="s">
        <v>228</v>
      </c>
      <c r="F1101" s="152" t="s">
        <v>1120</v>
      </c>
      <c r="I1101" s="153"/>
      <c r="L1101" s="32"/>
      <c r="M1101" s="154"/>
      <c r="T1101" s="56"/>
      <c r="AT1101" s="17" t="s">
        <v>228</v>
      </c>
      <c r="AU1101" s="17" t="s">
        <v>241</v>
      </c>
    </row>
    <row r="1102" spans="2:65" s="1" customFormat="1" ht="10.199999999999999">
      <c r="B1102" s="32"/>
      <c r="D1102" s="155" t="s">
        <v>230</v>
      </c>
      <c r="F1102" s="156" t="s">
        <v>1121</v>
      </c>
      <c r="I1102" s="153"/>
      <c r="L1102" s="32"/>
      <c r="M1102" s="154"/>
      <c r="T1102" s="56"/>
      <c r="AT1102" s="17" t="s">
        <v>230</v>
      </c>
      <c r="AU1102" s="17" t="s">
        <v>241</v>
      </c>
    </row>
    <row r="1103" spans="2:65" s="14" customFormat="1" ht="10.199999999999999">
      <c r="B1103" s="171"/>
      <c r="D1103" s="151" t="s">
        <v>232</v>
      </c>
      <c r="E1103" s="172" t="s">
        <v>1</v>
      </c>
      <c r="F1103" s="173" t="s">
        <v>1122</v>
      </c>
      <c r="H1103" s="172" t="s">
        <v>1</v>
      </c>
      <c r="I1103" s="174"/>
      <c r="L1103" s="171"/>
      <c r="M1103" s="175"/>
      <c r="T1103" s="176"/>
      <c r="AT1103" s="172" t="s">
        <v>232</v>
      </c>
      <c r="AU1103" s="172" t="s">
        <v>241</v>
      </c>
      <c r="AV1103" s="14" t="s">
        <v>79</v>
      </c>
      <c r="AW1103" s="14" t="s">
        <v>29</v>
      </c>
      <c r="AX1103" s="14" t="s">
        <v>72</v>
      </c>
      <c r="AY1103" s="172" t="s">
        <v>219</v>
      </c>
    </row>
    <row r="1104" spans="2:65" s="12" customFormat="1" ht="10.199999999999999">
      <c r="B1104" s="157"/>
      <c r="D1104" s="151" t="s">
        <v>232</v>
      </c>
      <c r="E1104" s="158" t="s">
        <v>1</v>
      </c>
      <c r="F1104" s="159" t="s">
        <v>1123</v>
      </c>
      <c r="H1104" s="160">
        <v>10.64</v>
      </c>
      <c r="I1104" s="161"/>
      <c r="L1104" s="157"/>
      <c r="M1104" s="162"/>
      <c r="T1104" s="163"/>
      <c r="AT1104" s="158" t="s">
        <v>232</v>
      </c>
      <c r="AU1104" s="158" t="s">
        <v>241</v>
      </c>
      <c r="AV1104" s="12" t="s">
        <v>82</v>
      </c>
      <c r="AW1104" s="12" t="s">
        <v>29</v>
      </c>
      <c r="AX1104" s="12" t="s">
        <v>72</v>
      </c>
      <c r="AY1104" s="158" t="s">
        <v>219</v>
      </c>
    </row>
    <row r="1105" spans="2:65" s="12" customFormat="1" ht="10.199999999999999">
      <c r="B1105" s="157"/>
      <c r="D1105" s="151" t="s">
        <v>232</v>
      </c>
      <c r="E1105" s="158" t="s">
        <v>1</v>
      </c>
      <c r="F1105" s="159" t="s">
        <v>1124</v>
      </c>
      <c r="H1105" s="160">
        <v>22.04</v>
      </c>
      <c r="I1105" s="161"/>
      <c r="L1105" s="157"/>
      <c r="M1105" s="162"/>
      <c r="T1105" s="163"/>
      <c r="AT1105" s="158" t="s">
        <v>232</v>
      </c>
      <c r="AU1105" s="158" t="s">
        <v>241</v>
      </c>
      <c r="AV1105" s="12" t="s">
        <v>82</v>
      </c>
      <c r="AW1105" s="12" t="s">
        <v>29</v>
      </c>
      <c r="AX1105" s="12" t="s">
        <v>72</v>
      </c>
      <c r="AY1105" s="158" t="s">
        <v>219</v>
      </c>
    </row>
    <row r="1106" spans="2:65" s="12" customFormat="1" ht="10.199999999999999">
      <c r="B1106" s="157"/>
      <c r="D1106" s="151" t="s">
        <v>232</v>
      </c>
      <c r="E1106" s="158" t="s">
        <v>1</v>
      </c>
      <c r="F1106" s="159" t="s">
        <v>1125</v>
      </c>
      <c r="H1106" s="160">
        <v>18.239999999999998</v>
      </c>
      <c r="I1106" s="161"/>
      <c r="L1106" s="157"/>
      <c r="M1106" s="162"/>
      <c r="T1106" s="163"/>
      <c r="AT1106" s="158" t="s">
        <v>232</v>
      </c>
      <c r="AU1106" s="158" t="s">
        <v>241</v>
      </c>
      <c r="AV1106" s="12" t="s">
        <v>82</v>
      </c>
      <c r="AW1106" s="12" t="s">
        <v>29</v>
      </c>
      <c r="AX1106" s="12" t="s">
        <v>72</v>
      </c>
      <c r="AY1106" s="158" t="s">
        <v>219</v>
      </c>
    </row>
    <row r="1107" spans="2:65" s="12" customFormat="1" ht="10.199999999999999">
      <c r="B1107" s="157"/>
      <c r="D1107" s="151" t="s">
        <v>232</v>
      </c>
      <c r="E1107" s="158" t="s">
        <v>1</v>
      </c>
      <c r="F1107" s="159" t="s">
        <v>1126</v>
      </c>
      <c r="H1107" s="160">
        <v>13.44</v>
      </c>
      <c r="I1107" s="161"/>
      <c r="L1107" s="157"/>
      <c r="M1107" s="162"/>
      <c r="T1107" s="163"/>
      <c r="AT1107" s="158" t="s">
        <v>232</v>
      </c>
      <c r="AU1107" s="158" t="s">
        <v>241</v>
      </c>
      <c r="AV1107" s="12" t="s">
        <v>82</v>
      </c>
      <c r="AW1107" s="12" t="s">
        <v>29</v>
      </c>
      <c r="AX1107" s="12" t="s">
        <v>72</v>
      </c>
      <c r="AY1107" s="158" t="s">
        <v>219</v>
      </c>
    </row>
    <row r="1108" spans="2:65" s="12" customFormat="1" ht="10.199999999999999">
      <c r="B1108" s="157"/>
      <c r="D1108" s="151" t="s">
        <v>232</v>
      </c>
      <c r="E1108" s="158" t="s">
        <v>1</v>
      </c>
      <c r="F1108" s="159" t="s">
        <v>1127</v>
      </c>
      <c r="H1108" s="160">
        <v>13.44</v>
      </c>
      <c r="I1108" s="161"/>
      <c r="L1108" s="157"/>
      <c r="M1108" s="162"/>
      <c r="T1108" s="163"/>
      <c r="AT1108" s="158" t="s">
        <v>232</v>
      </c>
      <c r="AU1108" s="158" t="s">
        <v>241</v>
      </c>
      <c r="AV1108" s="12" t="s">
        <v>82</v>
      </c>
      <c r="AW1108" s="12" t="s">
        <v>29</v>
      </c>
      <c r="AX1108" s="12" t="s">
        <v>72</v>
      </c>
      <c r="AY1108" s="158" t="s">
        <v>219</v>
      </c>
    </row>
    <row r="1109" spans="2:65" s="12" customFormat="1" ht="10.199999999999999">
      <c r="B1109" s="157"/>
      <c r="D1109" s="151" t="s">
        <v>232</v>
      </c>
      <c r="E1109" s="158" t="s">
        <v>1</v>
      </c>
      <c r="F1109" s="159" t="s">
        <v>1128</v>
      </c>
      <c r="H1109" s="160">
        <v>13.44</v>
      </c>
      <c r="I1109" s="161"/>
      <c r="L1109" s="157"/>
      <c r="M1109" s="162"/>
      <c r="T1109" s="163"/>
      <c r="AT1109" s="158" t="s">
        <v>232</v>
      </c>
      <c r="AU1109" s="158" t="s">
        <v>241</v>
      </c>
      <c r="AV1109" s="12" t="s">
        <v>82</v>
      </c>
      <c r="AW1109" s="12" t="s">
        <v>29</v>
      </c>
      <c r="AX1109" s="12" t="s">
        <v>72</v>
      </c>
      <c r="AY1109" s="158" t="s">
        <v>219</v>
      </c>
    </row>
    <row r="1110" spans="2:65" s="12" customFormat="1" ht="10.199999999999999">
      <c r="B1110" s="157"/>
      <c r="D1110" s="151" t="s">
        <v>232</v>
      </c>
      <c r="E1110" s="158" t="s">
        <v>1</v>
      </c>
      <c r="F1110" s="159" t="s">
        <v>1129</v>
      </c>
      <c r="H1110" s="160">
        <v>18.239999999999998</v>
      </c>
      <c r="I1110" s="161"/>
      <c r="L1110" s="157"/>
      <c r="M1110" s="162"/>
      <c r="T1110" s="163"/>
      <c r="AT1110" s="158" t="s">
        <v>232</v>
      </c>
      <c r="AU1110" s="158" t="s">
        <v>241</v>
      </c>
      <c r="AV1110" s="12" t="s">
        <v>82</v>
      </c>
      <c r="AW1110" s="12" t="s">
        <v>29</v>
      </c>
      <c r="AX1110" s="12" t="s">
        <v>72</v>
      </c>
      <c r="AY1110" s="158" t="s">
        <v>219</v>
      </c>
    </row>
    <row r="1111" spans="2:65" s="12" customFormat="1" ht="10.199999999999999">
      <c r="B1111" s="157"/>
      <c r="D1111" s="151" t="s">
        <v>232</v>
      </c>
      <c r="E1111" s="158" t="s">
        <v>1</v>
      </c>
      <c r="F1111" s="159" t="s">
        <v>1130</v>
      </c>
      <c r="H1111" s="160">
        <v>18.239999999999998</v>
      </c>
      <c r="I1111" s="161"/>
      <c r="L1111" s="157"/>
      <c r="M1111" s="162"/>
      <c r="T1111" s="163"/>
      <c r="AT1111" s="158" t="s">
        <v>232</v>
      </c>
      <c r="AU1111" s="158" t="s">
        <v>241</v>
      </c>
      <c r="AV1111" s="12" t="s">
        <v>82</v>
      </c>
      <c r="AW1111" s="12" t="s">
        <v>29</v>
      </c>
      <c r="AX1111" s="12" t="s">
        <v>72</v>
      </c>
      <c r="AY1111" s="158" t="s">
        <v>219</v>
      </c>
    </row>
    <row r="1112" spans="2:65" s="13" customFormat="1" ht="10.199999999999999">
      <c r="B1112" s="164"/>
      <c r="D1112" s="151" t="s">
        <v>232</v>
      </c>
      <c r="E1112" s="165" t="s">
        <v>1</v>
      </c>
      <c r="F1112" s="166" t="s">
        <v>249</v>
      </c>
      <c r="H1112" s="167">
        <v>127.71999999999998</v>
      </c>
      <c r="I1112" s="168"/>
      <c r="L1112" s="164"/>
      <c r="M1112" s="169"/>
      <c r="T1112" s="170"/>
      <c r="AT1112" s="165" t="s">
        <v>232</v>
      </c>
      <c r="AU1112" s="165" t="s">
        <v>241</v>
      </c>
      <c r="AV1112" s="13" t="s">
        <v>226</v>
      </c>
      <c r="AW1112" s="13" t="s">
        <v>29</v>
      </c>
      <c r="AX1112" s="13" t="s">
        <v>79</v>
      </c>
      <c r="AY1112" s="165" t="s">
        <v>219</v>
      </c>
    </row>
    <row r="1113" spans="2:65" s="1" customFormat="1" ht="21.75" customHeight="1">
      <c r="B1113" s="137"/>
      <c r="C1113" s="138" t="s">
        <v>1131</v>
      </c>
      <c r="D1113" s="138" t="s">
        <v>221</v>
      </c>
      <c r="E1113" s="139" t="s">
        <v>1091</v>
      </c>
      <c r="F1113" s="140" t="s">
        <v>1092</v>
      </c>
      <c r="G1113" s="141" t="s">
        <v>244</v>
      </c>
      <c r="H1113" s="142">
        <v>195.6</v>
      </c>
      <c r="I1113" s="143"/>
      <c r="J1113" s="144">
        <f>ROUND(I1113*H1113,2)</f>
        <v>0</v>
      </c>
      <c r="K1113" s="140" t="s">
        <v>225</v>
      </c>
      <c r="L1113" s="32"/>
      <c r="M1113" s="145" t="s">
        <v>1</v>
      </c>
      <c r="N1113" s="146" t="s">
        <v>37</v>
      </c>
      <c r="P1113" s="147">
        <f>O1113*H1113</f>
        <v>0</v>
      </c>
      <c r="Q1113" s="147">
        <v>3.1E-4</v>
      </c>
      <c r="R1113" s="147">
        <f>Q1113*H1113</f>
        <v>6.0635999999999995E-2</v>
      </c>
      <c r="S1113" s="147">
        <v>0</v>
      </c>
      <c r="T1113" s="148">
        <f>S1113*H1113</f>
        <v>0</v>
      </c>
      <c r="AR1113" s="149" t="s">
        <v>226</v>
      </c>
      <c r="AT1113" s="149" t="s">
        <v>221</v>
      </c>
      <c r="AU1113" s="149" t="s">
        <v>241</v>
      </c>
      <c r="AY1113" s="17" t="s">
        <v>219</v>
      </c>
      <c r="BE1113" s="150">
        <f>IF(N1113="základní",J1113,0)</f>
        <v>0</v>
      </c>
      <c r="BF1113" s="150">
        <f>IF(N1113="snížená",J1113,0)</f>
        <v>0</v>
      </c>
      <c r="BG1113" s="150">
        <f>IF(N1113="zákl. přenesená",J1113,0)</f>
        <v>0</v>
      </c>
      <c r="BH1113" s="150">
        <f>IF(N1113="sníž. přenesená",J1113,0)</f>
        <v>0</v>
      </c>
      <c r="BI1113" s="150">
        <f>IF(N1113="nulová",J1113,0)</f>
        <v>0</v>
      </c>
      <c r="BJ1113" s="17" t="s">
        <v>79</v>
      </c>
      <c r="BK1113" s="150">
        <f>ROUND(I1113*H1113,2)</f>
        <v>0</v>
      </c>
      <c r="BL1113" s="17" t="s">
        <v>226</v>
      </c>
      <c r="BM1113" s="149" t="s">
        <v>1132</v>
      </c>
    </row>
    <row r="1114" spans="2:65" s="1" customFormat="1" ht="19.2">
      <c r="B1114" s="32"/>
      <c r="D1114" s="151" t="s">
        <v>228</v>
      </c>
      <c r="F1114" s="152" t="s">
        <v>1094</v>
      </c>
      <c r="I1114" s="153"/>
      <c r="L1114" s="32"/>
      <c r="M1114" s="154"/>
      <c r="T1114" s="56"/>
      <c r="AT1114" s="17" t="s">
        <v>228</v>
      </c>
      <c r="AU1114" s="17" t="s">
        <v>241</v>
      </c>
    </row>
    <row r="1115" spans="2:65" s="1" customFormat="1" ht="10.199999999999999">
      <c r="B1115" s="32"/>
      <c r="D1115" s="155" t="s">
        <v>230</v>
      </c>
      <c r="F1115" s="156" t="s">
        <v>1095</v>
      </c>
      <c r="I1115" s="153"/>
      <c r="L1115" s="32"/>
      <c r="M1115" s="154"/>
      <c r="T1115" s="56"/>
      <c r="AT1115" s="17" t="s">
        <v>230</v>
      </c>
      <c r="AU1115" s="17" t="s">
        <v>241</v>
      </c>
    </row>
    <row r="1116" spans="2:65" s="14" customFormat="1" ht="10.199999999999999">
      <c r="B1116" s="171"/>
      <c r="D1116" s="151" t="s">
        <v>232</v>
      </c>
      <c r="E1116" s="172" t="s">
        <v>1</v>
      </c>
      <c r="F1116" s="173" t="s">
        <v>1133</v>
      </c>
      <c r="H1116" s="172" t="s">
        <v>1</v>
      </c>
      <c r="I1116" s="174"/>
      <c r="L1116" s="171"/>
      <c r="M1116" s="175"/>
      <c r="T1116" s="176"/>
      <c r="AT1116" s="172" t="s">
        <v>232</v>
      </c>
      <c r="AU1116" s="172" t="s">
        <v>241</v>
      </c>
      <c r="AV1116" s="14" t="s">
        <v>79</v>
      </c>
      <c r="AW1116" s="14" t="s">
        <v>29</v>
      </c>
      <c r="AX1116" s="14" t="s">
        <v>72</v>
      </c>
      <c r="AY1116" s="172" t="s">
        <v>219</v>
      </c>
    </row>
    <row r="1117" spans="2:65" s="12" customFormat="1" ht="10.199999999999999">
      <c r="B1117" s="157"/>
      <c r="D1117" s="151" t="s">
        <v>232</v>
      </c>
      <c r="E1117" s="158" t="s">
        <v>1</v>
      </c>
      <c r="F1117" s="159" t="s">
        <v>1134</v>
      </c>
      <c r="H1117" s="160">
        <v>22.8</v>
      </c>
      <c r="I1117" s="161"/>
      <c r="L1117" s="157"/>
      <c r="M1117" s="162"/>
      <c r="T1117" s="163"/>
      <c r="AT1117" s="158" t="s">
        <v>232</v>
      </c>
      <c r="AU1117" s="158" t="s">
        <v>241</v>
      </c>
      <c r="AV1117" s="12" t="s">
        <v>82</v>
      </c>
      <c r="AW1117" s="12" t="s">
        <v>29</v>
      </c>
      <c r="AX1117" s="12" t="s">
        <v>72</v>
      </c>
      <c r="AY1117" s="158" t="s">
        <v>219</v>
      </c>
    </row>
    <row r="1118" spans="2:65" s="12" customFormat="1" ht="10.199999999999999">
      <c r="B1118" s="157"/>
      <c r="D1118" s="151" t="s">
        <v>232</v>
      </c>
      <c r="E1118" s="158" t="s">
        <v>1</v>
      </c>
      <c r="F1118" s="159" t="s">
        <v>1135</v>
      </c>
      <c r="H1118" s="160">
        <v>34.799999999999997</v>
      </c>
      <c r="I1118" s="161"/>
      <c r="L1118" s="157"/>
      <c r="M1118" s="162"/>
      <c r="T1118" s="163"/>
      <c r="AT1118" s="158" t="s">
        <v>232</v>
      </c>
      <c r="AU1118" s="158" t="s">
        <v>241</v>
      </c>
      <c r="AV1118" s="12" t="s">
        <v>82</v>
      </c>
      <c r="AW1118" s="12" t="s">
        <v>29</v>
      </c>
      <c r="AX1118" s="12" t="s">
        <v>72</v>
      </c>
      <c r="AY1118" s="158" t="s">
        <v>219</v>
      </c>
    </row>
    <row r="1119" spans="2:65" s="12" customFormat="1" ht="10.199999999999999">
      <c r="B1119" s="157"/>
      <c r="D1119" s="151" t="s">
        <v>232</v>
      </c>
      <c r="E1119" s="158" t="s">
        <v>1</v>
      </c>
      <c r="F1119" s="159" t="s">
        <v>1136</v>
      </c>
      <c r="H1119" s="160">
        <v>48</v>
      </c>
      <c r="I1119" s="161"/>
      <c r="L1119" s="157"/>
      <c r="M1119" s="162"/>
      <c r="T1119" s="163"/>
      <c r="AT1119" s="158" t="s">
        <v>232</v>
      </c>
      <c r="AU1119" s="158" t="s">
        <v>241</v>
      </c>
      <c r="AV1119" s="12" t="s">
        <v>82</v>
      </c>
      <c r="AW1119" s="12" t="s">
        <v>29</v>
      </c>
      <c r="AX1119" s="12" t="s">
        <v>72</v>
      </c>
      <c r="AY1119" s="158" t="s">
        <v>219</v>
      </c>
    </row>
    <row r="1120" spans="2:65" s="12" customFormat="1" ht="10.199999999999999">
      <c r="B1120" s="157"/>
      <c r="D1120" s="151" t="s">
        <v>232</v>
      </c>
      <c r="E1120" s="158" t="s">
        <v>1</v>
      </c>
      <c r="F1120" s="159" t="s">
        <v>1137</v>
      </c>
      <c r="H1120" s="160">
        <v>28.8</v>
      </c>
      <c r="I1120" s="161"/>
      <c r="L1120" s="157"/>
      <c r="M1120" s="162"/>
      <c r="T1120" s="163"/>
      <c r="AT1120" s="158" t="s">
        <v>232</v>
      </c>
      <c r="AU1120" s="158" t="s">
        <v>241</v>
      </c>
      <c r="AV1120" s="12" t="s">
        <v>82</v>
      </c>
      <c r="AW1120" s="12" t="s">
        <v>29</v>
      </c>
      <c r="AX1120" s="12" t="s">
        <v>72</v>
      </c>
      <c r="AY1120" s="158" t="s">
        <v>219</v>
      </c>
    </row>
    <row r="1121" spans="2:65" s="12" customFormat="1" ht="10.199999999999999">
      <c r="B1121" s="157"/>
      <c r="D1121" s="151" t="s">
        <v>232</v>
      </c>
      <c r="E1121" s="158" t="s">
        <v>1</v>
      </c>
      <c r="F1121" s="159" t="s">
        <v>1138</v>
      </c>
      <c r="H1121" s="160">
        <v>28.8</v>
      </c>
      <c r="I1121" s="161"/>
      <c r="L1121" s="157"/>
      <c r="M1121" s="162"/>
      <c r="T1121" s="163"/>
      <c r="AT1121" s="158" t="s">
        <v>232</v>
      </c>
      <c r="AU1121" s="158" t="s">
        <v>241</v>
      </c>
      <c r="AV1121" s="12" t="s">
        <v>82</v>
      </c>
      <c r="AW1121" s="12" t="s">
        <v>29</v>
      </c>
      <c r="AX1121" s="12" t="s">
        <v>72</v>
      </c>
      <c r="AY1121" s="158" t="s">
        <v>219</v>
      </c>
    </row>
    <row r="1122" spans="2:65" s="12" customFormat="1" ht="10.199999999999999">
      <c r="B1122" s="157"/>
      <c r="D1122" s="151" t="s">
        <v>232</v>
      </c>
      <c r="E1122" s="158" t="s">
        <v>1</v>
      </c>
      <c r="F1122" s="159" t="s">
        <v>1139</v>
      </c>
      <c r="H1122" s="160">
        <v>32.4</v>
      </c>
      <c r="I1122" s="161"/>
      <c r="L1122" s="157"/>
      <c r="M1122" s="162"/>
      <c r="T1122" s="163"/>
      <c r="AT1122" s="158" t="s">
        <v>232</v>
      </c>
      <c r="AU1122" s="158" t="s">
        <v>241</v>
      </c>
      <c r="AV1122" s="12" t="s">
        <v>82</v>
      </c>
      <c r="AW1122" s="12" t="s">
        <v>29</v>
      </c>
      <c r="AX1122" s="12" t="s">
        <v>72</v>
      </c>
      <c r="AY1122" s="158" t="s">
        <v>219</v>
      </c>
    </row>
    <row r="1123" spans="2:65" s="13" customFormat="1" ht="10.199999999999999">
      <c r="B1123" s="164"/>
      <c r="D1123" s="151" t="s">
        <v>232</v>
      </c>
      <c r="E1123" s="165" t="s">
        <v>1</v>
      </c>
      <c r="F1123" s="166" t="s">
        <v>249</v>
      </c>
      <c r="H1123" s="167">
        <v>195.60000000000002</v>
      </c>
      <c r="I1123" s="168"/>
      <c r="L1123" s="164"/>
      <c r="M1123" s="169"/>
      <c r="T1123" s="170"/>
      <c r="AT1123" s="165" t="s">
        <v>232</v>
      </c>
      <c r="AU1123" s="165" t="s">
        <v>241</v>
      </c>
      <c r="AV1123" s="13" t="s">
        <v>226</v>
      </c>
      <c r="AW1123" s="13" t="s">
        <v>29</v>
      </c>
      <c r="AX1123" s="13" t="s">
        <v>79</v>
      </c>
      <c r="AY1123" s="165" t="s">
        <v>219</v>
      </c>
    </row>
    <row r="1124" spans="2:65" s="1" customFormat="1" ht="33" customHeight="1">
      <c r="B1124" s="137"/>
      <c r="C1124" s="138" t="s">
        <v>1140</v>
      </c>
      <c r="D1124" s="138" t="s">
        <v>221</v>
      </c>
      <c r="E1124" s="139" t="s">
        <v>1141</v>
      </c>
      <c r="F1124" s="140" t="s">
        <v>1142</v>
      </c>
      <c r="G1124" s="141" t="s">
        <v>244</v>
      </c>
      <c r="H1124" s="142">
        <v>195.6</v>
      </c>
      <c r="I1124" s="143"/>
      <c r="J1124" s="144">
        <f>ROUND(I1124*H1124,2)</f>
        <v>0</v>
      </c>
      <c r="K1124" s="140" t="s">
        <v>225</v>
      </c>
      <c r="L1124" s="32"/>
      <c r="M1124" s="145" t="s">
        <v>1</v>
      </c>
      <c r="N1124" s="146" t="s">
        <v>37</v>
      </c>
      <c r="P1124" s="147">
        <f>O1124*H1124</f>
        <v>0</v>
      </c>
      <c r="Q1124" s="147">
        <v>0.10373</v>
      </c>
      <c r="R1124" s="147">
        <f>Q1124*H1124</f>
        <v>20.289587999999998</v>
      </c>
      <c r="S1124" s="147">
        <v>0</v>
      </c>
      <c r="T1124" s="148">
        <f>S1124*H1124</f>
        <v>0</v>
      </c>
      <c r="AR1124" s="149" t="s">
        <v>226</v>
      </c>
      <c r="AT1124" s="149" t="s">
        <v>221</v>
      </c>
      <c r="AU1124" s="149" t="s">
        <v>241</v>
      </c>
      <c r="AY1124" s="17" t="s">
        <v>219</v>
      </c>
      <c r="BE1124" s="150">
        <f>IF(N1124="základní",J1124,0)</f>
        <v>0</v>
      </c>
      <c r="BF1124" s="150">
        <f>IF(N1124="snížená",J1124,0)</f>
        <v>0</v>
      </c>
      <c r="BG1124" s="150">
        <f>IF(N1124="zákl. přenesená",J1124,0)</f>
        <v>0</v>
      </c>
      <c r="BH1124" s="150">
        <f>IF(N1124="sníž. přenesená",J1124,0)</f>
        <v>0</v>
      </c>
      <c r="BI1124" s="150">
        <f>IF(N1124="nulová",J1124,0)</f>
        <v>0</v>
      </c>
      <c r="BJ1124" s="17" t="s">
        <v>79</v>
      </c>
      <c r="BK1124" s="150">
        <f>ROUND(I1124*H1124,2)</f>
        <v>0</v>
      </c>
      <c r="BL1124" s="17" t="s">
        <v>226</v>
      </c>
      <c r="BM1124" s="149" t="s">
        <v>1143</v>
      </c>
    </row>
    <row r="1125" spans="2:65" s="1" customFormat="1" ht="28.8">
      <c r="B1125" s="32"/>
      <c r="D1125" s="151" t="s">
        <v>228</v>
      </c>
      <c r="F1125" s="152" t="s">
        <v>1144</v>
      </c>
      <c r="I1125" s="153"/>
      <c r="L1125" s="32"/>
      <c r="M1125" s="154"/>
      <c r="T1125" s="56"/>
      <c r="AT1125" s="17" t="s">
        <v>228</v>
      </c>
      <c r="AU1125" s="17" t="s">
        <v>241</v>
      </c>
    </row>
    <row r="1126" spans="2:65" s="1" customFormat="1" ht="10.199999999999999">
      <c r="B1126" s="32"/>
      <c r="D1126" s="155" t="s">
        <v>230</v>
      </c>
      <c r="F1126" s="156" t="s">
        <v>1145</v>
      </c>
      <c r="I1126" s="153"/>
      <c r="L1126" s="32"/>
      <c r="M1126" s="154"/>
      <c r="T1126" s="56"/>
      <c r="AT1126" s="17" t="s">
        <v>230</v>
      </c>
      <c r="AU1126" s="17" t="s">
        <v>241</v>
      </c>
    </row>
    <row r="1127" spans="2:65" s="14" customFormat="1" ht="10.199999999999999">
      <c r="B1127" s="171"/>
      <c r="D1127" s="151" t="s">
        <v>232</v>
      </c>
      <c r="E1127" s="172" t="s">
        <v>1</v>
      </c>
      <c r="F1127" s="173" t="s">
        <v>1133</v>
      </c>
      <c r="H1127" s="172" t="s">
        <v>1</v>
      </c>
      <c r="I1127" s="174"/>
      <c r="L1127" s="171"/>
      <c r="M1127" s="175"/>
      <c r="T1127" s="176"/>
      <c r="AT1127" s="172" t="s">
        <v>232</v>
      </c>
      <c r="AU1127" s="172" t="s">
        <v>241</v>
      </c>
      <c r="AV1127" s="14" t="s">
        <v>79</v>
      </c>
      <c r="AW1127" s="14" t="s">
        <v>29</v>
      </c>
      <c r="AX1127" s="14" t="s">
        <v>72</v>
      </c>
      <c r="AY1127" s="172" t="s">
        <v>219</v>
      </c>
    </row>
    <row r="1128" spans="2:65" s="12" customFormat="1" ht="10.199999999999999">
      <c r="B1128" s="157"/>
      <c r="D1128" s="151" t="s">
        <v>232</v>
      </c>
      <c r="E1128" s="158" t="s">
        <v>1</v>
      </c>
      <c r="F1128" s="159" t="s">
        <v>1134</v>
      </c>
      <c r="H1128" s="160">
        <v>22.8</v>
      </c>
      <c r="I1128" s="161"/>
      <c r="L1128" s="157"/>
      <c r="M1128" s="162"/>
      <c r="T1128" s="163"/>
      <c r="AT1128" s="158" t="s">
        <v>232</v>
      </c>
      <c r="AU1128" s="158" t="s">
        <v>241</v>
      </c>
      <c r="AV1128" s="12" t="s">
        <v>82</v>
      </c>
      <c r="AW1128" s="12" t="s">
        <v>29</v>
      </c>
      <c r="AX1128" s="12" t="s">
        <v>72</v>
      </c>
      <c r="AY1128" s="158" t="s">
        <v>219</v>
      </c>
    </row>
    <row r="1129" spans="2:65" s="12" customFormat="1" ht="10.199999999999999">
      <c r="B1129" s="157"/>
      <c r="D1129" s="151" t="s">
        <v>232</v>
      </c>
      <c r="E1129" s="158" t="s">
        <v>1</v>
      </c>
      <c r="F1129" s="159" t="s">
        <v>1135</v>
      </c>
      <c r="H1129" s="160">
        <v>34.799999999999997</v>
      </c>
      <c r="I1129" s="161"/>
      <c r="L1129" s="157"/>
      <c r="M1129" s="162"/>
      <c r="T1129" s="163"/>
      <c r="AT1129" s="158" t="s">
        <v>232</v>
      </c>
      <c r="AU1129" s="158" t="s">
        <v>241</v>
      </c>
      <c r="AV1129" s="12" t="s">
        <v>82</v>
      </c>
      <c r="AW1129" s="12" t="s">
        <v>29</v>
      </c>
      <c r="AX1129" s="12" t="s">
        <v>72</v>
      </c>
      <c r="AY1129" s="158" t="s">
        <v>219</v>
      </c>
    </row>
    <row r="1130" spans="2:65" s="12" customFormat="1" ht="10.199999999999999">
      <c r="B1130" s="157"/>
      <c r="D1130" s="151" t="s">
        <v>232</v>
      </c>
      <c r="E1130" s="158" t="s">
        <v>1</v>
      </c>
      <c r="F1130" s="159" t="s">
        <v>1136</v>
      </c>
      <c r="H1130" s="160">
        <v>48</v>
      </c>
      <c r="I1130" s="161"/>
      <c r="L1130" s="157"/>
      <c r="M1130" s="162"/>
      <c r="T1130" s="163"/>
      <c r="AT1130" s="158" t="s">
        <v>232</v>
      </c>
      <c r="AU1130" s="158" t="s">
        <v>241</v>
      </c>
      <c r="AV1130" s="12" t="s">
        <v>82</v>
      </c>
      <c r="AW1130" s="12" t="s">
        <v>29</v>
      </c>
      <c r="AX1130" s="12" t="s">
        <v>72</v>
      </c>
      <c r="AY1130" s="158" t="s">
        <v>219</v>
      </c>
    </row>
    <row r="1131" spans="2:65" s="12" customFormat="1" ht="10.199999999999999">
      <c r="B1131" s="157"/>
      <c r="D1131" s="151" t="s">
        <v>232</v>
      </c>
      <c r="E1131" s="158" t="s">
        <v>1</v>
      </c>
      <c r="F1131" s="159" t="s">
        <v>1137</v>
      </c>
      <c r="H1131" s="160">
        <v>28.8</v>
      </c>
      <c r="I1131" s="161"/>
      <c r="L1131" s="157"/>
      <c r="M1131" s="162"/>
      <c r="T1131" s="163"/>
      <c r="AT1131" s="158" t="s">
        <v>232</v>
      </c>
      <c r="AU1131" s="158" t="s">
        <v>241</v>
      </c>
      <c r="AV1131" s="12" t="s">
        <v>82</v>
      </c>
      <c r="AW1131" s="12" t="s">
        <v>29</v>
      </c>
      <c r="AX1131" s="12" t="s">
        <v>72</v>
      </c>
      <c r="AY1131" s="158" t="s">
        <v>219</v>
      </c>
    </row>
    <row r="1132" spans="2:65" s="12" customFormat="1" ht="10.199999999999999">
      <c r="B1132" s="157"/>
      <c r="D1132" s="151" t="s">
        <v>232</v>
      </c>
      <c r="E1132" s="158" t="s">
        <v>1</v>
      </c>
      <c r="F1132" s="159" t="s">
        <v>1138</v>
      </c>
      <c r="H1132" s="160">
        <v>28.8</v>
      </c>
      <c r="I1132" s="161"/>
      <c r="L1132" s="157"/>
      <c r="M1132" s="162"/>
      <c r="T1132" s="163"/>
      <c r="AT1132" s="158" t="s">
        <v>232</v>
      </c>
      <c r="AU1132" s="158" t="s">
        <v>241</v>
      </c>
      <c r="AV1132" s="12" t="s">
        <v>82</v>
      </c>
      <c r="AW1132" s="12" t="s">
        <v>29</v>
      </c>
      <c r="AX1132" s="12" t="s">
        <v>72</v>
      </c>
      <c r="AY1132" s="158" t="s">
        <v>219</v>
      </c>
    </row>
    <row r="1133" spans="2:65" s="12" customFormat="1" ht="10.199999999999999">
      <c r="B1133" s="157"/>
      <c r="D1133" s="151" t="s">
        <v>232</v>
      </c>
      <c r="E1133" s="158" t="s">
        <v>1</v>
      </c>
      <c r="F1133" s="159" t="s">
        <v>1139</v>
      </c>
      <c r="H1133" s="160">
        <v>32.4</v>
      </c>
      <c r="I1133" s="161"/>
      <c r="L1133" s="157"/>
      <c r="M1133" s="162"/>
      <c r="T1133" s="163"/>
      <c r="AT1133" s="158" t="s">
        <v>232</v>
      </c>
      <c r="AU1133" s="158" t="s">
        <v>241</v>
      </c>
      <c r="AV1133" s="12" t="s">
        <v>82</v>
      </c>
      <c r="AW1133" s="12" t="s">
        <v>29</v>
      </c>
      <c r="AX1133" s="12" t="s">
        <v>72</v>
      </c>
      <c r="AY1133" s="158" t="s">
        <v>219</v>
      </c>
    </row>
    <row r="1134" spans="2:65" s="13" customFormat="1" ht="10.199999999999999">
      <c r="B1134" s="164"/>
      <c r="D1134" s="151" t="s">
        <v>232</v>
      </c>
      <c r="E1134" s="165" t="s">
        <v>1</v>
      </c>
      <c r="F1134" s="166" t="s">
        <v>249</v>
      </c>
      <c r="H1134" s="167">
        <v>195.60000000000002</v>
      </c>
      <c r="I1134" s="168"/>
      <c r="L1134" s="164"/>
      <c r="M1134" s="169"/>
      <c r="T1134" s="170"/>
      <c r="AT1134" s="165" t="s">
        <v>232</v>
      </c>
      <c r="AU1134" s="165" t="s">
        <v>241</v>
      </c>
      <c r="AV1134" s="13" t="s">
        <v>226</v>
      </c>
      <c r="AW1134" s="13" t="s">
        <v>29</v>
      </c>
      <c r="AX1134" s="13" t="s">
        <v>79</v>
      </c>
      <c r="AY1134" s="165" t="s">
        <v>219</v>
      </c>
    </row>
    <row r="1135" spans="2:65" s="1" customFormat="1" ht="24.15" customHeight="1">
      <c r="B1135" s="137"/>
      <c r="C1135" s="138" t="s">
        <v>1146</v>
      </c>
      <c r="D1135" s="138" t="s">
        <v>221</v>
      </c>
      <c r="E1135" s="139" t="s">
        <v>959</v>
      </c>
      <c r="F1135" s="140" t="s">
        <v>960</v>
      </c>
      <c r="G1135" s="141" t="s">
        <v>344</v>
      </c>
      <c r="H1135" s="142">
        <v>95.6</v>
      </c>
      <c r="I1135" s="143"/>
      <c r="J1135" s="144">
        <f>ROUND(I1135*H1135,2)</f>
        <v>0</v>
      </c>
      <c r="K1135" s="140" t="s">
        <v>225</v>
      </c>
      <c r="L1135" s="32"/>
      <c r="M1135" s="145" t="s">
        <v>1</v>
      </c>
      <c r="N1135" s="146" t="s">
        <v>37</v>
      </c>
      <c r="P1135" s="147">
        <f>O1135*H1135</f>
        <v>0</v>
      </c>
      <c r="Q1135" s="147">
        <v>3.4000000000000002E-4</v>
      </c>
      <c r="R1135" s="147">
        <f>Q1135*H1135</f>
        <v>3.2503999999999998E-2</v>
      </c>
      <c r="S1135" s="147">
        <v>0</v>
      </c>
      <c r="T1135" s="148">
        <f>S1135*H1135</f>
        <v>0</v>
      </c>
      <c r="AR1135" s="149" t="s">
        <v>226</v>
      </c>
      <c r="AT1135" s="149" t="s">
        <v>221</v>
      </c>
      <c r="AU1135" s="149" t="s">
        <v>241</v>
      </c>
      <c r="AY1135" s="17" t="s">
        <v>219</v>
      </c>
      <c r="BE1135" s="150">
        <f>IF(N1135="základní",J1135,0)</f>
        <v>0</v>
      </c>
      <c r="BF1135" s="150">
        <f>IF(N1135="snížená",J1135,0)</f>
        <v>0</v>
      </c>
      <c r="BG1135" s="150">
        <f>IF(N1135="zákl. přenesená",J1135,0)</f>
        <v>0</v>
      </c>
      <c r="BH1135" s="150">
        <f>IF(N1135="sníž. přenesená",J1135,0)</f>
        <v>0</v>
      </c>
      <c r="BI1135" s="150">
        <f>IF(N1135="nulová",J1135,0)</f>
        <v>0</v>
      </c>
      <c r="BJ1135" s="17" t="s">
        <v>79</v>
      </c>
      <c r="BK1135" s="150">
        <f>ROUND(I1135*H1135,2)</f>
        <v>0</v>
      </c>
      <c r="BL1135" s="17" t="s">
        <v>226</v>
      </c>
      <c r="BM1135" s="149" t="s">
        <v>1147</v>
      </c>
    </row>
    <row r="1136" spans="2:65" s="1" customFormat="1" ht="38.4">
      <c r="B1136" s="32"/>
      <c r="D1136" s="151" t="s">
        <v>228</v>
      </c>
      <c r="F1136" s="152" t="s">
        <v>962</v>
      </c>
      <c r="I1136" s="153"/>
      <c r="L1136" s="32"/>
      <c r="M1136" s="154"/>
      <c r="T1136" s="56"/>
      <c r="AT1136" s="17" t="s">
        <v>228</v>
      </c>
      <c r="AU1136" s="17" t="s">
        <v>241</v>
      </c>
    </row>
    <row r="1137" spans="2:65" s="1" customFormat="1" ht="10.199999999999999">
      <c r="B1137" s="32"/>
      <c r="D1137" s="155" t="s">
        <v>230</v>
      </c>
      <c r="F1137" s="156" t="s">
        <v>963</v>
      </c>
      <c r="I1137" s="153"/>
      <c r="L1137" s="32"/>
      <c r="M1137" s="154"/>
      <c r="T1137" s="56"/>
      <c r="AT1137" s="17" t="s">
        <v>230</v>
      </c>
      <c r="AU1137" s="17" t="s">
        <v>241</v>
      </c>
    </row>
    <row r="1138" spans="2:65" s="12" customFormat="1" ht="10.199999999999999">
      <c r="B1138" s="157"/>
      <c r="D1138" s="151" t="s">
        <v>232</v>
      </c>
      <c r="E1138" s="158" t="s">
        <v>1</v>
      </c>
      <c r="F1138" s="159" t="s">
        <v>1148</v>
      </c>
      <c r="H1138" s="160">
        <v>84</v>
      </c>
      <c r="I1138" s="161"/>
      <c r="L1138" s="157"/>
      <c r="M1138" s="162"/>
      <c r="T1138" s="163"/>
      <c r="AT1138" s="158" t="s">
        <v>232</v>
      </c>
      <c r="AU1138" s="158" t="s">
        <v>241</v>
      </c>
      <c r="AV1138" s="12" t="s">
        <v>82</v>
      </c>
      <c r="AW1138" s="12" t="s">
        <v>29</v>
      </c>
      <c r="AX1138" s="12" t="s">
        <v>72</v>
      </c>
      <c r="AY1138" s="158" t="s">
        <v>219</v>
      </c>
    </row>
    <row r="1139" spans="2:65" s="12" customFormat="1" ht="10.199999999999999">
      <c r="B1139" s="157"/>
      <c r="D1139" s="151" t="s">
        <v>232</v>
      </c>
      <c r="E1139" s="158" t="s">
        <v>1</v>
      </c>
      <c r="F1139" s="159" t="s">
        <v>1149</v>
      </c>
      <c r="H1139" s="160">
        <v>11.6</v>
      </c>
      <c r="I1139" s="161"/>
      <c r="L1139" s="157"/>
      <c r="M1139" s="162"/>
      <c r="T1139" s="163"/>
      <c r="AT1139" s="158" t="s">
        <v>232</v>
      </c>
      <c r="AU1139" s="158" t="s">
        <v>241</v>
      </c>
      <c r="AV1139" s="12" t="s">
        <v>82</v>
      </c>
      <c r="AW1139" s="12" t="s">
        <v>29</v>
      </c>
      <c r="AX1139" s="12" t="s">
        <v>72</v>
      </c>
      <c r="AY1139" s="158" t="s">
        <v>219</v>
      </c>
    </row>
    <row r="1140" spans="2:65" s="13" customFormat="1" ht="10.199999999999999">
      <c r="B1140" s="164"/>
      <c r="D1140" s="151" t="s">
        <v>232</v>
      </c>
      <c r="E1140" s="165" t="s">
        <v>1</v>
      </c>
      <c r="F1140" s="166" t="s">
        <v>249</v>
      </c>
      <c r="H1140" s="167">
        <v>95.6</v>
      </c>
      <c r="I1140" s="168"/>
      <c r="L1140" s="164"/>
      <c r="M1140" s="169"/>
      <c r="T1140" s="170"/>
      <c r="AT1140" s="165" t="s">
        <v>232</v>
      </c>
      <c r="AU1140" s="165" t="s">
        <v>241</v>
      </c>
      <c r="AV1140" s="13" t="s">
        <v>226</v>
      </c>
      <c r="AW1140" s="13" t="s">
        <v>29</v>
      </c>
      <c r="AX1140" s="13" t="s">
        <v>79</v>
      </c>
      <c r="AY1140" s="165" t="s">
        <v>219</v>
      </c>
    </row>
    <row r="1141" spans="2:65" s="1" customFormat="1" ht="24.15" customHeight="1">
      <c r="B1141" s="137"/>
      <c r="C1141" s="138" t="s">
        <v>1150</v>
      </c>
      <c r="D1141" s="138" t="s">
        <v>221</v>
      </c>
      <c r="E1141" s="139" t="s">
        <v>973</v>
      </c>
      <c r="F1141" s="140" t="s">
        <v>974</v>
      </c>
      <c r="G1141" s="141" t="s">
        <v>344</v>
      </c>
      <c r="H1141" s="142">
        <v>95.6</v>
      </c>
      <c r="I1141" s="143"/>
      <c r="J1141" s="144">
        <f>ROUND(I1141*H1141,2)</f>
        <v>0</v>
      </c>
      <c r="K1141" s="140" t="s">
        <v>225</v>
      </c>
      <c r="L1141" s="32"/>
      <c r="M1141" s="145" t="s">
        <v>1</v>
      </c>
      <c r="N1141" s="146" t="s">
        <v>37</v>
      </c>
      <c r="P1141" s="147">
        <f>O1141*H1141</f>
        <v>0</v>
      </c>
      <c r="Q1141" s="147">
        <v>0</v>
      </c>
      <c r="R1141" s="147">
        <f>Q1141*H1141</f>
        <v>0</v>
      </c>
      <c r="S1141" s="147">
        <v>0</v>
      </c>
      <c r="T1141" s="148">
        <f>S1141*H1141</f>
        <v>0</v>
      </c>
      <c r="AR1141" s="149" t="s">
        <v>226</v>
      </c>
      <c r="AT1141" s="149" t="s">
        <v>221</v>
      </c>
      <c r="AU1141" s="149" t="s">
        <v>241</v>
      </c>
      <c r="AY1141" s="17" t="s">
        <v>219</v>
      </c>
      <c r="BE1141" s="150">
        <f>IF(N1141="základní",J1141,0)</f>
        <v>0</v>
      </c>
      <c r="BF1141" s="150">
        <f>IF(N1141="snížená",J1141,0)</f>
        <v>0</v>
      </c>
      <c r="BG1141" s="150">
        <f>IF(N1141="zákl. přenesená",J1141,0)</f>
        <v>0</v>
      </c>
      <c r="BH1141" s="150">
        <f>IF(N1141="sníž. přenesená",J1141,0)</f>
        <v>0</v>
      </c>
      <c r="BI1141" s="150">
        <f>IF(N1141="nulová",J1141,0)</f>
        <v>0</v>
      </c>
      <c r="BJ1141" s="17" t="s">
        <v>79</v>
      </c>
      <c r="BK1141" s="150">
        <f>ROUND(I1141*H1141,2)</f>
        <v>0</v>
      </c>
      <c r="BL1141" s="17" t="s">
        <v>226</v>
      </c>
      <c r="BM1141" s="149" t="s">
        <v>1151</v>
      </c>
    </row>
    <row r="1142" spans="2:65" s="1" customFormat="1" ht="19.2">
      <c r="B1142" s="32"/>
      <c r="D1142" s="151" t="s">
        <v>228</v>
      </c>
      <c r="F1142" s="152" t="s">
        <v>976</v>
      </c>
      <c r="I1142" s="153"/>
      <c r="L1142" s="32"/>
      <c r="M1142" s="154"/>
      <c r="T1142" s="56"/>
      <c r="AT1142" s="17" t="s">
        <v>228</v>
      </c>
      <c r="AU1142" s="17" t="s">
        <v>241</v>
      </c>
    </row>
    <row r="1143" spans="2:65" s="1" customFormat="1" ht="10.199999999999999">
      <c r="B1143" s="32"/>
      <c r="D1143" s="155" t="s">
        <v>230</v>
      </c>
      <c r="F1143" s="156" t="s">
        <v>977</v>
      </c>
      <c r="I1143" s="153"/>
      <c r="L1143" s="32"/>
      <c r="M1143" s="154"/>
      <c r="T1143" s="56"/>
      <c r="AT1143" s="17" t="s">
        <v>230</v>
      </c>
      <c r="AU1143" s="17" t="s">
        <v>241</v>
      </c>
    </row>
    <row r="1144" spans="2:65" s="12" customFormat="1" ht="10.199999999999999">
      <c r="B1144" s="157"/>
      <c r="D1144" s="151" t="s">
        <v>232</v>
      </c>
      <c r="E1144" s="158" t="s">
        <v>1</v>
      </c>
      <c r="F1144" s="159" t="s">
        <v>1148</v>
      </c>
      <c r="H1144" s="160">
        <v>84</v>
      </c>
      <c r="I1144" s="161"/>
      <c r="L1144" s="157"/>
      <c r="M1144" s="162"/>
      <c r="T1144" s="163"/>
      <c r="AT1144" s="158" t="s">
        <v>232</v>
      </c>
      <c r="AU1144" s="158" t="s">
        <v>241</v>
      </c>
      <c r="AV1144" s="12" t="s">
        <v>82</v>
      </c>
      <c r="AW1144" s="12" t="s">
        <v>29</v>
      </c>
      <c r="AX1144" s="12" t="s">
        <v>72</v>
      </c>
      <c r="AY1144" s="158" t="s">
        <v>219</v>
      </c>
    </row>
    <row r="1145" spans="2:65" s="12" customFormat="1" ht="10.199999999999999">
      <c r="B1145" s="157"/>
      <c r="D1145" s="151" t="s">
        <v>232</v>
      </c>
      <c r="E1145" s="158" t="s">
        <v>1</v>
      </c>
      <c r="F1145" s="159" t="s">
        <v>1149</v>
      </c>
      <c r="H1145" s="160">
        <v>11.6</v>
      </c>
      <c r="I1145" s="161"/>
      <c r="L1145" s="157"/>
      <c r="M1145" s="162"/>
      <c r="T1145" s="163"/>
      <c r="AT1145" s="158" t="s">
        <v>232</v>
      </c>
      <c r="AU1145" s="158" t="s">
        <v>241</v>
      </c>
      <c r="AV1145" s="12" t="s">
        <v>82</v>
      </c>
      <c r="AW1145" s="12" t="s">
        <v>29</v>
      </c>
      <c r="AX1145" s="12" t="s">
        <v>72</v>
      </c>
      <c r="AY1145" s="158" t="s">
        <v>219</v>
      </c>
    </row>
    <row r="1146" spans="2:65" s="13" customFormat="1" ht="10.199999999999999">
      <c r="B1146" s="164"/>
      <c r="D1146" s="151" t="s">
        <v>232</v>
      </c>
      <c r="E1146" s="165" t="s">
        <v>1</v>
      </c>
      <c r="F1146" s="166" t="s">
        <v>249</v>
      </c>
      <c r="H1146" s="167">
        <v>95.6</v>
      </c>
      <c r="I1146" s="168"/>
      <c r="L1146" s="164"/>
      <c r="M1146" s="169"/>
      <c r="T1146" s="170"/>
      <c r="AT1146" s="165" t="s">
        <v>232</v>
      </c>
      <c r="AU1146" s="165" t="s">
        <v>241</v>
      </c>
      <c r="AV1146" s="13" t="s">
        <v>226</v>
      </c>
      <c r="AW1146" s="13" t="s">
        <v>29</v>
      </c>
      <c r="AX1146" s="13" t="s">
        <v>79</v>
      </c>
      <c r="AY1146" s="165" t="s">
        <v>219</v>
      </c>
    </row>
    <row r="1147" spans="2:65" s="1" customFormat="1" ht="33" customHeight="1">
      <c r="B1147" s="137"/>
      <c r="C1147" s="138" t="s">
        <v>1152</v>
      </c>
      <c r="D1147" s="138" t="s">
        <v>221</v>
      </c>
      <c r="E1147" s="139" t="s">
        <v>590</v>
      </c>
      <c r="F1147" s="140" t="s">
        <v>591</v>
      </c>
      <c r="G1147" s="141" t="s">
        <v>463</v>
      </c>
      <c r="H1147" s="142">
        <v>121.202</v>
      </c>
      <c r="I1147" s="143"/>
      <c r="J1147" s="144">
        <f>ROUND(I1147*H1147,2)</f>
        <v>0</v>
      </c>
      <c r="K1147" s="140" t="s">
        <v>225</v>
      </c>
      <c r="L1147" s="32"/>
      <c r="M1147" s="145" t="s">
        <v>1</v>
      </c>
      <c r="N1147" s="146" t="s">
        <v>37</v>
      </c>
      <c r="P1147" s="147">
        <f>O1147*H1147</f>
        <v>0</v>
      </c>
      <c r="Q1147" s="147">
        <v>0</v>
      </c>
      <c r="R1147" s="147">
        <f>Q1147*H1147</f>
        <v>0</v>
      </c>
      <c r="S1147" s="147">
        <v>0</v>
      </c>
      <c r="T1147" s="148">
        <f>S1147*H1147</f>
        <v>0</v>
      </c>
      <c r="AR1147" s="149" t="s">
        <v>226</v>
      </c>
      <c r="AT1147" s="149" t="s">
        <v>221</v>
      </c>
      <c r="AU1147" s="149" t="s">
        <v>241</v>
      </c>
      <c r="AY1147" s="17" t="s">
        <v>219</v>
      </c>
      <c r="BE1147" s="150">
        <f>IF(N1147="základní",J1147,0)</f>
        <v>0</v>
      </c>
      <c r="BF1147" s="150">
        <f>IF(N1147="snížená",J1147,0)</f>
        <v>0</v>
      </c>
      <c r="BG1147" s="150">
        <f>IF(N1147="zákl. přenesená",J1147,0)</f>
        <v>0</v>
      </c>
      <c r="BH1147" s="150">
        <f>IF(N1147="sníž. přenesená",J1147,0)</f>
        <v>0</v>
      </c>
      <c r="BI1147" s="150">
        <f>IF(N1147="nulová",J1147,0)</f>
        <v>0</v>
      </c>
      <c r="BJ1147" s="17" t="s">
        <v>79</v>
      </c>
      <c r="BK1147" s="150">
        <f>ROUND(I1147*H1147,2)</f>
        <v>0</v>
      </c>
      <c r="BL1147" s="17" t="s">
        <v>226</v>
      </c>
      <c r="BM1147" s="149" t="s">
        <v>1153</v>
      </c>
    </row>
    <row r="1148" spans="2:65" s="1" customFormat="1" ht="28.8">
      <c r="B1148" s="32"/>
      <c r="D1148" s="151" t="s">
        <v>228</v>
      </c>
      <c r="F1148" s="152" t="s">
        <v>593</v>
      </c>
      <c r="I1148" s="153"/>
      <c r="L1148" s="32"/>
      <c r="M1148" s="154"/>
      <c r="T1148" s="56"/>
      <c r="AT1148" s="17" t="s">
        <v>228</v>
      </c>
      <c r="AU1148" s="17" t="s">
        <v>241</v>
      </c>
    </row>
    <row r="1149" spans="2:65" s="1" customFormat="1" ht="10.199999999999999">
      <c r="B1149" s="32"/>
      <c r="D1149" s="155" t="s">
        <v>230</v>
      </c>
      <c r="F1149" s="156" t="s">
        <v>594</v>
      </c>
      <c r="I1149" s="153"/>
      <c r="L1149" s="32"/>
      <c r="M1149" s="154"/>
      <c r="T1149" s="56"/>
      <c r="AT1149" s="17" t="s">
        <v>230</v>
      </c>
      <c r="AU1149" s="17" t="s">
        <v>241</v>
      </c>
    </row>
    <row r="1150" spans="2:65" s="12" customFormat="1" ht="10.199999999999999">
      <c r="B1150" s="157"/>
      <c r="D1150" s="151" t="s">
        <v>232</v>
      </c>
      <c r="E1150" s="158" t="s">
        <v>1</v>
      </c>
      <c r="F1150" s="159" t="s">
        <v>1154</v>
      </c>
      <c r="H1150" s="160">
        <v>121.202</v>
      </c>
      <c r="I1150" s="161"/>
      <c r="L1150" s="157"/>
      <c r="M1150" s="162"/>
      <c r="T1150" s="163"/>
      <c r="AT1150" s="158" t="s">
        <v>232</v>
      </c>
      <c r="AU1150" s="158" t="s">
        <v>241</v>
      </c>
      <c r="AV1150" s="12" t="s">
        <v>82</v>
      </c>
      <c r="AW1150" s="12" t="s">
        <v>29</v>
      </c>
      <c r="AX1150" s="12" t="s">
        <v>79</v>
      </c>
      <c r="AY1150" s="158" t="s">
        <v>219</v>
      </c>
    </row>
    <row r="1151" spans="2:65" s="11" customFormat="1" ht="20.85" customHeight="1">
      <c r="B1151" s="125"/>
      <c r="D1151" s="126" t="s">
        <v>71</v>
      </c>
      <c r="E1151" s="135" t="s">
        <v>1155</v>
      </c>
      <c r="F1151" s="135" t="s">
        <v>1156</v>
      </c>
      <c r="I1151" s="128"/>
      <c r="J1151" s="136">
        <f>BK1151</f>
        <v>0</v>
      </c>
      <c r="L1151" s="125"/>
      <c r="M1151" s="130"/>
      <c r="P1151" s="131">
        <f>SUM(P1152:P1230)</f>
        <v>0</v>
      </c>
      <c r="R1151" s="131">
        <f>SUM(R1152:R1230)</f>
        <v>5.1796000000000003E-3</v>
      </c>
      <c r="T1151" s="132">
        <f>SUM(T1152:T1230)</f>
        <v>86.753600000000006</v>
      </c>
      <c r="AR1151" s="126" t="s">
        <v>79</v>
      </c>
      <c r="AT1151" s="133" t="s">
        <v>71</v>
      </c>
      <c r="AU1151" s="133" t="s">
        <v>82</v>
      </c>
      <c r="AY1151" s="126" t="s">
        <v>219</v>
      </c>
      <c r="BK1151" s="134">
        <f>SUM(BK1152:BK1230)</f>
        <v>0</v>
      </c>
    </row>
    <row r="1152" spans="2:65" s="1" customFormat="1" ht="33" customHeight="1">
      <c r="B1152" s="137"/>
      <c r="C1152" s="138" t="s">
        <v>1157</v>
      </c>
      <c r="D1152" s="138" t="s">
        <v>221</v>
      </c>
      <c r="E1152" s="139" t="s">
        <v>1158</v>
      </c>
      <c r="F1152" s="140" t="s">
        <v>1159</v>
      </c>
      <c r="G1152" s="141" t="s">
        <v>244</v>
      </c>
      <c r="H1152" s="142">
        <v>81</v>
      </c>
      <c r="I1152" s="143"/>
      <c r="J1152" s="144">
        <f>ROUND(I1152*H1152,2)</f>
        <v>0</v>
      </c>
      <c r="K1152" s="140" t="s">
        <v>225</v>
      </c>
      <c r="L1152" s="32"/>
      <c r="M1152" s="145" t="s">
        <v>1</v>
      </c>
      <c r="N1152" s="146" t="s">
        <v>37</v>
      </c>
      <c r="P1152" s="147">
        <f>O1152*H1152</f>
        <v>0</v>
      </c>
      <c r="Q1152" s="147">
        <v>0</v>
      </c>
      <c r="R1152" s="147">
        <f>Q1152*H1152</f>
        <v>0</v>
      </c>
      <c r="S1152" s="147">
        <v>0.44</v>
      </c>
      <c r="T1152" s="148">
        <f>S1152*H1152</f>
        <v>35.64</v>
      </c>
      <c r="AR1152" s="149" t="s">
        <v>226</v>
      </c>
      <c r="AT1152" s="149" t="s">
        <v>221</v>
      </c>
      <c r="AU1152" s="149" t="s">
        <v>241</v>
      </c>
      <c r="AY1152" s="17" t="s">
        <v>219</v>
      </c>
      <c r="BE1152" s="150">
        <f>IF(N1152="základní",J1152,0)</f>
        <v>0</v>
      </c>
      <c r="BF1152" s="150">
        <f>IF(N1152="snížená",J1152,0)</f>
        <v>0</v>
      </c>
      <c r="BG1152" s="150">
        <f>IF(N1152="zákl. přenesená",J1152,0)</f>
        <v>0</v>
      </c>
      <c r="BH1152" s="150">
        <f>IF(N1152="sníž. přenesená",J1152,0)</f>
        <v>0</v>
      </c>
      <c r="BI1152" s="150">
        <f>IF(N1152="nulová",J1152,0)</f>
        <v>0</v>
      </c>
      <c r="BJ1152" s="17" t="s">
        <v>79</v>
      </c>
      <c r="BK1152" s="150">
        <f>ROUND(I1152*H1152,2)</f>
        <v>0</v>
      </c>
      <c r="BL1152" s="17" t="s">
        <v>226</v>
      </c>
      <c r="BM1152" s="149" t="s">
        <v>1160</v>
      </c>
    </row>
    <row r="1153" spans="2:65" s="1" customFormat="1" ht="48">
      <c r="B1153" s="32"/>
      <c r="D1153" s="151" t="s">
        <v>228</v>
      </c>
      <c r="F1153" s="152" t="s">
        <v>1161</v>
      </c>
      <c r="I1153" s="153"/>
      <c r="L1153" s="32"/>
      <c r="M1153" s="154"/>
      <c r="T1153" s="56"/>
      <c r="AT1153" s="17" t="s">
        <v>228</v>
      </c>
      <c r="AU1153" s="17" t="s">
        <v>241</v>
      </c>
    </row>
    <row r="1154" spans="2:65" s="1" customFormat="1" ht="10.199999999999999">
      <c r="B1154" s="32"/>
      <c r="D1154" s="155" t="s">
        <v>230</v>
      </c>
      <c r="F1154" s="156" t="s">
        <v>1162</v>
      </c>
      <c r="I1154" s="153"/>
      <c r="L1154" s="32"/>
      <c r="M1154" s="154"/>
      <c r="T1154" s="56"/>
      <c r="AT1154" s="17" t="s">
        <v>230</v>
      </c>
      <c r="AU1154" s="17" t="s">
        <v>241</v>
      </c>
    </row>
    <row r="1155" spans="2:65" s="12" customFormat="1" ht="10.199999999999999">
      <c r="B1155" s="157"/>
      <c r="D1155" s="151" t="s">
        <v>232</v>
      </c>
      <c r="E1155" s="158" t="s">
        <v>1</v>
      </c>
      <c r="F1155" s="159" t="s">
        <v>1072</v>
      </c>
      <c r="H1155" s="160">
        <v>6</v>
      </c>
      <c r="I1155" s="161"/>
      <c r="L1155" s="157"/>
      <c r="M1155" s="162"/>
      <c r="T1155" s="163"/>
      <c r="AT1155" s="158" t="s">
        <v>232</v>
      </c>
      <c r="AU1155" s="158" t="s">
        <v>241</v>
      </c>
      <c r="AV1155" s="12" t="s">
        <v>82</v>
      </c>
      <c r="AW1155" s="12" t="s">
        <v>29</v>
      </c>
      <c r="AX1155" s="12" t="s">
        <v>72</v>
      </c>
      <c r="AY1155" s="158" t="s">
        <v>219</v>
      </c>
    </row>
    <row r="1156" spans="2:65" s="12" customFormat="1" ht="10.199999999999999">
      <c r="B1156" s="157"/>
      <c r="D1156" s="151" t="s">
        <v>232</v>
      </c>
      <c r="E1156" s="158" t="s">
        <v>1</v>
      </c>
      <c r="F1156" s="159" t="s">
        <v>1073</v>
      </c>
      <c r="H1156" s="160">
        <v>15</v>
      </c>
      <c r="I1156" s="161"/>
      <c r="L1156" s="157"/>
      <c r="M1156" s="162"/>
      <c r="T1156" s="163"/>
      <c r="AT1156" s="158" t="s">
        <v>232</v>
      </c>
      <c r="AU1156" s="158" t="s">
        <v>241</v>
      </c>
      <c r="AV1156" s="12" t="s">
        <v>82</v>
      </c>
      <c r="AW1156" s="12" t="s">
        <v>29</v>
      </c>
      <c r="AX1156" s="12" t="s">
        <v>72</v>
      </c>
      <c r="AY1156" s="158" t="s">
        <v>219</v>
      </c>
    </row>
    <row r="1157" spans="2:65" s="12" customFormat="1" ht="10.199999999999999">
      <c r="B1157" s="157"/>
      <c r="D1157" s="151" t="s">
        <v>232</v>
      </c>
      <c r="E1157" s="158" t="s">
        <v>1</v>
      </c>
      <c r="F1157" s="159" t="s">
        <v>1074</v>
      </c>
      <c r="H1157" s="160">
        <v>12</v>
      </c>
      <c r="I1157" s="161"/>
      <c r="L1157" s="157"/>
      <c r="M1157" s="162"/>
      <c r="T1157" s="163"/>
      <c r="AT1157" s="158" t="s">
        <v>232</v>
      </c>
      <c r="AU1157" s="158" t="s">
        <v>241</v>
      </c>
      <c r="AV1157" s="12" t="s">
        <v>82</v>
      </c>
      <c r="AW1157" s="12" t="s">
        <v>29</v>
      </c>
      <c r="AX1157" s="12" t="s">
        <v>72</v>
      </c>
      <c r="AY1157" s="158" t="s">
        <v>219</v>
      </c>
    </row>
    <row r="1158" spans="2:65" s="12" customFormat="1" ht="10.199999999999999">
      <c r="B1158" s="157"/>
      <c r="D1158" s="151" t="s">
        <v>232</v>
      </c>
      <c r="E1158" s="158" t="s">
        <v>1</v>
      </c>
      <c r="F1158" s="159" t="s">
        <v>1075</v>
      </c>
      <c r="H1158" s="160">
        <v>8</v>
      </c>
      <c r="I1158" s="161"/>
      <c r="L1158" s="157"/>
      <c r="M1158" s="162"/>
      <c r="T1158" s="163"/>
      <c r="AT1158" s="158" t="s">
        <v>232</v>
      </c>
      <c r="AU1158" s="158" t="s">
        <v>241</v>
      </c>
      <c r="AV1158" s="12" t="s">
        <v>82</v>
      </c>
      <c r="AW1158" s="12" t="s">
        <v>29</v>
      </c>
      <c r="AX1158" s="12" t="s">
        <v>72</v>
      </c>
      <c r="AY1158" s="158" t="s">
        <v>219</v>
      </c>
    </row>
    <row r="1159" spans="2:65" s="12" customFormat="1" ht="10.199999999999999">
      <c r="B1159" s="157"/>
      <c r="D1159" s="151" t="s">
        <v>232</v>
      </c>
      <c r="E1159" s="158" t="s">
        <v>1</v>
      </c>
      <c r="F1159" s="159" t="s">
        <v>1076</v>
      </c>
      <c r="H1159" s="160">
        <v>8</v>
      </c>
      <c r="I1159" s="161"/>
      <c r="L1159" s="157"/>
      <c r="M1159" s="162"/>
      <c r="T1159" s="163"/>
      <c r="AT1159" s="158" t="s">
        <v>232</v>
      </c>
      <c r="AU1159" s="158" t="s">
        <v>241</v>
      </c>
      <c r="AV1159" s="12" t="s">
        <v>82</v>
      </c>
      <c r="AW1159" s="12" t="s">
        <v>29</v>
      </c>
      <c r="AX1159" s="12" t="s">
        <v>72</v>
      </c>
      <c r="AY1159" s="158" t="s">
        <v>219</v>
      </c>
    </row>
    <row r="1160" spans="2:65" s="12" customFormat="1" ht="10.199999999999999">
      <c r="B1160" s="157"/>
      <c r="D1160" s="151" t="s">
        <v>232</v>
      </c>
      <c r="E1160" s="158" t="s">
        <v>1</v>
      </c>
      <c r="F1160" s="159" t="s">
        <v>1077</v>
      </c>
      <c r="H1160" s="160">
        <v>8</v>
      </c>
      <c r="I1160" s="161"/>
      <c r="L1160" s="157"/>
      <c r="M1160" s="162"/>
      <c r="T1160" s="163"/>
      <c r="AT1160" s="158" t="s">
        <v>232</v>
      </c>
      <c r="AU1160" s="158" t="s">
        <v>241</v>
      </c>
      <c r="AV1160" s="12" t="s">
        <v>82</v>
      </c>
      <c r="AW1160" s="12" t="s">
        <v>29</v>
      </c>
      <c r="AX1160" s="12" t="s">
        <v>72</v>
      </c>
      <c r="AY1160" s="158" t="s">
        <v>219</v>
      </c>
    </row>
    <row r="1161" spans="2:65" s="12" customFormat="1" ht="10.199999999999999">
      <c r="B1161" s="157"/>
      <c r="D1161" s="151" t="s">
        <v>232</v>
      </c>
      <c r="E1161" s="158" t="s">
        <v>1</v>
      </c>
      <c r="F1161" s="159" t="s">
        <v>1078</v>
      </c>
      <c r="H1161" s="160">
        <v>12</v>
      </c>
      <c r="I1161" s="161"/>
      <c r="L1161" s="157"/>
      <c r="M1161" s="162"/>
      <c r="T1161" s="163"/>
      <c r="AT1161" s="158" t="s">
        <v>232</v>
      </c>
      <c r="AU1161" s="158" t="s">
        <v>241</v>
      </c>
      <c r="AV1161" s="12" t="s">
        <v>82</v>
      </c>
      <c r="AW1161" s="12" t="s">
        <v>29</v>
      </c>
      <c r="AX1161" s="12" t="s">
        <v>72</v>
      </c>
      <c r="AY1161" s="158" t="s">
        <v>219</v>
      </c>
    </row>
    <row r="1162" spans="2:65" s="12" customFormat="1" ht="10.199999999999999">
      <c r="B1162" s="157"/>
      <c r="D1162" s="151" t="s">
        <v>232</v>
      </c>
      <c r="E1162" s="158" t="s">
        <v>1</v>
      </c>
      <c r="F1162" s="159" t="s">
        <v>1079</v>
      </c>
      <c r="H1162" s="160">
        <v>12</v>
      </c>
      <c r="I1162" s="161"/>
      <c r="L1162" s="157"/>
      <c r="M1162" s="162"/>
      <c r="T1162" s="163"/>
      <c r="AT1162" s="158" t="s">
        <v>232</v>
      </c>
      <c r="AU1162" s="158" t="s">
        <v>241</v>
      </c>
      <c r="AV1162" s="12" t="s">
        <v>82</v>
      </c>
      <c r="AW1162" s="12" t="s">
        <v>29</v>
      </c>
      <c r="AX1162" s="12" t="s">
        <v>72</v>
      </c>
      <c r="AY1162" s="158" t="s">
        <v>219</v>
      </c>
    </row>
    <row r="1163" spans="2:65" s="13" customFormat="1" ht="10.199999999999999">
      <c r="B1163" s="164"/>
      <c r="D1163" s="151" t="s">
        <v>232</v>
      </c>
      <c r="E1163" s="165" t="s">
        <v>1</v>
      </c>
      <c r="F1163" s="166" t="s">
        <v>249</v>
      </c>
      <c r="H1163" s="167">
        <v>81</v>
      </c>
      <c r="I1163" s="168"/>
      <c r="L1163" s="164"/>
      <c r="M1163" s="169"/>
      <c r="T1163" s="170"/>
      <c r="AT1163" s="165" t="s">
        <v>232</v>
      </c>
      <c r="AU1163" s="165" t="s">
        <v>241</v>
      </c>
      <c r="AV1163" s="13" t="s">
        <v>226</v>
      </c>
      <c r="AW1163" s="13" t="s">
        <v>29</v>
      </c>
      <c r="AX1163" s="13" t="s">
        <v>79</v>
      </c>
      <c r="AY1163" s="165" t="s">
        <v>219</v>
      </c>
    </row>
    <row r="1164" spans="2:65" s="1" customFormat="1" ht="24.15" customHeight="1">
      <c r="B1164" s="137"/>
      <c r="C1164" s="138" t="s">
        <v>1163</v>
      </c>
      <c r="D1164" s="138" t="s">
        <v>221</v>
      </c>
      <c r="E1164" s="139" t="s">
        <v>1164</v>
      </c>
      <c r="F1164" s="140" t="s">
        <v>1165</v>
      </c>
      <c r="G1164" s="141" t="s">
        <v>244</v>
      </c>
      <c r="H1164" s="142">
        <v>323.32</v>
      </c>
      <c r="I1164" s="143"/>
      <c r="J1164" s="144">
        <f>ROUND(I1164*H1164,2)</f>
        <v>0</v>
      </c>
      <c r="K1164" s="140" t="s">
        <v>225</v>
      </c>
      <c r="L1164" s="32"/>
      <c r="M1164" s="145" t="s">
        <v>1</v>
      </c>
      <c r="N1164" s="146" t="s">
        <v>37</v>
      </c>
      <c r="P1164" s="147">
        <f>O1164*H1164</f>
        <v>0</v>
      </c>
      <c r="Q1164" s="147">
        <v>1.0000000000000001E-5</v>
      </c>
      <c r="R1164" s="147">
        <f>Q1164*H1164</f>
        <v>3.2332000000000003E-3</v>
      </c>
      <c r="S1164" s="147">
        <v>9.1999999999999998E-2</v>
      </c>
      <c r="T1164" s="148">
        <f>S1164*H1164</f>
        <v>29.745439999999999</v>
      </c>
      <c r="AR1164" s="149" t="s">
        <v>226</v>
      </c>
      <c r="AT1164" s="149" t="s">
        <v>221</v>
      </c>
      <c r="AU1164" s="149" t="s">
        <v>241</v>
      </c>
      <c r="AY1164" s="17" t="s">
        <v>219</v>
      </c>
      <c r="BE1164" s="150">
        <f>IF(N1164="základní",J1164,0)</f>
        <v>0</v>
      </c>
      <c r="BF1164" s="150">
        <f>IF(N1164="snížená",J1164,0)</f>
        <v>0</v>
      </c>
      <c r="BG1164" s="150">
        <f>IF(N1164="zákl. přenesená",J1164,0)</f>
        <v>0</v>
      </c>
      <c r="BH1164" s="150">
        <f>IF(N1164="sníž. přenesená",J1164,0)</f>
        <v>0</v>
      </c>
      <c r="BI1164" s="150">
        <f>IF(N1164="nulová",J1164,0)</f>
        <v>0</v>
      </c>
      <c r="BJ1164" s="17" t="s">
        <v>79</v>
      </c>
      <c r="BK1164" s="150">
        <f>ROUND(I1164*H1164,2)</f>
        <v>0</v>
      </c>
      <c r="BL1164" s="17" t="s">
        <v>226</v>
      </c>
      <c r="BM1164" s="149" t="s">
        <v>1166</v>
      </c>
    </row>
    <row r="1165" spans="2:65" s="1" customFormat="1" ht="28.8">
      <c r="B1165" s="32"/>
      <c r="D1165" s="151" t="s">
        <v>228</v>
      </c>
      <c r="F1165" s="152" t="s">
        <v>1167</v>
      </c>
      <c r="I1165" s="153"/>
      <c r="L1165" s="32"/>
      <c r="M1165" s="154"/>
      <c r="T1165" s="56"/>
      <c r="AT1165" s="17" t="s">
        <v>228</v>
      </c>
      <c r="AU1165" s="17" t="s">
        <v>241</v>
      </c>
    </row>
    <row r="1166" spans="2:65" s="1" customFormat="1" ht="10.199999999999999">
      <c r="B1166" s="32"/>
      <c r="D1166" s="155" t="s">
        <v>230</v>
      </c>
      <c r="F1166" s="156" t="s">
        <v>1168</v>
      </c>
      <c r="I1166" s="153"/>
      <c r="L1166" s="32"/>
      <c r="M1166" s="154"/>
      <c r="T1166" s="56"/>
      <c r="AT1166" s="17" t="s">
        <v>230</v>
      </c>
      <c r="AU1166" s="17" t="s">
        <v>241</v>
      </c>
    </row>
    <row r="1167" spans="2:65" s="12" customFormat="1" ht="10.199999999999999">
      <c r="B1167" s="157"/>
      <c r="D1167" s="151" t="s">
        <v>232</v>
      </c>
      <c r="E1167" s="158" t="s">
        <v>1</v>
      </c>
      <c r="F1167" s="159" t="s">
        <v>1123</v>
      </c>
      <c r="H1167" s="160">
        <v>10.64</v>
      </c>
      <c r="I1167" s="161"/>
      <c r="L1167" s="157"/>
      <c r="M1167" s="162"/>
      <c r="T1167" s="163"/>
      <c r="AT1167" s="158" t="s">
        <v>232</v>
      </c>
      <c r="AU1167" s="158" t="s">
        <v>241</v>
      </c>
      <c r="AV1167" s="12" t="s">
        <v>82</v>
      </c>
      <c r="AW1167" s="12" t="s">
        <v>29</v>
      </c>
      <c r="AX1167" s="12" t="s">
        <v>72</v>
      </c>
      <c r="AY1167" s="158" t="s">
        <v>219</v>
      </c>
    </row>
    <row r="1168" spans="2:65" s="12" customFormat="1" ht="10.199999999999999">
      <c r="B1168" s="157"/>
      <c r="D1168" s="151" t="s">
        <v>232</v>
      </c>
      <c r="E1168" s="158" t="s">
        <v>1</v>
      </c>
      <c r="F1168" s="159" t="s">
        <v>1124</v>
      </c>
      <c r="H1168" s="160">
        <v>22.04</v>
      </c>
      <c r="I1168" s="161"/>
      <c r="L1168" s="157"/>
      <c r="M1168" s="162"/>
      <c r="T1168" s="163"/>
      <c r="AT1168" s="158" t="s">
        <v>232</v>
      </c>
      <c r="AU1168" s="158" t="s">
        <v>241</v>
      </c>
      <c r="AV1168" s="12" t="s">
        <v>82</v>
      </c>
      <c r="AW1168" s="12" t="s">
        <v>29</v>
      </c>
      <c r="AX1168" s="12" t="s">
        <v>72</v>
      </c>
      <c r="AY1168" s="158" t="s">
        <v>219</v>
      </c>
    </row>
    <row r="1169" spans="2:65" s="12" customFormat="1" ht="10.199999999999999">
      <c r="B1169" s="157"/>
      <c r="D1169" s="151" t="s">
        <v>232</v>
      </c>
      <c r="E1169" s="158" t="s">
        <v>1</v>
      </c>
      <c r="F1169" s="159" t="s">
        <v>1125</v>
      </c>
      <c r="H1169" s="160">
        <v>18.239999999999998</v>
      </c>
      <c r="I1169" s="161"/>
      <c r="L1169" s="157"/>
      <c r="M1169" s="162"/>
      <c r="T1169" s="163"/>
      <c r="AT1169" s="158" t="s">
        <v>232</v>
      </c>
      <c r="AU1169" s="158" t="s">
        <v>241</v>
      </c>
      <c r="AV1169" s="12" t="s">
        <v>82</v>
      </c>
      <c r="AW1169" s="12" t="s">
        <v>29</v>
      </c>
      <c r="AX1169" s="12" t="s">
        <v>72</v>
      </c>
      <c r="AY1169" s="158" t="s">
        <v>219</v>
      </c>
    </row>
    <row r="1170" spans="2:65" s="12" customFormat="1" ht="10.199999999999999">
      <c r="B1170" s="157"/>
      <c r="D1170" s="151" t="s">
        <v>232</v>
      </c>
      <c r="E1170" s="158" t="s">
        <v>1</v>
      </c>
      <c r="F1170" s="159" t="s">
        <v>1126</v>
      </c>
      <c r="H1170" s="160">
        <v>13.44</v>
      </c>
      <c r="I1170" s="161"/>
      <c r="L1170" s="157"/>
      <c r="M1170" s="162"/>
      <c r="T1170" s="163"/>
      <c r="AT1170" s="158" t="s">
        <v>232</v>
      </c>
      <c r="AU1170" s="158" t="s">
        <v>241</v>
      </c>
      <c r="AV1170" s="12" t="s">
        <v>82</v>
      </c>
      <c r="AW1170" s="12" t="s">
        <v>29</v>
      </c>
      <c r="AX1170" s="12" t="s">
        <v>72</v>
      </c>
      <c r="AY1170" s="158" t="s">
        <v>219</v>
      </c>
    </row>
    <row r="1171" spans="2:65" s="12" customFormat="1" ht="10.199999999999999">
      <c r="B1171" s="157"/>
      <c r="D1171" s="151" t="s">
        <v>232</v>
      </c>
      <c r="E1171" s="158" t="s">
        <v>1</v>
      </c>
      <c r="F1171" s="159" t="s">
        <v>1127</v>
      </c>
      <c r="H1171" s="160">
        <v>13.44</v>
      </c>
      <c r="I1171" s="161"/>
      <c r="L1171" s="157"/>
      <c r="M1171" s="162"/>
      <c r="T1171" s="163"/>
      <c r="AT1171" s="158" t="s">
        <v>232</v>
      </c>
      <c r="AU1171" s="158" t="s">
        <v>241</v>
      </c>
      <c r="AV1171" s="12" t="s">
        <v>82</v>
      </c>
      <c r="AW1171" s="12" t="s">
        <v>29</v>
      </c>
      <c r="AX1171" s="12" t="s">
        <v>72</v>
      </c>
      <c r="AY1171" s="158" t="s">
        <v>219</v>
      </c>
    </row>
    <row r="1172" spans="2:65" s="12" customFormat="1" ht="10.199999999999999">
      <c r="B1172" s="157"/>
      <c r="D1172" s="151" t="s">
        <v>232</v>
      </c>
      <c r="E1172" s="158" t="s">
        <v>1</v>
      </c>
      <c r="F1172" s="159" t="s">
        <v>1128</v>
      </c>
      <c r="H1172" s="160">
        <v>13.44</v>
      </c>
      <c r="I1172" s="161"/>
      <c r="L1172" s="157"/>
      <c r="M1172" s="162"/>
      <c r="T1172" s="163"/>
      <c r="AT1172" s="158" t="s">
        <v>232</v>
      </c>
      <c r="AU1172" s="158" t="s">
        <v>241</v>
      </c>
      <c r="AV1172" s="12" t="s">
        <v>82</v>
      </c>
      <c r="AW1172" s="12" t="s">
        <v>29</v>
      </c>
      <c r="AX1172" s="12" t="s">
        <v>72</v>
      </c>
      <c r="AY1172" s="158" t="s">
        <v>219</v>
      </c>
    </row>
    <row r="1173" spans="2:65" s="12" customFormat="1" ht="10.199999999999999">
      <c r="B1173" s="157"/>
      <c r="D1173" s="151" t="s">
        <v>232</v>
      </c>
      <c r="E1173" s="158" t="s">
        <v>1</v>
      </c>
      <c r="F1173" s="159" t="s">
        <v>1129</v>
      </c>
      <c r="H1173" s="160">
        <v>18.239999999999998</v>
      </c>
      <c r="I1173" s="161"/>
      <c r="L1173" s="157"/>
      <c r="M1173" s="162"/>
      <c r="T1173" s="163"/>
      <c r="AT1173" s="158" t="s">
        <v>232</v>
      </c>
      <c r="AU1173" s="158" t="s">
        <v>241</v>
      </c>
      <c r="AV1173" s="12" t="s">
        <v>82</v>
      </c>
      <c r="AW1173" s="12" t="s">
        <v>29</v>
      </c>
      <c r="AX1173" s="12" t="s">
        <v>72</v>
      </c>
      <c r="AY1173" s="158" t="s">
        <v>219</v>
      </c>
    </row>
    <row r="1174" spans="2:65" s="12" customFormat="1" ht="10.199999999999999">
      <c r="B1174" s="157"/>
      <c r="D1174" s="151" t="s">
        <v>232</v>
      </c>
      <c r="E1174" s="158" t="s">
        <v>1</v>
      </c>
      <c r="F1174" s="159" t="s">
        <v>1130</v>
      </c>
      <c r="H1174" s="160">
        <v>18.239999999999998</v>
      </c>
      <c r="I1174" s="161"/>
      <c r="L1174" s="157"/>
      <c r="M1174" s="162"/>
      <c r="T1174" s="163"/>
      <c r="AT1174" s="158" t="s">
        <v>232</v>
      </c>
      <c r="AU1174" s="158" t="s">
        <v>241</v>
      </c>
      <c r="AV1174" s="12" t="s">
        <v>82</v>
      </c>
      <c r="AW1174" s="12" t="s">
        <v>29</v>
      </c>
      <c r="AX1174" s="12" t="s">
        <v>72</v>
      </c>
      <c r="AY1174" s="158" t="s">
        <v>219</v>
      </c>
    </row>
    <row r="1175" spans="2:65" s="14" customFormat="1" ht="10.199999999999999">
      <c r="B1175" s="171"/>
      <c r="D1175" s="151" t="s">
        <v>232</v>
      </c>
      <c r="E1175" s="172" t="s">
        <v>1</v>
      </c>
      <c r="F1175" s="173" t="s">
        <v>1133</v>
      </c>
      <c r="H1175" s="172" t="s">
        <v>1</v>
      </c>
      <c r="I1175" s="174"/>
      <c r="L1175" s="171"/>
      <c r="M1175" s="175"/>
      <c r="T1175" s="176"/>
      <c r="AT1175" s="172" t="s">
        <v>232</v>
      </c>
      <c r="AU1175" s="172" t="s">
        <v>241</v>
      </c>
      <c r="AV1175" s="14" t="s">
        <v>79</v>
      </c>
      <c r="AW1175" s="14" t="s">
        <v>29</v>
      </c>
      <c r="AX1175" s="14" t="s">
        <v>72</v>
      </c>
      <c r="AY1175" s="172" t="s">
        <v>219</v>
      </c>
    </row>
    <row r="1176" spans="2:65" s="12" customFormat="1" ht="10.199999999999999">
      <c r="B1176" s="157"/>
      <c r="D1176" s="151" t="s">
        <v>232</v>
      </c>
      <c r="E1176" s="158" t="s">
        <v>1</v>
      </c>
      <c r="F1176" s="159" t="s">
        <v>1134</v>
      </c>
      <c r="H1176" s="160">
        <v>22.8</v>
      </c>
      <c r="I1176" s="161"/>
      <c r="L1176" s="157"/>
      <c r="M1176" s="162"/>
      <c r="T1176" s="163"/>
      <c r="AT1176" s="158" t="s">
        <v>232</v>
      </c>
      <c r="AU1176" s="158" t="s">
        <v>241</v>
      </c>
      <c r="AV1176" s="12" t="s">
        <v>82</v>
      </c>
      <c r="AW1176" s="12" t="s">
        <v>29</v>
      </c>
      <c r="AX1176" s="12" t="s">
        <v>72</v>
      </c>
      <c r="AY1176" s="158" t="s">
        <v>219</v>
      </c>
    </row>
    <row r="1177" spans="2:65" s="12" customFormat="1" ht="10.199999999999999">
      <c r="B1177" s="157"/>
      <c r="D1177" s="151" t="s">
        <v>232</v>
      </c>
      <c r="E1177" s="158" t="s">
        <v>1</v>
      </c>
      <c r="F1177" s="159" t="s">
        <v>1135</v>
      </c>
      <c r="H1177" s="160">
        <v>34.799999999999997</v>
      </c>
      <c r="I1177" s="161"/>
      <c r="L1177" s="157"/>
      <c r="M1177" s="162"/>
      <c r="T1177" s="163"/>
      <c r="AT1177" s="158" t="s">
        <v>232</v>
      </c>
      <c r="AU1177" s="158" t="s">
        <v>241</v>
      </c>
      <c r="AV1177" s="12" t="s">
        <v>82</v>
      </c>
      <c r="AW1177" s="12" t="s">
        <v>29</v>
      </c>
      <c r="AX1177" s="12" t="s">
        <v>72</v>
      </c>
      <c r="AY1177" s="158" t="s">
        <v>219</v>
      </c>
    </row>
    <row r="1178" spans="2:65" s="12" customFormat="1" ht="10.199999999999999">
      <c r="B1178" s="157"/>
      <c r="D1178" s="151" t="s">
        <v>232</v>
      </c>
      <c r="E1178" s="158" t="s">
        <v>1</v>
      </c>
      <c r="F1178" s="159" t="s">
        <v>1136</v>
      </c>
      <c r="H1178" s="160">
        <v>48</v>
      </c>
      <c r="I1178" s="161"/>
      <c r="L1178" s="157"/>
      <c r="M1178" s="162"/>
      <c r="T1178" s="163"/>
      <c r="AT1178" s="158" t="s">
        <v>232</v>
      </c>
      <c r="AU1178" s="158" t="s">
        <v>241</v>
      </c>
      <c r="AV1178" s="12" t="s">
        <v>82</v>
      </c>
      <c r="AW1178" s="12" t="s">
        <v>29</v>
      </c>
      <c r="AX1178" s="12" t="s">
        <v>72</v>
      </c>
      <c r="AY1178" s="158" t="s">
        <v>219</v>
      </c>
    </row>
    <row r="1179" spans="2:65" s="12" customFormat="1" ht="10.199999999999999">
      <c r="B1179" s="157"/>
      <c r="D1179" s="151" t="s">
        <v>232</v>
      </c>
      <c r="E1179" s="158" t="s">
        <v>1</v>
      </c>
      <c r="F1179" s="159" t="s">
        <v>1137</v>
      </c>
      <c r="H1179" s="160">
        <v>28.8</v>
      </c>
      <c r="I1179" s="161"/>
      <c r="L1179" s="157"/>
      <c r="M1179" s="162"/>
      <c r="T1179" s="163"/>
      <c r="AT1179" s="158" t="s">
        <v>232</v>
      </c>
      <c r="AU1179" s="158" t="s">
        <v>241</v>
      </c>
      <c r="AV1179" s="12" t="s">
        <v>82</v>
      </c>
      <c r="AW1179" s="12" t="s">
        <v>29</v>
      </c>
      <c r="AX1179" s="12" t="s">
        <v>72</v>
      </c>
      <c r="AY1179" s="158" t="s">
        <v>219</v>
      </c>
    </row>
    <row r="1180" spans="2:65" s="12" customFormat="1" ht="10.199999999999999">
      <c r="B1180" s="157"/>
      <c r="D1180" s="151" t="s">
        <v>232</v>
      </c>
      <c r="E1180" s="158" t="s">
        <v>1</v>
      </c>
      <c r="F1180" s="159" t="s">
        <v>1138</v>
      </c>
      <c r="H1180" s="160">
        <v>28.8</v>
      </c>
      <c r="I1180" s="161"/>
      <c r="L1180" s="157"/>
      <c r="M1180" s="162"/>
      <c r="T1180" s="163"/>
      <c r="AT1180" s="158" t="s">
        <v>232</v>
      </c>
      <c r="AU1180" s="158" t="s">
        <v>241</v>
      </c>
      <c r="AV1180" s="12" t="s">
        <v>82</v>
      </c>
      <c r="AW1180" s="12" t="s">
        <v>29</v>
      </c>
      <c r="AX1180" s="12" t="s">
        <v>72</v>
      </c>
      <c r="AY1180" s="158" t="s">
        <v>219</v>
      </c>
    </row>
    <row r="1181" spans="2:65" s="12" customFormat="1" ht="10.199999999999999">
      <c r="B1181" s="157"/>
      <c r="D1181" s="151" t="s">
        <v>232</v>
      </c>
      <c r="E1181" s="158" t="s">
        <v>1</v>
      </c>
      <c r="F1181" s="159" t="s">
        <v>1139</v>
      </c>
      <c r="H1181" s="160">
        <v>32.4</v>
      </c>
      <c r="I1181" s="161"/>
      <c r="L1181" s="157"/>
      <c r="M1181" s="162"/>
      <c r="T1181" s="163"/>
      <c r="AT1181" s="158" t="s">
        <v>232</v>
      </c>
      <c r="AU1181" s="158" t="s">
        <v>241</v>
      </c>
      <c r="AV1181" s="12" t="s">
        <v>82</v>
      </c>
      <c r="AW1181" s="12" t="s">
        <v>29</v>
      </c>
      <c r="AX1181" s="12" t="s">
        <v>72</v>
      </c>
      <c r="AY1181" s="158" t="s">
        <v>219</v>
      </c>
    </row>
    <row r="1182" spans="2:65" s="13" customFormat="1" ht="10.199999999999999">
      <c r="B1182" s="164"/>
      <c r="D1182" s="151" t="s">
        <v>232</v>
      </c>
      <c r="E1182" s="165" t="s">
        <v>1</v>
      </c>
      <c r="F1182" s="166" t="s">
        <v>249</v>
      </c>
      <c r="H1182" s="167">
        <v>323.32</v>
      </c>
      <c r="I1182" s="168"/>
      <c r="L1182" s="164"/>
      <c r="M1182" s="169"/>
      <c r="T1182" s="170"/>
      <c r="AT1182" s="165" t="s">
        <v>232</v>
      </c>
      <c r="AU1182" s="165" t="s">
        <v>241</v>
      </c>
      <c r="AV1182" s="13" t="s">
        <v>226</v>
      </c>
      <c r="AW1182" s="13" t="s">
        <v>29</v>
      </c>
      <c r="AX1182" s="13" t="s">
        <v>79</v>
      </c>
      <c r="AY1182" s="165" t="s">
        <v>219</v>
      </c>
    </row>
    <row r="1183" spans="2:65" s="1" customFormat="1" ht="24.15" customHeight="1">
      <c r="B1183" s="137"/>
      <c r="C1183" s="138" t="s">
        <v>1169</v>
      </c>
      <c r="D1183" s="138" t="s">
        <v>221</v>
      </c>
      <c r="E1183" s="139" t="s">
        <v>1170</v>
      </c>
      <c r="F1183" s="140" t="s">
        <v>1171</v>
      </c>
      <c r="G1183" s="141" t="s">
        <v>244</v>
      </c>
      <c r="H1183" s="142">
        <v>97.32</v>
      </c>
      <c r="I1183" s="143"/>
      <c r="J1183" s="144">
        <f>ROUND(I1183*H1183,2)</f>
        <v>0</v>
      </c>
      <c r="K1183" s="140" t="s">
        <v>225</v>
      </c>
      <c r="L1183" s="32"/>
      <c r="M1183" s="145" t="s">
        <v>1</v>
      </c>
      <c r="N1183" s="146" t="s">
        <v>37</v>
      </c>
      <c r="P1183" s="147">
        <f>O1183*H1183</f>
        <v>0</v>
      </c>
      <c r="Q1183" s="147">
        <v>2.0000000000000002E-5</v>
      </c>
      <c r="R1183" s="147">
        <f>Q1183*H1183</f>
        <v>1.9464E-3</v>
      </c>
      <c r="S1183" s="147">
        <v>0.13800000000000001</v>
      </c>
      <c r="T1183" s="148">
        <f>S1183*H1183</f>
        <v>13.430160000000001</v>
      </c>
      <c r="AR1183" s="149" t="s">
        <v>226</v>
      </c>
      <c r="AT1183" s="149" t="s">
        <v>221</v>
      </c>
      <c r="AU1183" s="149" t="s">
        <v>241</v>
      </c>
      <c r="AY1183" s="17" t="s">
        <v>219</v>
      </c>
      <c r="BE1183" s="150">
        <f>IF(N1183="základní",J1183,0)</f>
        <v>0</v>
      </c>
      <c r="BF1183" s="150">
        <f>IF(N1183="snížená",J1183,0)</f>
        <v>0</v>
      </c>
      <c r="BG1183" s="150">
        <f>IF(N1183="zákl. přenesená",J1183,0)</f>
        <v>0</v>
      </c>
      <c r="BH1183" s="150">
        <f>IF(N1183="sníž. přenesená",J1183,0)</f>
        <v>0</v>
      </c>
      <c r="BI1183" s="150">
        <f>IF(N1183="nulová",J1183,0)</f>
        <v>0</v>
      </c>
      <c r="BJ1183" s="17" t="s">
        <v>79</v>
      </c>
      <c r="BK1183" s="150">
        <f>ROUND(I1183*H1183,2)</f>
        <v>0</v>
      </c>
      <c r="BL1183" s="17" t="s">
        <v>226</v>
      </c>
      <c r="BM1183" s="149" t="s">
        <v>1172</v>
      </c>
    </row>
    <row r="1184" spans="2:65" s="1" customFormat="1" ht="28.8">
      <c r="B1184" s="32"/>
      <c r="D1184" s="151" t="s">
        <v>228</v>
      </c>
      <c r="F1184" s="152" t="s">
        <v>1173</v>
      </c>
      <c r="I1184" s="153"/>
      <c r="L1184" s="32"/>
      <c r="M1184" s="154"/>
      <c r="T1184" s="56"/>
      <c r="AT1184" s="17" t="s">
        <v>228</v>
      </c>
      <c r="AU1184" s="17" t="s">
        <v>241</v>
      </c>
    </row>
    <row r="1185" spans="2:65" s="1" customFormat="1" ht="10.199999999999999">
      <c r="B1185" s="32"/>
      <c r="D1185" s="155" t="s">
        <v>230</v>
      </c>
      <c r="F1185" s="156" t="s">
        <v>1174</v>
      </c>
      <c r="I1185" s="153"/>
      <c r="L1185" s="32"/>
      <c r="M1185" s="154"/>
      <c r="T1185" s="56"/>
      <c r="AT1185" s="17" t="s">
        <v>230</v>
      </c>
      <c r="AU1185" s="17" t="s">
        <v>241</v>
      </c>
    </row>
    <row r="1186" spans="2:65" s="12" customFormat="1" ht="10.199999999999999">
      <c r="B1186" s="157"/>
      <c r="D1186" s="151" t="s">
        <v>232</v>
      </c>
      <c r="E1186" s="158" t="s">
        <v>1</v>
      </c>
      <c r="F1186" s="159" t="s">
        <v>1096</v>
      </c>
      <c r="H1186" s="160">
        <v>7.59</v>
      </c>
      <c r="I1186" s="161"/>
      <c r="L1186" s="157"/>
      <c r="M1186" s="162"/>
      <c r="T1186" s="163"/>
      <c r="AT1186" s="158" t="s">
        <v>232</v>
      </c>
      <c r="AU1186" s="158" t="s">
        <v>241</v>
      </c>
      <c r="AV1186" s="12" t="s">
        <v>82</v>
      </c>
      <c r="AW1186" s="12" t="s">
        <v>29</v>
      </c>
      <c r="AX1186" s="12" t="s">
        <v>72</v>
      </c>
      <c r="AY1186" s="158" t="s">
        <v>219</v>
      </c>
    </row>
    <row r="1187" spans="2:65" s="12" customFormat="1" ht="10.199999999999999">
      <c r="B1187" s="157"/>
      <c r="D1187" s="151" t="s">
        <v>232</v>
      </c>
      <c r="E1187" s="158" t="s">
        <v>1</v>
      </c>
      <c r="F1187" s="159" t="s">
        <v>1097</v>
      </c>
      <c r="H1187" s="160">
        <v>17.489999999999998</v>
      </c>
      <c r="I1187" s="161"/>
      <c r="L1187" s="157"/>
      <c r="M1187" s="162"/>
      <c r="T1187" s="163"/>
      <c r="AT1187" s="158" t="s">
        <v>232</v>
      </c>
      <c r="AU1187" s="158" t="s">
        <v>241</v>
      </c>
      <c r="AV1187" s="12" t="s">
        <v>82</v>
      </c>
      <c r="AW1187" s="12" t="s">
        <v>29</v>
      </c>
      <c r="AX1187" s="12" t="s">
        <v>72</v>
      </c>
      <c r="AY1187" s="158" t="s">
        <v>219</v>
      </c>
    </row>
    <row r="1188" spans="2:65" s="12" customFormat="1" ht="10.199999999999999">
      <c r="B1188" s="157"/>
      <c r="D1188" s="151" t="s">
        <v>232</v>
      </c>
      <c r="E1188" s="158" t="s">
        <v>1</v>
      </c>
      <c r="F1188" s="159" t="s">
        <v>1098</v>
      </c>
      <c r="H1188" s="160">
        <v>14.19</v>
      </c>
      <c r="I1188" s="161"/>
      <c r="L1188" s="157"/>
      <c r="M1188" s="162"/>
      <c r="T1188" s="163"/>
      <c r="AT1188" s="158" t="s">
        <v>232</v>
      </c>
      <c r="AU1188" s="158" t="s">
        <v>241</v>
      </c>
      <c r="AV1188" s="12" t="s">
        <v>82</v>
      </c>
      <c r="AW1188" s="12" t="s">
        <v>29</v>
      </c>
      <c r="AX1188" s="12" t="s">
        <v>72</v>
      </c>
      <c r="AY1188" s="158" t="s">
        <v>219</v>
      </c>
    </row>
    <row r="1189" spans="2:65" s="12" customFormat="1" ht="10.199999999999999">
      <c r="B1189" s="157"/>
      <c r="D1189" s="151" t="s">
        <v>232</v>
      </c>
      <c r="E1189" s="158" t="s">
        <v>1</v>
      </c>
      <c r="F1189" s="159" t="s">
        <v>1099</v>
      </c>
      <c r="H1189" s="160">
        <v>9.89</v>
      </c>
      <c r="I1189" s="161"/>
      <c r="L1189" s="157"/>
      <c r="M1189" s="162"/>
      <c r="T1189" s="163"/>
      <c r="AT1189" s="158" t="s">
        <v>232</v>
      </c>
      <c r="AU1189" s="158" t="s">
        <v>241</v>
      </c>
      <c r="AV1189" s="12" t="s">
        <v>82</v>
      </c>
      <c r="AW1189" s="12" t="s">
        <v>29</v>
      </c>
      <c r="AX1189" s="12" t="s">
        <v>72</v>
      </c>
      <c r="AY1189" s="158" t="s">
        <v>219</v>
      </c>
    </row>
    <row r="1190" spans="2:65" s="12" customFormat="1" ht="10.199999999999999">
      <c r="B1190" s="157"/>
      <c r="D1190" s="151" t="s">
        <v>232</v>
      </c>
      <c r="E1190" s="158" t="s">
        <v>1</v>
      </c>
      <c r="F1190" s="159" t="s">
        <v>1100</v>
      </c>
      <c r="H1190" s="160">
        <v>9.89</v>
      </c>
      <c r="I1190" s="161"/>
      <c r="L1190" s="157"/>
      <c r="M1190" s="162"/>
      <c r="T1190" s="163"/>
      <c r="AT1190" s="158" t="s">
        <v>232</v>
      </c>
      <c r="AU1190" s="158" t="s">
        <v>241</v>
      </c>
      <c r="AV1190" s="12" t="s">
        <v>82</v>
      </c>
      <c r="AW1190" s="12" t="s">
        <v>29</v>
      </c>
      <c r="AX1190" s="12" t="s">
        <v>72</v>
      </c>
      <c r="AY1190" s="158" t="s">
        <v>219</v>
      </c>
    </row>
    <row r="1191" spans="2:65" s="12" customFormat="1" ht="10.199999999999999">
      <c r="B1191" s="157"/>
      <c r="D1191" s="151" t="s">
        <v>232</v>
      </c>
      <c r="E1191" s="158" t="s">
        <v>1</v>
      </c>
      <c r="F1191" s="159" t="s">
        <v>1101</v>
      </c>
      <c r="H1191" s="160">
        <v>9.89</v>
      </c>
      <c r="I1191" s="161"/>
      <c r="L1191" s="157"/>
      <c r="M1191" s="162"/>
      <c r="T1191" s="163"/>
      <c r="AT1191" s="158" t="s">
        <v>232</v>
      </c>
      <c r="AU1191" s="158" t="s">
        <v>241</v>
      </c>
      <c r="AV1191" s="12" t="s">
        <v>82</v>
      </c>
      <c r="AW1191" s="12" t="s">
        <v>29</v>
      </c>
      <c r="AX1191" s="12" t="s">
        <v>72</v>
      </c>
      <c r="AY1191" s="158" t="s">
        <v>219</v>
      </c>
    </row>
    <row r="1192" spans="2:65" s="12" customFormat="1" ht="10.199999999999999">
      <c r="B1192" s="157"/>
      <c r="D1192" s="151" t="s">
        <v>232</v>
      </c>
      <c r="E1192" s="158" t="s">
        <v>1</v>
      </c>
      <c r="F1192" s="159" t="s">
        <v>1102</v>
      </c>
      <c r="H1192" s="160">
        <v>14.19</v>
      </c>
      <c r="I1192" s="161"/>
      <c r="L1192" s="157"/>
      <c r="M1192" s="162"/>
      <c r="T1192" s="163"/>
      <c r="AT1192" s="158" t="s">
        <v>232</v>
      </c>
      <c r="AU1192" s="158" t="s">
        <v>241</v>
      </c>
      <c r="AV1192" s="12" t="s">
        <v>82</v>
      </c>
      <c r="AW1192" s="12" t="s">
        <v>29</v>
      </c>
      <c r="AX1192" s="12" t="s">
        <v>72</v>
      </c>
      <c r="AY1192" s="158" t="s">
        <v>219</v>
      </c>
    </row>
    <row r="1193" spans="2:65" s="12" customFormat="1" ht="10.199999999999999">
      <c r="B1193" s="157"/>
      <c r="D1193" s="151" t="s">
        <v>232</v>
      </c>
      <c r="E1193" s="158" t="s">
        <v>1</v>
      </c>
      <c r="F1193" s="159" t="s">
        <v>1103</v>
      </c>
      <c r="H1193" s="160">
        <v>14.19</v>
      </c>
      <c r="I1193" s="161"/>
      <c r="L1193" s="157"/>
      <c r="M1193" s="162"/>
      <c r="T1193" s="163"/>
      <c r="AT1193" s="158" t="s">
        <v>232</v>
      </c>
      <c r="AU1193" s="158" t="s">
        <v>241</v>
      </c>
      <c r="AV1193" s="12" t="s">
        <v>82</v>
      </c>
      <c r="AW1193" s="12" t="s">
        <v>29</v>
      </c>
      <c r="AX1193" s="12" t="s">
        <v>72</v>
      </c>
      <c r="AY1193" s="158" t="s">
        <v>219</v>
      </c>
    </row>
    <row r="1194" spans="2:65" s="13" customFormat="1" ht="10.199999999999999">
      <c r="B1194" s="164"/>
      <c r="D1194" s="151" t="s">
        <v>232</v>
      </c>
      <c r="E1194" s="165" t="s">
        <v>1</v>
      </c>
      <c r="F1194" s="166" t="s">
        <v>249</v>
      </c>
      <c r="H1194" s="167">
        <v>97.32</v>
      </c>
      <c r="I1194" s="168"/>
      <c r="L1194" s="164"/>
      <c r="M1194" s="169"/>
      <c r="T1194" s="170"/>
      <c r="AT1194" s="165" t="s">
        <v>232</v>
      </c>
      <c r="AU1194" s="165" t="s">
        <v>241</v>
      </c>
      <c r="AV1194" s="13" t="s">
        <v>226</v>
      </c>
      <c r="AW1194" s="13" t="s">
        <v>29</v>
      </c>
      <c r="AX1194" s="13" t="s">
        <v>79</v>
      </c>
      <c r="AY1194" s="165" t="s">
        <v>219</v>
      </c>
    </row>
    <row r="1195" spans="2:65" s="1" customFormat="1" ht="24.15" customHeight="1">
      <c r="B1195" s="137"/>
      <c r="C1195" s="138" t="s">
        <v>1175</v>
      </c>
      <c r="D1195" s="138" t="s">
        <v>221</v>
      </c>
      <c r="E1195" s="139" t="s">
        <v>997</v>
      </c>
      <c r="F1195" s="140" t="s">
        <v>998</v>
      </c>
      <c r="G1195" s="141" t="s">
        <v>244</v>
      </c>
      <c r="H1195" s="142">
        <v>81</v>
      </c>
      <c r="I1195" s="143"/>
      <c r="J1195" s="144">
        <f>ROUND(I1195*H1195,2)</f>
        <v>0</v>
      </c>
      <c r="K1195" s="140" t="s">
        <v>225</v>
      </c>
      <c r="L1195" s="32"/>
      <c r="M1195" s="145" t="s">
        <v>1</v>
      </c>
      <c r="N1195" s="146" t="s">
        <v>37</v>
      </c>
      <c r="P1195" s="147">
        <f>O1195*H1195</f>
        <v>0</v>
      </c>
      <c r="Q1195" s="147">
        <v>0</v>
      </c>
      <c r="R1195" s="147">
        <f>Q1195*H1195</f>
        <v>0</v>
      </c>
      <c r="S1195" s="147">
        <v>9.8000000000000004E-2</v>
      </c>
      <c r="T1195" s="148">
        <f>S1195*H1195</f>
        <v>7.9380000000000006</v>
      </c>
      <c r="AR1195" s="149" t="s">
        <v>226</v>
      </c>
      <c r="AT1195" s="149" t="s">
        <v>221</v>
      </c>
      <c r="AU1195" s="149" t="s">
        <v>241</v>
      </c>
      <c r="AY1195" s="17" t="s">
        <v>219</v>
      </c>
      <c r="BE1195" s="150">
        <f>IF(N1195="základní",J1195,0)</f>
        <v>0</v>
      </c>
      <c r="BF1195" s="150">
        <f>IF(N1195="snížená",J1195,0)</f>
        <v>0</v>
      </c>
      <c r="BG1195" s="150">
        <f>IF(N1195="zákl. přenesená",J1195,0)</f>
        <v>0</v>
      </c>
      <c r="BH1195" s="150">
        <f>IF(N1195="sníž. přenesená",J1195,0)</f>
        <v>0</v>
      </c>
      <c r="BI1195" s="150">
        <f>IF(N1195="nulová",J1195,0)</f>
        <v>0</v>
      </c>
      <c r="BJ1195" s="17" t="s">
        <v>79</v>
      </c>
      <c r="BK1195" s="150">
        <f>ROUND(I1195*H1195,2)</f>
        <v>0</v>
      </c>
      <c r="BL1195" s="17" t="s">
        <v>226</v>
      </c>
      <c r="BM1195" s="149" t="s">
        <v>1176</v>
      </c>
    </row>
    <row r="1196" spans="2:65" s="1" customFormat="1" ht="38.4">
      <c r="B1196" s="32"/>
      <c r="D1196" s="151" t="s">
        <v>228</v>
      </c>
      <c r="F1196" s="152" t="s">
        <v>1000</v>
      </c>
      <c r="I1196" s="153"/>
      <c r="L1196" s="32"/>
      <c r="M1196" s="154"/>
      <c r="T1196" s="56"/>
      <c r="AT1196" s="17" t="s">
        <v>228</v>
      </c>
      <c r="AU1196" s="17" t="s">
        <v>241</v>
      </c>
    </row>
    <row r="1197" spans="2:65" s="1" customFormat="1" ht="10.199999999999999">
      <c r="B1197" s="32"/>
      <c r="D1197" s="155" t="s">
        <v>230</v>
      </c>
      <c r="F1197" s="156" t="s">
        <v>1001</v>
      </c>
      <c r="I1197" s="153"/>
      <c r="L1197" s="32"/>
      <c r="M1197" s="154"/>
      <c r="T1197" s="56"/>
      <c r="AT1197" s="17" t="s">
        <v>230</v>
      </c>
      <c r="AU1197" s="17" t="s">
        <v>241</v>
      </c>
    </row>
    <row r="1198" spans="2:65" s="12" customFormat="1" ht="10.199999999999999">
      <c r="B1198" s="157"/>
      <c r="D1198" s="151" t="s">
        <v>232</v>
      </c>
      <c r="E1198" s="158" t="s">
        <v>1</v>
      </c>
      <c r="F1198" s="159" t="s">
        <v>1072</v>
      </c>
      <c r="H1198" s="160">
        <v>6</v>
      </c>
      <c r="I1198" s="161"/>
      <c r="L1198" s="157"/>
      <c r="M1198" s="162"/>
      <c r="T1198" s="163"/>
      <c r="AT1198" s="158" t="s">
        <v>232</v>
      </c>
      <c r="AU1198" s="158" t="s">
        <v>241</v>
      </c>
      <c r="AV1198" s="12" t="s">
        <v>82</v>
      </c>
      <c r="AW1198" s="12" t="s">
        <v>29</v>
      </c>
      <c r="AX1198" s="12" t="s">
        <v>72</v>
      </c>
      <c r="AY1198" s="158" t="s">
        <v>219</v>
      </c>
    </row>
    <row r="1199" spans="2:65" s="12" customFormat="1" ht="10.199999999999999">
      <c r="B1199" s="157"/>
      <c r="D1199" s="151" t="s">
        <v>232</v>
      </c>
      <c r="E1199" s="158" t="s">
        <v>1</v>
      </c>
      <c r="F1199" s="159" t="s">
        <v>1073</v>
      </c>
      <c r="H1199" s="160">
        <v>15</v>
      </c>
      <c r="I1199" s="161"/>
      <c r="L1199" s="157"/>
      <c r="M1199" s="162"/>
      <c r="T1199" s="163"/>
      <c r="AT1199" s="158" t="s">
        <v>232</v>
      </c>
      <c r="AU1199" s="158" t="s">
        <v>241</v>
      </c>
      <c r="AV1199" s="12" t="s">
        <v>82</v>
      </c>
      <c r="AW1199" s="12" t="s">
        <v>29</v>
      </c>
      <c r="AX1199" s="12" t="s">
        <v>72</v>
      </c>
      <c r="AY1199" s="158" t="s">
        <v>219</v>
      </c>
    </row>
    <row r="1200" spans="2:65" s="12" customFormat="1" ht="10.199999999999999">
      <c r="B1200" s="157"/>
      <c r="D1200" s="151" t="s">
        <v>232</v>
      </c>
      <c r="E1200" s="158" t="s">
        <v>1</v>
      </c>
      <c r="F1200" s="159" t="s">
        <v>1074</v>
      </c>
      <c r="H1200" s="160">
        <v>12</v>
      </c>
      <c r="I1200" s="161"/>
      <c r="L1200" s="157"/>
      <c r="M1200" s="162"/>
      <c r="T1200" s="163"/>
      <c r="AT1200" s="158" t="s">
        <v>232</v>
      </c>
      <c r="AU1200" s="158" t="s">
        <v>241</v>
      </c>
      <c r="AV1200" s="12" t="s">
        <v>82</v>
      </c>
      <c r="AW1200" s="12" t="s">
        <v>29</v>
      </c>
      <c r="AX1200" s="12" t="s">
        <v>72</v>
      </c>
      <c r="AY1200" s="158" t="s">
        <v>219</v>
      </c>
    </row>
    <row r="1201" spans="2:65" s="12" customFormat="1" ht="10.199999999999999">
      <c r="B1201" s="157"/>
      <c r="D1201" s="151" t="s">
        <v>232</v>
      </c>
      <c r="E1201" s="158" t="s">
        <v>1</v>
      </c>
      <c r="F1201" s="159" t="s">
        <v>1075</v>
      </c>
      <c r="H1201" s="160">
        <v>8</v>
      </c>
      <c r="I1201" s="161"/>
      <c r="L1201" s="157"/>
      <c r="M1201" s="162"/>
      <c r="T1201" s="163"/>
      <c r="AT1201" s="158" t="s">
        <v>232</v>
      </c>
      <c r="AU1201" s="158" t="s">
        <v>241</v>
      </c>
      <c r="AV1201" s="12" t="s">
        <v>82</v>
      </c>
      <c r="AW1201" s="12" t="s">
        <v>29</v>
      </c>
      <c r="AX1201" s="12" t="s">
        <v>72</v>
      </c>
      <c r="AY1201" s="158" t="s">
        <v>219</v>
      </c>
    </row>
    <row r="1202" spans="2:65" s="12" customFormat="1" ht="10.199999999999999">
      <c r="B1202" s="157"/>
      <c r="D1202" s="151" t="s">
        <v>232</v>
      </c>
      <c r="E1202" s="158" t="s">
        <v>1</v>
      </c>
      <c r="F1202" s="159" t="s">
        <v>1076</v>
      </c>
      <c r="H1202" s="160">
        <v>8</v>
      </c>
      <c r="I1202" s="161"/>
      <c r="L1202" s="157"/>
      <c r="M1202" s="162"/>
      <c r="T1202" s="163"/>
      <c r="AT1202" s="158" t="s">
        <v>232</v>
      </c>
      <c r="AU1202" s="158" t="s">
        <v>241</v>
      </c>
      <c r="AV1202" s="12" t="s">
        <v>82</v>
      </c>
      <c r="AW1202" s="12" t="s">
        <v>29</v>
      </c>
      <c r="AX1202" s="12" t="s">
        <v>72</v>
      </c>
      <c r="AY1202" s="158" t="s">
        <v>219</v>
      </c>
    </row>
    <row r="1203" spans="2:65" s="12" customFormat="1" ht="10.199999999999999">
      <c r="B1203" s="157"/>
      <c r="D1203" s="151" t="s">
        <v>232</v>
      </c>
      <c r="E1203" s="158" t="s">
        <v>1</v>
      </c>
      <c r="F1203" s="159" t="s">
        <v>1077</v>
      </c>
      <c r="H1203" s="160">
        <v>8</v>
      </c>
      <c r="I1203" s="161"/>
      <c r="L1203" s="157"/>
      <c r="M1203" s="162"/>
      <c r="T1203" s="163"/>
      <c r="AT1203" s="158" t="s">
        <v>232</v>
      </c>
      <c r="AU1203" s="158" t="s">
        <v>241</v>
      </c>
      <c r="AV1203" s="12" t="s">
        <v>82</v>
      </c>
      <c r="AW1203" s="12" t="s">
        <v>29</v>
      </c>
      <c r="AX1203" s="12" t="s">
        <v>72</v>
      </c>
      <c r="AY1203" s="158" t="s">
        <v>219</v>
      </c>
    </row>
    <row r="1204" spans="2:65" s="12" customFormat="1" ht="10.199999999999999">
      <c r="B1204" s="157"/>
      <c r="D1204" s="151" t="s">
        <v>232</v>
      </c>
      <c r="E1204" s="158" t="s">
        <v>1</v>
      </c>
      <c r="F1204" s="159" t="s">
        <v>1078</v>
      </c>
      <c r="H1204" s="160">
        <v>12</v>
      </c>
      <c r="I1204" s="161"/>
      <c r="L1204" s="157"/>
      <c r="M1204" s="162"/>
      <c r="T1204" s="163"/>
      <c r="AT1204" s="158" t="s">
        <v>232</v>
      </c>
      <c r="AU1204" s="158" t="s">
        <v>241</v>
      </c>
      <c r="AV1204" s="12" t="s">
        <v>82</v>
      </c>
      <c r="AW1204" s="12" t="s">
        <v>29</v>
      </c>
      <c r="AX1204" s="12" t="s">
        <v>72</v>
      </c>
      <c r="AY1204" s="158" t="s">
        <v>219</v>
      </c>
    </row>
    <row r="1205" spans="2:65" s="12" customFormat="1" ht="10.199999999999999">
      <c r="B1205" s="157"/>
      <c r="D1205" s="151" t="s">
        <v>232</v>
      </c>
      <c r="E1205" s="158" t="s">
        <v>1</v>
      </c>
      <c r="F1205" s="159" t="s">
        <v>1079</v>
      </c>
      <c r="H1205" s="160">
        <v>12</v>
      </c>
      <c r="I1205" s="161"/>
      <c r="L1205" s="157"/>
      <c r="M1205" s="162"/>
      <c r="T1205" s="163"/>
      <c r="AT1205" s="158" t="s">
        <v>232</v>
      </c>
      <c r="AU1205" s="158" t="s">
        <v>241</v>
      </c>
      <c r="AV1205" s="12" t="s">
        <v>82</v>
      </c>
      <c r="AW1205" s="12" t="s">
        <v>29</v>
      </c>
      <c r="AX1205" s="12" t="s">
        <v>72</v>
      </c>
      <c r="AY1205" s="158" t="s">
        <v>219</v>
      </c>
    </row>
    <row r="1206" spans="2:65" s="13" customFormat="1" ht="10.199999999999999">
      <c r="B1206" s="164"/>
      <c r="D1206" s="151" t="s">
        <v>232</v>
      </c>
      <c r="E1206" s="165" t="s">
        <v>1</v>
      </c>
      <c r="F1206" s="166" t="s">
        <v>249</v>
      </c>
      <c r="H1206" s="167">
        <v>81</v>
      </c>
      <c r="I1206" s="168"/>
      <c r="L1206" s="164"/>
      <c r="M1206" s="169"/>
      <c r="T1206" s="170"/>
      <c r="AT1206" s="165" t="s">
        <v>232</v>
      </c>
      <c r="AU1206" s="165" t="s">
        <v>241</v>
      </c>
      <c r="AV1206" s="13" t="s">
        <v>226</v>
      </c>
      <c r="AW1206" s="13" t="s">
        <v>29</v>
      </c>
      <c r="AX1206" s="13" t="s">
        <v>79</v>
      </c>
      <c r="AY1206" s="165" t="s">
        <v>219</v>
      </c>
    </row>
    <row r="1207" spans="2:65" s="1" customFormat="1" ht="21.75" customHeight="1">
      <c r="B1207" s="137"/>
      <c r="C1207" s="138" t="s">
        <v>1177</v>
      </c>
      <c r="D1207" s="138" t="s">
        <v>221</v>
      </c>
      <c r="E1207" s="139" t="s">
        <v>1033</v>
      </c>
      <c r="F1207" s="140" t="s">
        <v>1034</v>
      </c>
      <c r="G1207" s="141" t="s">
        <v>463</v>
      </c>
      <c r="H1207" s="142">
        <v>78.816000000000003</v>
      </c>
      <c r="I1207" s="143"/>
      <c r="J1207" s="144">
        <f>ROUND(I1207*H1207,2)</f>
        <v>0</v>
      </c>
      <c r="K1207" s="140" t="s">
        <v>225</v>
      </c>
      <c r="L1207" s="32"/>
      <c r="M1207" s="145" t="s">
        <v>1</v>
      </c>
      <c r="N1207" s="146" t="s">
        <v>37</v>
      </c>
      <c r="P1207" s="147">
        <f>O1207*H1207</f>
        <v>0</v>
      </c>
      <c r="Q1207" s="147">
        <v>0</v>
      </c>
      <c r="R1207" s="147">
        <f>Q1207*H1207</f>
        <v>0</v>
      </c>
      <c r="S1207" s="147">
        <v>0</v>
      </c>
      <c r="T1207" s="148">
        <f>S1207*H1207</f>
        <v>0</v>
      </c>
      <c r="AR1207" s="149" t="s">
        <v>226</v>
      </c>
      <c r="AT1207" s="149" t="s">
        <v>221</v>
      </c>
      <c r="AU1207" s="149" t="s">
        <v>241</v>
      </c>
      <c r="AY1207" s="17" t="s">
        <v>219</v>
      </c>
      <c r="BE1207" s="150">
        <f>IF(N1207="základní",J1207,0)</f>
        <v>0</v>
      </c>
      <c r="BF1207" s="150">
        <f>IF(N1207="snížená",J1207,0)</f>
        <v>0</v>
      </c>
      <c r="BG1207" s="150">
        <f>IF(N1207="zákl. přenesená",J1207,0)</f>
        <v>0</v>
      </c>
      <c r="BH1207" s="150">
        <f>IF(N1207="sníž. přenesená",J1207,0)</f>
        <v>0</v>
      </c>
      <c r="BI1207" s="150">
        <f>IF(N1207="nulová",J1207,0)</f>
        <v>0</v>
      </c>
      <c r="BJ1207" s="17" t="s">
        <v>79</v>
      </c>
      <c r="BK1207" s="150">
        <f>ROUND(I1207*H1207,2)</f>
        <v>0</v>
      </c>
      <c r="BL1207" s="17" t="s">
        <v>226</v>
      </c>
      <c r="BM1207" s="149" t="s">
        <v>1178</v>
      </c>
    </row>
    <row r="1208" spans="2:65" s="1" customFormat="1" ht="10.199999999999999">
      <c r="B1208" s="32"/>
      <c r="D1208" s="151" t="s">
        <v>228</v>
      </c>
      <c r="F1208" s="152" t="s">
        <v>1034</v>
      </c>
      <c r="I1208" s="153"/>
      <c r="L1208" s="32"/>
      <c r="M1208" s="154"/>
      <c r="T1208" s="56"/>
      <c r="AT1208" s="17" t="s">
        <v>228</v>
      </c>
      <c r="AU1208" s="17" t="s">
        <v>241</v>
      </c>
    </row>
    <row r="1209" spans="2:65" s="1" customFormat="1" ht="10.199999999999999">
      <c r="B1209" s="32"/>
      <c r="D1209" s="155" t="s">
        <v>230</v>
      </c>
      <c r="F1209" s="156" t="s">
        <v>1036</v>
      </c>
      <c r="I1209" s="153"/>
      <c r="L1209" s="32"/>
      <c r="M1209" s="154"/>
      <c r="T1209" s="56"/>
      <c r="AT1209" s="17" t="s">
        <v>230</v>
      </c>
      <c r="AU1209" s="17" t="s">
        <v>241</v>
      </c>
    </row>
    <row r="1210" spans="2:65" s="12" customFormat="1" ht="10.199999999999999">
      <c r="B1210" s="157"/>
      <c r="D1210" s="151" t="s">
        <v>232</v>
      </c>
      <c r="E1210" s="158" t="s">
        <v>1</v>
      </c>
      <c r="F1210" s="159" t="s">
        <v>1179</v>
      </c>
      <c r="H1210" s="160">
        <v>78.816000000000003</v>
      </c>
      <c r="I1210" s="161"/>
      <c r="L1210" s="157"/>
      <c r="M1210" s="162"/>
      <c r="T1210" s="163"/>
      <c r="AT1210" s="158" t="s">
        <v>232</v>
      </c>
      <c r="AU1210" s="158" t="s">
        <v>241</v>
      </c>
      <c r="AV1210" s="12" t="s">
        <v>82</v>
      </c>
      <c r="AW1210" s="12" t="s">
        <v>29</v>
      </c>
      <c r="AX1210" s="12" t="s">
        <v>79</v>
      </c>
      <c r="AY1210" s="158" t="s">
        <v>219</v>
      </c>
    </row>
    <row r="1211" spans="2:65" s="1" customFormat="1" ht="24.15" customHeight="1">
      <c r="B1211" s="137"/>
      <c r="C1211" s="138" t="s">
        <v>1180</v>
      </c>
      <c r="D1211" s="138" t="s">
        <v>221</v>
      </c>
      <c r="E1211" s="139" t="s">
        <v>1039</v>
      </c>
      <c r="F1211" s="140" t="s">
        <v>1040</v>
      </c>
      <c r="G1211" s="141" t="s">
        <v>463</v>
      </c>
      <c r="H1211" s="142">
        <v>788.16</v>
      </c>
      <c r="I1211" s="143"/>
      <c r="J1211" s="144">
        <f>ROUND(I1211*H1211,2)</f>
        <v>0</v>
      </c>
      <c r="K1211" s="140" t="s">
        <v>225</v>
      </c>
      <c r="L1211" s="32"/>
      <c r="M1211" s="145" t="s">
        <v>1</v>
      </c>
      <c r="N1211" s="146" t="s">
        <v>37</v>
      </c>
      <c r="P1211" s="147">
        <f>O1211*H1211</f>
        <v>0</v>
      </c>
      <c r="Q1211" s="147">
        <v>0</v>
      </c>
      <c r="R1211" s="147">
        <f>Q1211*H1211</f>
        <v>0</v>
      </c>
      <c r="S1211" s="147">
        <v>0</v>
      </c>
      <c r="T1211" s="148">
        <f>S1211*H1211</f>
        <v>0</v>
      </c>
      <c r="AR1211" s="149" t="s">
        <v>226</v>
      </c>
      <c r="AT1211" s="149" t="s">
        <v>221</v>
      </c>
      <c r="AU1211" s="149" t="s">
        <v>241</v>
      </c>
      <c r="AY1211" s="17" t="s">
        <v>219</v>
      </c>
      <c r="BE1211" s="150">
        <f>IF(N1211="základní",J1211,0)</f>
        <v>0</v>
      </c>
      <c r="BF1211" s="150">
        <f>IF(N1211="snížená",J1211,0)</f>
        <v>0</v>
      </c>
      <c r="BG1211" s="150">
        <f>IF(N1211="zákl. přenesená",J1211,0)</f>
        <v>0</v>
      </c>
      <c r="BH1211" s="150">
        <f>IF(N1211="sníž. přenesená",J1211,0)</f>
        <v>0</v>
      </c>
      <c r="BI1211" s="150">
        <f>IF(N1211="nulová",J1211,0)</f>
        <v>0</v>
      </c>
      <c r="BJ1211" s="17" t="s">
        <v>79</v>
      </c>
      <c r="BK1211" s="150">
        <f>ROUND(I1211*H1211,2)</f>
        <v>0</v>
      </c>
      <c r="BL1211" s="17" t="s">
        <v>226</v>
      </c>
      <c r="BM1211" s="149" t="s">
        <v>1181</v>
      </c>
    </row>
    <row r="1212" spans="2:65" s="1" customFormat="1" ht="19.2">
      <c r="B1212" s="32"/>
      <c r="D1212" s="151" t="s">
        <v>228</v>
      </c>
      <c r="F1212" s="152" t="s">
        <v>1040</v>
      </c>
      <c r="I1212" s="153"/>
      <c r="L1212" s="32"/>
      <c r="M1212" s="154"/>
      <c r="T1212" s="56"/>
      <c r="AT1212" s="17" t="s">
        <v>228</v>
      </c>
      <c r="AU1212" s="17" t="s">
        <v>241</v>
      </c>
    </row>
    <row r="1213" spans="2:65" s="1" customFormat="1" ht="10.199999999999999">
      <c r="B1213" s="32"/>
      <c r="D1213" s="155" t="s">
        <v>230</v>
      </c>
      <c r="F1213" s="156" t="s">
        <v>1042</v>
      </c>
      <c r="I1213" s="153"/>
      <c r="L1213" s="32"/>
      <c r="M1213" s="154"/>
      <c r="T1213" s="56"/>
      <c r="AT1213" s="17" t="s">
        <v>230</v>
      </c>
      <c r="AU1213" s="17" t="s">
        <v>241</v>
      </c>
    </row>
    <row r="1214" spans="2:65" s="12" customFormat="1" ht="10.199999999999999">
      <c r="B1214" s="157"/>
      <c r="D1214" s="151" t="s">
        <v>232</v>
      </c>
      <c r="E1214" s="158" t="s">
        <v>1</v>
      </c>
      <c r="F1214" s="159" t="s">
        <v>1182</v>
      </c>
      <c r="H1214" s="160">
        <v>788.16</v>
      </c>
      <c r="I1214" s="161"/>
      <c r="L1214" s="157"/>
      <c r="M1214" s="162"/>
      <c r="T1214" s="163"/>
      <c r="AT1214" s="158" t="s">
        <v>232</v>
      </c>
      <c r="AU1214" s="158" t="s">
        <v>241</v>
      </c>
      <c r="AV1214" s="12" t="s">
        <v>82</v>
      </c>
      <c r="AW1214" s="12" t="s">
        <v>29</v>
      </c>
      <c r="AX1214" s="12" t="s">
        <v>79</v>
      </c>
      <c r="AY1214" s="158" t="s">
        <v>219</v>
      </c>
    </row>
    <row r="1215" spans="2:65" s="1" customFormat="1" ht="37.799999999999997" customHeight="1">
      <c r="B1215" s="137"/>
      <c r="C1215" s="138" t="s">
        <v>1183</v>
      </c>
      <c r="D1215" s="138" t="s">
        <v>221</v>
      </c>
      <c r="E1215" s="139" t="s">
        <v>1045</v>
      </c>
      <c r="F1215" s="140" t="s">
        <v>1046</v>
      </c>
      <c r="G1215" s="141" t="s">
        <v>463</v>
      </c>
      <c r="H1215" s="142">
        <v>7.9379999999999997</v>
      </c>
      <c r="I1215" s="143"/>
      <c r="J1215" s="144">
        <f>ROUND(I1215*H1215,2)</f>
        <v>0</v>
      </c>
      <c r="K1215" s="140" t="s">
        <v>225</v>
      </c>
      <c r="L1215" s="32"/>
      <c r="M1215" s="145" t="s">
        <v>1</v>
      </c>
      <c r="N1215" s="146" t="s">
        <v>37</v>
      </c>
      <c r="P1215" s="147">
        <f>O1215*H1215</f>
        <v>0</v>
      </c>
      <c r="Q1215" s="147">
        <v>0</v>
      </c>
      <c r="R1215" s="147">
        <f>Q1215*H1215</f>
        <v>0</v>
      </c>
      <c r="S1215" s="147">
        <v>0</v>
      </c>
      <c r="T1215" s="148">
        <f>S1215*H1215</f>
        <v>0</v>
      </c>
      <c r="AR1215" s="149" t="s">
        <v>226</v>
      </c>
      <c r="AT1215" s="149" t="s">
        <v>221</v>
      </c>
      <c r="AU1215" s="149" t="s">
        <v>241</v>
      </c>
      <c r="AY1215" s="17" t="s">
        <v>219</v>
      </c>
      <c r="BE1215" s="150">
        <f>IF(N1215="základní",J1215,0)</f>
        <v>0</v>
      </c>
      <c r="BF1215" s="150">
        <f>IF(N1215="snížená",J1215,0)</f>
        <v>0</v>
      </c>
      <c r="BG1215" s="150">
        <f>IF(N1215="zákl. přenesená",J1215,0)</f>
        <v>0</v>
      </c>
      <c r="BH1215" s="150">
        <f>IF(N1215="sníž. přenesená",J1215,0)</f>
        <v>0</v>
      </c>
      <c r="BI1215" s="150">
        <f>IF(N1215="nulová",J1215,0)</f>
        <v>0</v>
      </c>
      <c r="BJ1215" s="17" t="s">
        <v>79</v>
      </c>
      <c r="BK1215" s="150">
        <f>ROUND(I1215*H1215,2)</f>
        <v>0</v>
      </c>
      <c r="BL1215" s="17" t="s">
        <v>226</v>
      </c>
      <c r="BM1215" s="149" t="s">
        <v>1184</v>
      </c>
    </row>
    <row r="1216" spans="2:65" s="1" customFormat="1" ht="28.8">
      <c r="B1216" s="32"/>
      <c r="D1216" s="151" t="s">
        <v>228</v>
      </c>
      <c r="F1216" s="152" t="s">
        <v>1046</v>
      </c>
      <c r="I1216" s="153"/>
      <c r="L1216" s="32"/>
      <c r="M1216" s="154"/>
      <c r="T1216" s="56"/>
      <c r="AT1216" s="17" t="s">
        <v>228</v>
      </c>
      <c r="AU1216" s="17" t="s">
        <v>241</v>
      </c>
    </row>
    <row r="1217" spans="2:65" s="1" customFormat="1" ht="10.199999999999999">
      <c r="B1217" s="32"/>
      <c r="D1217" s="155" t="s">
        <v>230</v>
      </c>
      <c r="F1217" s="156" t="s">
        <v>1048</v>
      </c>
      <c r="I1217" s="153"/>
      <c r="L1217" s="32"/>
      <c r="M1217" s="154"/>
      <c r="T1217" s="56"/>
      <c r="AT1217" s="17" t="s">
        <v>230</v>
      </c>
      <c r="AU1217" s="17" t="s">
        <v>241</v>
      </c>
    </row>
    <row r="1218" spans="2:65" s="12" customFormat="1" ht="10.199999999999999">
      <c r="B1218" s="157"/>
      <c r="D1218" s="151" t="s">
        <v>232</v>
      </c>
      <c r="E1218" s="158" t="s">
        <v>1</v>
      </c>
      <c r="F1218" s="159" t="s">
        <v>1185</v>
      </c>
      <c r="H1218" s="160">
        <v>7.9379999999999997</v>
      </c>
      <c r="I1218" s="161"/>
      <c r="L1218" s="157"/>
      <c r="M1218" s="162"/>
      <c r="T1218" s="163"/>
      <c r="AT1218" s="158" t="s">
        <v>232</v>
      </c>
      <c r="AU1218" s="158" t="s">
        <v>241</v>
      </c>
      <c r="AV1218" s="12" t="s">
        <v>82</v>
      </c>
      <c r="AW1218" s="12" t="s">
        <v>29</v>
      </c>
      <c r="AX1218" s="12" t="s">
        <v>79</v>
      </c>
      <c r="AY1218" s="158" t="s">
        <v>219</v>
      </c>
    </row>
    <row r="1219" spans="2:65" s="1" customFormat="1" ht="37.799999999999997" customHeight="1">
      <c r="B1219" s="137"/>
      <c r="C1219" s="138" t="s">
        <v>1186</v>
      </c>
      <c r="D1219" s="138" t="s">
        <v>221</v>
      </c>
      <c r="E1219" s="139" t="s">
        <v>1051</v>
      </c>
      <c r="F1219" s="140" t="s">
        <v>1052</v>
      </c>
      <c r="G1219" s="141" t="s">
        <v>463</v>
      </c>
      <c r="H1219" s="142">
        <v>79.38</v>
      </c>
      <c r="I1219" s="143"/>
      <c r="J1219" s="144">
        <f>ROUND(I1219*H1219,2)</f>
        <v>0</v>
      </c>
      <c r="K1219" s="140" t="s">
        <v>225</v>
      </c>
      <c r="L1219" s="32"/>
      <c r="M1219" s="145" t="s">
        <v>1</v>
      </c>
      <c r="N1219" s="146" t="s">
        <v>37</v>
      </c>
      <c r="P1219" s="147">
        <f>O1219*H1219</f>
        <v>0</v>
      </c>
      <c r="Q1219" s="147">
        <v>0</v>
      </c>
      <c r="R1219" s="147">
        <f>Q1219*H1219</f>
        <v>0</v>
      </c>
      <c r="S1219" s="147">
        <v>0</v>
      </c>
      <c r="T1219" s="148">
        <f>S1219*H1219</f>
        <v>0</v>
      </c>
      <c r="AR1219" s="149" t="s">
        <v>226</v>
      </c>
      <c r="AT1219" s="149" t="s">
        <v>221</v>
      </c>
      <c r="AU1219" s="149" t="s">
        <v>241</v>
      </c>
      <c r="AY1219" s="17" t="s">
        <v>219</v>
      </c>
      <c r="BE1219" s="150">
        <f>IF(N1219="základní",J1219,0)</f>
        <v>0</v>
      </c>
      <c r="BF1219" s="150">
        <f>IF(N1219="snížená",J1219,0)</f>
        <v>0</v>
      </c>
      <c r="BG1219" s="150">
        <f>IF(N1219="zákl. přenesená",J1219,0)</f>
        <v>0</v>
      </c>
      <c r="BH1219" s="150">
        <f>IF(N1219="sníž. přenesená",J1219,0)</f>
        <v>0</v>
      </c>
      <c r="BI1219" s="150">
        <f>IF(N1219="nulová",J1219,0)</f>
        <v>0</v>
      </c>
      <c r="BJ1219" s="17" t="s">
        <v>79</v>
      </c>
      <c r="BK1219" s="150">
        <f>ROUND(I1219*H1219,2)</f>
        <v>0</v>
      </c>
      <c r="BL1219" s="17" t="s">
        <v>226</v>
      </c>
      <c r="BM1219" s="149" t="s">
        <v>1187</v>
      </c>
    </row>
    <row r="1220" spans="2:65" s="1" customFormat="1" ht="28.8">
      <c r="B1220" s="32"/>
      <c r="D1220" s="151" t="s">
        <v>228</v>
      </c>
      <c r="F1220" s="152" t="s">
        <v>1052</v>
      </c>
      <c r="I1220" s="153"/>
      <c r="L1220" s="32"/>
      <c r="M1220" s="154"/>
      <c r="T1220" s="56"/>
      <c r="AT1220" s="17" t="s">
        <v>228</v>
      </c>
      <c r="AU1220" s="17" t="s">
        <v>241</v>
      </c>
    </row>
    <row r="1221" spans="2:65" s="1" customFormat="1" ht="10.199999999999999">
      <c r="B1221" s="32"/>
      <c r="D1221" s="155" t="s">
        <v>230</v>
      </c>
      <c r="F1221" s="156" t="s">
        <v>1054</v>
      </c>
      <c r="I1221" s="153"/>
      <c r="L1221" s="32"/>
      <c r="M1221" s="154"/>
      <c r="T1221" s="56"/>
      <c r="AT1221" s="17" t="s">
        <v>230</v>
      </c>
      <c r="AU1221" s="17" t="s">
        <v>241</v>
      </c>
    </row>
    <row r="1222" spans="2:65" s="12" customFormat="1" ht="10.199999999999999">
      <c r="B1222" s="157"/>
      <c r="D1222" s="151" t="s">
        <v>232</v>
      </c>
      <c r="E1222" s="158" t="s">
        <v>1</v>
      </c>
      <c r="F1222" s="159" t="s">
        <v>1188</v>
      </c>
      <c r="H1222" s="160">
        <v>79.38</v>
      </c>
      <c r="I1222" s="161"/>
      <c r="L1222" s="157"/>
      <c r="M1222" s="162"/>
      <c r="T1222" s="163"/>
      <c r="AT1222" s="158" t="s">
        <v>232</v>
      </c>
      <c r="AU1222" s="158" t="s">
        <v>241</v>
      </c>
      <c r="AV1222" s="12" t="s">
        <v>82</v>
      </c>
      <c r="AW1222" s="12" t="s">
        <v>29</v>
      </c>
      <c r="AX1222" s="12" t="s">
        <v>79</v>
      </c>
      <c r="AY1222" s="158" t="s">
        <v>219</v>
      </c>
    </row>
    <row r="1223" spans="2:65" s="1" customFormat="1" ht="44.25" customHeight="1">
      <c r="B1223" s="137"/>
      <c r="C1223" s="138" t="s">
        <v>1189</v>
      </c>
      <c r="D1223" s="138" t="s">
        <v>221</v>
      </c>
      <c r="E1223" s="139" t="s">
        <v>461</v>
      </c>
      <c r="F1223" s="140" t="s">
        <v>462</v>
      </c>
      <c r="G1223" s="141" t="s">
        <v>463</v>
      </c>
      <c r="H1223" s="142">
        <v>35.64</v>
      </c>
      <c r="I1223" s="143"/>
      <c r="J1223" s="144">
        <f>ROUND(I1223*H1223,2)</f>
        <v>0</v>
      </c>
      <c r="K1223" s="140" t="s">
        <v>225</v>
      </c>
      <c r="L1223" s="32"/>
      <c r="M1223" s="145" t="s">
        <v>1</v>
      </c>
      <c r="N1223" s="146" t="s">
        <v>37</v>
      </c>
      <c r="P1223" s="147">
        <f>O1223*H1223</f>
        <v>0</v>
      </c>
      <c r="Q1223" s="147">
        <v>0</v>
      </c>
      <c r="R1223" s="147">
        <f>Q1223*H1223</f>
        <v>0</v>
      </c>
      <c r="S1223" s="147">
        <v>0</v>
      </c>
      <c r="T1223" s="148">
        <f>S1223*H1223</f>
        <v>0</v>
      </c>
      <c r="AR1223" s="149" t="s">
        <v>226</v>
      </c>
      <c r="AT1223" s="149" t="s">
        <v>221</v>
      </c>
      <c r="AU1223" s="149" t="s">
        <v>241</v>
      </c>
      <c r="AY1223" s="17" t="s">
        <v>219</v>
      </c>
      <c r="BE1223" s="150">
        <f>IF(N1223="základní",J1223,0)</f>
        <v>0</v>
      </c>
      <c r="BF1223" s="150">
        <f>IF(N1223="snížená",J1223,0)</f>
        <v>0</v>
      </c>
      <c r="BG1223" s="150">
        <f>IF(N1223="zákl. přenesená",J1223,0)</f>
        <v>0</v>
      </c>
      <c r="BH1223" s="150">
        <f>IF(N1223="sníž. přenesená",J1223,0)</f>
        <v>0</v>
      </c>
      <c r="BI1223" s="150">
        <f>IF(N1223="nulová",J1223,0)</f>
        <v>0</v>
      </c>
      <c r="BJ1223" s="17" t="s">
        <v>79</v>
      </c>
      <c r="BK1223" s="150">
        <f>ROUND(I1223*H1223,2)</f>
        <v>0</v>
      </c>
      <c r="BL1223" s="17" t="s">
        <v>226</v>
      </c>
      <c r="BM1223" s="149" t="s">
        <v>1190</v>
      </c>
    </row>
    <row r="1224" spans="2:65" s="1" customFormat="1" ht="28.8">
      <c r="B1224" s="32"/>
      <c r="D1224" s="151" t="s">
        <v>228</v>
      </c>
      <c r="F1224" s="152" t="s">
        <v>462</v>
      </c>
      <c r="I1224" s="153"/>
      <c r="L1224" s="32"/>
      <c r="M1224" s="154"/>
      <c r="T1224" s="56"/>
      <c r="AT1224" s="17" t="s">
        <v>228</v>
      </c>
      <c r="AU1224" s="17" t="s">
        <v>241</v>
      </c>
    </row>
    <row r="1225" spans="2:65" s="1" customFormat="1" ht="10.199999999999999">
      <c r="B1225" s="32"/>
      <c r="D1225" s="155" t="s">
        <v>230</v>
      </c>
      <c r="F1225" s="156" t="s">
        <v>465</v>
      </c>
      <c r="I1225" s="153"/>
      <c r="L1225" s="32"/>
      <c r="M1225" s="154"/>
      <c r="T1225" s="56"/>
      <c r="AT1225" s="17" t="s">
        <v>230</v>
      </c>
      <c r="AU1225" s="17" t="s">
        <v>241</v>
      </c>
    </row>
    <row r="1226" spans="2:65" s="12" customFormat="1" ht="10.199999999999999">
      <c r="B1226" s="157"/>
      <c r="D1226" s="151" t="s">
        <v>232</v>
      </c>
      <c r="E1226" s="158" t="s">
        <v>1</v>
      </c>
      <c r="F1226" s="159" t="s">
        <v>1191</v>
      </c>
      <c r="H1226" s="160">
        <v>35.64</v>
      </c>
      <c r="I1226" s="161"/>
      <c r="L1226" s="157"/>
      <c r="M1226" s="162"/>
      <c r="T1226" s="163"/>
      <c r="AT1226" s="158" t="s">
        <v>232</v>
      </c>
      <c r="AU1226" s="158" t="s">
        <v>241</v>
      </c>
      <c r="AV1226" s="12" t="s">
        <v>82</v>
      </c>
      <c r="AW1226" s="12" t="s">
        <v>29</v>
      </c>
      <c r="AX1226" s="12" t="s">
        <v>79</v>
      </c>
      <c r="AY1226" s="158" t="s">
        <v>219</v>
      </c>
    </row>
    <row r="1227" spans="2:65" s="1" customFormat="1" ht="44.25" customHeight="1">
      <c r="B1227" s="137"/>
      <c r="C1227" s="138" t="s">
        <v>1192</v>
      </c>
      <c r="D1227" s="138" t="s">
        <v>221</v>
      </c>
      <c r="E1227" s="139" t="s">
        <v>1057</v>
      </c>
      <c r="F1227" s="140" t="s">
        <v>1058</v>
      </c>
      <c r="G1227" s="141" t="s">
        <v>463</v>
      </c>
      <c r="H1227" s="142">
        <v>51.113999999999997</v>
      </c>
      <c r="I1227" s="143"/>
      <c r="J1227" s="144">
        <f>ROUND(I1227*H1227,2)</f>
        <v>0</v>
      </c>
      <c r="K1227" s="140" t="s">
        <v>225</v>
      </c>
      <c r="L1227" s="32"/>
      <c r="M1227" s="145" t="s">
        <v>1</v>
      </c>
      <c r="N1227" s="146" t="s">
        <v>37</v>
      </c>
      <c r="P1227" s="147">
        <f>O1227*H1227</f>
        <v>0</v>
      </c>
      <c r="Q1227" s="147">
        <v>0</v>
      </c>
      <c r="R1227" s="147">
        <f>Q1227*H1227</f>
        <v>0</v>
      </c>
      <c r="S1227" s="147">
        <v>0</v>
      </c>
      <c r="T1227" s="148">
        <f>S1227*H1227</f>
        <v>0</v>
      </c>
      <c r="AR1227" s="149" t="s">
        <v>226</v>
      </c>
      <c r="AT1227" s="149" t="s">
        <v>221</v>
      </c>
      <c r="AU1227" s="149" t="s">
        <v>241</v>
      </c>
      <c r="AY1227" s="17" t="s">
        <v>219</v>
      </c>
      <c r="BE1227" s="150">
        <f>IF(N1227="základní",J1227,0)</f>
        <v>0</v>
      </c>
      <c r="BF1227" s="150">
        <f>IF(N1227="snížená",J1227,0)</f>
        <v>0</v>
      </c>
      <c r="BG1227" s="150">
        <f>IF(N1227="zákl. přenesená",J1227,0)</f>
        <v>0</v>
      </c>
      <c r="BH1227" s="150">
        <f>IF(N1227="sníž. přenesená",J1227,0)</f>
        <v>0</v>
      </c>
      <c r="BI1227" s="150">
        <f>IF(N1227="nulová",J1227,0)</f>
        <v>0</v>
      </c>
      <c r="BJ1227" s="17" t="s">
        <v>79</v>
      </c>
      <c r="BK1227" s="150">
        <f>ROUND(I1227*H1227,2)</f>
        <v>0</v>
      </c>
      <c r="BL1227" s="17" t="s">
        <v>226</v>
      </c>
      <c r="BM1227" s="149" t="s">
        <v>1193</v>
      </c>
    </row>
    <row r="1228" spans="2:65" s="1" customFormat="1" ht="28.8">
      <c r="B1228" s="32"/>
      <c r="D1228" s="151" t="s">
        <v>228</v>
      </c>
      <c r="F1228" s="152" t="s">
        <v>1058</v>
      </c>
      <c r="I1228" s="153"/>
      <c r="L1228" s="32"/>
      <c r="M1228" s="154"/>
      <c r="T1228" s="56"/>
      <c r="AT1228" s="17" t="s">
        <v>228</v>
      </c>
      <c r="AU1228" s="17" t="s">
        <v>241</v>
      </c>
    </row>
    <row r="1229" spans="2:65" s="1" customFormat="1" ht="10.199999999999999">
      <c r="B1229" s="32"/>
      <c r="D1229" s="155" t="s">
        <v>230</v>
      </c>
      <c r="F1229" s="156" t="s">
        <v>1060</v>
      </c>
      <c r="I1229" s="153"/>
      <c r="L1229" s="32"/>
      <c r="M1229" s="154"/>
      <c r="T1229" s="56"/>
      <c r="AT1229" s="17" t="s">
        <v>230</v>
      </c>
      <c r="AU1229" s="17" t="s">
        <v>241</v>
      </c>
    </row>
    <row r="1230" spans="2:65" s="12" customFormat="1" ht="10.199999999999999">
      <c r="B1230" s="157"/>
      <c r="D1230" s="151" t="s">
        <v>232</v>
      </c>
      <c r="E1230" s="158" t="s">
        <v>1</v>
      </c>
      <c r="F1230" s="159" t="s">
        <v>1194</v>
      </c>
      <c r="H1230" s="160">
        <v>51.113999999999997</v>
      </c>
      <c r="I1230" s="161"/>
      <c r="L1230" s="157"/>
      <c r="M1230" s="194"/>
      <c r="N1230" s="195"/>
      <c r="O1230" s="195"/>
      <c r="P1230" s="195"/>
      <c r="Q1230" s="195"/>
      <c r="R1230" s="195"/>
      <c r="S1230" s="195"/>
      <c r="T1230" s="196"/>
      <c r="AT1230" s="158" t="s">
        <v>232</v>
      </c>
      <c r="AU1230" s="158" t="s">
        <v>241</v>
      </c>
      <c r="AV1230" s="12" t="s">
        <v>82</v>
      </c>
      <c r="AW1230" s="12" t="s">
        <v>29</v>
      </c>
      <c r="AX1230" s="12" t="s">
        <v>79</v>
      </c>
      <c r="AY1230" s="158" t="s">
        <v>219</v>
      </c>
    </row>
    <row r="1231" spans="2:65" s="1" customFormat="1" ht="6.9" customHeight="1">
      <c r="B1231" s="44"/>
      <c r="C1231" s="45"/>
      <c r="D1231" s="45"/>
      <c r="E1231" s="45"/>
      <c r="F1231" s="45"/>
      <c r="G1231" s="45"/>
      <c r="H1231" s="45"/>
      <c r="I1231" s="45"/>
      <c r="J1231" s="45"/>
      <c r="K1231" s="45"/>
      <c r="L1231" s="32"/>
    </row>
  </sheetData>
  <autoFilter ref="C132:K1230" xr:uid="{00000000-0009-0000-0000-000001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hyperlinks>
    <hyperlink ref="F138" r:id="rId1" xr:uid="{00000000-0004-0000-0100-000000000000}"/>
    <hyperlink ref="F142" r:id="rId2" xr:uid="{00000000-0004-0000-0100-000001000000}"/>
    <hyperlink ref="F146" r:id="rId3" xr:uid="{00000000-0004-0000-0100-000002000000}"/>
    <hyperlink ref="F151" r:id="rId4" xr:uid="{00000000-0004-0000-0100-000003000000}"/>
    <hyperlink ref="F157" r:id="rId5" xr:uid="{00000000-0004-0000-0100-000004000000}"/>
    <hyperlink ref="F209" r:id="rId6" xr:uid="{00000000-0004-0000-0100-000005000000}"/>
    <hyperlink ref="F215" r:id="rId7" xr:uid="{00000000-0004-0000-0100-000006000000}"/>
    <hyperlink ref="F221" r:id="rId8" xr:uid="{00000000-0004-0000-0100-000007000000}"/>
    <hyperlink ref="F231" r:id="rId9" xr:uid="{00000000-0004-0000-0100-000008000000}"/>
    <hyperlink ref="F238" r:id="rId10" xr:uid="{00000000-0004-0000-0100-000009000000}"/>
    <hyperlink ref="F245" r:id="rId11" xr:uid="{00000000-0004-0000-0100-00000A000000}"/>
    <hyperlink ref="F249" r:id="rId12" xr:uid="{00000000-0004-0000-0100-00000B000000}"/>
    <hyperlink ref="F253" r:id="rId13" xr:uid="{00000000-0004-0000-0100-00000C000000}"/>
    <hyperlink ref="F280" r:id="rId14" xr:uid="{00000000-0004-0000-0100-00000D000000}"/>
    <hyperlink ref="F307" r:id="rId15" xr:uid="{00000000-0004-0000-0100-00000E000000}"/>
    <hyperlink ref="F334" r:id="rId16" xr:uid="{00000000-0004-0000-0100-00000F000000}"/>
    <hyperlink ref="F361" r:id="rId17" xr:uid="{00000000-0004-0000-0100-000010000000}"/>
    <hyperlink ref="F368" r:id="rId18" xr:uid="{00000000-0004-0000-0100-000011000000}"/>
    <hyperlink ref="F375" r:id="rId19" xr:uid="{00000000-0004-0000-0100-000012000000}"/>
    <hyperlink ref="F381" r:id="rId20" xr:uid="{00000000-0004-0000-0100-000013000000}"/>
    <hyperlink ref="F387" r:id="rId21" xr:uid="{00000000-0004-0000-0100-000014000000}"/>
    <hyperlink ref="F393" r:id="rId22" xr:uid="{00000000-0004-0000-0100-000015000000}"/>
    <hyperlink ref="F397" r:id="rId23" xr:uid="{00000000-0004-0000-0100-000016000000}"/>
    <hyperlink ref="F402" r:id="rId24" xr:uid="{00000000-0004-0000-0100-000017000000}"/>
    <hyperlink ref="F406" r:id="rId25" xr:uid="{00000000-0004-0000-0100-000018000000}"/>
    <hyperlink ref="F410" r:id="rId26" xr:uid="{00000000-0004-0000-0100-000019000000}"/>
    <hyperlink ref="F422" r:id="rId27" xr:uid="{00000000-0004-0000-0100-00001A000000}"/>
    <hyperlink ref="F437" r:id="rId28" xr:uid="{00000000-0004-0000-0100-00001B000000}"/>
    <hyperlink ref="F468" r:id="rId29" xr:uid="{00000000-0004-0000-0100-00001C000000}"/>
    <hyperlink ref="F473" r:id="rId30" xr:uid="{00000000-0004-0000-0100-00001D000000}"/>
    <hyperlink ref="F479" r:id="rId31" xr:uid="{00000000-0004-0000-0100-00001E000000}"/>
    <hyperlink ref="F488" r:id="rId32" xr:uid="{00000000-0004-0000-0100-00001F000000}"/>
    <hyperlink ref="F494" r:id="rId33" xr:uid="{00000000-0004-0000-0100-000020000000}"/>
    <hyperlink ref="F510" r:id="rId34" xr:uid="{00000000-0004-0000-0100-000021000000}"/>
    <hyperlink ref="F526" r:id="rId35" xr:uid="{00000000-0004-0000-0100-000022000000}"/>
    <hyperlink ref="F587" r:id="rId36" xr:uid="{00000000-0004-0000-0100-000023000000}"/>
    <hyperlink ref="F593" r:id="rId37" xr:uid="{00000000-0004-0000-0100-000024000000}"/>
    <hyperlink ref="F600" r:id="rId38" xr:uid="{00000000-0004-0000-0100-000025000000}"/>
    <hyperlink ref="F618" r:id="rId39" xr:uid="{00000000-0004-0000-0100-000026000000}"/>
    <hyperlink ref="F622" r:id="rId40" xr:uid="{00000000-0004-0000-0100-000027000000}"/>
    <hyperlink ref="F626" r:id="rId41" xr:uid="{00000000-0004-0000-0100-000028000000}"/>
    <hyperlink ref="F652" r:id="rId42" xr:uid="{00000000-0004-0000-0100-000029000000}"/>
    <hyperlink ref="F664" r:id="rId43" xr:uid="{00000000-0004-0000-0100-00002A000000}"/>
    <hyperlink ref="F705" r:id="rId44" xr:uid="{00000000-0004-0000-0100-00002B000000}"/>
    <hyperlink ref="F711" r:id="rId45" xr:uid="{00000000-0004-0000-0100-00002C000000}"/>
    <hyperlink ref="F731" r:id="rId46" xr:uid="{00000000-0004-0000-0100-00002D000000}"/>
    <hyperlink ref="F739" r:id="rId47" xr:uid="{00000000-0004-0000-0100-00002E000000}"/>
    <hyperlink ref="F744" r:id="rId48" xr:uid="{00000000-0004-0000-0100-00002F000000}"/>
    <hyperlink ref="F749" r:id="rId49" xr:uid="{00000000-0004-0000-0100-000030000000}"/>
    <hyperlink ref="F775" r:id="rId50" xr:uid="{00000000-0004-0000-0100-000031000000}"/>
    <hyperlink ref="F784" r:id="rId51" xr:uid="{00000000-0004-0000-0100-000032000000}"/>
    <hyperlink ref="F791" r:id="rId52" xr:uid="{00000000-0004-0000-0100-000033000000}"/>
    <hyperlink ref="F794" r:id="rId53" xr:uid="{00000000-0004-0000-0100-000034000000}"/>
    <hyperlink ref="F829" r:id="rId54" xr:uid="{00000000-0004-0000-0100-000035000000}"/>
    <hyperlink ref="F844" r:id="rId55" xr:uid="{00000000-0004-0000-0100-000036000000}"/>
    <hyperlink ref="F848" r:id="rId56" xr:uid="{00000000-0004-0000-0100-000037000000}"/>
    <hyperlink ref="F854" r:id="rId57" xr:uid="{00000000-0004-0000-0100-000038000000}"/>
    <hyperlink ref="F864" r:id="rId58" xr:uid="{00000000-0004-0000-0100-000039000000}"/>
    <hyperlink ref="F869" r:id="rId59" xr:uid="{00000000-0004-0000-0100-00003A000000}"/>
    <hyperlink ref="F875" r:id="rId60" xr:uid="{00000000-0004-0000-0100-00003B000000}"/>
    <hyperlink ref="F890" r:id="rId61" xr:uid="{00000000-0004-0000-0100-00003C000000}"/>
    <hyperlink ref="F902" r:id="rId62" xr:uid="{00000000-0004-0000-0100-00003D000000}"/>
    <hyperlink ref="F914" r:id="rId63" xr:uid="{00000000-0004-0000-0100-00003E000000}"/>
    <hyperlink ref="F926" r:id="rId64" xr:uid="{00000000-0004-0000-0100-00003F000000}"/>
    <hyperlink ref="F938" r:id="rId65" xr:uid="{00000000-0004-0000-0100-000040000000}"/>
    <hyperlink ref="F943" r:id="rId66" xr:uid="{00000000-0004-0000-0100-000041000000}"/>
    <hyperlink ref="F958" r:id="rId67" xr:uid="{00000000-0004-0000-0100-000042000000}"/>
    <hyperlink ref="F970" r:id="rId68" xr:uid="{00000000-0004-0000-0100-000043000000}"/>
    <hyperlink ref="F982" r:id="rId69" xr:uid="{00000000-0004-0000-0100-000044000000}"/>
    <hyperlink ref="F994" r:id="rId70" xr:uid="{00000000-0004-0000-0100-000045000000}"/>
    <hyperlink ref="F1006" r:id="rId71" xr:uid="{00000000-0004-0000-0100-000046000000}"/>
    <hyperlink ref="F1010" r:id="rId72" xr:uid="{00000000-0004-0000-0100-000047000000}"/>
    <hyperlink ref="F1014" r:id="rId73" xr:uid="{00000000-0004-0000-0100-000048000000}"/>
    <hyperlink ref="F1018" r:id="rId74" xr:uid="{00000000-0004-0000-0100-000049000000}"/>
    <hyperlink ref="F1022" r:id="rId75" xr:uid="{00000000-0004-0000-0100-00004A000000}"/>
    <hyperlink ref="F1026" r:id="rId76" xr:uid="{00000000-0004-0000-0100-00004B000000}"/>
    <hyperlink ref="F1031" r:id="rId77" xr:uid="{00000000-0004-0000-0100-00004C000000}"/>
    <hyperlink ref="F1054" r:id="rId78" xr:uid="{00000000-0004-0000-0100-00004D000000}"/>
    <hyperlink ref="F1066" r:id="rId79" xr:uid="{00000000-0004-0000-0100-00004E000000}"/>
    <hyperlink ref="F1078" r:id="rId80" xr:uid="{00000000-0004-0000-0100-00004F000000}"/>
    <hyperlink ref="F1090" r:id="rId81" xr:uid="{00000000-0004-0000-0100-000050000000}"/>
    <hyperlink ref="F1102" r:id="rId82" xr:uid="{00000000-0004-0000-0100-000051000000}"/>
    <hyperlink ref="F1115" r:id="rId83" xr:uid="{00000000-0004-0000-0100-000052000000}"/>
    <hyperlink ref="F1126" r:id="rId84" xr:uid="{00000000-0004-0000-0100-000053000000}"/>
    <hyperlink ref="F1137" r:id="rId85" xr:uid="{00000000-0004-0000-0100-000054000000}"/>
    <hyperlink ref="F1143" r:id="rId86" xr:uid="{00000000-0004-0000-0100-000055000000}"/>
    <hyperlink ref="F1149" r:id="rId87" xr:uid="{00000000-0004-0000-0100-000056000000}"/>
    <hyperlink ref="F1154" r:id="rId88" xr:uid="{00000000-0004-0000-0100-000057000000}"/>
    <hyperlink ref="F1166" r:id="rId89" xr:uid="{00000000-0004-0000-0100-000058000000}"/>
    <hyperlink ref="F1185" r:id="rId90" xr:uid="{00000000-0004-0000-0100-000059000000}"/>
    <hyperlink ref="F1197" r:id="rId91" xr:uid="{00000000-0004-0000-0100-00005A000000}"/>
    <hyperlink ref="F1209" r:id="rId92" xr:uid="{00000000-0004-0000-0100-00005B000000}"/>
    <hyperlink ref="F1213" r:id="rId93" xr:uid="{00000000-0004-0000-0100-00005C000000}"/>
    <hyperlink ref="F1217" r:id="rId94" xr:uid="{00000000-0004-0000-0100-00005D000000}"/>
    <hyperlink ref="F1221" r:id="rId95" xr:uid="{00000000-0004-0000-0100-00005E000000}"/>
    <hyperlink ref="F1225" r:id="rId96" xr:uid="{00000000-0004-0000-0100-00005F000000}"/>
    <hyperlink ref="F1229" r:id="rId97" xr:uid="{00000000-0004-0000-0100-00006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98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487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25" t="s">
        <v>5</v>
      </c>
      <c r="M2" s="210"/>
      <c r="N2" s="210"/>
      <c r="O2" s="210"/>
      <c r="P2" s="210"/>
      <c r="Q2" s="210"/>
      <c r="R2" s="210"/>
      <c r="S2" s="210"/>
      <c r="T2" s="210"/>
      <c r="U2" s="210"/>
      <c r="V2" s="210"/>
      <c r="AT2" s="17" t="s">
        <v>90</v>
      </c>
      <c r="AZ2" s="93" t="s">
        <v>183</v>
      </c>
      <c r="BA2" s="93" t="s">
        <v>1195</v>
      </c>
      <c r="BB2" s="93" t="s">
        <v>344</v>
      </c>
      <c r="BC2" s="93" t="s">
        <v>1169</v>
      </c>
      <c r="BD2" s="93" t="s">
        <v>82</v>
      </c>
    </row>
    <row r="3" spans="2:5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  <c r="AZ3" s="93" t="s">
        <v>142</v>
      </c>
      <c r="BA3" s="93" t="s">
        <v>143</v>
      </c>
      <c r="BB3" s="93" t="s">
        <v>144</v>
      </c>
      <c r="BC3" s="93" t="s">
        <v>1196</v>
      </c>
      <c r="BD3" s="93" t="s">
        <v>82</v>
      </c>
    </row>
    <row r="4" spans="2:56" ht="24.9" customHeight="1">
      <c r="B4" s="20"/>
      <c r="D4" s="21" t="s">
        <v>149</v>
      </c>
      <c r="L4" s="20"/>
      <c r="M4" s="94" t="s">
        <v>10</v>
      </c>
      <c r="AT4" s="17" t="s">
        <v>3</v>
      </c>
      <c r="AZ4" s="93" t="s">
        <v>146</v>
      </c>
      <c r="BA4" s="93" t="s">
        <v>147</v>
      </c>
      <c r="BB4" s="93" t="s">
        <v>144</v>
      </c>
      <c r="BC4" s="93" t="s">
        <v>1197</v>
      </c>
      <c r="BD4" s="93" t="s">
        <v>82</v>
      </c>
    </row>
    <row r="5" spans="2:56" ht="6.9" customHeight="1">
      <c r="B5" s="20"/>
      <c r="L5" s="20"/>
      <c r="AZ5" s="93" t="s">
        <v>150</v>
      </c>
      <c r="BA5" s="93" t="s">
        <v>151</v>
      </c>
      <c r="BB5" s="93" t="s">
        <v>144</v>
      </c>
      <c r="BC5" s="93" t="s">
        <v>1198</v>
      </c>
      <c r="BD5" s="93" t="s">
        <v>82</v>
      </c>
    </row>
    <row r="6" spans="2:56" ht="12" customHeight="1">
      <c r="B6" s="20"/>
      <c r="D6" s="27" t="s">
        <v>15</v>
      </c>
      <c r="L6" s="20"/>
      <c r="AZ6" s="93" t="s">
        <v>153</v>
      </c>
      <c r="BA6" s="93" t="s">
        <v>154</v>
      </c>
      <c r="BB6" s="93" t="s">
        <v>144</v>
      </c>
      <c r="BC6" s="93" t="s">
        <v>1199</v>
      </c>
      <c r="BD6" s="93" t="s">
        <v>82</v>
      </c>
    </row>
    <row r="7" spans="2:56" ht="16.5" customHeight="1">
      <c r="B7" s="20"/>
      <c r="E7" s="241" t="str">
        <f>'Rekapitulace stavby'!K6</f>
        <v>SO 02   Kanalizace tlaková</v>
      </c>
      <c r="F7" s="242"/>
      <c r="G7" s="242"/>
      <c r="H7" s="242"/>
      <c r="L7" s="20"/>
      <c r="AZ7" s="93" t="s">
        <v>156</v>
      </c>
      <c r="BA7" s="93" t="s">
        <v>157</v>
      </c>
      <c r="BB7" s="93" t="s">
        <v>144</v>
      </c>
      <c r="BC7" s="93" t="s">
        <v>1200</v>
      </c>
      <c r="BD7" s="93" t="s">
        <v>82</v>
      </c>
    </row>
    <row r="8" spans="2:56" ht="12" customHeight="1">
      <c r="B8" s="20"/>
      <c r="D8" s="27" t="s">
        <v>162</v>
      </c>
      <c r="L8" s="20"/>
      <c r="AZ8" s="93" t="s">
        <v>159</v>
      </c>
      <c r="BA8" s="93" t="s">
        <v>160</v>
      </c>
      <c r="BB8" s="93" t="s">
        <v>144</v>
      </c>
      <c r="BC8" s="93" t="s">
        <v>1201</v>
      </c>
      <c r="BD8" s="93" t="s">
        <v>82</v>
      </c>
    </row>
    <row r="9" spans="2:56" s="1" customFormat="1" ht="16.5" customHeight="1">
      <c r="B9" s="32"/>
      <c r="E9" s="241" t="s">
        <v>166</v>
      </c>
      <c r="F9" s="243"/>
      <c r="G9" s="243"/>
      <c r="H9" s="243"/>
      <c r="L9" s="32"/>
      <c r="AZ9" s="93" t="s">
        <v>167</v>
      </c>
      <c r="BA9" s="93" t="s">
        <v>168</v>
      </c>
      <c r="BB9" s="93" t="s">
        <v>144</v>
      </c>
      <c r="BC9" s="93" t="s">
        <v>1202</v>
      </c>
      <c r="BD9" s="93" t="s">
        <v>82</v>
      </c>
    </row>
    <row r="10" spans="2:56" s="1" customFormat="1" ht="12" customHeight="1">
      <c r="B10" s="32"/>
      <c r="D10" s="27" t="s">
        <v>170</v>
      </c>
      <c r="L10" s="32"/>
      <c r="AZ10" s="93" t="s">
        <v>175</v>
      </c>
      <c r="BA10" s="93" t="s">
        <v>176</v>
      </c>
      <c r="BB10" s="93" t="s">
        <v>144</v>
      </c>
      <c r="BC10" s="93" t="s">
        <v>1203</v>
      </c>
      <c r="BD10" s="93" t="s">
        <v>82</v>
      </c>
    </row>
    <row r="11" spans="2:56" s="1" customFormat="1" ht="16.5" customHeight="1">
      <c r="B11" s="32"/>
      <c r="E11" s="203" t="s">
        <v>1204</v>
      </c>
      <c r="F11" s="243"/>
      <c r="G11" s="243"/>
      <c r="H11" s="243"/>
      <c r="L11" s="32"/>
      <c r="AZ11" s="93" t="s">
        <v>178</v>
      </c>
      <c r="BA11" s="93" t="s">
        <v>179</v>
      </c>
      <c r="BB11" s="93" t="s">
        <v>144</v>
      </c>
      <c r="BC11" s="93" t="s">
        <v>82</v>
      </c>
      <c r="BD11" s="93" t="s">
        <v>82</v>
      </c>
    </row>
    <row r="12" spans="2:56" s="1" customFormat="1" ht="10.199999999999999">
      <c r="B12" s="32"/>
      <c r="L12" s="32"/>
      <c r="AZ12" s="93" t="s">
        <v>181</v>
      </c>
      <c r="BA12" s="93" t="s">
        <v>182</v>
      </c>
      <c r="BB12" s="93" t="s">
        <v>144</v>
      </c>
      <c r="BC12" s="93" t="s">
        <v>1203</v>
      </c>
      <c r="BD12" s="93" t="s">
        <v>82</v>
      </c>
    </row>
    <row r="13" spans="2:56" s="1" customFormat="1" ht="12" customHeight="1">
      <c r="B13" s="32"/>
      <c r="D13" s="27" t="s">
        <v>17</v>
      </c>
      <c r="F13" s="25" t="s">
        <v>81</v>
      </c>
      <c r="I13" s="27" t="s">
        <v>18</v>
      </c>
      <c r="J13" s="25" t="s">
        <v>1</v>
      </c>
      <c r="L13" s="32"/>
    </row>
    <row r="14" spans="2:56" s="1" customFormat="1" ht="12" customHeight="1">
      <c r="B14" s="32"/>
      <c r="D14" s="27" t="s">
        <v>19</v>
      </c>
      <c r="F14" s="25" t="s">
        <v>20</v>
      </c>
      <c r="I14" s="27" t="s">
        <v>21</v>
      </c>
      <c r="J14" s="52" t="str">
        <f>'Rekapitulace stavby'!AN8</f>
        <v>8. 4. 2025</v>
      </c>
      <c r="L14" s="32"/>
    </row>
    <row r="15" spans="2:56" s="1" customFormat="1" ht="10.8" customHeight="1">
      <c r="B15" s="32"/>
      <c r="L15" s="32"/>
    </row>
    <row r="16" spans="2:56" s="1" customFormat="1" ht="12" customHeight="1">
      <c r="B16" s="32"/>
      <c r="D16" s="27" t="s">
        <v>23</v>
      </c>
      <c r="I16" s="27" t="s">
        <v>24</v>
      </c>
      <c r="J16" s="25" t="s">
        <v>1</v>
      </c>
      <c r="L16" s="32"/>
    </row>
    <row r="17" spans="2:12" s="1" customFormat="1" ht="18" customHeight="1">
      <c r="B17" s="32"/>
      <c r="E17" s="25" t="s">
        <v>20</v>
      </c>
      <c r="I17" s="27" t="s">
        <v>25</v>
      </c>
      <c r="J17" s="25" t="s">
        <v>1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26</v>
      </c>
      <c r="I19" s="27" t="s">
        <v>24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44" t="str">
        <f>'Rekapitulace stavby'!E14</f>
        <v>Vyplň údaj</v>
      </c>
      <c r="F20" s="209"/>
      <c r="G20" s="209"/>
      <c r="H20" s="209"/>
      <c r="I20" s="27" t="s">
        <v>25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28</v>
      </c>
      <c r="I22" s="27" t="s">
        <v>24</v>
      </c>
      <c r="J22" s="25" t="s">
        <v>1</v>
      </c>
      <c r="L22" s="32"/>
    </row>
    <row r="23" spans="2:12" s="1" customFormat="1" ht="18" customHeight="1">
      <c r="B23" s="32"/>
      <c r="E23" s="25" t="s">
        <v>20</v>
      </c>
      <c r="I23" s="27" t="s">
        <v>25</v>
      </c>
      <c r="J23" s="25" t="s">
        <v>1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30</v>
      </c>
      <c r="I25" s="27" t="s">
        <v>24</v>
      </c>
      <c r="J25" s="25" t="s">
        <v>1</v>
      </c>
      <c r="L25" s="32"/>
    </row>
    <row r="26" spans="2:12" s="1" customFormat="1" ht="18" customHeight="1">
      <c r="B26" s="32"/>
      <c r="E26" s="25" t="s">
        <v>20</v>
      </c>
      <c r="I26" s="27" t="s">
        <v>25</v>
      </c>
      <c r="J26" s="25" t="s">
        <v>1</v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31</v>
      </c>
      <c r="L28" s="32"/>
    </row>
    <row r="29" spans="2:12" s="7" customFormat="1" ht="47.25" customHeight="1">
      <c r="B29" s="95"/>
      <c r="E29" s="214" t="s">
        <v>185</v>
      </c>
      <c r="F29" s="214"/>
      <c r="G29" s="214"/>
      <c r="H29" s="214"/>
      <c r="L29" s="95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25.35" customHeight="1">
      <c r="B32" s="32"/>
      <c r="D32" s="96" t="s">
        <v>32</v>
      </c>
      <c r="J32" s="66">
        <f>ROUND(J130, 2)</f>
        <v>0</v>
      </c>
      <c r="L32" s="32"/>
    </row>
    <row r="33" spans="2:12" s="1" customFormat="1" ht="6.9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14.4" customHeight="1">
      <c r="B34" s="32"/>
      <c r="F34" s="35" t="s">
        <v>34</v>
      </c>
      <c r="I34" s="35" t="s">
        <v>33</v>
      </c>
      <c r="J34" s="35" t="s">
        <v>35</v>
      </c>
      <c r="L34" s="32"/>
    </row>
    <row r="35" spans="2:12" s="1" customFormat="1" ht="14.4" customHeight="1">
      <c r="B35" s="32"/>
      <c r="D35" s="55" t="s">
        <v>36</v>
      </c>
      <c r="E35" s="27" t="s">
        <v>37</v>
      </c>
      <c r="F35" s="86">
        <f>ROUND((SUM(BE130:BE486)),  2)</f>
        <v>0</v>
      </c>
      <c r="I35" s="97">
        <v>0.21</v>
      </c>
      <c r="J35" s="86">
        <f>ROUND(((SUM(BE130:BE486))*I35),  2)</f>
        <v>0</v>
      </c>
      <c r="L35" s="32"/>
    </row>
    <row r="36" spans="2:12" s="1" customFormat="1" ht="14.4" customHeight="1">
      <c r="B36" s="32"/>
      <c r="E36" s="27" t="s">
        <v>38</v>
      </c>
      <c r="F36" s="86">
        <f>ROUND((SUM(BF130:BF486)),  2)</f>
        <v>0</v>
      </c>
      <c r="I36" s="97">
        <v>0.12</v>
      </c>
      <c r="J36" s="86">
        <f>ROUND(((SUM(BF130:BF486))*I36),  2)</f>
        <v>0</v>
      </c>
      <c r="L36" s="32"/>
    </row>
    <row r="37" spans="2:12" s="1" customFormat="1" ht="14.4" hidden="1" customHeight="1">
      <c r="B37" s="32"/>
      <c r="E37" s="27" t="s">
        <v>39</v>
      </c>
      <c r="F37" s="86">
        <f>ROUND((SUM(BG130:BG486)),  2)</f>
        <v>0</v>
      </c>
      <c r="I37" s="97">
        <v>0.21</v>
      </c>
      <c r="J37" s="86">
        <f>0</f>
        <v>0</v>
      </c>
      <c r="L37" s="32"/>
    </row>
    <row r="38" spans="2:12" s="1" customFormat="1" ht="14.4" hidden="1" customHeight="1">
      <c r="B38" s="32"/>
      <c r="E38" s="27" t="s">
        <v>40</v>
      </c>
      <c r="F38" s="86">
        <f>ROUND((SUM(BH130:BH486)),  2)</f>
        <v>0</v>
      </c>
      <c r="I38" s="97">
        <v>0.12</v>
      </c>
      <c r="J38" s="86">
        <f>0</f>
        <v>0</v>
      </c>
      <c r="L38" s="32"/>
    </row>
    <row r="39" spans="2:12" s="1" customFormat="1" ht="14.4" hidden="1" customHeight="1">
      <c r="B39" s="32"/>
      <c r="E39" s="27" t="s">
        <v>41</v>
      </c>
      <c r="F39" s="86">
        <f>ROUND((SUM(BI130:BI486)),  2)</f>
        <v>0</v>
      </c>
      <c r="I39" s="97">
        <v>0</v>
      </c>
      <c r="J39" s="86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8"/>
      <c r="D41" s="99" t="s">
        <v>42</v>
      </c>
      <c r="E41" s="57"/>
      <c r="F41" s="57"/>
      <c r="G41" s="100" t="s">
        <v>43</v>
      </c>
      <c r="H41" s="101" t="s">
        <v>44</v>
      </c>
      <c r="I41" s="57"/>
      <c r="J41" s="102">
        <f>SUM(J32:J39)</f>
        <v>0</v>
      </c>
      <c r="K41" s="103"/>
      <c r="L41" s="32"/>
    </row>
    <row r="42" spans="2:12" s="1" customFormat="1" ht="14.4" customHeight="1">
      <c r="B42" s="32"/>
      <c r="L42" s="32"/>
    </row>
    <row r="43" spans="2:12" ht="14.4" customHeight="1">
      <c r="B43" s="20"/>
      <c r="L43" s="20"/>
    </row>
    <row r="44" spans="2:12" ht="14.4" customHeight="1">
      <c r="B44" s="20"/>
      <c r="L44" s="20"/>
    </row>
    <row r="45" spans="2:12" ht="14.4" customHeight="1">
      <c r="B45" s="20"/>
      <c r="L45" s="20"/>
    </row>
    <row r="46" spans="2:12" ht="14.4" customHeight="1">
      <c r="B46" s="20"/>
      <c r="L46" s="20"/>
    </row>
    <row r="47" spans="2:12" ht="14.4" customHeight="1">
      <c r="B47" s="20"/>
      <c r="L47" s="20"/>
    </row>
    <row r="48" spans="2:12" ht="14.4" customHeight="1">
      <c r="B48" s="20"/>
      <c r="L48" s="20"/>
    </row>
    <row r="49" spans="2:12" ht="14.4" customHeight="1">
      <c r="B49" s="20"/>
      <c r="L49" s="20"/>
    </row>
    <row r="50" spans="2:12" s="1" customFormat="1" ht="14.4" customHeight="1">
      <c r="B50" s="32"/>
      <c r="D50" s="41" t="s">
        <v>45</v>
      </c>
      <c r="E50" s="42"/>
      <c r="F50" s="42"/>
      <c r="G50" s="41" t="s">
        <v>46</v>
      </c>
      <c r="H50" s="42"/>
      <c r="I50" s="42"/>
      <c r="J50" s="42"/>
      <c r="K50" s="42"/>
      <c r="L50" s="32"/>
    </row>
    <row r="51" spans="2:12" ht="10.199999999999999">
      <c r="B51" s="20"/>
      <c r="L51" s="20"/>
    </row>
    <row r="52" spans="2:12" ht="10.199999999999999">
      <c r="B52" s="20"/>
      <c r="L52" s="20"/>
    </row>
    <row r="53" spans="2:12" ht="10.199999999999999">
      <c r="B53" s="20"/>
      <c r="L53" s="20"/>
    </row>
    <row r="54" spans="2:12" ht="10.199999999999999">
      <c r="B54" s="20"/>
      <c r="L54" s="20"/>
    </row>
    <row r="55" spans="2:12" ht="10.199999999999999">
      <c r="B55" s="20"/>
      <c r="L55" s="20"/>
    </row>
    <row r="56" spans="2:12" ht="10.199999999999999">
      <c r="B56" s="20"/>
      <c r="L56" s="20"/>
    </row>
    <row r="57" spans="2:12" ht="10.199999999999999">
      <c r="B57" s="20"/>
      <c r="L57" s="20"/>
    </row>
    <row r="58" spans="2:12" ht="10.199999999999999">
      <c r="B58" s="20"/>
      <c r="L58" s="20"/>
    </row>
    <row r="59" spans="2:12" ht="10.199999999999999">
      <c r="B59" s="20"/>
      <c r="L59" s="20"/>
    </row>
    <row r="60" spans="2:12" ht="10.199999999999999">
      <c r="B60" s="20"/>
      <c r="L60" s="20"/>
    </row>
    <row r="61" spans="2:12" s="1" customFormat="1" ht="13.2">
      <c r="B61" s="32"/>
      <c r="D61" s="43" t="s">
        <v>47</v>
      </c>
      <c r="E61" s="34"/>
      <c r="F61" s="104" t="s">
        <v>48</v>
      </c>
      <c r="G61" s="43" t="s">
        <v>47</v>
      </c>
      <c r="H61" s="34"/>
      <c r="I61" s="34"/>
      <c r="J61" s="105" t="s">
        <v>48</v>
      </c>
      <c r="K61" s="34"/>
      <c r="L61" s="32"/>
    </row>
    <row r="62" spans="2:12" ht="10.199999999999999">
      <c r="B62" s="20"/>
      <c r="L62" s="20"/>
    </row>
    <row r="63" spans="2:12" ht="10.199999999999999">
      <c r="B63" s="20"/>
      <c r="L63" s="20"/>
    </row>
    <row r="64" spans="2:12" ht="10.199999999999999">
      <c r="B64" s="20"/>
      <c r="L64" s="20"/>
    </row>
    <row r="65" spans="2:12" s="1" customFormat="1" ht="13.2">
      <c r="B65" s="32"/>
      <c r="D65" s="41" t="s">
        <v>49</v>
      </c>
      <c r="E65" s="42"/>
      <c r="F65" s="42"/>
      <c r="G65" s="41" t="s">
        <v>50</v>
      </c>
      <c r="H65" s="42"/>
      <c r="I65" s="42"/>
      <c r="J65" s="42"/>
      <c r="K65" s="42"/>
      <c r="L65" s="32"/>
    </row>
    <row r="66" spans="2:12" ht="10.199999999999999">
      <c r="B66" s="20"/>
      <c r="L66" s="20"/>
    </row>
    <row r="67" spans="2:12" ht="10.199999999999999">
      <c r="B67" s="20"/>
      <c r="L67" s="20"/>
    </row>
    <row r="68" spans="2:12" ht="10.199999999999999">
      <c r="B68" s="20"/>
      <c r="L68" s="20"/>
    </row>
    <row r="69" spans="2:12" ht="10.199999999999999">
      <c r="B69" s="20"/>
      <c r="L69" s="20"/>
    </row>
    <row r="70" spans="2:12" ht="10.199999999999999">
      <c r="B70" s="20"/>
      <c r="L70" s="20"/>
    </row>
    <row r="71" spans="2:12" ht="10.199999999999999">
      <c r="B71" s="20"/>
      <c r="L71" s="20"/>
    </row>
    <row r="72" spans="2:12" ht="10.199999999999999">
      <c r="B72" s="20"/>
      <c r="L72" s="20"/>
    </row>
    <row r="73" spans="2:12" ht="10.199999999999999">
      <c r="B73" s="20"/>
      <c r="L73" s="20"/>
    </row>
    <row r="74" spans="2:12" ht="10.199999999999999">
      <c r="B74" s="20"/>
      <c r="L74" s="20"/>
    </row>
    <row r="75" spans="2:12" ht="10.199999999999999">
      <c r="B75" s="20"/>
      <c r="L75" s="20"/>
    </row>
    <row r="76" spans="2:12" s="1" customFormat="1" ht="13.2">
      <c r="B76" s="32"/>
      <c r="D76" s="43" t="s">
        <v>47</v>
      </c>
      <c r="E76" s="34"/>
      <c r="F76" s="104" t="s">
        <v>48</v>
      </c>
      <c r="G76" s="43" t="s">
        <v>47</v>
      </c>
      <c r="H76" s="34"/>
      <c r="I76" s="34"/>
      <c r="J76" s="105" t="s">
        <v>48</v>
      </c>
      <c r="K76" s="34"/>
      <c r="L76" s="32"/>
    </row>
    <row r="77" spans="2:12" s="1" customFormat="1" ht="14.4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" customHeight="1">
      <c r="B82" s="32"/>
      <c r="C82" s="21" t="s">
        <v>186</v>
      </c>
      <c r="L82" s="32"/>
    </row>
    <row r="83" spans="2:12" s="1" customFormat="1" ht="6.9" customHeight="1">
      <c r="B83" s="32"/>
      <c r="L83" s="32"/>
    </row>
    <row r="84" spans="2:12" s="1" customFormat="1" ht="12" customHeight="1">
      <c r="B84" s="32"/>
      <c r="C84" s="27" t="s">
        <v>15</v>
      </c>
      <c r="L84" s="32"/>
    </row>
    <row r="85" spans="2:12" s="1" customFormat="1" ht="16.5" customHeight="1">
      <c r="B85" s="32"/>
      <c r="E85" s="241" t="str">
        <f>E7</f>
        <v>SO 02   Kanalizace tlaková</v>
      </c>
      <c r="F85" s="242"/>
      <c r="G85" s="242"/>
      <c r="H85" s="242"/>
      <c r="L85" s="32"/>
    </row>
    <row r="86" spans="2:12" ht="12" customHeight="1">
      <c r="B86" s="20"/>
      <c r="C86" s="27" t="s">
        <v>162</v>
      </c>
      <c r="L86" s="20"/>
    </row>
    <row r="87" spans="2:12" s="1" customFormat="1" ht="16.5" customHeight="1">
      <c r="B87" s="32"/>
      <c r="E87" s="241" t="s">
        <v>166</v>
      </c>
      <c r="F87" s="243"/>
      <c r="G87" s="243"/>
      <c r="H87" s="243"/>
      <c r="L87" s="32"/>
    </row>
    <row r="88" spans="2:12" s="1" customFormat="1" ht="12" customHeight="1">
      <c r="B88" s="32"/>
      <c r="C88" s="27" t="s">
        <v>170</v>
      </c>
      <c r="L88" s="32"/>
    </row>
    <row r="89" spans="2:12" s="1" customFormat="1" ht="16.5" customHeight="1">
      <c r="B89" s="32"/>
      <c r="E89" s="203" t="str">
        <f>E11</f>
        <v>SO 02.01_B - Kanalizace tlaková-stoka B</v>
      </c>
      <c r="F89" s="243"/>
      <c r="G89" s="243"/>
      <c r="H89" s="243"/>
      <c r="L89" s="32"/>
    </row>
    <row r="90" spans="2:12" s="1" customFormat="1" ht="6.9" customHeight="1">
      <c r="B90" s="32"/>
      <c r="L90" s="32"/>
    </row>
    <row r="91" spans="2:12" s="1" customFormat="1" ht="12" customHeight="1">
      <c r="B91" s="32"/>
      <c r="C91" s="27" t="s">
        <v>19</v>
      </c>
      <c r="F91" s="25" t="str">
        <f>F14</f>
        <v xml:space="preserve"> </v>
      </c>
      <c r="I91" s="27" t="s">
        <v>21</v>
      </c>
      <c r="J91" s="52" t="str">
        <f>IF(J14="","",J14)</f>
        <v>8. 4. 2025</v>
      </c>
      <c r="L91" s="32"/>
    </row>
    <row r="92" spans="2:12" s="1" customFormat="1" ht="6.9" customHeight="1">
      <c r="B92" s="32"/>
      <c r="L92" s="32"/>
    </row>
    <row r="93" spans="2:12" s="1" customFormat="1" ht="15.15" customHeight="1">
      <c r="B93" s="32"/>
      <c r="C93" s="27" t="s">
        <v>23</v>
      </c>
      <c r="F93" s="25" t="str">
        <f>E17</f>
        <v xml:space="preserve"> </v>
      </c>
      <c r="I93" s="27" t="s">
        <v>28</v>
      </c>
      <c r="J93" s="30" t="str">
        <f>E23</f>
        <v xml:space="preserve"> </v>
      </c>
      <c r="L93" s="32"/>
    </row>
    <row r="94" spans="2:12" s="1" customFormat="1" ht="15.15" customHeight="1">
      <c r="B94" s="32"/>
      <c r="C94" s="27" t="s">
        <v>26</v>
      </c>
      <c r="F94" s="25" t="str">
        <f>IF(E20="","",E20)</f>
        <v>Vyplň údaj</v>
      </c>
      <c r="I94" s="27" t="s">
        <v>30</v>
      </c>
      <c r="J94" s="30" t="str">
        <f>E26</f>
        <v xml:space="preserve"> 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06" t="s">
        <v>187</v>
      </c>
      <c r="D96" s="98"/>
      <c r="E96" s="98"/>
      <c r="F96" s="98"/>
      <c r="G96" s="98"/>
      <c r="H96" s="98"/>
      <c r="I96" s="98"/>
      <c r="J96" s="107" t="s">
        <v>188</v>
      </c>
      <c r="K96" s="98"/>
      <c r="L96" s="32"/>
    </row>
    <row r="97" spans="2:47" s="1" customFormat="1" ht="10.35" customHeight="1">
      <c r="B97" s="32"/>
      <c r="L97" s="32"/>
    </row>
    <row r="98" spans="2:47" s="1" customFormat="1" ht="22.8" customHeight="1">
      <c r="B98" s="32"/>
      <c r="C98" s="108" t="s">
        <v>189</v>
      </c>
      <c r="J98" s="66">
        <f>J130</f>
        <v>0</v>
      </c>
      <c r="L98" s="32"/>
      <c r="AU98" s="17" t="s">
        <v>190</v>
      </c>
    </row>
    <row r="99" spans="2:47" s="8" customFormat="1" ht="24.9" customHeight="1">
      <c r="B99" s="109"/>
      <c r="D99" s="110" t="s">
        <v>191</v>
      </c>
      <c r="E99" s="111"/>
      <c r="F99" s="111"/>
      <c r="G99" s="111"/>
      <c r="H99" s="111"/>
      <c r="I99" s="111"/>
      <c r="J99" s="112">
        <f>J131</f>
        <v>0</v>
      </c>
      <c r="L99" s="109"/>
    </row>
    <row r="100" spans="2:47" s="9" customFormat="1" ht="19.95" customHeight="1">
      <c r="B100" s="113"/>
      <c r="D100" s="114" t="s">
        <v>192</v>
      </c>
      <c r="E100" s="115"/>
      <c r="F100" s="115"/>
      <c r="G100" s="115"/>
      <c r="H100" s="115"/>
      <c r="I100" s="115"/>
      <c r="J100" s="116">
        <f>J132</f>
        <v>0</v>
      </c>
      <c r="L100" s="113"/>
    </row>
    <row r="101" spans="2:47" s="9" customFormat="1" ht="19.95" customHeight="1">
      <c r="B101" s="113"/>
      <c r="D101" s="114" t="s">
        <v>193</v>
      </c>
      <c r="E101" s="115"/>
      <c r="F101" s="115"/>
      <c r="G101" s="115"/>
      <c r="H101" s="115"/>
      <c r="I101" s="115"/>
      <c r="J101" s="116">
        <f>J253</f>
        <v>0</v>
      </c>
      <c r="L101" s="113"/>
    </row>
    <row r="102" spans="2:47" s="9" customFormat="1" ht="19.95" customHeight="1">
      <c r="B102" s="113"/>
      <c r="D102" s="114" t="s">
        <v>194</v>
      </c>
      <c r="E102" s="115"/>
      <c r="F102" s="115"/>
      <c r="G102" s="115"/>
      <c r="H102" s="115"/>
      <c r="I102" s="115"/>
      <c r="J102" s="116">
        <f>J267</f>
        <v>0</v>
      </c>
      <c r="L102" s="113"/>
    </row>
    <row r="103" spans="2:47" s="9" customFormat="1" ht="19.95" customHeight="1">
      <c r="B103" s="113"/>
      <c r="D103" s="114" t="s">
        <v>195</v>
      </c>
      <c r="E103" s="115"/>
      <c r="F103" s="115"/>
      <c r="G103" s="115"/>
      <c r="H103" s="115"/>
      <c r="I103" s="115"/>
      <c r="J103" s="116">
        <f>J272</f>
        <v>0</v>
      </c>
      <c r="L103" s="113"/>
    </row>
    <row r="104" spans="2:47" s="9" customFormat="1" ht="19.95" customHeight="1">
      <c r="B104" s="113"/>
      <c r="D104" s="114" t="s">
        <v>197</v>
      </c>
      <c r="E104" s="115"/>
      <c r="F104" s="115"/>
      <c r="G104" s="115"/>
      <c r="H104" s="115"/>
      <c r="I104" s="115"/>
      <c r="J104" s="116">
        <f>J277</f>
        <v>0</v>
      </c>
      <c r="L104" s="113"/>
    </row>
    <row r="105" spans="2:47" s="9" customFormat="1" ht="19.95" customHeight="1">
      <c r="B105" s="113"/>
      <c r="D105" s="114" t="s">
        <v>198</v>
      </c>
      <c r="E105" s="115"/>
      <c r="F105" s="115"/>
      <c r="G105" s="115"/>
      <c r="H105" s="115"/>
      <c r="I105" s="115"/>
      <c r="J105" s="116">
        <f>J396</f>
        <v>0</v>
      </c>
      <c r="L105" s="113"/>
    </row>
    <row r="106" spans="2:47" s="9" customFormat="1" ht="19.95" customHeight="1">
      <c r="B106" s="113"/>
      <c r="D106" s="114" t="s">
        <v>199</v>
      </c>
      <c r="E106" s="115"/>
      <c r="F106" s="115"/>
      <c r="G106" s="115"/>
      <c r="H106" s="115"/>
      <c r="I106" s="115"/>
      <c r="J106" s="116">
        <f>J406</f>
        <v>0</v>
      </c>
      <c r="L106" s="113"/>
    </row>
    <row r="107" spans="2:47" s="9" customFormat="1" ht="14.85" customHeight="1">
      <c r="B107" s="113"/>
      <c r="D107" s="114" t="s">
        <v>200</v>
      </c>
      <c r="E107" s="115"/>
      <c r="F107" s="115"/>
      <c r="G107" s="115"/>
      <c r="H107" s="115"/>
      <c r="I107" s="115"/>
      <c r="J107" s="116">
        <f>J407</f>
        <v>0</v>
      </c>
      <c r="L107" s="113"/>
    </row>
    <row r="108" spans="2:47" s="9" customFormat="1" ht="14.85" customHeight="1">
      <c r="B108" s="113"/>
      <c r="D108" s="114" t="s">
        <v>201</v>
      </c>
      <c r="E108" s="115"/>
      <c r="F108" s="115"/>
      <c r="G108" s="115"/>
      <c r="H108" s="115"/>
      <c r="I108" s="115"/>
      <c r="J108" s="116">
        <f>J437</f>
        <v>0</v>
      </c>
      <c r="L108" s="113"/>
    </row>
    <row r="109" spans="2:47" s="1" customFormat="1" ht="21.75" customHeight="1">
      <c r="B109" s="32"/>
      <c r="L109" s="32"/>
    </row>
    <row r="110" spans="2:47" s="1" customFormat="1" ht="6.9" customHeight="1">
      <c r="B110" s="44"/>
      <c r="C110" s="45"/>
      <c r="D110" s="45"/>
      <c r="E110" s="45"/>
      <c r="F110" s="45"/>
      <c r="G110" s="45"/>
      <c r="H110" s="45"/>
      <c r="I110" s="45"/>
      <c r="J110" s="45"/>
      <c r="K110" s="45"/>
      <c r="L110" s="32"/>
    </row>
    <row r="114" spans="2:12" s="1" customFormat="1" ht="6.9" customHeight="1">
      <c r="B114" s="46"/>
      <c r="C114" s="47"/>
      <c r="D114" s="47"/>
      <c r="E114" s="47"/>
      <c r="F114" s="47"/>
      <c r="G114" s="47"/>
      <c r="H114" s="47"/>
      <c r="I114" s="47"/>
      <c r="J114" s="47"/>
      <c r="K114" s="47"/>
      <c r="L114" s="32"/>
    </row>
    <row r="115" spans="2:12" s="1" customFormat="1" ht="24.9" customHeight="1">
      <c r="B115" s="32"/>
      <c r="C115" s="21" t="s">
        <v>204</v>
      </c>
      <c r="L115" s="32"/>
    </row>
    <row r="116" spans="2:12" s="1" customFormat="1" ht="6.9" customHeight="1">
      <c r="B116" s="32"/>
      <c r="L116" s="32"/>
    </row>
    <row r="117" spans="2:12" s="1" customFormat="1" ht="12" customHeight="1">
      <c r="B117" s="32"/>
      <c r="C117" s="27" t="s">
        <v>15</v>
      </c>
      <c r="L117" s="32"/>
    </row>
    <row r="118" spans="2:12" s="1" customFormat="1" ht="16.5" customHeight="1">
      <c r="B118" s="32"/>
      <c r="E118" s="241" t="str">
        <f>E7</f>
        <v>SO 02   Kanalizace tlaková</v>
      </c>
      <c r="F118" s="242"/>
      <c r="G118" s="242"/>
      <c r="H118" s="242"/>
      <c r="L118" s="32"/>
    </row>
    <row r="119" spans="2:12" ht="12" customHeight="1">
      <c r="B119" s="20"/>
      <c r="C119" s="27" t="s">
        <v>162</v>
      </c>
      <c r="L119" s="20"/>
    </row>
    <row r="120" spans="2:12" s="1" customFormat="1" ht="16.5" customHeight="1">
      <c r="B120" s="32"/>
      <c r="E120" s="241" t="s">
        <v>166</v>
      </c>
      <c r="F120" s="243"/>
      <c r="G120" s="243"/>
      <c r="H120" s="243"/>
      <c r="L120" s="32"/>
    </row>
    <row r="121" spans="2:12" s="1" customFormat="1" ht="12" customHeight="1">
      <c r="B121" s="32"/>
      <c r="C121" s="27" t="s">
        <v>170</v>
      </c>
      <c r="L121" s="32"/>
    </row>
    <row r="122" spans="2:12" s="1" customFormat="1" ht="16.5" customHeight="1">
      <c r="B122" s="32"/>
      <c r="E122" s="203" t="str">
        <f>E11</f>
        <v>SO 02.01_B - Kanalizace tlaková-stoka B</v>
      </c>
      <c r="F122" s="243"/>
      <c r="G122" s="243"/>
      <c r="H122" s="243"/>
      <c r="L122" s="32"/>
    </row>
    <row r="123" spans="2:12" s="1" customFormat="1" ht="6.9" customHeight="1">
      <c r="B123" s="32"/>
      <c r="L123" s="32"/>
    </row>
    <row r="124" spans="2:12" s="1" customFormat="1" ht="12" customHeight="1">
      <c r="B124" s="32"/>
      <c r="C124" s="27" t="s">
        <v>19</v>
      </c>
      <c r="F124" s="25" t="str">
        <f>F14</f>
        <v xml:space="preserve"> </v>
      </c>
      <c r="I124" s="27" t="s">
        <v>21</v>
      </c>
      <c r="J124" s="52" t="str">
        <f>IF(J14="","",J14)</f>
        <v>8. 4. 2025</v>
      </c>
      <c r="L124" s="32"/>
    </row>
    <row r="125" spans="2:12" s="1" customFormat="1" ht="6.9" customHeight="1">
      <c r="B125" s="32"/>
      <c r="L125" s="32"/>
    </row>
    <row r="126" spans="2:12" s="1" customFormat="1" ht="15.15" customHeight="1">
      <c r="B126" s="32"/>
      <c r="C126" s="27" t="s">
        <v>23</v>
      </c>
      <c r="F126" s="25" t="str">
        <f>E17</f>
        <v xml:space="preserve"> </v>
      </c>
      <c r="I126" s="27" t="s">
        <v>28</v>
      </c>
      <c r="J126" s="30" t="str">
        <f>E23</f>
        <v xml:space="preserve"> </v>
      </c>
      <c r="L126" s="32"/>
    </row>
    <row r="127" spans="2:12" s="1" customFormat="1" ht="15.15" customHeight="1">
      <c r="B127" s="32"/>
      <c r="C127" s="27" t="s">
        <v>26</v>
      </c>
      <c r="F127" s="25" t="str">
        <f>IF(E20="","",E20)</f>
        <v>Vyplň údaj</v>
      </c>
      <c r="I127" s="27" t="s">
        <v>30</v>
      </c>
      <c r="J127" s="30" t="str">
        <f>E26</f>
        <v xml:space="preserve"> </v>
      </c>
      <c r="L127" s="32"/>
    </row>
    <row r="128" spans="2:12" s="1" customFormat="1" ht="10.35" customHeight="1">
      <c r="B128" s="32"/>
      <c r="L128" s="32"/>
    </row>
    <row r="129" spans="2:65" s="10" customFormat="1" ht="29.25" customHeight="1">
      <c r="B129" s="117"/>
      <c r="C129" s="118" t="s">
        <v>205</v>
      </c>
      <c r="D129" s="119" t="s">
        <v>57</v>
      </c>
      <c r="E129" s="119" t="s">
        <v>53</v>
      </c>
      <c r="F129" s="119" t="s">
        <v>54</v>
      </c>
      <c r="G129" s="119" t="s">
        <v>206</v>
      </c>
      <c r="H129" s="119" t="s">
        <v>207</v>
      </c>
      <c r="I129" s="119" t="s">
        <v>208</v>
      </c>
      <c r="J129" s="119" t="s">
        <v>188</v>
      </c>
      <c r="K129" s="120" t="s">
        <v>209</v>
      </c>
      <c r="L129" s="117"/>
      <c r="M129" s="59" t="s">
        <v>1</v>
      </c>
      <c r="N129" s="60" t="s">
        <v>36</v>
      </c>
      <c r="O129" s="60" t="s">
        <v>210</v>
      </c>
      <c r="P129" s="60" t="s">
        <v>211</v>
      </c>
      <c r="Q129" s="60" t="s">
        <v>212</v>
      </c>
      <c r="R129" s="60" t="s">
        <v>213</v>
      </c>
      <c r="S129" s="60" t="s">
        <v>214</v>
      </c>
      <c r="T129" s="61" t="s">
        <v>215</v>
      </c>
    </row>
    <row r="130" spans="2:65" s="1" customFormat="1" ht="22.8" customHeight="1">
      <c r="B130" s="32"/>
      <c r="C130" s="64" t="s">
        <v>216</v>
      </c>
      <c r="J130" s="121">
        <f>BK130</f>
        <v>0</v>
      </c>
      <c r="L130" s="32"/>
      <c r="M130" s="62"/>
      <c r="N130" s="53"/>
      <c r="O130" s="53"/>
      <c r="P130" s="122">
        <f>P131</f>
        <v>0</v>
      </c>
      <c r="Q130" s="53"/>
      <c r="R130" s="122">
        <f>R131</f>
        <v>12.042796600000001</v>
      </c>
      <c r="S130" s="53"/>
      <c r="T130" s="123">
        <f>T131</f>
        <v>3.1736999999999997</v>
      </c>
      <c r="AT130" s="17" t="s">
        <v>71</v>
      </c>
      <c r="AU130" s="17" t="s">
        <v>190</v>
      </c>
      <c r="BK130" s="124">
        <f>BK131</f>
        <v>0</v>
      </c>
    </row>
    <row r="131" spans="2:65" s="11" customFormat="1" ht="25.95" customHeight="1">
      <c r="B131" s="125"/>
      <c r="D131" s="126" t="s">
        <v>71</v>
      </c>
      <c r="E131" s="127" t="s">
        <v>217</v>
      </c>
      <c r="F131" s="127" t="s">
        <v>218</v>
      </c>
      <c r="I131" s="128"/>
      <c r="J131" s="129">
        <f>BK131</f>
        <v>0</v>
      </c>
      <c r="L131" s="125"/>
      <c r="M131" s="130"/>
      <c r="P131" s="131">
        <f>P132+P253+P267+P272+P277+P396+P406</f>
        <v>0</v>
      </c>
      <c r="R131" s="131">
        <f>R132+R253+R267+R272+R277+R396+R406</f>
        <v>12.042796600000001</v>
      </c>
      <c r="T131" s="132">
        <f>T132+T253+T267+T272+T277+T396+T406</f>
        <v>3.1736999999999997</v>
      </c>
      <c r="AR131" s="126" t="s">
        <v>79</v>
      </c>
      <c r="AT131" s="133" t="s">
        <v>71</v>
      </c>
      <c r="AU131" s="133" t="s">
        <v>72</v>
      </c>
      <c r="AY131" s="126" t="s">
        <v>219</v>
      </c>
      <c r="BK131" s="134">
        <f>BK132+BK253+BK267+BK272+BK277+BK396+BK406</f>
        <v>0</v>
      </c>
    </row>
    <row r="132" spans="2:65" s="11" customFormat="1" ht="22.8" customHeight="1">
      <c r="B132" s="125"/>
      <c r="D132" s="126" t="s">
        <v>71</v>
      </c>
      <c r="E132" s="135" t="s">
        <v>79</v>
      </c>
      <c r="F132" s="135" t="s">
        <v>220</v>
      </c>
      <c r="I132" s="128"/>
      <c r="J132" s="136">
        <f>BK132</f>
        <v>0</v>
      </c>
      <c r="L132" s="125"/>
      <c r="M132" s="130"/>
      <c r="P132" s="131">
        <f>SUM(P133:P252)</f>
        <v>0</v>
      </c>
      <c r="R132" s="131">
        <f>SUM(R133:R252)</f>
        <v>0.3361152</v>
      </c>
      <c r="T132" s="132">
        <f>SUM(T133:T252)</f>
        <v>0</v>
      </c>
      <c r="AR132" s="126" t="s">
        <v>79</v>
      </c>
      <c r="AT132" s="133" t="s">
        <v>71</v>
      </c>
      <c r="AU132" s="133" t="s">
        <v>79</v>
      </c>
      <c r="AY132" s="126" t="s">
        <v>219</v>
      </c>
      <c r="BK132" s="134">
        <f>SUM(BK133:BK252)</f>
        <v>0</v>
      </c>
    </row>
    <row r="133" spans="2:65" s="1" customFormat="1" ht="24.15" customHeight="1">
      <c r="B133" s="137"/>
      <c r="C133" s="138" t="s">
        <v>79</v>
      </c>
      <c r="D133" s="138" t="s">
        <v>221</v>
      </c>
      <c r="E133" s="139" t="s">
        <v>222</v>
      </c>
      <c r="F133" s="140" t="s">
        <v>223</v>
      </c>
      <c r="G133" s="141" t="s">
        <v>224</v>
      </c>
      <c r="H133" s="142">
        <v>48</v>
      </c>
      <c r="I133" s="143"/>
      <c r="J133" s="144">
        <f>ROUND(I133*H133,2)</f>
        <v>0</v>
      </c>
      <c r="K133" s="140" t="s">
        <v>225</v>
      </c>
      <c r="L133" s="32"/>
      <c r="M133" s="145" t="s">
        <v>1</v>
      </c>
      <c r="N133" s="146" t="s">
        <v>37</v>
      </c>
      <c r="P133" s="147">
        <f>O133*H133</f>
        <v>0</v>
      </c>
      <c r="Q133" s="147">
        <v>0</v>
      </c>
      <c r="R133" s="147">
        <f>Q133*H133</f>
        <v>0</v>
      </c>
      <c r="S133" s="147">
        <v>0</v>
      </c>
      <c r="T133" s="148">
        <f>S133*H133</f>
        <v>0</v>
      </c>
      <c r="AR133" s="149" t="s">
        <v>226</v>
      </c>
      <c r="AT133" s="149" t="s">
        <v>221</v>
      </c>
      <c r="AU133" s="149" t="s">
        <v>82</v>
      </c>
      <c r="AY133" s="17" t="s">
        <v>219</v>
      </c>
      <c r="BE133" s="150">
        <f>IF(N133="základní",J133,0)</f>
        <v>0</v>
      </c>
      <c r="BF133" s="150">
        <f>IF(N133="snížená",J133,0)</f>
        <v>0</v>
      </c>
      <c r="BG133" s="150">
        <f>IF(N133="zákl. přenesená",J133,0)</f>
        <v>0</v>
      </c>
      <c r="BH133" s="150">
        <f>IF(N133="sníž. přenesená",J133,0)</f>
        <v>0</v>
      </c>
      <c r="BI133" s="150">
        <f>IF(N133="nulová",J133,0)</f>
        <v>0</v>
      </c>
      <c r="BJ133" s="17" t="s">
        <v>79</v>
      </c>
      <c r="BK133" s="150">
        <f>ROUND(I133*H133,2)</f>
        <v>0</v>
      </c>
      <c r="BL133" s="17" t="s">
        <v>226</v>
      </c>
      <c r="BM133" s="149" t="s">
        <v>1205</v>
      </c>
    </row>
    <row r="134" spans="2:65" s="1" customFormat="1" ht="19.2">
      <c r="B134" s="32"/>
      <c r="D134" s="151" t="s">
        <v>228</v>
      </c>
      <c r="F134" s="152" t="s">
        <v>229</v>
      </c>
      <c r="I134" s="153"/>
      <c r="L134" s="32"/>
      <c r="M134" s="154"/>
      <c r="T134" s="56"/>
      <c r="AT134" s="17" t="s">
        <v>228</v>
      </c>
      <c r="AU134" s="17" t="s">
        <v>82</v>
      </c>
    </row>
    <row r="135" spans="2:65" s="1" customFormat="1" ht="10.199999999999999">
      <c r="B135" s="32"/>
      <c r="D135" s="155" t="s">
        <v>230</v>
      </c>
      <c r="F135" s="156" t="s">
        <v>231</v>
      </c>
      <c r="I135" s="153"/>
      <c r="L135" s="32"/>
      <c r="M135" s="154"/>
      <c r="T135" s="56"/>
      <c r="AT135" s="17" t="s">
        <v>230</v>
      </c>
      <c r="AU135" s="17" t="s">
        <v>82</v>
      </c>
    </row>
    <row r="136" spans="2:65" s="12" customFormat="1" ht="10.199999999999999">
      <c r="B136" s="157"/>
      <c r="D136" s="151" t="s">
        <v>232</v>
      </c>
      <c r="E136" s="158" t="s">
        <v>1</v>
      </c>
      <c r="F136" s="159" t="s">
        <v>1206</v>
      </c>
      <c r="H136" s="160">
        <v>48</v>
      </c>
      <c r="I136" s="161"/>
      <c r="L136" s="157"/>
      <c r="M136" s="162"/>
      <c r="T136" s="163"/>
      <c r="AT136" s="158" t="s">
        <v>232</v>
      </c>
      <c r="AU136" s="158" t="s">
        <v>82</v>
      </c>
      <c r="AV136" s="12" t="s">
        <v>82</v>
      </c>
      <c r="AW136" s="12" t="s">
        <v>29</v>
      </c>
      <c r="AX136" s="12" t="s">
        <v>79</v>
      </c>
      <c r="AY136" s="158" t="s">
        <v>219</v>
      </c>
    </row>
    <row r="137" spans="2:65" s="1" customFormat="1" ht="24.15" customHeight="1">
      <c r="B137" s="137"/>
      <c r="C137" s="138" t="s">
        <v>82</v>
      </c>
      <c r="D137" s="138" t="s">
        <v>221</v>
      </c>
      <c r="E137" s="139" t="s">
        <v>234</v>
      </c>
      <c r="F137" s="140" t="s">
        <v>235</v>
      </c>
      <c r="G137" s="141" t="s">
        <v>236</v>
      </c>
      <c r="H137" s="142">
        <v>2</v>
      </c>
      <c r="I137" s="143"/>
      <c r="J137" s="144">
        <f>ROUND(I137*H137,2)</f>
        <v>0</v>
      </c>
      <c r="K137" s="140" t="s">
        <v>225</v>
      </c>
      <c r="L137" s="32"/>
      <c r="M137" s="145" t="s">
        <v>1</v>
      </c>
      <c r="N137" s="146" t="s">
        <v>37</v>
      </c>
      <c r="P137" s="147">
        <f>O137*H137</f>
        <v>0</v>
      </c>
      <c r="Q137" s="147">
        <v>0</v>
      </c>
      <c r="R137" s="147">
        <f>Q137*H137</f>
        <v>0</v>
      </c>
      <c r="S137" s="147">
        <v>0</v>
      </c>
      <c r="T137" s="148">
        <f>S137*H137</f>
        <v>0</v>
      </c>
      <c r="AR137" s="149" t="s">
        <v>226</v>
      </c>
      <c r="AT137" s="149" t="s">
        <v>221</v>
      </c>
      <c r="AU137" s="149" t="s">
        <v>82</v>
      </c>
      <c r="AY137" s="17" t="s">
        <v>219</v>
      </c>
      <c r="BE137" s="150">
        <f>IF(N137="základní",J137,0)</f>
        <v>0</v>
      </c>
      <c r="BF137" s="150">
        <f>IF(N137="snížená",J137,0)</f>
        <v>0</v>
      </c>
      <c r="BG137" s="150">
        <f>IF(N137="zákl. přenesená",J137,0)</f>
        <v>0</v>
      </c>
      <c r="BH137" s="150">
        <f>IF(N137="sníž. přenesená",J137,0)</f>
        <v>0</v>
      </c>
      <c r="BI137" s="150">
        <f>IF(N137="nulová",J137,0)</f>
        <v>0</v>
      </c>
      <c r="BJ137" s="17" t="s">
        <v>79</v>
      </c>
      <c r="BK137" s="150">
        <f>ROUND(I137*H137,2)</f>
        <v>0</v>
      </c>
      <c r="BL137" s="17" t="s">
        <v>226</v>
      </c>
      <c r="BM137" s="149" t="s">
        <v>1207</v>
      </c>
    </row>
    <row r="138" spans="2:65" s="1" customFormat="1" ht="19.2">
      <c r="B138" s="32"/>
      <c r="D138" s="151" t="s">
        <v>228</v>
      </c>
      <c r="F138" s="152" t="s">
        <v>238</v>
      </c>
      <c r="I138" s="153"/>
      <c r="L138" s="32"/>
      <c r="M138" s="154"/>
      <c r="T138" s="56"/>
      <c r="AT138" s="17" t="s">
        <v>228</v>
      </c>
      <c r="AU138" s="17" t="s">
        <v>82</v>
      </c>
    </row>
    <row r="139" spans="2:65" s="1" customFormat="1" ht="10.199999999999999">
      <c r="B139" s="32"/>
      <c r="D139" s="155" t="s">
        <v>230</v>
      </c>
      <c r="F139" s="156" t="s">
        <v>239</v>
      </c>
      <c r="I139" s="153"/>
      <c r="L139" s="32"/>
      <c r="M139" s="154"/>
      <c r="T139" s="56"/>
      <c r="AT139" s="17" t="s">
        <v>230</v>
      </c>
      <c r="AU139" s="17" t="s">
        <v>82</v>
      </c>
    </row>
    <row r="140" spans="2:65" s="12" customFormat="1" ht="10.199999999999999">
      <c r="B140" s="157"/>
      <c r="D140" s="151" t="s">
        <v>232</v>
      </c>
      <c r="E140" s="158" t="s">
        <v>1</v>
      </c>
      <c r="F140" s="159" t="s">
        <v>1208</v>
      </c>
      <c r="H140" s="160">
        <v>2</v>
      </c>
      <c r="I140" s="161"/>
      <c r="L140" s="157"/>
      <c r="M140" s="162"/>
      <c r="T140" s="163"/>
      <c r="AT140" s="158" t="s">
        <v>232</v>
      </c>
      <c r="AU140" s="158" t="s">
        <v>82</v>
      </c>
      <c r="AV140" s="12" t="s">
        <v>82</v>
      </c>
      <c r="AW140" s="12" t="s">
        <v>29</v>
      </c>
      <c r="AX140" s="12" t="s">
        <v>79</v>
      </c>
      <c r="AY140" s="158" t="s">
        <v>219</v>
      </c>
    </row>
    <row r="141" spans="2:65" s="1" customFormat="1" ht="33" customHeight="1">
      <c r="B141" s="137"/>
      <c r="C141" s="138" t="s">
        <v>241</v>
      </c>
      <c r="D141" s="138" t="s">
        <v>221</v>
      </c>
      <c r="E141" s="139" t="s">
        <v>258</v>
      </c>
      <c r="F141" s="140" t="s">
        <v>259</v>
      </c>
      <c r="G141" s="141" t="s">
        <v>144</v>
      </c>
      <c r="H141" s="142">
        <v>2.68</v>
      </c>
      <c r="I141" s="143"/>
      <c r="J141" s="144">
        <f>ROUND(I141*H141,2)</f>
        <v>0</v>
      </c>
      <c r="K141" s="140" t="s">
        <v>225</v>
      </c>
      <c r="L141" s="32"/>
      <c r="M141" s="145" t="s">
        <v>1</v>
      </c>
      <c r="N141" s="146" t="s">
        <v>37</v>
      </c>
      <c r="P141" s="147">
        <f>O141*H141</f>
        <v>0</v>
      </c>
      <c r="Q141" s="147">
        <v>0</v>
      </c>
      <c r="R141" s="147">
        <f>Q141*H141</f>
        <v>0</v>
      </c>
      <c r="S141" s="147">
        <v>0</v>
      </c>
      <c r="T141" s="148">
        <f>S141*H141</f>
        <v>0</v>
      </c>
      <c r="AR141" s="149" t="s">
        <v>226</v>
      </c>
      <c r="AT141" s="149" t="s">
        <v>221</v>
      </c>
      <c r="AU141" s="149" t="s">
        <v>82</v>
      </c>
      <c r="AY141" s="17" t="s">
        <v>219</v>
      </c>
      <c r="BE141" s="150">
        <f>IF(N141="základní",J141,0)</f>
        <v>0</v>
      </c>
      <c r="BF141" s="150">
        <f>IF(N141="snížená",J141,0)</f>
        <v>0</v>
      </c>
      <c r="BG141" s="150">
        <f>IF(N141="zákl. přenesená",J141,0)</f>
        <v>0</v>
      </c>
      <c r="BH141" s="150">
        <f>IF(N141="sníž. přenesená",J141,0)</f>
        <v>0</v>
      </c>
      <c r="BI141" s="150">
        <f>IF(N141="nulová",J141,0)</f>
        <v>0</v>
      </c>
      <c r="BJ141" s="17" t="s">
        <v>79</v>
      </c>
      <c r="BK141" s="150">
        <f>ROUND(I141*H141,2)</f>
        <v>0</v>
      </c>
      <c r="BL141" s="17" t="s">
        <v>226</v>
      </c>
      <c r="BM141" s="149" t="s">
        <v>1209</v>
      </c>
    </row>
    <row r="142" spans="2:65" s="1" customFormat="1" ht="28.8">
      <c r="B142" s="32"/>
      <c r="D142" s="151" t="s">
        <v>228</v>
      </c>
      <c r="F142" s="152" t="s">
        <v>261</v>
      </c>
      <c r="I142" s="153"/>
      <c r="L142" s="32"/>
      <c r="M142" s="154"/>
      <c r="T142" s="56"/>
      <c r="AT142" s="17" t="s">
        <v>228</v>
      </c>
      <c r="AU142" s="17" t="s">
        <v>82</v>
      </c>
    </row>
    <row r="143" spans="2:65" s="1" customFormat="1" ht="10.199999999999999">
      <c r="B143" s="32"/>
      <c r="D143" s="155" t="s">
        <v>230</v>
      </c>
      <c r="F143" s="156" t="s">
        <v>262</v>
      </c>
      <c r="I143" s="153"/>
      <c r="L143" s="32"/>
      <c r="M143" s="154"/>
      <c r="T143" s="56"/>
      <c r="AT143" s="17" t="s">
        <v>230</v>
      </c>
      <c r="AU143" s="17" t="s">
        <v>82</v>
      </c>
    </row>
    <row r="144" spans="2:65" s="14" customFormat="1" ht="10.199999999999999">
      <c r="B144" s="171"/>
      <c r="D144" s="151" t="s">
        <v>232</v>
      </c>
      <c r="E144" s="172" t="s">
        <v>1</v>
      </c>
      <c r="F144" s="173" t="s">
        <v>263</v>
      </c>
      <c r="H144" s="172" t="s">
        <v>1</v>
      </c>
      <c r="I144" s="174"/>
      <c r="L144" s="171"/>
      <c r="M144" s="175"/>
      <c r="T144" s="176"/>
      <c r="AT144" s="172" t="s">
        <v>232</v>
      </c>
      <c r="AU144" s="172" t="s">
        <v>82</v>
      </c>
      <c r="AV144" s="14" t="s">
        <v>79</v>
      </c>
      <c r="AW144" s="14" t="s">
        <v>29</v>
      </c>
      <c r="AX144" s="14" t="s">
        <v>72</v>
      </c>
      <c r="AY144" s="172" t="s">
        <v>219</v>
      </c>
    </row>
    <row r="145" spans="2:65" s="12" customFormat="1" ht="10.199999999999999">
      <c r="B145" s="157"/>
      <c r="D145" s="151" t="s">
        <v>232</v>
      </c>
      <c r="E145" s="158" t="s">
        <v>1</v>
      </c>
      <c r="F145" s="159" t="s">
        <v>1210</v>
      </c>
      <c r="H145" s="160">
        <v>12.32</v>
      </c>
      <c r="I145" s="161"/>
      <c r="L145" s="157"/>
      <c r="M145" s="162"/>
      <c r="T145" s="163"/>
      <c r="AT145" s="158" t="s">
        <v>232</v>
      </c>
      <c r="AU145" s="158" t="s">
        <v>82</v>
      </c>
      <c r="AV145" s="12" t="s">
        <v>82</v>
      </c>
      <c r="AW145" s="12" t="s">
        <v>29</v>
      </c>
      <c r="AX145" s="12" t="s">
        <v>72</v>
      </c>
      <c r="AY145" s="158" t="s">
        <v>219</v>
      </c>
    </row>
    <row r="146" spans="2:65" s="12" customFormat="1" ht="10.199999999999999">
      <c r="B146" s="157"/>
      <c r="D146" s="151" t="s">
        <v>232</v>
      </c>
      <c r="E146" s="158" t="s">
        <v>1</v>
      </c>
      <c r="F146" s="159" t="s">
        <v>298</v>
      </c>
      <c r="H146" s="160">
        <v>-1.6</v>
      </c>
      <c r="I146" s="161"/>
      <c r="L146" s="157"/>
      <c r="M146" s="162"/>
      <c r="T146" s="163"/>
      <c r="AT146" s="158" t="s">
        <v>232</v>
      </c>
      <c r="AU146" s="158" t="s">
        <v>82</v>
      </c>
      <c r="AV146" s="12" t="s">
        <v>82</v>
      </c>
      <c r="AW146" s="12" t="s">
        <v>29</v>
      </c>
      <c r="AX146" s="12" t="s">
        <v>72</v>
      </c>
      <c r="AY146" s="158" t="s">
        <v>219</v>
      </c>
    </row>
    <row r="147" spans="2:65" s="13" customFormat="1" ht="10.199999999999999">
      <c r="B147" s="164"/>
      <c r="D147" s="151" t="s">
        <v>232</v>
      </c>
      <c r="E147" s="165" t="s">
        <v>159</v>
      </c>
      <c r="F147" s="166" t="s">
        <v>249</v>
      </c>
      <c r="H147" s="167">
        <v>10.72</v>
      </c>
      <c r="I147" s="168"/>
      <c r="L147" s="164"/>
      <c r="M147" s="169"/>
      <c r="T147" s="170"/>
      <c r="AT147" s="165" t="s">
        <v>232</v>
      </c>
      <c r="AU147" s="165" t="s">
        <v>82</v>
      </c>
      <c r="AV147" s="13" t="s">
        <v>226</v>
      </c>
      <c r="AW147" s="13" t="s">
        <v>29</v>
      </c>
      <c r="AX147" s="13" t="s">
        <v>72</v>
      </c>
      <c r="AY147" s="165" t="s">
        <v>219</v>
      </c>
    </row>
    <row r="148" spans="2:65" s="12" customFormat="1" ht="10.199999999999999">
      <c r="B148" s="157"/>
      <c r="D148" s="151" t="s">
        <v>232</v>
      </c>
      <c r="E148" s="158" t="s">
        <v>1</v>
      </c>
      <c r="F148" s="159" t="s">
        <v>299</v>
      </c>
      <c r="H148" s="160">
        <v>2.68</v>
      </c>
      <c r="I148" s="161"/>
      <c r="L148" s="157"/>
      <c r="M148" s="162"/>
      <c r="T148" s="163"/>
      <c r="AT148" s="158" t="s">
        <v>232</v>
      </c>
      <c r="AU148" s="158" t="s">
        <v>82</v>
      </c>
      <c r="AV148" s="12" t="s">
        <v>82</v>
      </c>
      <c r="AW148" s="12" t="s">
        <v>29</v>
      </c>
      <c r="AX148" s="12" t="s">
        <v>79</v>
      </c>
      <c r="AY148" s="158" t="s">
        <v>219</v>
      </c>
    </row>
    <row r="149" spans="2:65" s="1" customFormat="1" ht="24.15" customHeight="1">
      <c r="B149" s="137"/>
      <c r="C149" s="138" t="s">
        <v>226</v>
      </c>
      <c r="D149" s="138" t="s">
        <v>221</v>
      </c>
      <c r="E149" s="139" t="s">
        <v>301</v>
      </c>
      <c r="F149" s="140" t="s">
        <v>302</v>
      </c>
      <c r="G149" s="141" t="s">
        <v>144</v>
      </c>
      <c r="H149" s="142">
        <v>5.36</v>
      </c>
      <c r="I149" s="143"/>
      <c r="J149" s="144">
        <f>ROUND(I149*H149,2)</f>
        <v>0</v>
      </c>
      <c r="K149" s="140" t="s">
        <v>225</v>
      </c>
      <c r="L149" s="32"/>
      <c r="M149" s="145" t="s">
        <v>1</v>
      </c>
      <c r="N149" s="146" t="s">
        <v>37</v>
      </c>
      <c r="P149" s="147">
        <f>O149*H149</f>
        <v>0</v>
      </c>
      <c r="Q149" s="147">
        <v>0</v>
      </c>
      <c r="R149" s="147">
        <f>Q149*H149</f>
        <v>0</v>
      </c>
      <c r="S149" s="147">
        <v>0</v>
      </c>
      <c r="T149" s="148">
        <f>S149*H149</f>
        <v>0</v>
      </c>
      <c r="AR149" s="149" t="s">
        <v>226</v>
      </c>
      <c r="AT149" s="149" t="s">
        <v>221</v>
      </c>
      <c r="AU149" s="149" t="s">
        <v>82</v>
      </c>
      <c r="AY149" s="17" t="s">
        <v>219</v>
      </c>
      <c r="BE149" s="150">
        <f>IF(N149="základní",J149,0)</f>
        <v>0</v>
      </c>
      <c r="BF149" s="150">
        <f>IF(N149="snížená",J149,0)</f>
        <v>0</v>
      </c>
      <c r="BG149" s="150">
        <f>IF(N149="zákl. přenesená",J149,0)</f>
        <v>0</v>
      </c>
      <c r="BH149" s="150">
        <f>IF(N149="sníž. přenesená",J149,0)</f>
        <v>0</v>
      </c>
      <c r="BI149" s="150">
        <f>IF(N149="nulová",J149,0)</f>
        <v>0</v>
      </c>
      <c r="BJ149" s="17" t="s">
        <v>79</v>
      </c>
      <c r="BK149" s="150">
        <f>ROUND(I149*H149,2)</f>
        <v>0</v>
      </c>
      <c r="BL149" s="17" t="s">
        <v>226</v>
      </c>
      <c r="BM149" s="149" t="s">
        <v>1211</v>
      </c>
    </row>
    <row r="150" spans="2:65" s="1" customFormat="1" ht="28.8">
      <c r="B150" s="32"/>
      <c r="D150" s="151" t="s">
        <v>228</v>
      </c>
      <c r="F150" s="152" t="s">
        <v>304</v>
      </c>
      <c r="I150" s="153"/>
      <c r="L150" s="32"/>
      <c r="M150" s="154"/>
      <c r="T150" s="56"/>
      <c r="AT150" s="17" t="s">
        <v>228</v>
      </c>
      <c r="AU150" s="17" t="s">
        <v>82</v>
      </c>
    </row>
    <row r="151" spans="2:65" s="1" customFormat="1" ht="10.199999999999999">
      <c r="B151" s="32"/>
      <c r="D151" s="155" t="s">
        <v>230</v>
      </c>
      <c r="F151" s="156" t="s">
        <v>305</v>
      </c>
      <c r="I151" s="153"/>
      <c r="L151" s="32"/>
      <c r="M151" s="154"/>
      <c r="T151" s="56"/>
      <c r="AT151" s="17" t="s">
        <v>230</v>
      </c>
      <c r="AU151" s="17" t="s">
        <v>82</v>
      </c>
    </row>
    <row r="152" spans="2:65" s="14" customFormat="1" ht="10.199999999999999">
      <c r="B152" s="171"/>
      <c r="D152" s="151" t="s">
        <v>232</v>
      </c>
      <c r="E152" s="172" t="s">
        <v>1</v>
      </c>
      <c r="F152" s="173" t="s">
        <v>306</v>
      </c>
      <c r="H152" s="172" t="s">
        <v>1</v>
      </c>
      <c r="I152" s="174"/>
      <c r="L152" s="171"/>
      <c r="M152" s="175"/>
      <c r="T152" s="176"/>
      <c r="AT152" s="172" t="s">
        <v>232</v>
      </c>
      <c r="AU152" s="172" t="s">
        <v>82</v>
      </c>
      <c r="AV152" s="14" t="s">
        <v>79</v>
      </c>
      <c r="AW152" s="14" t="s">
        <v>29</v>
      </c>
      <c r="AX152" s="14" t="s">
        <v>72</v>
      </c>
      <c r="AY152" s="172" t="s">
        <v>219</v>
      </c>
    </row>
    <row r="153" spans="2:65" s="12" customFormat="1" ht="10.199999999999999">
      <c r="B153" s="157"/>
      <c r="D153" s="151" t="s">
        <v>232</v>
      </c>
      <c r="E153" s="158" t="s">
        <v>1</v>
      </c>
      <c r="F153" s="159" t="s">
        <v>307</v>
      </c>
      <c r="H153" s="160">
        <v>5.36</v>
      </c>
      <c r="I153" s="161"/>
      <c r="L153" s="157"/>
      <c r="M153" s="162"/>
      <c r="T153" s="163"/>
      <c r="AT153" s="158" t="s">
        <v>232</v>
      </c>
      <c r="AU153" s="158" t="s">
        <v>82</v>
      </c>
      <c r="AV153" s="12" t="s">
        <v>82</v>
      </c>
      <c r="AW153" s="12" t="s">
        <v>29</v>
      </c>
      <c r="AX153" s="12" t="s">
        <v>72</v>
      </c>
      <c r="AY153" s="158" t="s">
        <v>219</v>
      </c>
    </row>
    <row r="154" spans="2:65" s="13" customFormat="1" ht="10.199999999999999">
      <c r="B154" s="164"/>
      <c r="D154" s="151" t="s">
        <v>232</v>
      </c>
      <c r="E154" s="165" t="s">
        <v>1</v>
      </c>
      <c r="F154" s="166" t="s">
        <v>249</v>
      </c>
      <c r="H154" s="167">
        <v>5.36</v>
      </c>
      <c r="I154" s="168"/>
      <c r="L154" s="164"/>
      <c r="M154" s="169"/>
      <c r="T154" s="170"/>
      <c r="AT154" s="165" t="s">
        <v>232</v>
      </c>
      <c r="AU154" s="165" t="s">
        <v>82</v>
      </c>
      <c r="AV154" s="13" t="s">
        <v>226</v>
      </c>
      <c r="AW154" s="13" t="s">
        <v>29</v>
      </c>
      <c r="AX154" s="13" t="s">
        <v>79</v>
      </c>
      <c r="AY154" s="165" t="s">
        <v>219</v>
      </c>
    </row>
    <row r="155" spans="2:65" s="1" customFormat="1" ht="33" customHeight="1">
      <c r="B155" s="137"/>
      <c r="C155" s="138" t="s">
        <v>257</v>
      </c>
      <c r="D155" s="138" t="s">
        <v>221</v>
      </c>
      <c r="E155" s="139" t="s">
        <v>309</v>
      </c>
      <c r="F155" s="140" t="s">
        <v>310</v>
      </c>
      <c r="G155" s="141" t="s">
        <v>144</v>
      </c>
      <c r="H155" s="142">
        <v>2.68</v>
      </c>
      <c r="I155" s="143"/>
      <c r="J155" s="144">
        <f>ROUND(I155*H155,2)</f>
        <v>0</v>
      </c>
      <c r="K155" s="140" t="s">
        <v>225</v>
      </c>
      <c r="L155" s="32"/>
      <c r="M155" s="145" t="s">
        <v>1</v>
      </c>
      <c r="N155" s="146" t="s">
        <v>37</v>
      </c>
      <c r="P155" s="147">
        <f>O155*H155</f>
        <v>0</v>
      </c>
      <c r="Q155" s="147">
        <v>0</v>
      </c>
      <c r="R155" s="147">
        <f>Q155*H155</f>
        <v>0</v>
      </c>
      <c r="S155" s="147">
        <v>0</v>
      </c>
      <c r="T155" s="148">
        <f>S155*H155</f>
        <v>0</v>
      </c>
      <c r="AR155" s="149" t="s">
        <v>226</v>
      </c>
      <c r="AT155" s="149" t="s">
        <v>221</v>
      </c>
      <c r="AU155" s="149" t="s">
        <v>82</v>
      </c>
      <c r="AY155" s="17" t="s">
        <v>219</v>
      </c>
      <c r="BE155" s="150">
        <f>IF(N155="základní",J155,0)</f>
        <v>0</v>
      </c>
      <c r="BF155" s="150">
        <f>IF(N155="snížená",J155,0)</f>
        <v>0</v>
      </c>
      <c r="BG155" s="150">
        <f>IF(N155="zákl. přenesená",J155,0)</f>
        <v>0</v>
      </c>
      <c r="BH155" s="150">
        <f>IF(N155="sníž. přenesená",J155,0)</f>
        <v>0</v>
      </c>
      <c r="BI155" s="150">
        <f>IF(N155="nulová",J155,0)</f>
        <v>0</v>
      </c>
      <c r="BJ155" s="17" t="s">
        <v>79</v>
      </c>
      <c r="BK155" s="150">
        <f>ROUND(I155*H155,2)</f>
        <v>0</v>
      </c>
      <c r="BL155" s="17" t="s">
        <v>226</v>
      </c>
      <c r="BM155" s="149" t="s">
        <v>1212</v>
      </c>
    </row>
    <row r="156" spans="2:65" s="1" customFormat="1" ht="28.8">
      <c r="B156" s="32"/>
      <c r="D156" s="151" t="s">
        <v>228</v>
      </c>
      <c r="F156" s="152" t="s">
        <v>312</v>
      </c>
      <c r="I156" s="153"/>
      <c r="L156" s="32"/>
      <c r="M156" s="154"/>
      <c r="T156" s="56"/>
      <c r="AT156" s="17" t="s">
        <v>228</v>
      </c>
      <c r="AU156" s="17" t="s">
        <v>82</v>
      </c>
    </row>
    <row r="157" spans="2:65" s="1" customFormat="1" ht="10.199999999999999">
      <c r="B157" s="32"/>
      <c r="D157" s="155" t="s">
        <v>230</v>
      </c>
      <c r="F157" s="156" t="s">
        <v>313</v>
      </c>
      <c r="I157" s="153"/>
      <c r="L157" s="32"/>
      <c r="M157" s="154"/>
      <c r="T157" s="56"/>
      <c r="AT157" s="17" t="s">
        <v>230</v>
      </c>
      <c r="AU157" s="17" t="s">
        <v>82</v>
      </c>
    </row>
    <row r="158" spans="2:65" s="14" customFormat="1" ht="10.199999999999999">
      <c r="B158" s="171"/>
      <c r="D158" s="151" t="s">
        <v>232</v>
      </c>
      <c r="E158" s="172" t="s">
        <v>1</v>
      </c>
      <c r="F158" s="173" t="s">
        <v>314</v>
      </c>
      <c r="H158" s="172" t="s">
        <v>1</v>
      </c>
      <c r="I158" s="174"/>
      <c r="L158" s="171"/>
      <c r="M158" s="175"/>
      <c r="T158" s="176"/>
      <c r="AT158" s="172" t="s">
        <v>232</v>
      </c>
      <c r="AU158" s="172" t="s">
        <v>82</v>
      </c>
      <c r="AV158" s="14" t="s">
        <v>79</v>
      </c>
      <c r="AW158" s="14" t="s">
        <v>29</v>
      </c>
      <c r="AX158" s="14" t="s">
        <v>72</v>
      </c>
      <c r="AY158" s="172" t="s">
        <v>219</v>
      </c>
    </row>
    <row r="159" spans="2:65" s="12" customFormat="1" ht="10.199999999999999">
      <c r="B159" s="157"/>
      <c r="D159" s="151" t="s">
        <v>232</v>
      </c>
      <c r="E159" s="158" t="s">
        <v>1</v>
      </c>
      <c r="F159" s="159" t="s">
        <v>299</v>
      </c>
      <c r="H159" s="160">
        <v>2.68</v>
      </c>
      <c r="I159" s="161"/>
      <c r="L159" s="157"/>
      <c r="M159" s="162"/>
      <c r="T159" s="163"/>
      <c r="AT159" s="158" t="s">
        <v>232</v>
      </c>
      <c r="AU159" s="158" t="s">
        <v>82</v>
      </c>
      <c r="AV159" s="12" t="s">
        <v>82</v>
      </c>
      <c r="AW159" s="12" t="s">
        <v>29</v>
      </c>
      <c r="AX159" s="12" t="s">
        <v>72</v>
      </c>
      <c r="AY159" s="158" t="s">
        <v>219</v>
      </c>
    </row>
    <row r="160" spans="2:65" s="13" customFormat="1" ht="10.199999999999999">
      <c r="B160" s="164"/>
      <c r="D160" s="151" t="s">
        <v>232</v>
      </c>
      <c r="E160" s="165" t="s">
        <v>1</v>
      </c>
      <c r="F160" s="166" t="s">
        <v>249</v>
      </c>
      <c r="H160" s="167">
        <v>2.68</v>
      </c>
      <c r="I160" s="168"/>
      <c r="L160" s="164"/>
      <c r="M160" s="169"/>
      <c r="T160" s="170"/>
      <c r="AT160" s="165" t="s">
        <v>232</v>
      </c>
      <c r="AU160" s="165" t="s">
        <v>82</v>
      </c>
      <c r="AV160" s="13" t="s">
        <v>226</v>
      </c>
      <c r="AW160" s="13" t="s">
        <v>29</v>
      </c>
      <c r="AX160" s="13" t="s">
        <v>79</v>
      </c>
      <c r="AY160" s="165" t="s">
        <v>219</v>
      </c>
    </row>
    <row r="161" spans="2:65" s="1" customFormat="1" ht="44.25" customHeight="1">
      <c r="B161" s="137"/>
      <c r="C161" s="138" t="s">
        <v>300</v>
      </c>
      <c r="D161" s="138" t="s">
        <v>221</v>
      </c>
      <c r="E161" s="139" t="s">
        <v>342</v>
      </c>
      <c r="F161" s="140" t="s">
        <v>343</v>
      </c>
      <c r="G161" s="141" t="s">
        <v>344</v>
      </c>
      <c r="H161" s="142">
        <v>116</v>
      </c>
      <c r="I161" s="143"/>
      <c r="J161" s="144">
        <f>ROUND(I161*H161,2)</f>
        <v>0</v>
      </c>
      <c r="K161" s="140" t="s">
        <v>225</v>
      </c>
      <c r="L161" s="32"/>
      <c r="M161" s="145" t="s">
        <v>1</v>
      </c>
      <c r="N161" s="146" t="s">
        <v>37</v>
      </c>
      <c r="P161" s="147">
        <f>O161*H161</f>
        <v>0</v>
      </c>
      <c r="Q161" s="147">
        <v>2.7000000000000001E-3</v>
      </c>
      <c r="R161" s="147">
        <f>Q161*H161</f>
        <v>0.31320000000000003</v>
      </c>
      <c r="S161" s="147">
        <v>0</v>
      </c>
      <c r="T161" s="148">
        <f>S161*H161</f>
        <v>0</v>
      </c>
      <c r="AR161" s="149" t="s">
        <v>226</v>
      </c>
      <c r="AT161" s="149" t="s">
        <v>221</v>
      </c>
      <c r="AU161" s="149" t="s">
        <v>82</v>
      </c>
      <c r="AY161" s="17" t="s">
        <v>219</v>
      </c>
      <c r="BE161" s="150">
        <f>IF(N161="základní",J161,0)</f>
        <v>0</v>
      </c>
      <c r="BF161" s="150">
        <f>IF(N161="snížená",J161,0)</f>
        <v>0</v>
      </c>
      <c r="BG161" s="150">
        <f>IF(N161="zákl. přenesená",J161,0)</f>
        <v>0</v>
      </c>
      <c r="BH161" s="150">
        <f>IF(N161="sníž. přenesená",J161,0)</f>
        <v>0</v>
      </c>
      <c r="BI161" s="150">
        <f>IF(N161="nulová",J161,0)</f>
        <v>0</v>
      </c>
      <c r="BJ161" s="17" t="s">
        <v>79</v>
      </c>
      <c r="BK161" s="150">
        <f>ROUND(I161*H161,2)</f>
        <v>0</v>
      </c>
      <c r="BL161" s="17" t="s">
        <v>226</v>
      </c>
      <c r="BM161" s="149" t="s">
        <v>1213</v>
      </c>
    </row>
    <row r="162" spans="2:65" s="1" customFormat="1" ht="28.8">
      <c r="B162" s="32"/>
      <c r="D162" s="151" t="s">
        <v>228</v>
      </c>
      <c r="F162" s="152" t="s">
        <v>346</v>
      </c>
      <c r="I162" s="153"/>
      <c r="L162" s="32"/>
      <c r="M162" s="154"/>
      <c r="T162" s="56"/>
      <c r="AT162" s="17" t="s">
        <v>228</v>
      </c>
      <c r="AU162" s="17" t="s">
        <v>82</v>
      </c>
    </row>
    <row r="163" spans="2:65" s="1" customFormat="1" ht="10.199999999999999">
      <c r="B163" s="32"/>
      <c r="D163" s="155" t="s">
        <v>230</v>
      </c>
      <c r="F163" s="156" t="s">
        <v>347</v>
      </c>
      <c r="I163" s="153"/>
      <c r="L163" s="32"/>
      <c r="M163" s="154"/>
      <c r="T163" s="56"/>
      <c r="AT163" s="17" t="s">
        <v>230</v>
      </c>
      <c r="AU163" s="17" t="s">
        <v>82</v>
      </c>
    </row>
    <row r="164" spans="2:65" s="12" customFormat="1" ht="10.199999999999999">
      <c r="B164" s="157"/>
      <c r="D164" s="151" t="s">
        <v>232</v>
      </c>
      <c r="E164" s="158" t="s">
        <v>1</v>
      </c>
      <c r="F164" s="159" t="s">
        <v>1214</v>
      </c>
      <c r="H164" s="160">
        <v>116</v>
      </c>
      <c r="I164" s="161"/>
      <c r="L164" s="157"/>
      <c r="M164" s="162"/>
      <c r="T164" s="163"/>
      <c r="AT164" s="158" t="s">
        <v>232</v>
      </c>
      <c r="AU164" s="158" t="s">
        <v>82</v>
      </c>
      <c r="AV164" s="12" t="s">
        <v>82</v>
      </c>
      <c r="AW164" s="12" t="s">
        <v>29</v>
      </c>
      <c r="AX164" s="12" t="s">
        <v>79</v>
      </c>
      <c r="AY164" s="158" t="s">
        <v>219</v>
      </c>
    </row>
    <row r="165" spans="2:65" s="1" customFormat="1" ht="16.5" customHeight="1">
      <c r="B165" s="137"/>
      <c r="C165" s="138" t="s">
        <v>308</v>
      </c>
      <c r="D165" s="138" t="s">
        <v>221</v>
      </c>
      <c r="E165" s="139" t="s">
        <v>356</v>
      </c>
      <c r="F165" s="140" t="s">
        <v>357</v>
      </c>
      <c r="G165" s="141" t="s">
        <v>244</v>
      </c>
      <c r="H165" s="142">
        <v>24.64</v>
      </c>
      <c r="I165" s="143"/>
      <c r="J165" s="144">
        <f>ROUND(I165*H165,2)</f>
        <v>0</v>
      </c>
      <c r="K165" s="140" t="s">
        <v>225</v>
      </c>
      <c r="L165" s="32"/>
      <c r="M165" s="145" t="s">
        <v>1</v>
      </c>
      <c r="N165" s="146" t="s">
        <v>37</v>
      </c>
      <c r="P165" s="147">
        <f>O165*H165</f>
        <v>0</v>
      </c>
      <c r="Q165" s="147">
        <v>6.9999999999999999E-4</v>
      </c>
      <c r="R165" s="147">
        <f>Q165*H165</f>
        <v>1.7247999999999999E-2</v>
      </c>
      <c r="S165" s="147">
        <v>0</v>
      </c>
      <c r="T165" s="148">
        <f>S165*H165</f>
        <v>0</v>
      </c>
      <c r="AR165" s="149" t="s">
        <v>358</v>
      </c>
      <c r="AT165" s="149" t="s">
        <v>221</v>
      </c>
      <c r="AU165" s="149" t="s">
        <v>82</v>
      </c>
      <c r="AY165" s="17" t="s">
        <v>219</v>
      </c>
      <c r="BE165" s="150">
        <f>IF(N165="základní",J165,0)</f>
        <v>0</v>
      </c>
      <c r="BF165" s="150">
        <f>IF(N165="snížená",J165,0)</f>
        <v>0</v>
      </c>
      <c r="BG165" s="150">
        <f>IF(N165="zákl. přenesená",J165,0)</f>
        <v>0</v>
      </c>
      <c r="BH165" s="150">
        <f>IF(N165="sníž. přenesená",J165,0)</f>
        <v>0</v>
      </c>
      <c r="BI165" s="150">
        <f>IF(N165="nulová",J165,0)</f>
        <v>0</v>
      </c>
      <c r="BJ165" s="17" t="s">
        <v>79</v>
      </c>
      <c r="BK165" s="150">
        <f>ROUND(I165*H165,2)</f>
        <v>0</v>
      </c>
      <c r="BL165" s="17" t="s">
        <v>358</v>
      </c>
      <c r="BM165" s="149" t="s">
        <v>1215</v>
      </c>
    </row>
    <row r="166" spans="2:65" s="1" customFormat="1" ht="10.199999999999999">
      <c r="B166" s="32"/>
      <c r="D166" s="151" t="s">
        <v>228</v>
      </c>
      <c r="F166" s="152" t="s">
        <v>360</v>
      </c>
      <c r="I166" s="153"/>
      <c r="L166" s="32"/>
      <c r="M166" s="154"/>
      <c r="T166" s="56"/>
      <c r="AT166" s="17" t="s">
        <v>228</v>
      </c>
      <c r="AU166" s="17" t="s">
        <v>82</v>
      </c>
    </row>
    <row r="167" spans="2:65" s="1" customFormat="1" ht="10.199999999999999">
      <c r="B167" s="32"/>
      <c r="D167" s="155" t="s">
        <v>230</v>
      </c>
      <c r="F167" s="156" t="s">
        <v>361</v>
      </c>
      <c r="I167" s="153"/>
      <c r="L167" s="32"/>
      <c r="M167" s="154"/>
      <c r="T167" s="56"/>
      <c r="AT167" s="17" t="s">
        <v>230</v>
      </c>
      <c r="AU167" s="17" t="s">
        <v>82</v>
      </c>
    </row>
    <row r="168" spans="2:65" s="12" customFormat="1" ht="10.199999999999999">
      <c r="B168" s="157"/>
      <c r="D168" s="151" t="s">
        <v>232</v>
      </c>
      <c r="E168" s="158" t="s">
        <v>1</v>
      </c>
      <c r="F168" s="159" t="s">
        <v>1216</v>
      </c>
      <c r="H168" s="160">
        <v>24.64</v>
      </c>
      <c r="I168" s="161"/>
      <c r="L168" s="157"/>
      <c r="M168" s="162"/>
      <c r="T168" s="163"/>
      <c r="AT168" s="158" t="s">
        <v>232</v>
      </c>
      <c r="AU168" s="158" t="s">
        <v>82</v>
      </c>
      <c r="AV168" s="12" t="s">
        <v>82</v>
      </c>
      <c r="AW168" s="12" t="s">
        <v>29</v>
      </c>
      <c r="AX168" s="12" t="s">
        <v>72</v>
      </c>
      <c r="AY168" s="158" t="s">
        <v>219</v>
      </c>
    </row>
    <row r="169" spans="2:65" s="13" customFormat="1" ht="10.199999999999999">
      <c r="B169" s="164"/>
      <c r="D169" s="151" t="s">
        <v>232</v>
      </c>
      <c r="E169" s="165" t="s">
        <v>1</v>
      </c>
      <c r="F169" s="166" t="s">
        <v>249</v>
      </c>
      <c r="H169" s="167">
        <v>24.64</v>
      </c>
      <c r="I169" s="168"/>
      <c r="L169" s="164"/>
      <c r="M169" s="169"/>
      <c r="T169" s="170"/>
      <c r="AT169" s="165" t="s">
        <v>232</v>
      </c>
      <c r="AU169" s="165" t="s">
        <v>82</v>
      </c>
      <c r="AV169" s="13" t="s">
        <v>226</v>
      </c>
      <c r="AW169" s="13" t="s">
        <v>29</v>
      </c>
      <c r="AX169" s="13" t="s">
        <v>79</v>
      </c>
      <c r="AY169" s="165" t="s">
        <v>219</v>
      </c>
    </row>
    <row r="170" spans="2:65" s="1" customFormat="1" ht="16.5" customHeight="1">
      <c r="B170" s="137"/>
      <c r="C170" s="138" t="s">
        <v>315</v>
      </c>
      <c r="D170" s="138" t="s">
        <v>221</v>
      </c>
      <c r="E170" s="139" t="s">
        <v>386</v>
      </c>
      <c r="F170" s="140" t="s">
        <v>387</v>
      </c>
      <c r="G170" s="141" t="s">
        <v>144</v>
      </c>
      <c r="H170" s="142">
        <v>12.32</v>
      </c>
      <c r="I170" s="143"/>
      <c r="J170" s="144">
        <f>ROUND(I170*H170,2)</f>
        <v>0</v>
      </c>
      <c r="K170" s="140" t="s">
        <v>225</v>
      </c>
      <c r="L170" s="32"/>
      <c r="M170" s="145" t="s">
        <v>1</v>
      </c>
      <c r="N170" s="146" t="s">
        <v>37</v>
      </c>
      <c r="P170" s="147">
        <f>O170*H170</f>
        <v>0</v>
      </c>
      <c r="Q170" s="147">
        <v>4.6000000000000001E-4</v>
      </c>
      <c r="R170" s="147">
        <f>Q170*H170</f>
        <v>5.6672000000000007E-3</v>
      </c>
      <c r="S170" s="147">
        <v>0</v>
      </c>
      <c r="T170" s="148">
        <f>S170*H170</f>
        <v>0</v>
      </c>
      <c r="AR170" s="149" t="s">
        <v>358</v>
      </c>
      <c r="AT170" s="149" t="s">
        <v>221</v>
      </c>
      <c r="AU170" s="149" t="s">
        <v>82</v>
      </c>
      <c r="AY170" s="17" t="s">
        <v>219</v>
      </c>
      <c r="BE170" s="150">
        <f>IF(N170="základní",J170,0)</f>
        <v>0</v>
      </c>
      <c r="BF170" s="150">
        <f>IF(N170="snížená",J170,0)</f>
        <v>0</v>
      </c>
      <c r="BG170" s="150">
        <f>IF(N170="zákl. přenesená",J170,0)</f>
        <v>0</v>
      </c>
      <c r="BH170" s="150">
        <f>IF(N170="sníž. přenesená",J170,0)</f>
        <v>0</v>
      </c>
      <c r="BI170" s="150">
        <f>IF(N170="nulová",J170,0)</f>
        <v>0</v>
      </c>
      <c r="BJ170" s="17" t="s">
        <v>79</v>
      </c>
      <c r="BK170" s="150">
        <f>ROUND(I170*H170,2)</f>
        <v>0</v>
      </c>
      <c r="BL170" s="17" t="s">
        <v>358</v>
      </c>
      <c r="BM170" s="149" t="s">
        <v>1217</v>
      </c>
    </row>
    <row r="171" spans="2:65" s="1" customFormat="1" ht="10.199999999999999">
      <c r="B171" s="32"/>
      <c r="D171" s="151" t="s">
        <v>228</v>
      </c>
      <c r="F171" s="152" t="s">
        <v>389</v>
      </c>
      <c r="I171" s="153"/>
      <c r="L171" s="32"/>
      <c r="M171" s="154"/>
      <c r="T171" s="56"/>
      <c r="AT171" s="17" t="s">
        <v>228</v>
      </c>
      <c r="AU171" s="17" t="s">
        <v>82</v>
      </c>
    </row>
    <row r="172" spans="2:65" s="1" customFormat="1" ht="10.199999999999999">
      <c r="B172" s="32"/>
      <c r="D172" s="155" t="s">
        <v>230</v>
      </c>
      <c r="F172" s="156" t="s">
        <v>390</v>
      </c>
      <c r="I172" s="153"/>
      <c r="L172" s="32"/>
      <c r="M172" s="154"/>
      <c r="T172" s="56"/>
      <c r="AT172" s="17" t="s">
        <v>230</v>
      </c>
      <c r="AU172" s="17" t="s">
        <v>82</v>
      </c>
    </row>
    <row r="173" spans="2:65" s="12" customFormat="1" ht="10.199999999999999">
      <c r="B173" s="157"/>
      <c r="D173" s="151" t="s">
        <v>232</v>
      </c>
      <c r="E173" s="158" t="s">
        <v>1</v>
      </c>
      <c r="F173" s="159" t="s">
        <v>1210</v>
      </c>
      <c r="H173" s="160">
        <v>12.32</v>
      </c>
      <c r="I173" s="161"/>
      <c r="L173" s="157"/>
      <c r="M173" s="162"/>
      <c r="T173" s="163"/>
      <c r="AT173" s="158" t="s">
        <v>232</v>
      </c>
      <c r="AU173" s="158" t="s">
        <v>82</v>
      </c>
      <c r="AV173" s="12" t="s">
        <v>82</v>
      </c>
      <c r="AW173" s="12" t="s">
        <v>29</v>
      </c>
      <c r="AX173" s="12" t="s">
        <v>72</v>
      </c>
      <c r="AY173" s="158" t="s">
        <v>219</v>
      </c>
    </row>
    <row r="174" spans="2:65" s="13" customFormat="1" ht="10.199999999999999">
      <c r="B174" s="164"/>
      <c r="D174" s="151" t="s">
        <v>232</v>
      </c>
      <c r="E174" s="165" t="s">
        <v>1</v>
      </c>
      <c r="F174" s="166" t="s">
        <v>249</v>
      </c>
      <c r="H174" s="167">
        <v>12.32</v>
      </c>
      <c r="I174" s="168"/>
      <c r="L174" s="164"/>
      <c r="M174" s="169"/>
      <c r="T174" s="170"/>
      <c r="AT174" s="165" t="s">
        <v>232</v>
      </c>
      <c r="AU174" s="165" t="s">
        <v>82</v>
      </c>
      <c r="AV174" s="13" t="s">
        <v>226</v>
      </c>
      <c r="AW174" s="13" t="s">
        <v>29</v>
      </c>
      <c r="AX174" s="13" t="s">
        <v>79</v>
      </c>
      <c r="AY174" s="165" t="s">
        <v>219</v>
      </c>
    </row>
    <row r="175" spans="2:65" s="1" customFormat="1" ht="21.75" customHeight="1">
      <c r="B175" s="137"/>
      <c r="C175" s="138" t="s">
        <v>327</v>
      </c>
      <c r="D175" s="138" t="s">
        <v>221</v>
      </c>
      <c r="E175" s="139" t="s">
        <v>393</v>
      </c>
      <c r="F175" s="140" t="s">
        <v>394</v>
      </c>
      <c r="G175" s="141" t="s">
        <v>244</v>
      </c>
      <c r="H175" s="142">
        <v>24.64</v>
      </c>
      <c r="I175" s="143"/>
      <c r="J175" s="144">
        <f>ROUND(I175*H175,2)</f>
        <v>0</v>
      </c>
      <c r="K175" s="140" t="s">
        <v>225</v>
      </c>
      <c r="L175" s="32"/>
      <c r="M175" s="145" t="s">
        <v>1</v>
      </c>
      <c r="N175" s="146" t="s">
        <v>37</v>
      </c>
      <c r="P175" s="147">
        <f>O175*H175</f>
        <v>0</v>
      </c>
      <c r="Q175" s="147">
        <v>0</v>
      </c>
      <c r="R175" s="147">
        <f>Q175*H175</f>
        <v>0</v>
      </c>
      <c r="S175" s="147">
        <v>0</v>
      </c>
      <c r="T175" s="148">
        <f>S175*H175</f>
        <v>0</v>
      </c>
      <c r="AR175" s="149" t="s">
        <v>358</v>
      </c>
      <c r="AT175" s="149" t="s">
        <v>221</v>
      </c>
      <c r="AU175" s="149" t="s">
        <v>82</v>
      </c>
      <c r="AY175" s="17" t="s">
        <v>219</v>
      </c>
      <c r="BE175" s="150">
        <f>IF(N175="základní",J175,0)</f>
        <v>0</v>
      </c>
      <c r="BF175" s="150">
        <f>IF(N175="snížená",J175,0)</f>
        <v>0</v>
      </c>
      <c r="BG175" s="150">
        <f>IF(N175="zákl. přenesená",J175,0)</f>
        <v>0</v>
      </c>
      <c r="BH175" s="150">
        <f>IF(N175="sníž. přenesená",J175,0)</f>
        <v>0</v>
      </c>
      <c r="BI175" s="150">
        <f>IF(N175="nulová",J175,0)</f>
        <v>0</v>
      </c>
      <c r="BJ175" s="17" t="s">
        <v>79</v>
      </c>
      <c r="BK175" s="150">
        <f>ROUND(I175*H175,2)</f>
        <v>0</v>
      </c>
      <c r="BL175" s="17" t="s">
        <v>358</v>
      </c>
      <c r="BM175" s="149" t="s">
        <v>1218</v>
      </c>
    </row>
    <row r="176" spans="2:65" s="1" customFormat="1" ht="19.2">
      <c r="B176" s="32"/>
      <c r="D176" s="151" t="s">
        <v>228</v>
      </c>
      <c r="F176" s="152" t="s">
        <v>396</v>
      </c>
      <c r="I176" s="153"/>
      <c r="L176" s="32"/>
      <c r="M176" s="154"/>
      <c r="T176" s="56"/>
      <c r="AT176" s="17" t="s">
        <v>228</v>
      </c>
      <c r="AU176" s="17" t="s">
        <v>82</v>
      </c>
    </row>
    <row r="177" spans="2:65" s="1" customFormat="1" ht="10.199999999999999">
      <c r="B177" s="32"/>
      <c r="D177" s="155" t="s">
        <v>230</v>
      </c>
      <c r="F177" s="156" t="s">
        <v>397</v>
      </c>
      <c r="I177" s="153"/>
      <c r="L177" s="32"/>
      <c r="M177" s="154"/>
      <c r="T177" s="56"/>
      <c r="AT177" s="17" t="s">
        <v>230</v>
      </c>
      <c r="AU177" s="17" t="s">
        <v>82</v>
      </c>
    </row>
    <row r="178" spans="2:65" s="12" customFormat="1" ht="10.199999999999999">
      <c r="B178" s="157"/>
      <c r="D178" s="151" t="s">
        <v>232</v>
      </c>
      <c r="E178" s="158" t="s">
        <v>1</v>
      </c>
      <c r="F178" s="159" t="s">
        <v>1216</v>
      </c>
      <c r="H178" s="160">
        <v>24.64</v>
      </c>
      <c r="I178" s="161"/>
      <c r="L178" s="157"/>
      <c r="M178" s="162"/>
      <c r="T178" s="163"/>
      <c r="AT178" s="158" t="s">
        <v>232</v>
      </c>
      <c r="AU178" s="158" t="s">
        <v>82</v>
      </c>
      <c r="AV178" s="12" t="s">
        <v>82</v>
      </c>
      <c r="AW178" s="12" t="s">
        <v>29</v>
      </c>
      <c r="AX178" s="12" t="s">
        <v>72</v>
      </c>
      <c r="AY178" s="158" t="s">
        <v>219</v>
      </c>
    </row>
    <row r="179" spans="2:65" s="13" customFormat="1" ht="10.199999999999999">
      <c r="B179" s="164"/>
      <c r="D179" s="151" t="s">
        <v>232</v>
      </c>
      <c r="E179" s="165" t="s">
        <v>1</v>
      </c>
      <c r="F179" s="166" t="s">
        <v>249</v>
      </c>
      <c r="H179" s="167">
        <v>24.64</v>
      </c>
      <c r="I179" s="168"/>
      <c r="L179" s="164"/>
      <c r="M179" s="169"/>
      <c r="T179" s="170"/>
      <c r="AT179" s="165" t="s">
        <v>232</v>
      </c>
      <c r="AU179" s="165" t="s">
        <v>82</v>
      </c>
      <c r="AV179" s="13" t="s">
        <v>226</v>
      </c>
      <c r="AW179" s="13" t="s">
        <v>29</v>
      </c>
      <c r="AX179" s="13" t="s">
        <v>79</v>
      </c>
      <c r="AY179" s="165" t="s">
        <v>219</v>
      </c>
    </row>
    <row r="180" spans="2:65" s="1" customFormat="1" ht="16.5" customHeight="1">
      <c r="B180" s="137"/>
      <c r="C180" s="138" t="s">
        <v>335</v>
      </c>
      <c r="D180" s="138" t="s">
        <v>221</v>
      </c>
      <c r="E180" s="139" t="s">
        <v>399</v>
      </c>
      <c r="F180" s="140" t="s">
        <v>400</v>
      </c>
      <c r="G180" s="141" t="s">
        <v>144</v>
      </c>
      <c r="H180" s="142">
        <v>12.32</v>
      </c>
      <c r="I180" s="143"/>
      <c r="J180" s="144">
        <f>ROUND(I180*H180,2)</f>
        <v>0</v>
      </c>
      <c r="K180" s="140" t="s">
        <v>225</v>
      </c>
      <c r="L180" s="32"/>
      <c r="M180" s="145" t="s">
        <v>1</v>
      </c>
      <c r="N180" s="146" t="s">
        <v>37</v>
      </c>
      <c r="P180" s="147">
        <f>O180*H180</f>
        <v>0</v>
      </c>
      <c r="Q180" s="147">
        <v>0</v>
      </c>
      <c r="R180" s="147">
        <f>Q180*H180</f>
        <v>0</v>
      </c>
      <c r="S180" s="147">
        <v>0</v>
      </c>
      <c r="T180" s="148">
        <f>S180*H180</f>
        <v>0</v>
      </c>
      <c r="AR180" s="149" t="s">
        <v>358</v>
      </c>
      <c r="AT180" s="149" t="s">
        <v>221</v>
      </c>
      <c r="AU180" s="149" t="s">
        <v>82</v>
      </c>
      <c r="AY180" s="17" t="s">
        <v>219</v>
      </c>
      <c r="BE180" s="150">
        <f>IF(N180="základní",J180,0)</f>
        <v>0</v>
      </c>
      <c r="BF180" s="150">
        <f>IF(N180="snížená",J180,0)</f>
        <v>0</v>
      </c>
      <c r="BG180" s="150">
        <f>IF(N180="zákl. přenesená",J180,0)</f>
        <v>0</v>
      </c>
      <c r="BH180" s="150">
        <f>IF(N180="sníž. přenesená",J180,0)</f>
        <v>0</v>
      </c>
      <c r="BI180" s="150">
        <f>IF(N180="nulová",J180,0)</f>
        <v>0</v>
      </c>
      <c r="BJ180" s="17" t="s">
        <v>79</v>
      </c>
      <c r="BK180" s="150">
        <f>ROUND(I180*H180,2)</f>
        <v>0</v>
      </c>
      <c r="BL180" s="17" t="s">
        <v>358</v>
      </c>
      <c r="BM180" s="149" t="s">
        <v>1219</v>
      </c>
    </row>
    <row r="181" spans="2:65" s="1" customFormat="1" ht="10.199999999999999">
      <c r="B181" s="32"/>
      <c r="D181" s="151" t="s">
        <v>228</v>
      </c>
      <c r="F181" s="152" t="s">
        <v>402</v>
      </c>
      <c r="I181" s="153"/>
      <c r="L181" s="32"/>
      <c r="M181" s="154"/>
      <c r="T181" s="56"/>
      <c r="AT181" s="17" t="s">
        <v>228</v>
      </c>
      <c r="AU181" s="17" t="s">
        <v>82</v>
      </c>
    </row>
    <row r="182" spans="2:65" s="1" customFormat="1" ht="10.199999999999999">
      <c r="B182" s="32"/>
      <c r="D182" s="155" t="s">
        <v>230</v>
      </c>
      <c r="F182" s="156" t="s">
        <v>403</v>
      </c>
      <c r="I182" s="153"/>
      <c r="L182" s="32"/>
      <c r="M182" s="154"/>
      <c r="T182" s="56"/>
      <c r="AT182" s="17" t="s">
        <v>230</v>
      </c>
      <c r="AU182" s="17" t="s">
        <v>82</v>
      </c>
    </row>
    <row r="183" spans="2:65" s="12" customFormat="1" ht="10.199999999999999">
      <c r="B183" s="157"/>
      <c r="D183" s="151" t="s">
        <v>232</v>
      </c>
      <c r="E183" s="158" t="s">
        <v>1</v>
      </c>
      <c r="F183" s="159" t="s">
        <v>1210</v>
      </c>
      <c r="H183" s="160">
        <v>12.32</v>
      </c>
      <c r="I183" s="161"/>
      <c r="L183" s="157"/>
      <c r="M183" s="162"/>
      <c r="T183" s="163"/>
      <c r="AT183" s="158" t="s">
        <v>232</v>
      </c>
      <c r="AU183" s="158" t="s">
        <v>82</v>
      </c>
      <c r="AV183" s="12" t="s">
        <v>82</v>
      </c>
      <c r="AW183" s="12" t="s">
        <v>29</v>
      </c>
      <c r="AX183" s="12" t="s">
        <v>72</v>
      </c>
      <c r="AY183" s="158" t="s">
        <v>219</v>
      </c>
    </row>
    <row r="184" spans="2:65" s="13" customFormat="1" ht="10.199999999999999">
      <c r="B184" s="164"/>
      <c r="D184" s="151" t="s">
        <v>232</v>
      </c>
      <c r="E184" s="165" t="s">
        <v>1</v>
      </c>
      <c r="F184" s="166" t="s">
        <v>249</v>
      </c>
      <c r="H184" s="167">
        <v>12.32</v>
      </c>
      <c r="I184" s="168"/>
      <c r="L184" s="164"/>
      <c r="M184" s="169"/>
      <c r="T184" s="170"/>
      <c r="AT184" s="165" t="s">
        <v>232</v>
      </c>
      <c r="AU184" s="165" t="s">
        <v>82</v>
      </c>
      <c r="AV184" s="13" t="s">
        <v>226</v>
      </c>
      <c r="AW184" s="13" t="s">
        <v>29</v>
      </c>
      <c r="AX184" s="13" t="s">
        <v>79</v>
      </c>
      <c r="AY184" s="165" t="s">
        <v>219</v>
      </c>
    </row>
    <row r="185" spans="2:65" s="1" customFormat="1" ht="37.799999999999997" customHeight="1">
      <c r="B185" s="137"/>
      <c r="C185" s="138" t="s">
        <v>341</v>
      </c>
      <c r="D185" s="138" t="s">
        <v>221</v>
      </c>
      <c r="E185" s="139" t="s">
        <v>419</v>
      </c>
      <c r="F185" s="140" t="s">
        <v>420</v>
      </c>
      <c r="G185" s="141" t="s">
        <v>144</v>
      </c>
      <c r="H185" s="142">
        <v>5.94</v>
      </c>
      <c r="I185" s="143"/>
      <c r="J185" s="144">
        <f>ROUND(I185*H185,2)</f>
        <v>0</v>
      </c>
      <c r="K185" s="140" t="s">
        <v>225</v>
      </c>
      <c r="L185" s="32"/>
      <c r="M185" s="145" t="s">
        <v>1</v>
      </c>
      <c r="N185" s="146" t="s">
        <v>37</v>
      </c>
      <c r="P185" s="147">
        <f>O185*H185</f>
        <v>0</v>
      </c>
      <c r="Q185" s="147">
        <v>0</v>
      </c>
      <c r="R185" s="147">
        <f>Q185*H185</f>
        <v>0</v>
      </c>
      <c r="S185" s="147">
        <v>0</v>
      </c>
      <c r="T185" s="148">
        <f>S185*H185</f>
        <v>0</v>
      </c>
      <c r="AR185" s="149" t="s">
        <v>226</v>
      </c>
      <c r="AT185" s="149" t="s">
        <v>221</v>
      </c>
      <c r="AU185" s="149" t="s">
        <v>82</v>
      </c>
      <c r="AY185" s="17" t="s">
        <v>219</v>
      </c>
      <c r="BE185" s="150">
        <f>IF(N185="základní",J185,0)</f>
        <v>0</v>
      </c>
      <c r="BF185" s="150">
        <f>IF(N185="snížená",J185,0)</f>
        <v>0</v>
      </c>
      <c r="BG185" s="150">
        <f>IF(N185="zákl. přenesená",J185,0)</f>
        <v>0</v>
      </c>
      <c r="BH185" s="150">
        <f>IF(N185="sníž. přenesená",J185,0)</f>
        <v>0</v>
      </c>
      <c r="BI185" s="150">
        <f>IF(N185="nulová",J185,0)</f>
        <v>0</v>
      </c>
      <c r="BJ185" s="17" t="s">
        <v>79</v>
      </c>
      <c r="BK185" s="150">
        <f>ROUND(I185*H185,2)</f>
        <v>0</v>
      </c>
      <c r="BL185" s="17" t="s">
        <v>226</v>
      </c>
      <c r="BM185" s="149" t="s">
        <v>1220</v>
      </c>
    </row>
    <row r="186" spans="2:65" s="1" customFormat="1" ht="38.4">
      <c r="B186" s="32"/>
      <c r="D186" s="151" t="s">
        <v>228</v>
      </c>
      <c r="F186" s="152" t="s">
        <v>422</v>
      </c>
      <c r="I186" s="153"/>
      <c r="L186" s="32"/>
      <c r="M186" s="154"/>
      <c r="T186" s="56"/>
      <c r="AT186" s="17" t="s">
        <v>228</v>
      </c>
      <c r="AU186" s="17" t="s">
        <v>82</v>
      </c>
    </row>
    <row r="187" spans="2:65" s="1" customFormat="1" ht="10.199999999999999">
      <c r="B187" s="32"/>
      <c r="D187" s="155" t="s">
        <v>230</v>
      </c>
      <c r="F187" s="156" t="s">
        <v>423</v>
      </c>
      <c r="I187" s="153"/>
      <c r="L187" s="32"/>
      <c r="M187" s="154"/>
      <c r="T187" s="56"/>
      <c r="AT187" s="17" t="s">
        <v>230</v>
      </c>
      <c r="AU187" s="17" t="s">
        <v>82</v>
      </c>
    </row>
    <row r="188" spans="2:65" s="14" customFormat="1" ht="10.199999999999999">
      <c r="B188" s="171"/>
      <c r="D188" s="151" t="s">
        <v>232</v>
      </c>
      <c r="E188" s="172" t="s">
        <v>1</v>
      </c>
      <c r="F188" s="173" t="s">
        <v>424</v>
      </c>
      <c r="H188" s="172" t="s">
        <v>1</v>
      </c>
      <c r="I188" s="174"/>
      <c r="L188" s="171"/>
      <c r="M188" s="175"/>
      <c r="T188" s="176"/>
      <c r="AT188" s="172" t="s">
        <v>232</v>
      </c>
      <c r="AU188" s="172" t="s">
        <v>82</v>
      </c>
      <c r="AV188" s="14" t="s">
        <v>79</v>
      </c>
      <c r="AW188" s="14" t="s">
        <v>29</v>
      </c>
      <c r="AX188" s="14" t="s">
        <v>72</v>
      </c>
      <c r="AY188" s="172" t="s">
        <v>219</v>
      </c>
    </row>
    <row r="189" spans="2:65" s="12" customFormat="1" ht="10.199999999999999">
      <c r="B189" s="157"/>
      <c r="D189" s="151" t="s">
        <v>232</v>
      </c>
      <c r="E189" s="158" t="s">
        <v>1</v>
      </c>
      <c r="F189" s="159" t="s">
        <v>425</v>
      </c>
      <c r="H189" s="160">
        <v>5.94</v>
      </c>
      <c r="I189" s="161"/>
      <c r="L189" s="157"/>
      <c r="M189" s="162"/>
      <c r="T189" s="163"/>
      <c r="AT189" s="158" t="s">
        <v>232</v>
      </c>
      <c r="AU189" s="158" t="s">
        <v>82</v>
      </c>
      <c r="AV189" s="12" t="s">
        <v>82</v>
      </c>
      <c r="AW189" s="12" t="s">
        <v>29</v>
      </c>
      <c r="AX189" s="12" t="s">
        <v>72</v>
      </c>
      <c r="AY189" s="158" t="s">
        <v>219</v>
      </c>
    </row>
    <row r="190" spans="2:65" s="13" customFormat="1" ht="10.199999999999999">
      <c r="B190" s="164"/>
      <c r="D190" s="151" t="s">
        <v>232</v>
      </c>
      <c r="E190" s="165" t="s">
        <v>1</v>
      </c>
      <c r="F190" s="166" t="s">
        <v>249</v>
      </c>
      <c r="H190" s="167">
        <v>5.94</v>
      </c>
      <c r="I190" s="168"/>
      <c r="L190" s="164"/>
      <c r="M190" s="169"/>
      <c r="T190" s="170"/>
      <c r="AT190" s="165" t="s">
        <v>232</v>
      </c>
      <c r="AU190" s="165" t="s">
        <v>82</v>
      </c>
      <c r="AV190" s="13" t="s">
        <v>226</v>
      </c>
      <c r="AW190" s="13" t="s">
        <v>29</v>
      </c>
      <c r="AX190" s="13" t="s">
        <v>79</v>
      </c>
      <c r="AY190" s="165" t="s">
        <v>219</v>
      </c>
    </row>
    <row r="191" spans="2:65" s="1" customFormat="1" ht="24.15" customHeight="1">
      <c r="B191" s="137"/>
      <c r="C191" s="138" t="s">
        <v>8</v>
      </c>
      <c r="D191" s="138" t="s">
        <v>221</v>
      </c>
      <c r="E191" s="139" t="s">
        <v>427</v>
      </c>
      <c r="F191" s="140" t="s">
        <v>428</v>
      </c>
      <c r="G191" s="141" t="s">
        <v>144</v>
      </c>
      <c r="H191" s="142">
        <v>5.94</v>
      </c>
      <c r="I191" s="143"/>
      <c r="J191" s="144">
        <f>ROUND(I191*H191,2)</f>
        <v>0</v>
      </c>
      <c r="K191" s="140" t="s">
        <v>225</v>
      </c>
      <c r="L191" s="32"/>
      <c r="M191" s="145" t="s">
        <v>1</v>
      </c>
      <c r="N191" s="146" t="s">
        <v>37</v>
      </c>
      <c r="P191" s="147">
        <f>O191*H191</f>
        <v>0</v>
      </c>
      <c r="Q191" s="147">
        <v>0</v>
      </c>
      <c r="R191" s="147">
        <f>Q191*H191</f>
        <v>0</v>
      </c>
      <c r="S191" s="147">
        <v>0</v>
      </c>
      <c r="T191" s="148">
        <f>S191*H191</f>
        <v>0</v>
      </c>
      <c r="AR191" s="149" t="s">
        <v>226</v>
      </c>
      <c r="AT191" s="149" t="s">
        <v>221</v>
      </c>
      <c r="AU191" s="149" t="s">
        <v>82</v>
      </c>
      <c r="AY191" s="17" t="s">
        <v>219</v>
      </c>
      <c r="BE191" s="150">
        <f>IF(N191="základní",J191,0)</f>
        <v>0</v>
      </c>
      <c r="BF191" s="150">
        <f>IF(N191="snížená",J191,0)</f>
        <v>0</v>
      </c>
      <c r="BG191" s="150">
        <f>IF(N191="zákl. přenesená",J191,0)</f>
        <v>0</v>
      </c>
      <c r="BH191" s="150">
        <f>IF(N191="sníž. přenesená",J191,0)</f>
        <v>0</v>
      </c>
      <c r="BI191" s="150">
        <f>IF(N191="nulová",J191,0)</f>
        <v>0</v>
      </c>
      <c r="BJ191" s="17" t="s">
        <v>79</v>
      </c>
      <c r="BK191" s="150">
        <f>ROUND(I191*H191,2)</f>
        <v>0</v>
      </c>
      <c r="BL191" s="17" t="s">
        <v>226</v>
      </c>
      <c r="BM191" s="149" t="s">
        <v>1221</v>
      </c>
    </row>
    <row r="192" spans="2:65" s="1" customFormat="1" ht="28.8">
      <c r="B192" s="32"/>
      <c r="D192" s="151" t="s">
        <v>228</v>
      </c>
      <c r="F192" s="152" t="s">
        <v>430</v>
      </c>
      <c r="I192" s="153"/>
      <c r="L192" s="32"/>
      <c r="M192" s="154"/>
      <c r="T192" s="56"/>
      <c r="AT192" s="17" t="s">
        <v>228</v>
      </c>
      <c r="AU192" s="17" t="s">
        <v>82</v>
      </c>
    </row>
    <row r="193" spans="2:65" s="1" customFormat="1" ht="10.199999999999999">
      <c r="B193" s="32"/>
      <c r="D193" s="155" t="s">
        <v>230</v>
      </c>
      <c r="F193" s="156" t="s">
        <v>431</v>
      </c>
      <c r="I193" s="153"/>
      <c r="L193" s="32"/>
      <c r="M193" s="154"/>
      <c r="T193" s="56"/>
      <c r="AT193" s="17" t="s">
        <v>230</v>
      </c>
      <c r="AU193" s="17" t="s">
        <v>82</v>
      </c>
    </row>
    <row r="194" spans="2:65" s="14" customFormat="1" ht="10.199999999999999">
      <c r="B194" s="171"/>
      <c r="D194" s="151" t="s">
        <v>232</v>
      </c>
      <c r="E194" s="172" t="s">
        <v>1</v>
      </c>
      <c r="F194" s="173" t="s">
        <v>424</v>
      </c>
      <c r="H194" s="172" t="s">
        <v>1</v>
      </c>
      <c r="I194" s="174"/>
      <c r="L194" s="171"/>
      <c r="M194" s="175"/>
      <c r="T194" s="176"/>
      <c r="AT194" s="172" t="s">
        <v>232</v>
      </c>
      <c r="AU194" s="172" t="s">
        <v>82</v>
      </c>
      <c r="AV194" s="14" t="s">
        <v>79</v>
      </c>
      <c r="AW194" s="14" t="s">
        <v>29</v>
      </c>
      <c r="AX194" s="14" t="s">
        <v>72</v>
      </c>
      <c r="AY194" s="172" t="s">
        <v>219</v>
      </c>
    </row>
    <row r="195" spans="2:65" s="12" customFormat="1" ht="10.199999999999999">
      <c r="B195" s="157"/>
      <c r="D195" s="151" t="s">
        <v>232</v>
      </c>
      <c r="E195" s="158" t="s">
        <v>1</v>
      </c>
      <c r="F195" s="159" t="s">
        <v>425</v>
      </c>
      <c r="H195" s="160">
        <v>5.94</v>
      </c>
      <c r="I195" s="161"/>
      <c r="L195" s="157"/>
      <c r="M195" s="162"/>
      <c r="T195" s="163"/>
      <c r="AT195" s="158" t="s">
        <v>232</v>
      </c>
      <c r="AU195" s="158" t="s">
        <v>82</v>
      </c>
      <c r="AV195" s="12" t="s">
        <v>82</v>
      </c>
      <c r="AW195" s="12" t="s">
        <v>29</v>
      </c>
      <c r="AX195" s="12" t="s">
        <v>72</v>
      </c>
      <c r="AY195" s="158" t="s">
        <v>219</v>
      </c>
    </row>
    <row r="196" spans="2:65" s="13" customFormat="1" ht="10.199999999999999">
      <c r="B196" s="164"/>
      <c r="D196" s="151" t="s">
        <v>232</v>
      </c>
      <c r="E196" s="165" t="s">
        <v>1</v>
      </c>
      <c r="F196" s="166" t="s">
        <v>249</v>
      </c>
      <c r="H196" s="167">
        <v>5.94</v>
      </c>
      <c r="I196" s="168"/>
      <c r="L196" s="164"/>
      <c r="M196" s="169"/>
      <c r="T196" s="170"/>
      <c r="AT196" s="165" t="s">
        <v>232</v>
      </c>
      <c r="AU196" s="165" t="s">
        <v>82</v>
      </c>
      <c r="AV196" s="13" t="s">
        <v>226</v>
      </c>
      <c r="AW196" s="13" t="s">
        <v>29</v>
      </c>
      <c r="AX196" s="13" t="s">
        <v>79</v>
      </c>
      <c r="AY196" s="165" t="s">
        <v>219</v>
      </c>
    </row>
    <row r="197" spans="2:65" s="1" customFormat="1" ht="37.799999999999997" customHeight="1">
      <c r="B197" s="137"/>
      <c r="C197" s="138" t="s">
        <v>355</v>
      </c>
      <c r="D197" s="138" t="s">
        <v>221</v>
      </c>
      <c r="E197" s="139" t="s">
        <v>432</v>
      </c>
      <c r="F197" s="140" t="s">
        <v>433</v>
      </c>
      <c r="G197" s="141" t="s">
        <v>144</v>
      </c>
      <c r="H197" s="142">
        <v>5.26</v>
      </c>
      <c r="I197" s="143"/>
      <c r="J197" s="144">
        <f>ROUND(I197*H197,2)</f>
        <v>0</v>
      </c>
      <c r="K197" s="140" t="s">
        <v>225</v>
      </c>
      <c r="L197" s="32"/>
      <c r="M197" s="145" t="s">
        <v>1</v>
      </c>
      <c r="N197" s="146" t="s">
        <v>37</v>
      </c>
      <c r="P197" s="147">
        <f>O197*H197</f>
        <v>0</v>
      </c>
      <c r="Q197" s="147">
        <v>0</v>
      </c>
      <c r="R197" s="147">
        <f>Q197*H197</f>
        <v>0</v>
      </c>
      <c r="S197" s="147">
        <v>0</v>
      </c>
      <c r="T197" s="148">
        <f>S197*H197</f>
        <v>0</v>
      </c>
      <c r="AR197" s="149" t="s">
        <v>226</v>
      </c>
      <c r="AT197" s="149" t="s">
        <v>221</v>
      </c>
      <c r="AU197" s="149" t="s">
        <v>82</v>
      </c>
      <c r="AY197" s="17" t="s">
        <v>219</v>
      </c>
      <c r="BE197" s="150">
        <f>IF(N197="základní",J197,0)</f>
        <v>0</v>
      </c>
      <c r="BF197" s="150">
        <f>IF(N197="snížená",J197,0)</f>
        <v>0</v>
      </c>
      <c r="BG197" s="150">
        <f>IF(N197="zákl. přenesená",J197,0)</f>
        <v>0</v>
      </c>
      <c r="BH197" s="150">
        <f>IF(N197="sníž. přenesená",J197,0)</f>
        <v>0</v>
      </c>
      <c r="BI197" s="150">
        <f>IF(N197="nulová",J197,0)</f>
        <v>0</v>
      </c>
      <c r="BJ197" s="17" t="s">
        <v>79</v>
      </c>
      <c r="BK197" s="150">
        <f>ROUND(I197*H197,2)</f>
        <v>0</v>
      </c>
      <c r="BL197" s="17" t="s">
        <v>226</v>
      </c>
      <c r="BM197" s="149" t="s">
        <v>1222</v>
      </c>
    </row>
    <row r="198" spans="2:65" s="1" customFormat="1" ht="38.4">
      <c r="B198" s="32"/>
      <c r="D198" s="151" t="s">
        <v>228</v>
      </c>
      <c r="F198" s="152" t="s">
        <v>435</v>
      </c>
      <c r="I198" s="153"/>
      <c r="L198" s="32"/>
      <c r="M198" s="154"/>
      <c r="T198" s="56"/>
      <c r="AT198" s="17" t="s">
        <v>228</v>
      </c>
      <c r="AU198" s="17" t="s">
        <v>82</v>
      </c>
    </row>
    <row r="199" spans="2:65" s="1" customFormat="1" ht="10.199999999999999">
      <c r="B199" s="32"/>
      <c r="D199" s="155" t="s">
        <v>230</v>
      </c>
      <c r="F199" s="156" t="s">
        <v>436</v>
      </c>
      <c r="I199" s="153"/>
      <c r="L199" s="32"/>
      <c r="M199" s="154"/>
      <c r="T199" s="56"/>
      <c r="AT199" s="17" t="s">
        <v>230</v>
      </c>
      <c r="AU199" s="17" t="s">
        <v>82</v>
      </c>
    </row>
    <row r="200" spans="2:65" s="12" customFormat="1" ht="10.199999999999999">
      <c r="B200" s="157"/>
      <c r="D200" s="151" t="s">
        <v>232</v>
      </c>
      <c r="E200" s="158" t="s">
        <v>1</v>
      </c>
      <c r="F200" s="159" t="s">
        <v>1223</v>
      </c>
      <c r="H200" s="160">
        <v>8.0399999999999991</v>
      </c>
      <c r="I200" s="161"/>
      <c r="L200" s="157"/>
      <c r="M200" s="162"/>
      <c r="T200" s="163"/>
      <c r="AT200" s="158" t="s">
        <v>232</v>
      </c>
      <c r="AU200" s="158" t="s">
        <v>82</v>
      </c>
      <c r="AV200" s="12" t="s">
        <v>82</v>
      </c>
      <c r="AW200" s="12" t="s">
        <v>29</v>
      </c>
      <c r="AX200" s="12" t="s">
        <v>72</v>
      </c>
      <c r="AY200" s="158" t="s">
        <v>219</v>
      </c>
    </row>
    <row r="201" spans="2:65" s="12" customFormat="1" ht="10.199999999999999">
      <c r="B201" s="157"/>
      <c r="D201" s="151" t="s">
        <v>232</v>
      </c>
      <c r="E201" s="158" t="s">
        <v>1</v>
      </c>
      <c r="F201" s="159" t="s">
        <v>438</v>
      </c>
      <c r="H201" s="160">
        <v>-2.78</v>
      </c>
      <c r="I201" s="161"/>
      <c r="L201" s="157"/>
      <c r="M201" s="162"/>
      <c r="T201" s="163"/>
      <c r="AT201" s="158" t="s">
        <v>232</v>
      </c>
      <c r="AU201" s="158" t="s">
        <v>82</v>
      </c>
      <c r="AV201" s="12" t="s">
        <v>82</v>
      </c>
      <c r="AW201" s="12" t="s">
        <v>29</v>
      </c>
      <c r="AX201" s="12" t="s">
        <v>72</v>
      </c>
      <c r="AY201" s="158" t="s">
        <v>219</v>
      </c>
    </row>
    <row r="202" spans="2:65" s="13" customFormat="1" ht="10.199999999999999">
      <c r="B202" s="164"/>
      <c r="D202" s="151" t="s">
        <v>232</v>
      </c>
      <c r="E202" s="165" t="s">
        <v>153</v>
      </c>
      <c r="F202" s="166" t="s">
        <v>249</v>
      </c>
      <c r="H202" s="167">
        <v>5.26</v>
      </c>
      <c r="I202" s="168"/>
      <c r="L202" s="164"/>
      <c r="M202" s="169"/>
      <c r="T202" s="170"/>
      <c r="AT202" s="165" t="s">
        <v>232</v>
      </c>
      <c r="AU202" s="165" t="s">
        <v>82</v>
      </c>
      <c r="AV202" s="13" t="s">
        <v>226</v>
      </c>
      <c r="AW202" s="13" t="s">
        <v>29</v>
      </c>
      <c r="AX202" s="13" t="s">
        <v>79</v>
      </c>
      <c r="AY202" s="165" t="s">
        <v>219</v>
      </c>
    </row>
    <row r="203" spans="2:65" s="1" customFormat="1" ht="37.799999999999997" customHeight="1">
      <c r="B203" s="137"/>
      <c r="C203" s="138" t="s">
        <v>385</v>
      </c>
      <c r="D203" s="138" t="s">
        <v>221</v>
      </c>
      <c r="E203" s="139" t="s">
        <v>440</v>
      </c>
      <c r="F203" s="140" t="s">
        <v>441</v>
      </c>
      <c r="G203" s="141" t="s">
        <v>144</v>
      </c>
      <c r="H203" s="142">
        <v>5.26</v>
      </c>
      <c r="I203" s="143"/>
      <c r="J203" s="144">
        <f>ROUND(I203*H203,2)</f>
        <v>0</v>
      </c>
      <c r="K203" s="140" t="s">
        <v>225</v>
      </c>
      <c r="L203" s="32"/>
      <c r="M203" s="145" t="s">
        <v>1</v>
      </c>
      <c r="N203" s="146" t="s">
        <v>37</v>
      </c>
      <c r="P203" s="147">
        <f>O203*H203</f>
        <v>0</v>
      </c>
      <c r="Q203" s="147">
        <v>0</v>
      </c>
      <c r="R203" s="147">
        <f>Q203*H203</f>
        <v>0</v>
      </c>
      <c r="S203" s="147">
        <v>0</v>
      </c>
      <c r="T203" s="148">
        <f>S203*H203</f>
        <v>0</v>
      </c>
      <c r="AR203" s="149" t="s">
        <v>226</v>
      </c>
      <c r="AT203" s="149" t="s">
        <v>221</v>
      </c>
      <c r="AU203" s="149" t="s">
        <v>82</v>
      </c>
      <c r="AY203" s="17" t="s">
        <v>219</v>
      </c>
      <c r="BE203" s="150">
        <f>IF(N203="základní",J203,0)</f>
        <v>0</v>
      </c>
      <c r="BF203" s="150">
        <f>IF(N203="snížená",J203,0)</f>
        <v>0</v>
      </c>
      <c r="BG203" s="150">
        <f>IF(N203="zákl. přenesená",J203,0)</f>
        <v>0</v>
      </c>
      <c r="BH203" s="150">
        <f>IF(N203="sníž. přenesená",J203,0)</f>
        <v>0</v>
      </c>
      <c r="BI203" s="150">
        <f>IF(N203="nulová",J203,0)</f>
        <v>0</v>
      </c>
      <c r="BJ203" s="17" t="s">
        <v>79</v>
      </c>
      <c r="BK203" s="150">
        <f>ROUND(I203*H203,2)</f>
        <v>0</v>
      </c>
      <c r="BL203" s="17" t="s">
        <v>226</v>
      </c>
      <c r="BM203" s="149" t="s">
        <v>1224</v>
      </c>
    </row>
    <row r="204" spans="2:65" s="1" customFormat="1" ht="48">
      <c r="B204" s="32"/>
      <c r="D204" s="151" t="s">
        <v>228</v>
      </c>
      <c r="F204" s="152" t="s">
        <v>443</v>
      </c>
      <c r="I204" s="153"/>
      <c r="L204" s="32"/>
      <c r="M204" s="154"/>
      <c r="T204" s="56"/>
      <c r="AT204" s="17" t="s">
        <v>228</v>
      </c>
      <c r="AU204" s="17" t="s">
        <v>82</v>
      </c>
    </row>
    <row r="205" spans="2:65" s="1" customFormat="1" ht="10.199999999999999">
      <c r="B205" s="32"/>
      <c r="D205" s="155" t="s">
        <v>230</v>
      </c>
      <c r="F205" s="156" t="s">
        <v>444</v>
      </c>
      <c r="I205" s="153"/>
      <c r="L205" s="32"/>
      <c r="M205" s="154"/>
      <c r="T205" s="56"/>
      <c r="AT205" s="17" t="s">
        <v>230</v>
      </c>
      <c r="AU205" s="17" t="s">
        <v>82</v>
      </c>
    </row>
    <row r="206" spans="2:65" s="12" customFormat="1" ht="10.199999999999999">
      <c r="B206" s="157"/>
      <c r="D206" s="151" t="s">
        <v>232</v>
      </c>
      <c r="E206" s="158" t="s">
        <v>1</v>
      </c>
      <c r="F206" s="159" t="s">
        <v>445</v>
      </c>
      <c r="H206" s="160">
        <v>5.26</v>
      </c>
      <c r="I206" s="161"/>
      <c r="L206" s="157"/>
      <c r="M206" s="162"/>
      <c r="T206" s="163"/>
      <c r="AT206" s="158" t="s">
        <v>232</v>
      </c>
      <c r="AU206" s="158" t="s">
        <v>82</v>
      </c>
      <c r="AV206" s="12" t="s">
        <v>82</v>
      </c>
      <c r="AW206" s="12" t="s">
        <v>29</v>
      </c>
      <c r="AX206" s="12" t="s">
        <v>79</v>
      </c>
      <c r="AY206" s="158" t="s">
        <v>219</v>
      </c>
    </row>
    <row r="207" spans="2:65" s="1" customFormat="1" ht="37.799999999999997" customHeight="1">
      <c r="B207" s="137"/>
      <c r="C207" s="138" t="s">
        <v>392</v>
      </c>
      <c r="D207" s="138" t="s">
        <v>221</v>
      </c>
      <c r="E207" s="139" t="s">
        <v>447</v>
      </c>
      <c r="F207" s="140" t="s">
        <v>448</v>
      </c>
      <c r="G207" s="141" t="s">
        <v>144</v>
      </c>
      <c r="H207" s="142">
        <v>2.68</v>
      </c>
      <c r="I207" s="143"/>
      <c r="J207" s="144">
        <f>ROUND(I207*H207,2)</f>
        <v>0</v>
      </c>
      <c r="K207" s="140" t="s">
        <v>225</v>
      </c>
      <c r="L207" s="32"/>
      <c r="M207" s="145" t="s">
        <v>1</v>
      </c>
      <c r="N207" s="146" t="s">
        <v>37</v>
      </c>
      <c r="P207" s="147">
        <f>O207*H207</f>
        <v>0</v>
      </c>
      <c r="Q207" s="147">
        <v>0</v>
      </c>
      <c r="R207" s="147">
        <f>Q207*H207</f>
        <v>0</v>
      </c>
      <c r="S207" s="147">
        <v>0</v>
      </c>
      <c r="T207" s="148">
        <f>S207*H207</f>
        <v>0</v>
      </c>
      <c r="AR207" s="149" t="s">
        <v>226</v>
      </c>
      <c r="AT207" s="149" t="s">
        <v>221</v>
      </c>
      <c r="AU207" s="149" t="s">
        <v>82</v>
      </c>
      <c r="AY207" s="17" t="s">
        <v>219</v>
      </c>
      <c r="BE207" s="150">
        <f>IF(N207="základní",J207,0)</f>
        <v>0</v>
      </c>
      <c r="BF207" s="150">
        <f>IF(N207="snížená",J207,0)</f>
        <v>0</v>
      </c>
      <c r="BG207" s="150">
        <f>IF(N207="zákl. přenesená",J207,0)</f>
        <v>0</v>
      </c>
      <c r="BH207" s="150">
        <f>IF(N207="sníž. přenesená",J207,0)</f>
        <v>0</v>
      </c>
      <c r="BI207" s="150">
        <f>IF(N207="nulová",J207,0)</f>
        <v>0</v>
      </c>
      <c r="BJ207" s="17" t="s">
        <v>79</v>
      </c>
      <c r="BK207" s="150">
        <f>ROUND(I207*H207,2)</f>
        <v>0</v>
      </c>
      <c r="BL207" s="17" t="s">
        <v>226</v>
      </c>
      <c r="BM207" s="149" t="s">
        <v>1225</v>
      </c>
    </row>
    <row r="208" spans="2:65" s="1" customFormat="1" ht="38.4">
      <c r="B208" s="32"/>
      <c r="D208" s="151" t="s">
        <v>228</v>
      </c>
      <c r="F208" s="152" t="s">
        <v>450</v>
      </c>
      <c r="I208" s="153"/>
      <c r="L208" s="32"/>
      <c r="M208" s="154"/>
      <c r="T208" s="56"/>
      <c r="AT208" s="17" t="s">
        <v>228</v>
      </c>
      <c r="AU208" s="17" t="s">
        <v>82</v>
      </c>
    </row>
    <row r="209" spans="2:65" s="1" customFormat="1" ht="10.199999999999999">
      <c r="B209" s="32"/>
      <c r="D209" s="155" t="s">
        <v>230</v>
      </c>
      <c r="F209" s="156" t="s">
        <v>451</v>
      </c>
      <c r="I209" s="153"/>
      <c r="L209" s="32"/>
      <c r="M209" s="154"/>
      <c r="T209" s="56"/>
      <c r="AT209" s="17" t="s">
        <v>230</v>
      </c>
      <c r="AU209" s="17" t="s">
        <v>82</v>
      </c>
    </row>
    <row r="210" spans="2:65" s="12" customFormat="1" ht="10.199999999999999">
      <c r="B210" s="157"/>
      <c r="D210" s="151" t="s">
        <v>232</v>
      </c>
      <c r="E210" s="158" t="s">
        <v>1</v>
      </c>
      <c r="F210" s="159" t="s">
        <v>1226</v>
      </c>
      <c r="H210" s="160">
        <v>2.68</v>
      </c>
      <c r="I210" s="161"/>
      <c r="L210" s="157"/>
      <c r="M210" s="162"/>
      <c r="T210" s="163"/>
      <c r="AT210" s="158" t="s">
        <v>232</v>
      </c>
      <c r="AU210" s="158" t="s">
        <v>82</v>
      </c>
      <c r="AV210" s="12" t="s">
        <v>82</v>
      </c>
      <c r="AW210" s="12" t="s">
        <v>29</v>
      </c>
      <c r="AX210" s="12" t="s">
        <v>72</v>
      </c>
      <c r="AY210" s="158" t="s">
        <v>219</v>
      </c>
    </row>
    <row r="211" spans="2:65" s="13" customFormat="1" ht="10.199999999999999">
      <c r="B211" s="164"/>
      <c r="D211" s="151" t="s">
        <v>232</v>
      </c>
      <c r="E211" s="165" t="s">
        <v>156</v>
      </c>
      <c r="F211" s="166" t="s">
        <v>249</v>
      </c>
      <c r="H211" s="167">
        <v>2.68</v>
      </c>
      <c r="I211" s="168"/>
      <c r="L211" s="164"/>
      <c r="M211" s="169"/>
      <c r="T211" s="170"/>
      <c r="AT211" s="165" t="s">
        <v>232</v>
      </c>
      <c r="AU211" s="165" t="s">
        <v>82</v>
      </c>
      <c r="AV211" s="13" t="s">
        <v>226</v>
      </c>
      <c r="AW211" s="13" t="s">
        <v>29</v>
      </c>
      <c r="AX211" s="13" t="s">
        <v>79</v>
      </c>
      <c r="AY211" s="165" t="s">
        <v>219</v>
      </c>
    </row>
    <row r="212" spans="2:65" s="1" customFormat="1" ht="37.799999999999997" customHeight="1">
      <c r="B212" s="137"/>
      <c r="C212" s="138" t="s">
        <v>398</v>
      </c>
      <c r="D212" s="138" t="s">
        <v>221</v>
      </c>
      <c r="E212" s="139" t="s">
        <v>454</v>
      </c>
      <c r="F212" s="140" t="s">
        <v>455</v>
      </c>
      <c r="G212" s="141" t="s">
        <v>144</v>
      </c>
      <c r="H212" s="142">
        <v>2.68</v>
      </c>
      <c r="I212" s="143"/>
      <c r="J212" s="144">
        <f>ROUND(I212*H212,2)</f>
        <v>0</v>
      </c>
      <c r="K212" s="140" t="s">
        <v>225</v>
      </c>
      <c r="L212" s="32"/>
      <c r="M212" s="145" t="s">
        <v>1</v>
      </c>
      <c r="N212" s="146" t="s">
        <v>37</v>
      </c>
      <c r="P212" s="147">
        <f>O212*H212</f>
        <v>0</v>
      </c>
      <c r="Q212" s="147">
        <v>0</v>
      </c>
      <c r="R212" s="147">
        <f>Q212*H212</f>
        <v>0</v>
      </c>
      <c r="S212" s="147">
        <v>0</v>
      </c>
      <c r="T212" s="148">
        <f>S212*H212</f>
        <v>0</v>
      </c>
      <c r="AR212" s="149" t="s">
        <v>226</v>
      </c>
      <c r="AT212" s="149" t="s">
        <v>221</v>
      </c>
      <c r="AU212" s="149" t="s">
        <v>82</v>
      </c>
      <c r="AY212" s="17" t="s">
        <v>219</v>
      </c>
      <c r="BE212" s="150">
        <f>IF(N212="základní",J212,0)</f>
        <v>0</v>
      </c>
      <c r="BF212" s="150">
        <f>IF(N212="snížená",J212,0)</f>
        <v>0</v>
      </c>
      <c r="BG212" s="150">
        <f>IF(N212="zákl. přenesená",J212,0)</f>
        <v>0</v>
      </c>
      <c r="BH212" s="150">
        <f>IF(N212="sníž. přenesená",J212,0)</f>
        <v>0</v>
      </c>
      <c r="BI212" s="150">
        <f>IF(N212="nulová",J212,0)</f>
        <v>0</v>
      </c>
      <c r="BJ212" s="17" t="s">
        <v>79</v>
      </c>
      <c r="BK212" s="150">
        <f>ROUND(I212*H212,2)</f>
        <v>0</v>
      </c>
      <c r="BL212" s="17" t="s">
        <v>226</v>
      </c>
      <c r="BM212" s="149" t="s">
        <v>1227</v>
      </c>
    </row>
    <row r="213" spans="2:65" s="1" customFormat="1" ht="48">
      <c r="B213" s="32"/>
      <c r="D213" s="151" t="s">
        <v>228</v>
      </c>
      <c r="F213" s="152" t="s">
        <v>457</v>
      </c>
      <c r="I213" s="153"/>
      <c r="L213" s="32"/>
      <c r="M213" s="154"/>
      <c r="T213" s="56"/>
      <c r="AT213" s="17" t="s">
        <v>228</v>
      </c>
      <c r="AU213" s="17" t="s">
        <v>82</v>
      </c>
    </row>
    <row r="214" spans="2:65" s="1" customFormat="1" ht="10.199999999999999">
      <c r="B214" s="32"/>
      <c r="D214" s="155" t="s">
        <v>230</v>
      </c>
      <c r="F214" s="156" t="s">
        <v>458</v>
      </c>
      <c r="I214" s="153"/>
      <c r="L214" s="32"/>
      <c r="M214" s="154"/>
      <c r="T214" s="56"/>
      <c r="AT214" s="17" t="s">
        <v>230</v>
      </c>
      <c r="AU214" s="17" t="s">
        <v>82</v>
      </c>
    </row>
    <row r="215" spans="2:65" s="12" customFormat="1" ht="10.199999999999999">
      <c r="B215" s="157"/>
      <c r="D215" s="151" t="s">
        <v>232</v>
      </c>
      <c r="E215" s="158" t="s">
        <v>1</v>
      </c>
      <c r="F215" s="159" t="s">
        <v>459</v>
      </c>
      <c r="H215" s="160">
        <v>2.68</v>
      </c>
      <c r="I215" s="161"/>
      <c r="L215" s="157"/>
      <c r="M215" s="162"/>
      <c r="T215" s="163"/>
      <c r="AT215" s="158" t="s">
        <v>232</v>
      </c>
      <c r="AU215" s="158" t="s">
        <v>82</v>
      </c>
      <c r="AV215" s="12" t="s">
        <v>82</v>
      </c>
      <c r="AW215" s="12" t="s">
        <v>29</v>
      </c>
      <c r="AX215" s="12" t="s">
        <v>79</v>
      </c>
      <c r="AY215" s="158" t="s">
        <v>219</v>
      </c>
    </row>
    <row r="216" spans="2:65" s="1" customFormat="1" ht="44.25" customHeight="1">
      <c r="B216" s="137"/>
      <c r="C216" s="138" t="s">
        <v>404</v>
      </c>
      <c r="D216" s="138" t="s">
        <v>221</v>
      </c>
      <c r="E216" s="139" t="s">
        <v>461</v>
      </c>
      <c r="F216" s="140" t="s">
        <v>462</v>
      </c>
      <c r="G216" s="141" t="s">
        <v>463</v>
      </c>
      <c r="H216" s="142">
        <v>15.88</v>
      </c>
      <c r="I216" s="143"/>
      <c r="J216" s="144">
        <f>ROUND(I216*H216,2)</f>
        <v>0</v>
      </c>
      <c r="K216" s="140" t="s">
        <v>225</v>
      </c>
      <c r="L216" s="32"/>
      <c r="M216" s="145" t="s">
        <v>1</v>
      </c>
      <c r="N216" s="146" t="s">
        <v>37</v>
      </c>
      <c r="P216" s="147">
        <f>O216*H216</f>
        <v>0</v>
      </c>
      <c r="Q216" s="147">
        <v>0</v>
      </c>
      <c r="R216" s="147">
        <f>Q216*H216</f>
        <v>0</v>
      </c>
      <c r="S216" s="147">
        <v>0</v>
      </c>
      <c r="T216" s="148">
        <f>S216*H216</f>
        <v>0</v>
      </c>
      <c r="AR216" s="149" t="s">
        <v>226</v>
      </c>
      <c r="AT216" s="149" t="s">
        <v>221</v>
      </c>
      <c r="AU216" s="149" t="s">
        <v>82</v>
      </c>
      <c r="AY216" s="17" t="s">
        <v>219</v>
      </c>
      <c r="BE216" s="150">
        <f>IF(N216="základní",J216,0)</f>
        <v>0</v>
      </c>
      <c r="BF216" s="150">
        <f>IF(N216="snížená",J216,0)</f>
        <v>0</v>
      </c>
      <c r="BG216" s="150">
        <f>IF(N216="zákl. přenesená",J216,0)</f>
        <v>0</v>
      </c>
      <c r="BH216" s="150">
        <f>IF(N216="sníž. přenesená",J216,0)</f>
        <v>0</v>
      </c>
      <c r="BI216" s="150">
        <f>IF(N216="nulová",J216,0)</f>
        <v>0</v>
      </c>
      <c r="BJ216" s="17" t="s">
        <v>79</v>
      </c>
      <c r="BK216" s="150">
        <f>ROUND(I216*H216,2)</f>
        <v>0</v>
      </c>
      <c r="BL216" s="17" t="s">
        <v>226</v>
      </c>
      <c r="BM216" s="149" t="s">
        <v>1228</v>
      </c>
    </row>
    <row r="217" spans="2:65" s="1" customFormat="1" ht="28.8">
      <c r="B217" s="32"/>
      <c r="D217" s="151" t="s">
        <v>228</v>
      </c>
      <c r="F217" s="152" t="s">
        <v>462</v>
      </c>
      <c r="I217" s="153"/>
      <c r="L217" s="32"/>
      <c r="M217" s="154"/>
      <c r="T217" s="56"/>
      <c r="AT217" s="17" t="s">
        <v>228</v>
      </c>
      <c r="AU217" s="17" t="s">
        <v>82</v>
      </c>
    </row>
    <row r="218" spans="2:65" s="1" customFormat="1" ht="10.199999999999999">
      <c r="B218" s="32"/>
      <c r="D218" s="155" t="s">
        <v>230</v>
      </c>
      <c r="F218" s="156" t="s">
        <v>465</v>
      </c>
      <c r="I218" s="153"/>
      <c r="L218" s="32"/>
      <c r="M218" s="154"/>
      <c r="T218" s="56"/>
      <c r="AT218" s="17" t="s">
        <v>230</v>
      </c>
      <c r="AU218" s="17" t="s">
        <v>82</v>
      </c>
    </row>
    <row r="219" spans="2:65" s="12" customFormat="1" ht="10.199999999999999">
      <c r="B219" s="157"/>
      <c r="D219" s="151" t="s">
        <v>232</v>
      </c>
      <c r="E219" s="158" t="s">
        <v>1</v>
      </c>
      <c r="F219" s="159" t="s">
        <v>466</v>
      </c>
      <c r="H219" s="160">
        <v>15.88</v>
      </c>
      <c r="I219" s="161"/>
      <c r="L219" s="157"/>
      <c r="M219" s="162"/>
      <c r="T219" s="163"/>
      <c r="AT219" s="158" t="s">
        <v>232</v>
      </c>
      <c r="AU219" s="158" t="s">
        <v>82</v>
      </c>
      <c r="AV219" s="12" t="s">
        <v>82</v>
      </c>
      <c r="AW219" s="12" t="s">
        <v>29</v>
      </c>
      <c r="AX219" s="12" t="s">
        <v>79</v>
      </c>
      <c r="AY219" s="158" t="s">
        <v>219</v>
      </c>
    </row>
    <row r="220" spans="2:65" s="1" customFormat="1" ht="24.15" customHeight="1">
      <c r="B220" s="137"/>
      <c r="C220" s="138" t="s">
        <v>412</v>
      </c>
      <c r="D220" s="138" t="s">
        <v>221</v>
      </c>
      <c r="E220" s="139" t="s">
        <v>468</v>
      </c>
      <c r="F220" s="140" t="s">
        <v>469</v>
      </c>
      <c r="G220" s="141" t="s">
        <v>144</v>
      </c>
      <c r="H220" s="142">
        <v>2.78</v>
      </c>
      <c r="I220" s="143"/>
      <c r="J220" s="144">
        <f>ROUND(I220*H220,2)</f>
        <v>0</v>
      </c>
      <c r="K220" s="140" t="s">
        <v>225</v>
      </c>
      <c r="L220" s="32"/>
      <c r="M220" s="145" t="s">
        <v>1</v>
      </c>
      <c r="N220" s="146" t="s">
        <v>37</v>
      </c>
      <c r="P220" s="147">
        <f>O220*H220</f>
        <v>0</v>
      </c>
      <c r="Q220" s="147">
        <v>0</v>
      </c>
      <c r="R220" s="147">
        <f>Q220*H220</f>
        <v>0</v>
      </c>
      <c r="S220" s="147">
        <v>0</v>
      </c>
      <c r="T220" s="148">
        <f>S220*H220</f>
        <v>0</v>
      </c>
      <c r="AR220" s="149" t="s">
        <v>226</v>
      </c>
      <c r="AT220" s="149" t="s">
        <v>221</v>
      </c>
      <c r="AU220" s="149" t="s">
        <v>82</v>
      </c>
      <c r="AY220" s="17" t="s">
        <v>219</v>
      </c>
      <c r="BE220" s="150">
        <f>IF(N220="základní",J220,0)</f>
        <v>0</v>
      </c>
      <c r="BF220" s="150">
        <f>IF(N220="snížená",J220,0)</f>
        <v>0</v>
      </c>
      <c r="BG220" s="150">
        <f>IF(N220="zákl. přenesená",J220,0)</f>
        <v>0</v>
      </c>
      <c r="BH220" s="150">
        <f>IF(N220="sníž. přenesená",J220,0)</f>
        <v>0</v>
      </c>
      <c r="BI220" s="150">
        <f>IF(N220="nulová",J220,0)</f>
        <v>0</v>
      </c>
      <c r="BJ220" s="17" t="s">
        <v>79</v>
      </c>
      <c r="BK220" s="150">
        <f>ROUND(I220*H220,2)</f>
        <v>0</v>
      </c>
      <c r="BL220" s="17" t="s">
        <v>226</v>
      </c>
      <c r="BM220" s="149" t="s">
        <v>1229</v>
      </c>
    </row>
    <row r="221" spans="2:65" s="1" customFormat="1" ht="28.8">
      <c r="B221" s="32"/>
      <c r="D221" s="151" t="s">
        <v>228</v>
      </c>
      <c r="F221" s="152" t="s">
        <v>471</v>
      </c>
      <c r="I221" s="153"/>
      <c r="L221" s="32"/>
      <c r="M221" s="154"/>
      <c r="T221" s="56"/>
      <c r="AT221" s="17" t="s">
        <v>228</v>
      </c>
      <c r="AU221" s="17" t="s">
        <v>82</v>
      </c>
    </row>
    <row r="222" spans="2:65" s="1" customFormat="1" ht="10.199999999999999">
      <c r="B222" s="32"/>
      <c r="D222" s="155" t="s">
        <v>230</v>
      </c>
      <c r="F222" s="156" t="s">
        <v>472</v>
      </c>
      <c r="I222" s="153"/>
      <c r="L222" s="32"/>
      <c r="M222" s="154"/>
      <c r="T222" s="56"/>
      <c r="AT222" s="17" t="s">
        <v>230</v>
      </c>
      <c r="AU222" s="17" t="s">
        <v>82</v>
      </c>
    </row>
    <row r="223" spans="2:65" s="14" customFormat="1" ht="10.199999999999999">
      <c r="B223" s="171"/>
      <c r="D223" s="151" t="s">
        <v>232</v>
      </c>
      <c r="E223" s="172" t="s">
        <v>1</v>
      </c>
      <c r="F223" s="173" t="s">
        <v>483</v>
      </c>
      <c r="H223" s="172" t="s">
        <v>1</v>
      </c>
      <c r="I223" s="174"/>
      <c r="L223" s="171"/>
      <c r="M223" s="175"/>
      <c r="T223" s="176"/>
      <c r="AT223" s="172" t="s">
        <v>232</v>
      </c>
      <c r="AU223" s="172" t="s">
        <v>82</v>
      </c>
      <c r="AV223" s="14" t="s">
        <v>79</v>
      </c>
      <c r="AW223" s="14" t="s">
        <v>29</v>
      </c>
      <c r="AX223" s="14" t="s">
        <v>72</v>
      </c>
      <c r="AY223" s="172" t="s">
        <v>219</v>
      </c>
    </row>
    <row r="224" spans="2:65" s="12" customFormat="1" ht="10.199999999999999">
      <c r="B224" s="157"/>
      <c r="D224" s="151" t="s">
        <v>232</v>
      </c>
      <c r="E224" s="158" t="s">
        <v>1</v>
      </c>
      <c r="F224" s="159" t="s">
        <v>1230</v>
      </c>
      <c r="H224" s="160">
        <v>10.72</v>
      </c>
      <c r="I224" s="161"/>
      <c r="L224" s="157"/>
      <c r="M224" s="162"/>
      <c r="T224" s="163"/>
      <c r="AT224" s="158" t="s">
        <v>232</v>
      </c>
      <c r="AU224" s="158" t="s">
        <v>82</v>
      </c>
      <c r="AV224" s="12" t="s">
        <v>82</v>
      </c>
      <c r="AW224" s="12" t="s">
        <v>29</v>
      </c>
      <c r="AX224" s="12" t="s">
        <v>72</v>
      </c>
      <c r="AY224" s="158" t="s">
        <v>219</v>
      </c>
    </row>
    <row r="225" spans="2:65" s="12" customFormat="1" ht="10.199999999999999">
      <c r="B225" s="157"/>
      <c r="D225" s="151" t="s">
        <v>232</v>
      </c>
      <c r="E225" s="158" t="s">
        <v>1</v>
      </c>
      <c r="F225" s="159" t="s">
        <v>475</v>
      </c>
      <c r="H225" s="160">
        <v>-0.4</v>
      </c>
      <c r="I225" s="161"/>
      <c r="L225" s="157"/>
      <c r="M225" s="162"/>
      <c r="T225" s="163"/>
      <c r="AT225" s="158" t="s">
        <v>232</v>
      </c>
      <c r="AU225" s="158" t="s">
        <v>82</v>
      </c>
      <c r="AV225" s="12" t="s">
        <v>82</v>
      </c>
      <c r="AW225" s="12" t="s">
        <v>29</v>
      </c>
      <c r="AX225" s="12" t="s">
        <v>72</v>
      </c>
      <c r="AY225" s="158" t="s">
        <v>219</v>
      </c>
    </row>
    <row r="226" spans="2:65" s="12" customFormat="1" ht="10.199999999999999">
      <c r="B226" s="157"/>
      <c r="D226" s="151" t="s">
        <v>232</v>
      </c>
      <c r="E226" s="158" t="s">
        <v>1</v>
      </c>
      <c r="F226" s="159" t="s">
        <v>476</v>
      </c>
      <c r="H226" s="160">
        <v>-1.2</v>
      </c>
      <c r="I226" s="161"/>
      <c r="L226" s="157"/>
      <c r="M226" s="162"/>
      <c r="T226" s="163"/>
      <c r="AT226" s="158" t="s">
        <v>232</v>
      </c>
      <c r="AU226" s="158" t="s">
        <v>82</v>
      </c>
      <c r="AV226" s="12" t="s">
        <v>82</v>
      </c>
      <c r="AW226" s="12" t="s">
        <v>29</v>
      </c>
      <c r="AX226" s="12" t="s">
        <v>72</v>
      </c>
      <c r="AY226" s="158" t="s">
        <v>219</v>
      </c>
    </row>
    <row r="227" spans="2:65" s="12" customFormat="1" ht="10.199999999999999">
      <c r="B227" s="157"/>
      <c r="D227" s="151" t="s">
        <v>232</v>
      </c>
      <c r="E227" s="158" t="s">
        <v>1</v>
      </c>
      <c r="F227" s="159" t="s">
        <v>477</v>
      </c>
      <c r="H227" s="160">
        <v>-1.56</v>
      </c>
      <c r="I227" s="161"/>
      <c r="L227" s="157"/>
      <c r="M227" s="162"/>
      <c r="T227" s="163"/>
      <c r="AT227" s="158" t="s">
        <v>232</v>
      </c>
      <c r="AU227" s="158" t="s">
        <v>82</v>
      </c>
      <c r="AV227" s="12" t="s">
        <v>82</v>
      </c>
      <c r="AW227" s="12" t="s">
        <v>29</v>
      </c>
      <c r="AX227" s="12" t="s">
        <v>72</v>
      </c>
      <c r="AY227" s="158" t="s">
        <v>219</v>
      </c>
    </row>
    <row r="228" spans="2:65" s="12" customFormat="1" ht="10.199999999999999">
      <c r="B228" s="157"/>
      <c r="D228" s="151" t="s">
        <v>232</v>
      </c>
      <c r="E228" s="158" t="s">
        <v>1</v>
      </c>
      <c r="F228" s="159" t="s">
        <v>478</v>
      </c>
      <c r="H228" s="160">
        <v>-2</v>
      </c>
      <c r="I228" s="161"/>
      <c r="L228" s="157"/>
      <c r="M228" s="162"/>
      <c r="T228" s="163"/>
      <c r="AT228" s="158" t="s">
        <v>232</v>
      </c>
      <c r="AU228" s="158" t="s">
        <v>82</v>
      </c>
      <c r="AV228" s="12" t="s">
        <v>82</v>
      </c>
      <c r="AW228" s="12" t="s">
        <v>29</v>
      </c>
      <c r="AX228" s="12" t="s">
        <v>72</v>
      </c>
      <c r="AY228" s="158" t="s">
        <v>219</v>
      </c>
    </row>
    <row r="229" spans="2:65" s="13" customFormat="1" ht="10.199999999999999">
      <c r="B229" s="164"/>
      <c r="D229" s="151" t="s">
        <v>232</v>
      </c>
      <c r="E229" s="165" t="s">
        <v>1</v>
      </c>
      <c r="F229" s="166" t="s">
        <v>249</v>
      </c>
      <c r="H229" s="167">
        <v>5.5600000000000005</v>
      </c>
      <c r="I229" s="168"/>
      <c r="L229" s="164"/>
      <c r="M229" s="169"/>
      <c r="T229" s="170"/>
      <c r="AT229" s="165" t="s">
        <v>232</v>
      </c>
      <c r="AU229" s="165" t="s">
        <v>82</v>
      </c>
      <c r="AV229" s="13" t="s">
        <v>226</v>
      </c>
      <c r="AW229" s="13" t="s">
        <v>29</v>
      </c>
      <c r="AX229" s="13" t="s">
        <v>72</v>
      </c>
      <c r="AY229" s="165" t="s">
        <v>219</v>
      </c>
    </row>
    <row r="230" spans="2:65" s="12" customFormat="1" ht="10.199999999999999">
      <c r="B230" s="157"/>
      <c r="D230" s="151" t="s">
        <v>232</v>
      </c>
      <c r="E230" s="158" t="s">
        <v>181</v>
      </c>
      <c r="F230" s="159" t="s">
        <v>1231</v>
      </c>
      <c r="H230" s="160">
        <v>2.78</v>
      </c>
      <c r="I230" s="161"/>
      <c r="L230" s="157"/>
      <c r="M230" s="162"/>
      <c r="T230" s="163"/>
      <c r="AT230" s="158" t="s">
        <v>232</v>
      </c>
      <c r="AU230" s="158" t="s">
        <v>82</v>
      </c>
      <c r="AV230" s="12" t="s">
        <v>82</v>
      </c>
      <c r="AW230" s="12" t="s">
        <v>29</v>
      </c>
      <c r="AX230" s="12" t="s">
        <v>79</v>
      </c>
      <c r="AY230" s="158" t="s">
        <v>219</v>
      </c>
    </row>
    <row r="231" spans="2:65" s="1" customFormat="1" ht="24.15" customHeight="1">
      <c r="B231" s="137"/>
      <c r="C231" s="138" t="s">
        <v>418</v>
      </c>
      <c r="D231" s="138" t="s">
        <v>221</v>
      </c>
      <c r="E231" s="139" t="s">
        <v>468</v>
      </c>
      <c r="F231" s="140" t="s">
        <v>469</v>
      </c>
      <c r="G231" s="141" t="s">
        <v>144</v>
      </c>
      <c r="H231" s="142">
        <v>2.78</v>
      </c>
      <c r="I231" s="143"/>
      <c r="J231" s="144">
        <f>ROUND(I231*H231,2)</f>
        <v>0</v>
      </c>
      <c r="K231" s="140" t="s">
        <v>225</v>
      </c>
      <c r="L231" s="32"/>
      <c r="M231" s="145" t="s">
        <v>1</v>
      </c>
      <c r="N231" s="146" t="s">
        <v>37</v>
      </c>
      <c r="P231" s="147">
        <f>O231*H231</f>
        <v>0</v>
      </c>
      <c r="Q231" s="147">
        <v>0</v>
      </c>
      <c r="R231" s="147">
        <f>Q231*H231</f>
        <v>0</v>
      </c>
      <c r="S231" s="147">
        <v>0</v>
      </c>
      <c r="T231" s="148">
        <f>S231*H231</f>
        <v>0</v>
      </c>
      <c r="AR231" s="149" t="s">
        <v>226</v>
      </c>
      <c r="AT231" s="149" t="s">
        <v>221</v>
      </c>
      <c r="AU231" s="149" t="s">
        <v>82</v>
      </c>
      <c r="AY231" s="17" t="s">
        <v>219</v>
      </c>
      <c r="BE231" s="150">
        <f>IF(N231="základní",J231,0)</f>
        <v>0</v>
      </c>
      <c r="BF231" s="150">
        <f>IF(N231="snížená",J231,0)</f>
        <v>0</v>
      </c>
      <c r="BG231" s="150">
        <f>IF(N231="zákl. přenesená",J231,0)</f>
        <v>0</v>
      </c>
      <c r="BH231" s="150">
        <f>IF(N231="sníž. přenesená",J231,0)</f>
        <v>0</v>
      </c>
      <c r="BI231" s="150">
        <f>IF(N231="nulová",J231,0)</f>
        <v>0</v>
      </c>
      <c r="BJ231" s="17" t="s">
        <v>79</v>
      </c>
      <c r="BK231" s="150">
        <f>ROUND(I231*H231,2)</f>
        <v>0</v>
      </c>
      <c r="BL231" s="17" t="s">
        <v>226</v>
      </c>
      <c r="BM231" s="149" t="s">
        <v>1232</v>
      </c>
    </row>
    <row r="232" spans="2:65" s="1" customFormat="1" ht="28.8">
      <c r="B232" s="32"/>
      <c r="D232" s="151" t="s">
        <v>228</v>
      </c>
      <c r="F232" s="152" t="s">
        <v>471</v>
      </c>
      <c r="I232" s="153"/>
      <c r="L232" s="32"/>
      <c r="M232" s="154"/>
      <c r="T232" s="56"/>
      <c r="AT232" s="17" t="s">
        <v>228</v>
      </c>
      <c r="AU232" s="17" t="s">
        <v>82</v>
      </c>
    </row>
    <row r="233" spans="2:65" s="1" customFormat="1" ht="10.199999999999999">
      <c r="B233" s="32"/>
      <c r="D233" s="155" t="s">
        <v>230</v>
      </c>
      <c r="F233" s="156" t="s">
        <v>472</v>
      </c>
      <c r="I233" s="153"/>
      <c r="L233" s="32"/>
      <c r="M233" s="154"/>
      <c r="T233" s="56"/>
      <c r="AT233" s="17" t="s">
        <v>230</v>
      </c>
      <c r="AU233" s="17" t="s">
        <v>82</v>
      </c>
    </row>
    <row r="234" spans="2:65" s="14" customFormat="1" ht="10.199999999999999">
      <c r="B234" s="171"/>
      <c r="D234" s="151" t="s">
        <v>232</v>
      </c>
      <c r="E234" s="172" t="s">
        <v>1</v>
      </c>
      <c r="F234" s="173" t="s">
        <v>483</v>
      </c>
      <c r="H234" s="172" t="s">
        <v>1</v>
      </c>
      <c r="I234" s="174"/>
      <c r="L234" s="171"/>
      <c r="M234" s="175"/>
      <c r="T234" s="176"/>
      <c r="AT234" s="172" t="s">
        <v>232</v>
      </c>
      <c r="AU234" s="172" t="s">
        <v>82</v>
      </c>
      <c r="AV234" s="14" t="s">
        <v>79</v>
      </c>
      <c r="AW234" s="14" t="s">
        <v>29</v>
      </c>
      <c r="AX234" s="14" t="s">
        <v>72</v>
      </c>
      <c r="AY234" s="172" t="s">
        <v>219</v>
      </c>
    </row>
    <row r="235" spans="2:65" s="12" customFormat="1" ht="10.199999999999999">
      <c r="B235" s="157"/>
      <c r="D235" s="151" t="s">
        <v>232</v>
      </c>
      <c r="E235" s="158" t="s">
        <v>1</v>
      </c>
      <c r="F235" s="159" t="s">
        <v>1230</v>
      </c>
      <c r="H235" s="160">
        <v>10.72</v>
      </c>
      <c r="I235" s="161"/>
      <c r="L235" s="157"/>
      <c r="M235" s="162"/>
      <c r="T235" s="163"/>
      <c r="AT235" s="158" t="s">
        <v>232</v>
      </c>
      <c r="AU235" s="158" t="s">
        <v>82</v>
      </c>
      <c r="AV235" s="12" t="s">
        <v>82</v>
      </c>
      <c r="AW235" s="12" t="s">
        <v>29</v>
      </c>
      <c r="AX235" s="12" t="s">
        <v>72</v>
      </c>
      <c r="AY235" s="158" t="s">
        <v>219</v>
      </c>
    </row>
    <row r="236" spans="2:65" s="12" customFormat="1" ht="10.199999999999999">
      <c r="B236" s="157"/>
      <c r="D236" s="151" t="s">
        <v>232</v>
      </c>
      <c r="E236" s="158" t="s">
        <v>1</v>
      </c>
      <c r="F236" s="159" t="s">
        <v>475</v>
      </c>
      <c r="H236" s="160">
        <v>-0.4</v>
      </c>
      <c r="I236" s="161"/>
      <c r="L236" s="157"/>
      <c r="M236" s="162"/>
      <c r="T236" s="163"/>
      <c r="AT236" s="158" t="s">
        <v>232</v>
      </c>
      <c r="AU236" s="158" t="s">
        <v>82</v>
      </c>
      <c r="AV236" s="12" t="s">
        <v>82</v>
      </c>
      <c r="AW236" s="12" t="s">
        <v>29</v>
      </c>
      <c r="AX236" s="12" t="s">
        <v>72</v>
      </c>
      <c r="AY236" s="158" t="s">
        <v>219</v>
      </c>
    </row>
    <row r="237" spans="2:65" s="12" customFormat="1" ht="10.199999999999999">
      <c r="B237" s="157"/>
      <c r="D237" s="151" t="s">
        <v>232</v>
      </c>
      <c r="E237" s="158" t="s">
        <v>1</v>
      </c>
      <c r="F237" s="159" t="s">
        <v>476</v>
      </c>
      <c r="H237" s="160">
        <v>-1.2</v>
      </c>
      <c r="I237" s="161"/>
      <c r="L237" s="157"/>
      <c r="M237" s="162"/>
      <c r="T237" s="163"/>
      <c r="AT237" s="158" t="s">
        <v>232</v>
      </c>
      <c r="AU237" s="158" t="s">
        <v>82</v>
      </c>
      <c r="AV237" s="12" t="s">
        <v>82</v>
      </c>
      <c r="AW237" s="12" t="s">
        <v>29</v>
      </c>
      <c r="AX237" s="12" t="s">
        <v>72</v>
      </c>
      <c r="AY237" s="158" t="s">
        <v>219</v>
      </c>
    </row>
    <row r="238" spans="2:65" s="12" customFormat="1" ht="10.199999999999999">
      <c r="B238" s="157"/>
      <c r="D238" s="151" t="s">
        <v>232</v>
      </c>
      <c r="E238" s="158" t="s">
        <v>1</v>
      </c>
      <c r="F238" s="159" t="s">
        <v>477</v>
      </c>
      <c r="H238" s="160">
        <v>-1.56</v>
      </c>
      <c r="I238" s="161"/>
      <c r="L238" s="157"/>
      <c r="M238" s="162"/>
      <c r="T238" s="163"/>
      <c r="AT238" s="158" t="s">
        <v>232</v>
      </c>
      <c r="AU238" s="158" t="s">
        <v>82</v>
      </c>
      <c r="AV238" s="12" t="s">
        <v>82</v>
      </c>
      <c r="AW238" s="12" t="s">
        <v>29</v>
      </c>
      <c r="AX238" s="12" t="s">
        <v>72</v>
      </c>
      <c r="AY238" s="158" t="s">
        <v>219</v>
      </c>
    </row>
    <row r="239" spans="2:65" s="12" customFormat="1" ht="10.199999999999999">
      <c r="B239" s="157"/>
      <c r="D239" s="151" t="s">
        <v>232</v>
      </c>
      <c r="E239" s="158" t="s">
        <v>1</v>
      </c>
      <c r="F239" s="159" t="s">
        <v>478</v>
      </c>
      <c r="H239" s="160">
        <v>-2</v>
      </c>
      <c r="I239" s="161"/>
      <c r="L239" s="157"/>
      <c r="M239" s="162"/>
      <c r="T239" s="163"/>
      <c r="AT239" s="158" t="s">
        <v>232</v>
      </c>
      <c r="AU239" s="158" t="s">
        <v>82</v>
      </c>
      <c r="AV239" s="12" t="s">
        <v>82</v>
      </c>
      <c r="AW239" s="12" t="s">
        <v>29</v>
      </c>
      <c r="AX239" s="12" t="s">
        <v>72</v>
      </c>
      <c r="AY239" s="158" t="s">
        <v>219</v>
      </c>
    </row>
    <row r="240" spans="2:65" s="13" customFormat="1" ht="10.199999999999999">
      <c r="B240" s="164"/>
      <c r="D240" s="151" t="s">
        <v>232</v>
      </c>
      <c r="E240" s="165" t="s">
        <v>167</v>
      </c>
      <c r="F240" s="166" t="s">
        <v>249</v>
      </c>
      <c r="H240" s="167">
        <v>5.5600000000000005</v>
      </c>
      <c r="I240" s="168"/>
      <c r="L240" s="164"/>
      <c r="M240" s="169"/>
      <c r="T240" s="170"/>
      <c r="AT240" s="165" t="s">
        <v>232</v>
      </c>
      <c r="AU240" s="165" t="s">
        <v>82</v>
      </c>
      <c r="AV240" s="13" t="s">
        <v>226</v>
      </c>
      <c r="AW240" s="13" t="s">
        <v>29</v>
      </c>
      <c r="AX240" s="13" t="s">
        <v>72</v>
      </c>
      <c r="AY240" s="165" t="s">
        <v>219</v>
      </c>
    </row>
    <row r="241" spans="2:65" s="12" customFormat="1" ht="10.199999999999999">
      <c r="B241" s="157"/>
      <c r="D241" s="151" t="s">
        <v>232</v>
      </c>
      <c r="E241" s="158" t="s">
        <v>175</v>
      </c>
      <c r="F241" s="159" t="s">
        <v>1233</v>
      </c>
      <c r="H241" s="160">
        <v>2.78</v>
      </c>
      <c r="I241" s="161"/>
      <c r="L241" s="157"/>
      <c r="M241" s="162"/>
      <c r="T241" s="163"/>
      <c r="AT241" s="158" t="s">
        <v>232</v>
      </c>
      <c r="AU241" s="158" t="s">
        <v>82</v>
      </c>
      <c r="AV241" s="12" t="s">
        <v>82</v>
      </c>
      <c r="AW241" s="12" t="s">
        <v>29</v>
      </c>
      <c r="AX241" s="12" t="s">
        <v>79</v>
      </c>
      <c r="AY241" s="158" t="s">
        <v>219</v>
      </c>
    </row>
    <row r="242" spans="2:65" s="1" customFormat="1" ht="16.5" customHeight="1">
      <c r="B242" s="137"/>
      <c r="C242" s="177" t="s">
        <v>426</v>
      </c>
      <c r="D242" s="177" t="s">
        <v>486</v>
      </c>
      <c r="E242" s="178" t="s">
        <v>487</v>
      </c>
      <c r="F242" s="179" t="s">
        <v>488</v>
      </c>
      <c r="G242" s="180" t="s">
        <v>463</v>
      </c>
      <c r="H242" s="181">
        <v>5.71</v>
      </c>
      <c r="I242" s="182"/>
      <c r="J242" s="183">
        <f>ROUND(I242*H242,2)</f>
        <v>0</v>
      </c>
      <c r="K242" s="179" t="s">
        <v>225</v>
      </c>
      <c r="L242" s="184"/>
      <c r="M242" s="185" t="s">
        <v>1</v>
      </c>
      <c r="N242" s="186" t="s">
        <v>37</v>
      </c>
      <c r="P242" s="147">
        <f>O242*H242</f>
        <v>0</v>
      </c>
      <c r="Q242" s="147">
        <v>0</v>
      </c>
      <c r="R242" s="147">
        <f>Q242*H242</f>
        <v>0</v>
      </c>
      <c r="S242" s="147">
        <v>0</v>
      </c>
      <c r="T242" s="148">
        <f>S242*H242</f>
        <v>0</v>
      </c>
      <c r="AR242" s="149" t="s">
        <v>315</v>
      </c>
      <c r="AT242" s="149" t="s">
        <v>486</v>
      </c>
      <c r="AU242" s="149" t="s">
        <v>82</v>
      </c>
      <c r="AY242" s="17" t="s">
        <v>219</v>
      </c>
      <c r="BE242" s="150">
        <f>IF(N242="základní",J242,0)</f>
        <v>0</v>
      </c>
      <c r="BF242" s="150">
        <f>IF(N242="snížená",J242,0)</f>
        <v>0</v>
      </c>
      <c r="BG242" s="150">
        <f>IF(N242="zákl. přenesená",J242,0)</f>
        <v>0</v>
      </c>
      <c r="BH242" s="150">
        <f>IF(N242="sníž. přenesená",J242,0)</f>
        <v>0</v>
      </c>
      <c r="BI242" s="150">
        <f>IF(N242="nulová",J242,0)</f>
        <v>0</v>
      </c>
      <c r="BJ242" s="17" t="s">
        <v>79</v>
      </c>
      <c r="BK242" s="150">
        <f>ROUND(I242*H242,2)</f>
        <v>0</v>
      </c>
      <c r="BL242" s="17" t="s">
        <v>226</v>
      </c>
      <c r="BM242" s="149" t="s">
        <v>1234</v>
      </c>
    </row>
    <row r="243" spans="2:65" s="1" customFormat="1" ht="10.199999999999999">
      <c r="B243" s="32"/>
      <c r="D243" s="151" t="s">
        <v>228</v>
      </c>
      <c r="F243" s="152" t="s">
        <v>488</v>
      </c>
      <c r="I243" s="153"/>
      <c r="L243" s="32"/>
      <c r="M243" s="154"/>
      <c r="T243" s="56"/>
      <c r="AT243" s="17" t="s">
        <v>228</v>
      </c>
      <c r="AU243" s="17" t="s">
        <v>82</v>
      </c>
    </row>
    <row r="244" spans="2:65" s="12" customFormat="1" ht="10.199999999999999">
      <c r="B244" s="157"/>
      <c r="D244" s="151" t="s">
        <v>232</v>
      </c>
      <c r="E244" s="158" t="s">
        <v>1</v>
      </c>
      <c r="F244" s="159" t="s">
        <v>490</v>
      </c>
      <c r="H244" s="160">
        <v>5.71</v>
      </c>
      <c r="I244" s="161"/>
      <c r="L244" s="157"/>
      <c r="M244" s="162"/>
      <c r="T244" s="163"/>
      <c r="AT244" s="158" t="s">
        <v>232</v>
      </c>
      <c r="AU244" s="158" t="s">
        <v>82</v>
      </c>
      <c r="AV244" s="12" t="s">
        <v>82</v>
      </c>
      <c r="AW244" s="12" t="s">
        <v>29</v>
      </c>
      <c r="AX244" s="12" t="s">
        <v>79</v>
      </c>
      <c r="AY244" s="158" t="s">
        <v>219</v>
      </c>
    </row>
    <row r="245" spans="2:65" s="1" customFormat="1" ht="24.15" customHeight="1">
      <c r="B245" s="137"/>
      <c r="C245" s="138" t="s">
        <v>7</v>
      </c>
      <c r="D245" s="138" t="s">
        <v>221</v>
      </c>
      <c r="E245" s="139" t="s">
        <v>492</v>
      </c>
      <c r="F245" s="140" t="s">
        <v>493</v>
      </c>
      <c r="G245" s="141" t="s">
        <v>144</v>
      </c>
      <c r="H245" s="142">
        <v>1.56</v>
      </c>
      <c r="I245" s="143"/>
      <c r="J245" s="144">
        <f>ROUND(I245*H245,2)</f>
        <v>0</v>
      </c>
      <c r="K245" s="140" t="s">
        <v>225</v>
      </c>
      <c r="L245" s="32"/>
      <c r="M245" s="145" t="s">
        <v>1</v>
      </c>
      <c r="N245" s="146" t="s">
        <v>37</v>
      </c>
      <c r="P245" s="147">
        <f>O245*H245</f>
        <v>0</v>
      </c>
      <c r="Q245" s="147">
        <v>0</v>
      </c>
      <c r="R245" s="147">
        <f>Q245*H245</f>
        <v>0</v>
      </c>
      <c r="S245" s="147">
        <v>0</v>
      </c>
      <c r="T245" s="148">
        <f>S245*H245</f>
        <v>0</v>
      </c>
      <c r="AR245" s="149" t="s">
        <v>226</v>
      </c>
      <c r="AT245" s="149" t="s">
        <v>221</v>
      </c>
      <c r="AU245" s="149" t="s">
        <v>82</v>
      </c>
      <c r="AY245" s="17" t="s">
        <v>219</v>
      </c>
      <c r="BE245" s="150">
        <f>IF(N245="základní",J245,0)</f>
        <v>0</v>
      </c>
      <c r="BF245" s="150">
        <f>IF(N245="snížená",J245,0)</f>
        <v>0</v>
      </c>
      <c r="BG245" s="150">
        <f>IF(N245="zákl. přenesená",J245,0)</f>
        <v>0</v>
      </c>
      <c r="BH245" s="150">
        <f>IF(N245="sníž. přenesená",J245,0)</f>
        <v>0</v>
      </c>
      <c r="BI245" s="150">
        <f>IF(N245="nulová",J245,0)</f>
        <v>0</v>
      </c>
      <c r="BJ245" s="17" t="s">
        <v>79</v>
      </c>
      <c r="BK245" s="150">
        <f>ROUND(I245*H245,2)</f>
        <v>0</v>
      </c>
      <c r="BL245" s="17" t="s">
        <v>226</v>
      </c>
      <c r="BM245" s="149" t="s">
        <v>1235</v>
      </c>
    </row>
    <row r="246" spans="2:65" s="1" customFormat="1" ht="48">
      <c r="B246" s="32"/>
      <c r="D246" s="151" t="s">
        <v>228</v>
      </c>
      <c r="F246" s="152" t="s">
        <v>495</v>
      </c>
      <c r="I246" s="153"/>
      <c r="L246" s="32"/>
      <c r="M246" s="154"/>
      <c r="T246" s="56"/>
      <c r="AT246" s="17" t="s">
        <v>228</v>
      </c>
      <c r="AU246" s="17" t="s">
        <v>82</v>
      </c>
    </row>
    <row r="247" spans="2:65" s="1" customFormat="1" ht="10.199999999999999">
      <c r="B247" s="32"/>
      <c r="D247" s="155" t="s">
        <v>230</v>
      </c>
      <c r="F247" s="156" t="s">
        <v>496</v>
      </c>
      <c r="I247" s="153"/>
      <c r="L247" s="32"/>
      <c r="M247" s="154"/>
      <c r="T247" s="56"/>
      <c r="AT247" s="17" t="s">
        <v>230</v>
      </c>
      <c r="AU247" s="17" t="s">
        <v>82</v>
      </c>
    </row>
    <row r="248" spans="2:65" s="12" customFormat="1" ht="10.199999999999999">
      <c r="B248" s="157"/>
      <c r="D248" s="151" t="s">
        <v>232</v>
      </c>
      <c r="E248" s="158" t="s">
        <v>1</v>
      </c>
      <c r="F248" s="159" t="s">
        <v>1236</v>
      </c>
      <c r="H248" s="160">
        <v>1.56</v>
      </c>
      <c r="I248" s="161"/>
      <c r="L248" s="157"/>
      <c r="M248" s="162"/>
      <c r="T248" s="163"/>
      <c r="AT248" s="158" t="s">
        <v>232</v>
      </c>
      <c r="AU248" s="158" t="s">
        <v>82</v>
      </c>
      <c r="AV248" s="12" t="s">
        <v>82</v>
      </c>
      <c r="AW248" s="12" t="s">
        <v>29</v>
      </c>
      <c r="AX248" s="12" t="s">
        <v>72</v>
      </c>
      <c r="AY248" s="158" t="s">
        <v>219</v>
      </c>
    </row>
    <row r="249" spans="2:65" s="13" customFormat="1" ht="10.199999999999999">
      <c r="B249" s="164"/>
      <c r="D249" s="151" t="s">
        <v>232</v>
      </c>
      <c r="E249" s="165" t="s">
        <v>150</v>
      </c>
      <c r="F249" s="166" t="s">
        <v>249</v>
      </c>
      <c r="H249" s="167">
        <v>1.56</v>
      </c>
      <c r="I249" s="168"/>
      <c r="L249" s="164"/>
      <c r="M249" s="169"/>
      <c r="T249" s="170"/>
      <c r="AT249" s="165" t="s">
        <v>232</v>
      </c>
      <c r="AU249" s="165" t="s">
        <v>82</v>
      </c>
      <c r="AV249" s="13" t="s">
        <v>226</v>
      </c>
      <c r="AW249" s="13" t="s">
        <v>29</v>
      </c>
      <c r="AX249" s="13" t="s">
        <v>79</v>
      </c>
      <c r="AY249" s="165" t="s">
        <v>219</v>
      </c>
    </row>
    <row r="250" spans="2:65" s="1" customFormat="1" ht="16.5" customHeight="1">
      <c r="B250" s="137"/>
      <c r="C250" s="177" t="s">
        <v>439</v>
      </c>
      <c r="D250" s="177" t="s">
        <v>486</v>
      </c>
      <c r="E250" s="178" t="s">
        <v>522</v>
      </c>
      <c r="F250" s="179" t="s">
        <v>523</v>
      </c>
      <c r="G250" s="180" t="s">
        <v>463</v>
      </c>
      <c r="H250" s="181">
        <v>3.2040000000000002</v>
      </c>
      <c r="I250" s="182"/>
      <c r="J250" s="183">
        <f>ROUND(I250*H250,2)</f>
        <v>0</v>
      </c>
      <c r="K250" s="179" t="s">
        <v>225</v>
      </c>
      <c r="L250" s="184"/>
      <c r="M250" s="185" t="s">
        <v>1</v>
      </c>
      <c r="N250" s="186" t="s">
        <v>37</v>
      </c>
      <c r="P250" s="147">
        <f>O250*H250</f>
        <v>0</v>
      </c>
      <c r="Q250" s="147">
        <v>0</v>
      </c>
      <c r="R250" s="147">
        <f>Q250*H250</f>
        <v>0</v>
      </c>
      <c r="S250" s="147">
        <v>0</v>
      </c>
      <c r="T250" s="148">
        <f>S250*H250</f>
        <v>0</v>
      </c>
      <c r="AR250" s="149" t="s">
        <v>315</v>
      </c>
      <c r="AT250" s="149" t="s">
        <v>486</v>
      </c>
      <c r="AU250" s="149" t="s">
        <v>82</v>
      </c>
      <c r="AY250" s="17" t="s">
        <v>219</v>
      </c>
      <c r="BE250" s="150">
        <f>IF(N250="základní",J250,0)</f>
        <v>0</v>
      </c>
      <c r="BF250" s="150">
        <f>IF(N250="snížená",J250,0)</f>
        <v>0</v>
      </c>
      <c r="BG250" s="150">
        <f>IF(N250="zákl. přenesená",J250,0)</f>
        <v>0</v>
      </c>
      <c r="BH250" s="150">
        <f>IF(N250="sníž. přenesená",J250,0)</f>
        <v>0</v>
      </c>
      <c r="BI250" s="150">
        <f>IF(N250="nulová",J250,0)</f>
        <v>0</v>
      </c>
      <c r="BJ250" s="17" t="s">
        <v>79</v>
      </c>
      <c r="BK250" s="150">
        <f>ROUND(I250*H250,2)</f>
        <v>0</v>
      </c>
      <c r="BL250" s="17" t="s">
        <v>226</v>
      </c>
      <c r="BM250" s="149" t="s">
        <v>1237</v>
      </c>
    </row>
    <row r="251" spans="2:65" s="1" customFormat="1" ht="10.199999999999999">
      <c r="B251" s="32"/>
      <c r="D251" s="151" t="s">
        <v>228</v>
      </c>
      <c r="F251" s="152" t="s">
        <v>523</v>
      </c>
      <c r="I251" s="153"/>
      <c r="L251" s="32"/>
      <c r="M251" s="154"/>
      <c r="T251" s="56"/>
      <c r="AT251" s="17" t="s">
        <v>228</v>
      </c>
      <c r="AU251" s="17" t="s">
        <v>82</v>
      </c>
    </row>
    <row r="252" spans="2:65" s="12" customFormat="1" ht="10.199999999999999">
      <c r="B252" s="157"/>
      <c r="D252" s="151" t="s">
        <v>232</v>
      </c>
      <c r="E252" s="158" t="s">
        <v>1</v>
      </c>
      <c r="F252" s="159" t="s">
        <v>525</v>
      </c>
      <c r="H252" s="160">
        <v>3.2040000000000002</v>
      </c>
      <c r="I252" s="161"/>
      <c r="L252" s="157"/>
      <c r="M252" s="162"/>
      <c r="T252" s="163"/>
      <c r="AT252" s="158" t="s">
        <v>232</v>
      </c>
      <c r="AU252" s="158" t="s">
        <v>82</v>
      </c>
      <c r="AV252" s="12" t="s">
        <v>82</v>
      </c>
      <c r="AW252" s="12" t="s">
        <v>29</v>
      </c>
      <c r="AX252" s="12" t="s">
        <v>79</v>
      </c>
      <c r="AY252" s="158" t="s">
        <v>219</v>
      </c>
    </row>
    <row r="253" spans="2:65" s="11" customFormat="1" ht="22.8" customHeight="1">
      <c r="B253" s="125"/>
      <c r="D253" s="126" t="s">
        <v>71</v>
      </c>
      <c r="E253" s="135" t="s">
        <v>404</v>
      </c>
      <c r="F253" s="135" t="s">
        <v>557</v>
      </c>
      <c r="I253" s="128"/>
      <c r="J253" s="136">
        <f>BK253</f>
        <v>0</v>
      </c>
      <c r="L253" s="125"/>
      <c r="M253" s="130"/>
      <c r="P253" s="131">
        <f>SUM(P254:P266)</f>
        <v>0</v>
      </c>
      <c r="R253" s="131">
        <f>SUM(R254:R266)</f>
        <v>4.1079999999999997</v>
      </c>
      <c r="T253" s="132">
        <f>SUM(T254:T266)</f>
        <v>0</v>
      </c>
      <c r="AR253" s="126" t="s">
        <v>79</v>
      </c>
      <c r="AT253" s="133" t="s">
        <v>71</v>
      </c>
      <c r="AU253" s="133" t="s">
        <v>79</v>
      </c>
      <c r="AY253" s="126" t="s">
        <v>219</v>
      </c>
      <c r="BK253" s="134">
        <f>SUM(BK254:BK266)</f>
        <v>0</v>
      </c>
    </row>
    <row r="254" spans="2:65" s="1" customFormat="1" ht="24.15" customHeight="1">
      <c r="B254" s="137"/>
      <c r="C254" s="138" t="s">
        <v>446</v>
      </c>
      <c r="D254" s="138" t="s">
        <v>221</v>
      </c>
      <c r="E254" s="139" t="s">
        <v>468</v>
      </c>
      <c r="F254" s="140" t="s">
        <v>469</v>
      </c>
      <c r="G254" s="141" t="s">
        <v>144</v>
      </c>
      <c r="H254" s="142">
        <v>2</v>
      </c>
      <c r="I254" s="143"/>
      <c r="J254" s="144">
        <f>ROUND(I254*H254,2)</f>
        <v>0</v>
      </c>
      <c r="K254" s="140" t="s">
        <v>225</v>
      </c>
      <c r="L254" s="32"/>
      <c r="M254" s="145" t="s">
        <v>1</v>
      </c>
      <c r="N254" s="146" t="s">
        <v>37</v>
      </c>
      <c r="P254" s="147">
        <f>O254*H254</f>
        <v>0</v>
      </c>
      <c r="Q254" s="147">
        <v>0</v>
      </c>
      <c r="R254" s="147">
        <f>Q254*H254</f>
        <v>0</v>
      </c>
      <c r="S254" s="147">
        <v>0</v>
      </c>
      <c r="T254" s="148">
        <f>S254*H254</f>
        <v>0</v>
      </c>
      <c r="AR254" s="149" t="s">
        <v>226</v>
      </c>
      <c r="AT254" s="149" t="s">
        <v>221</v>
      </c>
      <c r="AU254" s="149" t="s">
        <v>82</v>
      </c>
      <c r="AY254" s="17" t="s">
        <v>219</v>
      </c>
      <c r="BE254" s="150">
        <f>IF(N254="základní",J254,0)</f>
        <v>0</v>
      </c>
      <c r="BF254" s="150">
        <f>IF(N254="snížená",J254,0)</f>
        <v>0</v>
      </c>
      <c r="BG254" s="150">
        <f>IF(N254="zákl. přenesená",J254,0)</f>
        <v>0</v>
      </c>
      <c r="BH254" s="150">
        <f>IF(N254="sníž. přenesená",J254,0)</f>
        <v>0</v>
      </c>
      <c r="BI254" s="150">
        <f>IF(N254="nulová",J254,0)</f>
        <v>0</v>
      </c>
      <c r="BJ254" s="17" t="s">
        <v>79</v>
      </c>
      <c r="BK254" s="150">
        <f>ROUND(I254*H254,2)</f>
        <v>0</v>
      </c>
      <c r="BL254" s="17" t="s">
        <v>226</v>
      </c>
      <c r="BM254" s="149" t="s">
        <v>1238</v>
      </c>
    </row>
    <row r="255" spans="2:65" s="1" customFormat="1" ht="28.8">
      <c r="B255" s="32"/>
      <c r="D255" s="151" t="s">
        <v>228</v>
      </c>
      <c r="F255" s="152" t="s">
        <v>471</v>
      </c>
      <c r="I255" s="153"/>
      <c r="L255" s="32"/>
      <c r="M255" s="154"/>
      <c r="T255" s="56"/>
      <c r="AT255" s="17" t="s">
        <v>228</v>
      </c>
      <c r="AU255" s="17" t="s">
        <v>82</v>
      </c>
    </row>
    <row r="256" spans="2:65" s="1" customFormat="1" ht="10.199999999999999">
      <c r="B256" s="32"/>
      <c r="D256" s="155" t="s">
        <v>230</v>
      </c>
      <c r="F256" s="156" t="s">
        <v>472</v>
      </c>
      <c r="I256" s="153"/>
      <c r="L256" s="32"/>
      <c r="M256" s="154"/>
      <c r="T256" s="56"/>
      <c r="AT256" s="17" t="s">
        <v>230</v>
      </c>
      <c r="AU256" s="17" t="s">
        <v>82</v>
      </c>
    </row>
    <row r="257" spans="2:65" s="14" customFormat="1" ht="10.199999999999999">
      <c r="B257" s="171"/>
      <c r="D257" s="151" t="s">
        <v>232</v>
      </c>
      <c r="E257" s="172" t="s">
        <v>1</v>
      </c>
      <c r="F257" s="173" t="s">
        <v>577</v>
      </c>
      <c r="H257" s="172" t="s">
        <v>1</v>
      </c>
      <c r="I257" s="174"/>
      <c r="L257" s="171"/>
      <c r="M257" s="175"/>
      <c r="T257" s="176"/>
      <c r="AT257" s="172" t="s">
        <v>232</v>
      </c>
      <c r="AU257" s="172" t="s">
        <v>82</v>
      </c>
      <c r="AV257" s="14" t="s">
        <v>79</v>
      </c>
      <c r="AW257" s="14" t="s">
        <v>29</v>
      </c>
      <c r="AX257" s="14" t="s">
        <v>72</v>
      </c>
      <c r="AY257" s="172" t="s">
        <v>219</v>
      </c>
    </row>
    <row r="258" spans="2:65" s="12" customFormat="1" ht="10.199999999999999">
      <c r="B258" s="157"/>
      <c r="D258" s="151" t="s">
        <v>232</v>
      </c>
      <c r="E258" s="158" t="s">
        <v>1</v>
      </c>
      <c r="F258" s="159" t="s">
        <v>1239</v>
      </c>
      <c r="H258" s="160">
        <v>2</v>
      </c>
      <c r="I258" s="161"/>
      <c r="L258" s="157"/>
      <c r="M258" s="162"/>
      <c r="T258" s="163"/>
      <c r="AT258" s="158" t="s">
        <v>232</v>
      </c>
      <c r="AU258" s="158" t="s">
        <v>82</v>
      </c>
      <c r="AV258" s="12" t="s">
        <v>82</v>
      </c>
      <c r="AW258" s="12" t="s">
        <v>29</v>
      </c>
      <c r="AX258" s="12" t="s">
        <v>72</v>
      </c>
      <c r="AY258" s="158" t="s">
        <v>219</v>
      </c>
    </row>
    <row r="259" spans="2:65" s="13" customFormat="1" ht="10.199999999999999">
      <c r="B259" s="164"/>
      <c r="D259" s="151" t="s">
        <v>232</v>
      </c>
      <c r="E259" s="165" t="s">
        <v>178</v>
      </c>
      <c r="F259" s="166" t="s">
        <v>249</v>
      </c>
      <c r="H259" s="167">
        <v>2</v>
      </c>
      <c r="I259" s="168"/>
      <c r="L259" s="164"/>
      <c r="M259" s="169"/>
      <c r="T259" s="170"/>
      <c r="AT259" s="165" t="s">
        <v>232</v>
      </c>
      <c r="AU259" s="165" t="s">
        <v>82</v>
      </c>
      <c r="AV259" s="13" t="s">
        <v>226</v>
      </c>
      <c r="AW259" s="13" t="s">
        <v>29</v>
      </c>
      <c r="AX259" s="13" t="s">
        <v>79</v>
      </c>
      <c r="AY259" s="165" t="s">
        <v>219</v>
      </c>
    </row>
    <row r="260" spans="2:65" s="1" customFormat="1" ht="16.5" customHeight="1">
      <c r="B260" s="137"/>
      <c r="C260" s="177" t="s">
        <v>453</v>
      </c>
      <c r="D260" s="177" t="s">
        <v>486</v>
      </c>
      <c r="E260" s="178" t="s">
        <v>570</v>
      </c>
      <c r="F260" s="179" t="s">
        <v>571</v>
      </c>
      <c r="G260" s="180" t="s">
        <v>463</v>
      </c>
      <c r="H260" s="181">
        <v>4.1079999999999997</v>
      </c>
      <c r="I260" s="182"/>
      <c r="J260" s="183">
        <f>ROUND(I260*H260,2)</f>
        <v>0</v>
      </c>
      <c r="K260" s="179" t="s">
        <v>225</v>
      </c>
      <c r="L260" s="184"/>
      <c r="M260" s="185" t="s">
        <v>1</v>
      </c>
      <c r="N260" s="186" t="s">
        <v>37</v>
      </c>
      <c r="P260" s="147">
        <f>O260*H260</f>
        <v>0</v>
      </c>
      <c r="Q260" s="147">
        <v>1</v>
      </c>
      <c r="R260" s="147">
        <f>Q260*H260</f>
        <v>4.1079999999999997</v>
      </c>
      <c r="S260" s="147">
        <v>0</v>
      </c>
      <c r="T260" s="148">
        <f>S260*H260</f>
        <v>0</v>
      </c>
      <c r="AR260" s="149" t="s">
        <v>315</v>
      </c>
      <c r="AT260" s="149" t="s">
        <v>486</v>
      </c>
      <c r="AU260" s="149" t="s">
        <v>82</v>
      </c>
      <c r="AY260" s="17" t="s">
        <v>219</v>
      </c>
      <c r="BE260" s="150">
        <f>IF(N260="základní",J260,0)</f>
        <v>0</v>
      </c>
      <c r="BF260" s="150">
        <f>IF(N260="snížená",J260,0)</f>
        <v>0</v>
      </c>
      <c r="BG260" s="150">
        <f>IF(N260="zákl. přenesená",J260,0)</f>
        <v>0</v>
      </c>
      <c r="BH260" s="150">
        <f>IF(N260="sníž. přenesená",J260,0)</f>
        <v>0</v>
      </c>
      <c r="BI260" s="150">
        <f>IF(N260="nulová",J260,0)</f>
        <v>0</v>
      </c>
      <c r="BJ260" s="17" t="s">
        <v>79</v>
      </c>
      <c r="BK260" s="150">
        <f>ROUND(I260*H260,2)</f>
        <v>0</v>
      </c>
      <c r="BL260" s="17" t="s">
        <v>226</v>
      </c>
      <c r="BM260" s="149" t="s">
        <v>1240</v>
      </c>
    </row>
    <row r="261" spans="2:65" s="1" customFormat="1" ht="10.199999999999999">
      <c r="B261" s="32"/>
      <c r="D261" s="151" t="s">
        <v>228</v>
      </c>
      <c r="F261" s="152" t="s">
        <v>571</v>
      </c>
      <c r="I261" s="153"/>
      <c r="L261" s="32"/>
      <c r="M261" s="154"/>
      <c r="T261" s="56"/>
      <c r="AT261" s="17" t="s">
        <v>228</v>
      </c>
      <c r="AU261" s="17" t="s">
        <v>82</v>
      </c>
    </row>
    <row r="262" spans="2:65" s="12" customFormat="1" ht="10.199999999999999">
      <c r="B262" s="157"/>
      <c r="D262" s="151" t="s">
        <v>232</v>
      </c>
      <c r="E262" s="158" t="s">
        <v>1</v>
      </c>
      <c r="F262" s="159" t="s">
        <v>588</v>
      </c>
      <c r="H262" s="160">
        <v>4.1079999999999997</v>
      </c>
      <c r="I262" s="161"/>
      <c r="L262" s="157"/>
      <c r="M262" s="162"/>
      <c r="T262" s="163"/>
      <c r="AT262" s="158" t="s">
        <v>232</v>
      </c>
      <c r="AU262" s="158" t="s">
        <v>82</v>
      </c>
      <c r="AV262" s="12" t="s">
        <v>82</v>
      </c>
      <c r="AW262" s="12" t="s">
        <v>29</v>
      </c>
      <c r="AX262" s="12" t="s">
        <v>79</v>
      </c>
      <c r="AY262" s="158" t="s">
        <v>219</v>
      </c>
    </row>
    <row r="263" spans="2:65" s="1" customFormat="1" ht="33" customHeight="1">
      <c r="B263" s="137"/>
      <c r="C263" s="138" t="s">
        <v>460</v>
      </c>
      <c r="D263" s="138" t="s">
        <v>221</v>
      </c>
      <c r="E263" s="139" t="s">
        <v>590</v>
      </c>
      <c r="F263" s="140" t="s">
        <v>591</v>
      </c>
      <c r="G263" s="141" t="s">
        <v>463</v>
      </c>
      <c r="H263" s="142">
        <v>4.1079999999999997</v>
      </c>
      <c r="I263" s="143"/>
      <c r="J263" s="144">
        <f>ROUND(I263*H263,2)</f>
        <v>0</v>
      </c>
      <c r="K263" s="140" t="s">
        <v>225</v>
      </c>
      <c r="L263" s="32"/>
      <c r="M263" s="145" t="s">
        <v>1</v>
      </c>
      <c r="N263" s="146" t="s">
        <v>37</v>
      </c>
      <c r="P263" s="147">
        <f>O263*H263</f>
        <v>0</v>
      </c>
      <c r="Q263" s="147">
        <v>0</v>
      </c>
      <c r="R263" s="147">
        <f>Q263*H263</f>
        <v>0</v>
      </c>
      <c r="S263" s="147">
        <v>0</v>
      </c>
      <c r="T263" s="148">
        <f>S263*H263</f>
        <v>0</v>
      </c>
      <c r="AR263" s="149" t="s">
        <v>226</v>
      </c>
      <c r="AT263" s="149" t="s">
        <v>221</v>
      </c>
      <c r="AU263" s="149" t="s">
        <v>82</v>
      </c>
      <c r="AY263" s="17" t="s">
        <v>219</v>
      </c>
      <c r="BE263" s="150">
        <f>IF(N263="základní",J263,0)</f>
        <v>0</v>
      </c>
      <c r="BF263" s="150">
        <f>IF(N263="snížená",J263,0)</f>
        <v>0</v>
      </c>
      <c r="BG263" s="150">
        <f>IF(N263="zákl. přenesená",J263,0)</f>
        <v>0</v>
      </c>
      <c r="BH263" s="150">
        <f>IF(N263="sníž. přenesená",J263,0)</f>
        <v>0</v>
      </c>
      <c r="BI263" s="150">
        <f>IF(N263="nulová",J263,0)</f>
        <v>0</v>
      </c>
      <c r="BJ263" s="17" t="s">
        <v>79</v>
      </c>
      <c r="BK263" s="150">
        <f>ROUND(I263*H263,2)</f>
        <v>0</v>
      </c>
      <c r="BL263" s="17" t="s">
        <v>226</v>
      </c>
      <c r="BM263" s="149" t="s">
        <v>1241</v>
      </c>
    </row>
    <row r="264" spans="2:65" s="1" customFormat="1" ht="28.8">
      <c r="B264" s="32"/>
      <c r="D264" s="151" t="s">
        <v>228</v>
      </c>
      <c r="F264" s="152" t="s">
        <v>593</v>
      </c>
      <c r="I264" s="153"/>
      <c r="L264" s="32"/>
      <c r="M264" s="154"/>
      <c r="T264" s="56"/>
      <c r="AT264" s="17" t="s">
        <v>228</v>
      </c>
      <c r="AU264" s="17" t="s">
        <v>82</v>
      </c>
    </row>
    <row r="265" spans="2:65" s="1" customFormat="1" ht="10.199999999999999">
      <c r="B265" s="32"/>
      <c r="D265" s="155" t="s">
        <v>230</v>
      </c>
      <c r="F265" s="156" t="s">
        <v>594</v>
      </c>
      <c r="I265" s="153"/>
      <c r="L265" s="32"/>
      <c r="M265" s="154"/>
      <c r="T265" s="56"/>
      <c r="AT265" s="17" t="s">
        <v>230</v>
      </c>
      <c r="AU265" s="17" t="s">
        <v>82</v>
      </c>
    </row>
    <row r="266" spans="2:65" s="12" customFormat="1" ht="10.199999999999999">
      <c r="B266" s="157"/>
      <c r="D266" s="151" t="s">
        <v>232</v>
      </c>
      <c r="E266" s="158" t="s">
        <v>1</v>
      </c>
      <c r="F266" s="159" t="s">
        <v>1242</v>
      </c>
      <c r="H266" s="160">
        <v>4.1079999999999997</v>
      </c>
      <c r="I266" s="161"/>
      <c r="L266" s="157"/>
      <c r="M266" s="162"/>
      <c r="T266" s="163"/>
      <c r="AT266" s="158" t="s">
        <v>232</v>
      </c>
      <c r="AU266" s="158" t="s">
        <v>82</v>
      </c>
      <c r="AV266" s="12" t="s">
        <v>82</v>
      </c>
      <c r="AW266" s="12" t="s">
        <v>29</v>
      </c>
      <c r="AX266" s="12" t="s">
        <v>79</v>
      </c>
      <c r="AY266" s="158" t="s">
        <v>219</v>
      </c>
    </row>
    <row r="267" spans="2:65" s="11" customFormat="1" ht="22.8" customHeight="1">
      <c r="B267" s="125"/>
      <c r="D267" s="126" t="s">
        <v>71</v>
      </c>
      <c r="E267" s="135" t="s">
        <v>82</v>
      </c>
      <c r="F267" s="135" t="s">
        <v>596</v>
      </c>
      <c r="I267" s="128"/>
      <c r="J267" s="136">
        <f>BK267</f>
        <v>0</v>
      </c>
      <c r="L267" s="125"/>
      <c r="M267" s="130"/>
      <c r="P267" s="131">
        <f>SUM(P268:P271)</f>
        <v>0</v>
      </c>
      <c r="R267" s="131">
        <f>SUM(R268:R271)</f>
        <v>0</v>
      </c>
      <c r="T267" s="132">
        <f>SUM(T268:T271)</f>
        <v>0</v>
      </c>
      <c r="AR267" s="126" t="s">
        <v>79</v>
      </c>
      <c r="AT267" s="133" t="s">
        <v>71</v>
      </c>
      <c r="AU267" s="133" t="s">
        <v>79</v>
      </c>
      <c r="AY267" s="126" t="s">
        <v>219</v>
      </c>
      <c r="BK267" s="134">
        <f>SUM(BK268:BK271)</f>
        <v>0</v>
      </c>
    </row>
    <row r="268" spans="2:65" s="1" customFormat="1" ht="33" customHeight="1">
      <c r="B268" s="137"/>
      <c r="C268" s="138" t="s">
        <v>467</v>
      </c>
      <c r="D268" s="138" t="s">
        <v>221</v>
      </c>
      <c r="E268" s="139" t="s">
        <v>598</v>
      </c>
      <c r="F268" s="140" t="s">
        <v>599</v>
      </c>
      <c r="G268" s="141" t="s">
        <v>144</v>
      </c>
      <c r="H268" s="142">
        <v>1.2</v>
      </c>
      <c r="I268" s="143"/>
      <c r="J268" s="144">
        <f>ROUND(I268*H268,2)</f>
        <v>0</v>
      </c>
      <c r="K268" s="140" t="s">
        <v>1</v>
      </c>
      <c r="L268" s="32"/>
      <c r="M268" s="145" t="s">
        <v>1</v>
      </c>
      <c r="N268" s="146" t="s">
        <v>37</v>
      </c>
      <c r="P268" s="147">
        <f>O268*H268</f>
        <v>0</v>
      </c>
      <c r="Q268" s="147">
        <v>0</v>
      </c>
      <c r="R268" s="147">
        <f>Q268*H268</f>
        <v>0</v>
      </c>
      <c r="S268" s="147">
        <v>0</v>
      </c>
      <c r="T268" s="148">
        <f>S268*H268</f>
        <v>0</v>
      </c>
      <c r="AR268" s="149" t="s">
        <v>226</v>
      </c>
      <c r="AT268" s="149" t="s">
        <v>221</v>
      </c>
      <c r="AU268" s="149" t="s">
        <v>82</v>
      </c>
      <c r="AY268" s="17" t="s">
        <v>219</v>
      </c>
      <c r="BE268" s="150">
        <f>IF(N268="základní",J268,0)</f>
        <v>0</v>
      </c>
      <c r="BF268" s="150">
        <f>IF(N268="snížená",J268,0)</f>
        <v>0</v>
      </c>
      <c r="BG268" s="150">
        <f>IF(N268="zákl. přenesená",J268,0)</f>
        <v>0</v>
      </c>
      <c r="BH268" s="150">
        <f>IF(N268="sníž. přenesená",J268,0)</f>
        <v>0</v>
      </c>
      <c r="BI268" s="150">
        <f>IF(N268="nulová",J268,0)</f>
        <v>0</v>
      </c>
      <c r="BJ268" s="17" t="s">
        <v>79</v>
      </c>
      <c r="BK268" s="150">
        <f>ROUND(I268*H268,2)</f>
        <v>0</v>
      </c>
      <c r="BL268" s="17" t="s">
        <v>226</v>
      </c>
      <c r="BM268" s="149" t="s">
        <v>1243</v>
      </c>
    </row>
    <row r="269" spans="2:65" s="1" customFormat="1" ht="28.8">
      <c r="B269" s="32"/>
      <c r="D269" s="151" t="s">
        <v>228</v>
      </c>
      <c r="F269" s="152" t="s">
        <v>601</v>
      </c>
      <c r="I269" s="153"/>
      <c r="L269" s="32"/>
      <c r="M269" s="154"/>
      <c r="T269" s="56"/>
      <c r="AT269" s="17" t="s">
        <v>228</v>
      </c>
      <c r="AU269" s="17" t="s">
        <v>82</v>
      </c>
    </row>
    <row r="270" spans="2:65" s="12" customFormat="1" ht="10.199999999999999">
      <c r="B270" s="157"/>
      <c r="D270" s="151" t="s">
        <v>232</v>
      </c>
      <c r="E270" s="158" t="s">
        <v>1</v>
      </c>
      <c r="F270" s="159" t="s">
        <v>1244</v>
      </c>
      <c r="H270" s="160">
        <v>1.2</v>
      </c>
      <c r="I270" s="161"/>
      <c r="L270" s="157"/>
      <c r="M270" s="162"/>
      <c r="T270" s="163"/>
      <c r="AT270" s="158" t="s">
        <v>232</v>
      </c>
      <c r="AU270" s="158" t="s">
        <v>82</v>
      </c>
      <c r="AV270" s="12" t="s">
        <v>82</v>
      </c>
      <c r="AW270" s="12" t="s">
        <v>29</v>
      </c>
      <c r="AX270" s="12" t="s">
        <v>72</v>
      </c>
      <c r="AY270" s="158" t="s">
        <v>219</v>
      </c>
    </row>
    <row r="271" spans="2:65" s="13" customFormat="1" ht="10.199999999999999">
      <c r="B271" s="164"/>
      <c r="D271" s="151" t="s">
        <v>232</v>
      </c>
      <c r="E271" s="165" t="s">
        <v>146</v>
      </c>
      <c r="F271" s="166" t="s">
        <v>249</v>
      </c>
      <c r="H271" s="167">
        <v>1.2</v>
      </c>
      <c r="I271" s="168"/>
      <c r="L271" s="164"/>
      <c r="M271" s="169"/>
      <c r="T271" s="170"/>
      <c r="AT271" s="165" t="s">
        <v>232</v>
      </c>
      <c r="AU271" s="165" t="s">
        <v>82</v>
      </c>
      <c r="AV271" s="13" t="s">
        <v>226</v>
      </c>
      <c r="AW271" s="13" t="s">
        <v>29</v>
      </c>
      <c r="AX271" s="13" t="s">
        <v>79</v>
      </c>
      <c r="AY271" s="165" t="s">
        <v>219</v>
      </c>
    </row>
    <row r="272" spans="2:65" s="11" customFormat="1" ht="22.8" customHeight="1">
      <c r="B272" s="125"/>
      <c r="D272" s="126" t="s">
        <v>71</v>
      </c>
      <c r="E272" s="135" t="s">
        <v>226</v>
      </c>
      <c r="F272" s="135" t="s">
        <v>625</v>
      </c>
      <c r="I272" s="128"/>
      <c r="J272" s="136">
        <f>BK272</f>
        <v>0</v>
      </c>
      <c r="L272" s="125"/>
      <c r="M272" s="130"/>
      <c r="P272" s="131">
        <f>SUM(P273:P276)</f>
        <v>0</v>
      </c>
      <c r="R272" s="131">
        <f>SUM(R273:R276)</f>
        <v>0</v>
      </c>
      <c r="T272" s="132">
        <f>SUM(T273:T276)</f>
        <v>0</v>
      </c>
      <c r="AR272" s="126" t="s">
        <v>79</v>
      </c>
      <c r="AT272" s="133" t="s">
        <v>71</v>
      </c>
      <c r="AU272" s="133" t="s">
        <v>79</v>
      </c>
      <c r="AY272" s="126" t="s">
        <v>219</v>
      </c>
      <c r="BK272" s="134">
        <f>SUM(BK273:BK276)</f>
        <v>0</v>
      </c>
    </row>
    <row r="273" spans="2:65" s="1" customFormat="1" ht="21.75" customHeight="1">
      <c r="B273" s="137"/>
      <c r="C273" s="138" t="s">
        <v>481</v>
      </c>
      <c r="D273" s="138" t="s">
        <v>221</v>
      </c>
      <c r="E273" s="139" t="s">
        <v>627</v>
      </c>
      <c r="F273" s="140" t="s">
        <v>628</v>
      </c>
      <c r="G273" s="141" t="s">
        <v>144</v>
      </c>
      <c r="H273" s="142">
        <v>0.4</v>
      </c>
      <c r="I273" s="143"/>
      <c r="J273" s="144">
        <f>ROUND(I273*H273,2)</f>
        <v>0</v>
      </c>
      <c r="K273" s="140" t="s">
        <v>1</v>
      </c>
      <c r="L273" s="32"/>
      <c r="M273" s="145" t="s">
        <v>1</v>
      </c>
      <c r="N273" s="146" t="s">
        <v>37</v>
      </c>
      <c r="P273" s="147">
        <f>O273*H273</f>
        <v>0</v>
      </c>
      <c r="Q273" s="147">
        <v>0</v>
      </c>
      <c r="R273" s="147">
        <f>Q273*H273</f>
        <v>0</v>
      </c>
      <c r="S273" s="147">
        <v>0</v>
      </c>
      <c r="T273" s="148">
        <f>S273*H273</f>
        <v>0</v>
      </c>
      <c r="AR273" s="149" t="s">
        <v>226</v>
      </c>
      <c r="AT273" s="149" t="s">
        <v>221</v>
      </c>
      <c r="AU273" s="149" t="s">
        <v>82</v>
      </c>
      <c r="AY273" s="17" t="s">
        <v>219</v>
      </c>
      <c r="BE273" s="150">
        <f>IF(N273="základní",J273,0)</f>
        <v>0</v>
      </c>
      <c r="BF273" s="150">
        <f>IF(N273="snížená",J273,0)</f>
        <v>0</v>
      </c>
      <c r="BG273" s="150">
        <f>IF(N273="zákl. přenesená",J273,0)</f>
        <v>0</v>
      </c>
      <c r="BH273" s="150">
        <f>IF(N273="sníž. přenesená",J273,0)</f>
        <v>0</v>
      </c>
      <c r="BI273" s="150">
        <f>IF(N273="nulová",J273,0)</f>
        <v>0</v>
      </c>
      <c r="BJ273" s="17" t="s">
        <v>79</v>
      </c>
      <c r="BK273" s="150">
        <f>ROUND(I273*H273,2)</f>
        <v>0</v>
      </c>
      <c r="BL273" s="17" t="s">
        <v>226</v>
      </c>
      <c r="BM273" s="149" t="s">
        <v>1245</v>
      </c>
    </row>
    <row r="274" spans="2:65" s="1" customFormat="1" ht="10.199999999999999">
      <c r="B274" s="32"/>
      <c r="D274" s="151" t="s">
        <v>228</v>
      </c>
      <c r="F274" s="152" t="s">
        <v>628</v>
      </c>
      <c r="I274" s="153"/>
      <c r="L274" s="32"/>
      <c r="M274" s="154"/>
      <c r="T274" s="56"/>
      <c r="AT274" s="17" t="s">
        <v>228</v>
      </c>
      <c r="AU274" s="17" t="s">
        <v>82</v>
      </c>
    </row>
    <row r="275" spans="2:65" s="12" customFormat="1" ht="10.199999999999999">
      <c r="B275" s="157"/>
      <c r="D275" s="151" t="s">
        <v>232</v>
      </c>
      <c r="E275" s="158" t="s">
        <v>1</v>
      </c>
      <c r="F275" s="159" t="s">
        <v>1246</v>
      </c>
      <c r="H275" s="160">
        <v>0.4</v>
      </c>
      <c r="I275" s="161"/>
      <c r="L275" s="157"/>
      <c r="M275" s="162"/>
      <c r="T275" s="163"/>
      <c r="AT275" s="158" t="s">
        <v>232</v>
      </c>
      <c r="AU275" s="158" t="s">
        <v>82</v>
      </c>
      <c r="AV275" s="12" t="s">
        <v>82</v>
      </c>
      <c r="AW275" s="12" t="s">
        <v>29</v>
      </c>
      <c r="AX275" s="12" t="s">
        <v>72</v>
      </c>
      <c r="AY275" s="158" t="s">
        <v>219</v>
      </c>
    </row>
    <row r="276" spans="2:65" s="13" customFormat="1" ht="10.199999999999999">
      <c r="B276" s="164"/>
      <c r="D276" s="151" t="s">
        <v>232</v>
      </c>
      <c r="E276" s="165" t="s">
        <v>142</v>
      </c>
      <c r="F276" s="166" t="s">
        <v>249</v>
      </c>
      <c r="H276" s="167">
        <v>0.4</v>
      </c>
      <c r="I276" s="168"/>
      <c r="L276" s="164"/>
      <c r="M276" s="169"/>
      <c r="T276" s="170"/>
      <c r="AT276" s="165" t="s">
        <v>232</v>
      </c>
      <c r="AU276" s="165" t="s">
        <v>82</v>
      </c>
      <c r="AV276" s="13" t="s">
        <v>226</v>
      </c>
      <c r="AW276" s="13" t="s">
        <v>29</v>
      </c>
      <c r="AX276" s="13" t="s">
        <v>79</v>
      </c>
      <c r="AY276" s="165" t="s">
        <v>219</v>
      </c>
    </row>
    <row r="277" spans="2:65" s="11" customFormat="1" ht="22.8" customHeight="1">
      <c r="B277" s="125"/>
      <c r="D277" s="126" t="s">
        <v>71</v>
      </c>
      <c r="E277" s="135" t="s">
        <v>315</v>
      </c>
      <c r="F277" s="135" t="s">
        <v>671</v>
      </c>
      <c r="I277" s="128"/>
      <c r="J277" s="136">
        <f>BK277</f>
        <v>0</v>
      </c>
      <c r="L277" s="125"/>
      <c r="M277" s="130"/>
      <c r="P277" s="131">
        <f>SUM(P278:P395)</f>
        <v>0</v>
      </c>
      <c r="R277" s="131">
        <f>SUM(R278:R395)</f>
        <v>3.1844348000000005</v>
      </c>
      <c r="T277" s="132">
        <f>SUM(T278:T395)</f>
        <v>0</v>
      </c>
      <c r="AR277" s="126" t="s">
        <v>79</v>
      </c>
      <c r="AT277" s="133" t="s">
        <v>71</v>
      </c>
      <c r="AU277" s="133" t="s">
        <v>79</v>
      </c>
      <c r="AY277" s="126" t="s">
        <v>219</v>
      </c>
      <c r="BK277" s="134">
        <f>SUM(BK278:BK395)</f>
        <v>0</v>
      </c>
    </row>
    <row r="278" spans="2:65" s="1" customFormat="1" ht="24.15" customHeight="1">
      <c r="B278" s="137"/>
      <c r="C278" s="138" t="s">
        <v>485</v>
      </c>
      <c r="D278" s="138" t="s">
        <v>221</v>
      </c>
      <c r="E278" s="139" t="s">
        <v>673</v>
      </c>
      <c r="F278" s="140" t="s">
        <v>674</v>
      </c>
      <c r="G278" s="141" t="s">
        <v>144</v>
      </c>
      <c r="H278" s="142">
        <v>0.36</v>
      </c>
      <c r="I278" s="143"/>
      <c r="J278" s="144">
        <f>ROUND(I278*H278,2)</f>
        <v>0</v>
      </c>
      <c r="K278" s="140" t="s">
        <v>225</v>
      </c>
      <c r="L278" s="32"/>
      <c r="M278" s="145" t="s">
        <v>1</v>
      </c>
      <c r="N278" s="146" t="s">
        <v>37</v>
      </c>
      <c r="P278" s="147">
        <f>O278*H278</f>
        <v>0</v>
      </c>
      <c r="Q278" s="147">
        <v>2.4289999999999998</v>
      </c>
      <c r="R278" s="147">
        <f>Q278*H278</f>
        <v>0.87443999999999988</v>
      </c>
      <c r="S278" s="147">
        <v>0</v>
      </c>
      <c r="T278" s="148">
        <f>S278*H278</f>
        <v>0</v>
      </c>
      <c r="AR278" s="149" t="s">
        <v>226</v>
      </c>
      <c r="AT278" s="149" t="s">
        <v>221</v>
      </c>
      <c r="AU278" s="149" t="s">
        <v>82</v>
      </c>
      <c r="AY278" s="17" t="s">
        <v>219</v>
      </c>
      <c r="BE278" s="150">
        <f>IF(N278="základní",J278,0)</f>
        <v>0</v>
      </c>
      <c r="BF278" s="150">
        <f>IF(N278="snížená",J278,0)</f>
        <v>0</v>
      </c>
      <c r="BG278" s="150">
        <f>IF(N278="zákl. přenesená",J278,0)</f>
        <v>0</v>
      </c>
      <c r="BH278" s="150">
        <f>IF(N278="sníž. přenesená",J278,0)</f>
        <v>0</v>
      </c>
      <c r="BI278" s="150">
        <f>IF(N278="nulová",J278,0)</f>
        <v>0</v>
      </c>
      <c r="BJ278" s="17" t="s">
        <v>79</v>
      </c>
      <c r="BK278" s="150">
        <f>ROUND(I278*H278,2)</f>
        <v>0</v>
      </c>
      <c r="BL278" s="17" t="s">
        <v>226</v>
      </c>
      <c r="BM278" s="149" t="s">
        <v>1247</v>
      </c>
    </row>
    <row r="279" spans="2:65" s="1" customFormat="1" ht="19.2">
      <c r="B279" s="32"/>
      <c r="D279" s="151" t="s">
        <v>228</v>
      </c>
      <c r="F279" s="152" t="s">
        <v>676</v>
      </c>
      <c r="I279" s="153"/>
      <c r="L279" s="32"/>
      <c r="M279" s="154"/>
      <c r="T279" s="56"/>
      <c r="AT279" s="17" t="s">
        <v>228</v>
      </c>
      <c r="AU279" s="17" t="s">
        <v>82</v>
      </c>
    </row>
    <row r="280" spans="2:65" s="1" customFormat="1" ht="10.199999999999999">
      <c r="B280" s="32"/>
      <c r="D280" s="155" t="s">
        <v>230</v>
      </c>
      <c r="F280" s="156" t="s">
        <v>677</v>
      </c>
      <c r="I280" s="153"/>
      <c r="L280" s="32"/>
      <c r="M280" s="154"/>
      <c r="T280" s="56"/>
      <c r="AT280" s="17" t="s">
        <v>230</v>
      </c>
      <c r="AU280" s="17" t="s">
        <v>82</v>
      </c>
    </row>
    <row r="281" spans="2:65" s="12" customFormat="1" ht="10.199999999999999">
      <c r="B281" s="157"/>
      <c r="D281" s="151" t="s">
        <v>232</v>
      </c>
      <c r="E281" s="158" t="s">
        <v>1</v>
      </c>
      <c r="F281" s="159" t="s">
        <v>679</v>
      </c>
      <c r="H281" s="160">
        <v>0.12</v>
      </c>
      <c r="I281" s="161"/>
      <c r="L281" s="157"/>
      <c r="M281" s="162"/>
      <c r="T281" s="163"/>
      <c r="AT281" s="158" t="s">
        <v>232</v>
      </c>
      <c r="AU281" s="158" t="s">
        <v>82</v>
      </c>
      <c r="AV281" s="12" t="s">
        <v>82</v>
      </c>
      <c r="AW281" s="12" t="s">
        <v>29</v>
      </c>
      <c r="AX281" s="12" t="s">
        <v>72</v>
      </c>
      <c r="AY281" s="158" t="s">
        <v>219</v>
      </c>
    </row>
    <row r="282" spans="2:65" s="12" customFormat="1" ht="10.199999999999999">
      <c r="B282" s="157"/>
      <c r="D282" s="151" t="s">
        <v>232</v>
      </c>
      <c r="E282" s="158" t="s">
        <v>1</v>
      </c>
      <c r="F282" s="159" t="s">
        <v>680</v>
      </c>
      <c r="H282" s="160">
        <v>0.24</v>
      </c>
      <c r="I282" s="161"/>
      <c r="L282" s="157"/>
      <c r="M282" s="162"/>
      <c r="T282" s="163"/>
      <c r="AT282" s="158" t="s">
        <v>232</v>
      </c>
      <c r="AU282" s="158" t="s">
        <v>82</v>
      </c>
      <c r="AV282" s="12" t="s">
        <v>82</v>
      </c>
      <c r="AW282" s="12" t="s">
        <v>29</v>
      </c>
      <c r="AX282" s="12" t="s">
        <v>72</v>
      </c>
      <c r="AY282" s="158" t="s">
        <v>219</v>
      </c>
    </row>
    <row r="283" spans="2:65" s="13" customFormat="1" ht="10.199999999999999">
      <c r="B283" s="164"/>
      <c r="D283" s="151" t="s">
        <v>232</v>
      </c>
      <c r="E283" s="165" t="s">
        <v>1</v>
      </c>
      <c r="F283" s="166" t="s">
        <v>249</v>
      </c>
      <c r="H283" s="167">
        <v>0.36</v>
      </c>
      <c r="I283" s="168"/>
      <c r="L283" s="164"/>
      <c r="M283" s="169"/>
      <c r="T283" s="170"/>
      <c r="AT283" s="165" t="s">
        <v>232</v>
      </c>
      <c r="AU283" s="165" t="s">
        <v>82</v>
      </c>
      <c r="AV283" s="13" t="s">
        <v>226</v>
      </c>
      <c r="AW283" s="13" t="s">
        <v>29</v>
      </c>
      <c r="AX283" s="13" t="s">
        <v>79</v>
      </c>
      <c r="AY283" s="165" t="s">
        <v>219</v>
      </c>
    </row>
    <row r="284" spans="2:65" s="1" customFormat="1" ht="24.15" customHeight="1">
      <c r="B284" s="137"/>
      <c r="C284" s="138" t="s">
        <v>491</v>
      </c>
      <c r="D284" s="138" t="s">
        <v>221</v>
      </c>
      <c r="E284" s="139" t="s">
        <v>682</v>
      </c>
      <c r="F284" s="140" t="s">
        <v>683</v>
      </c>
      <c r="G284" s="141" t="s">
        <v>244</v>
      </c>
      <c r="H284" s="142">
        <v>1.62</v>
      </c>
      <c r="I284" s="143"/>
      <c r="J284" s="144">
        <f>ROUND(I284*H284,2)</f>
        <v>0</v>
      </c>
      <c r="K284" s="140" t="s">
        <v>225</v>
      </c>
      <c r="L284" s="32"/>
      <c r="M284" s="145" t="s">
        <v>1</v>
      </c>
      <c r="N284" s="146" t="s">
        <v>37</v>
      </c>
      <c r="P284" s="147">
        <f>O284*H284</f>
        <v>0</v>
      </c>
      <c r="Q284" s="147">
        <v>1.328E-2</v>
      </c>
      <c r="R284" s="147">
        <f>Q284*H284</f>
        <v>2.1513600000000001E-2</v>
      </c>
      <c r="S284" s="147">
        <v>0</v>
      </c>
      <c r="T284" s="148">
        <f>S284*H284</f>
        <v>0</v>
      </c>
      <c r="AR284" s="149" t="s">
        <v>226</v>
      </c>
      <c r="AT284" s="149" t="s">
        <v>221</v>
      </c>
      <c r="AU284" s="149" t="s">
        <v>82</v>
      </c>
      <c r="AY284" s="17" t="s">
        <v>219</v>
      </c>
      <c r="BE284" s="150">
        <f>IF(N284="základní",J284,0)</f>
        <v>0</v>
      </c>
      <c r="BF284" s="150">
        <f>IF(N284="snížená",J284,0)</f>
        <v>0</v>
      </c>
      <c r="BG284" s="150">
        <f>IF(N284="zákl. přenesená",J284,0)</f>
        <v>0</v>
      </c>
      <c r="BH284" s="150">
        <f>IF(N284="sníž. přenesená",J284,0)</f>
        <v>0</v>
      </c>
      <c r="BI284" s="150">
        <f>IF(N284="nulová",J284,0)</f>
        <v>0</v>
      </c>
      <c r="BJ284" s="17" t="s">
        <v>79</v>
      </c>
      <c r="BK284" s="150">
        <f>ROUND(I284*H284,2)</f>
        <v>0</v>
      </c>
      <c r="BL284" s="17" t="s">
        <v>226</v>
      </c>
      <c r="BM284" s="149" t="s">
        <v>1248</v>
      </c>
    </row>
    <row r="285" spans="2:65" s="1" customFormat="1" ht="19.2">
      <c r="B285" s="32"/>
      <c r="D285" s="151" t="s">
        <v>228</v>
      </c>
      <c r="F285" s="152" t="s">
        <v>685</v>
      </c>
      <c r="I285" s="153"/>
      <c r="L285" s="32"/>
      <c r="M285" s="154"/>
      <c r="T285" s="56"/>
      <c r="AT285" s="17" t="s">
        <v>228</v>
      </c>
      <c r="AU285" s="17" t="s">
        <v>82</v>
      </c>
    </row>
    <row r="286" spans="2:65" s="1" customFormat="1" ht="10.199999999999999">
      <c r="B286" s="32"/>
      <c r="D286" s="155" t="s">
        <v>230</v>
      </c>
      <c r="F286" s="156" t="s">
        <v>686</v>
      </c>
      <c r="I286" s="153"/>
      <c r="L286" s="32"/>
      <c r="M286" s="154"/>
      <c r="T286" s="56"/>
      <c r="AT286" s="17" t="s">
        <v>230</v>
      </c>
      <c r="AU286" s="17" t="s">
        <v>82</v>
      </c>
    </row>
    <row r="287" spans="2:65" s="12" customFormat="1" ht="10.199999999999999">
      <c r="B287" s="157"/>
      <c r="D287" s="151" t="s">
        <v>232</v>
      </c>
      <c r="E287" s="158" t="s">
        <v>1</v>
      </c>
      <c r="F287" s="159" t="s">
        <v>1249</v>
      </c>
      <c r="H287" s="160">
        <v>1.62</v>
      </c>
      <c r="I287" s="161"/>
      <c r="L287" s="157"/>
      <c r="M287" s="162"/>
      <c r="T287" s="163"/>
      <c r="AT287" s="158" t="s">
        <v>232</v>
      </c>
      <c r="AU287" s="158" t="s">
        <v>82</v>
      </c>
      <c r="AV287" s="12" t="s">
        <v>82</v>
      </c>
      <c r="AW287" s="12" t="s">
        <v>29</v>
      </c>
      <c r="AX287" s="12" t="s">
        <v>79</v>
      </c>
      <c r="AY287" s="158" t="s">
        <v>219</v>
      </c>
    </row>
    <row r="288" spans="2:65" s="1" customFormat="1" ht="24.15" customHeight="1">
      <c r="B288" s="137"/>
      <c r="C288" s="138" t="s">
        <v>521</v>
      </c>
      <c r="D288" s="138" t="s">
        <v>221</v>
      </c>
      <c r="E288" s="139" t="s">
        <v>689</v>
      </c>
      <c r="F288" s="140" t="s">
        <v>690</v>
      </c>
      <c r="G288" s="141" t="s">
        <v>244</v>
      </c>
      <c r="H288" s="142">
        <v>1.62</v>
      </c>
      <c r="I288" s="143"/>
      <c r="J288" s="144">
        <f>ROUND(I288*H288,2)</f>
        <v>0</v>
      </c>
      <c r="K288" s="140" t="s">
        <v>225</v>
      </c>
      <c r="L288" s="32"/>
      <c r="M288" s="145" t="s">
        <v>1</v>
      </c>
      <c r="N288" s="146" t="s">
        <v>37</v>
      </c>
      <c r="P288" s="147">
        <f>O288*H288</f>
        <v>0</v>
      </c>
      <c r="Q288" s="147">
        <v>0</v>
      </c>
      <c r="R288" s="147">
        <f>Q288*H288</f>
        <v>0</v>
      </c>
      <c r="S288" s="147">
        <v>0</v>
      </c>
      <c r="T288" s="148">
        <f>S288*H288</f>
        <v>0</v>
      </c>
      <c r="AR288" s="149" t="s">
        <v>226</v>
      </c>
      <c r="AT288" s="149" t="s">
        <v>221</v>
      </c>
      <c r="AU288" s="149" t="s">
        <v>82</v>
      </c>
      <c r="AY288" s="17" t="s">
        <v>219</v>
      </c>
      <c r="BE288" s="150">
        <f>IF(N288="základní",J288,0)</f>
        <v>0</v>
      </c>
      <c r="BF288" s="150">
        <f>IF(N288="snížená",J288,0)</f>
        <v>0</v>
      </c>
      <c r="BG288" s="150">
        <f>IF(N288="zákl. přenesená",J288,0)</f>
        <v>0</v>
      </c>
      <c r="BH288" s="150">
        <f>IF(N288="sníž. přenesená",J288,0)</f>
        <v>0</v>
      </c>
      <c r="BI288" s="150">
        <f>IF(N288="nulová",J288,0)</f>
        <v>0</v>
      </c>
      <c r="BJ288" s="17" t="s">
        <v>79</v>
      </c>
      <c r="BK288" s="150">
        <f>ROUND(I288*H288,2)</f>
        <v>0</v>
      </c>
      <c r="BL288" s="17" t="s">
        <v>226</v>
      </c>
      <c r="BM288" s="149" t="s">
        <v>1250</v>
      </c>
    </row>
    <row r="289" spans="2:65" s="1" customFormat="1" ht="19.2">
      <c r="B289" s="32"/>
      <c r="D289" s="151" t="s">
        <v>228</v>
      </c>
      <c r="F289" s="152" t="s">
        <v>692</v>
      </c>
      <c r="I289" s="153"/>
      <c r="L289" s="32"/>
      <c r="M289" s="154"/>
      <c r="T289" s="56"/>
      <c r="AT289" s="17" t="s">
        <v>228</v>
      </c>
      <c r="AU289" s="17" t="s">
        <v>82</v>
      </c>
    </row>
    <row r="290" spans="2:65" s="1" customFormat="1" ht="10.199999999999999">
      <c r="B290" s="32"/>
      <c r="D290" s="155" t="s">
        <v>230</v>
      </c>
      <c r="F290" s="156" t="s">
        <v>693</v>
      </c>
      <c r="I290" s="153"/>
      <c r="L290" s="32"/>
      <c r="M290" s="154"/>
      <c r="T290" s="56"/>
      <c r="AT290" s="17" t="s">
        <v>230</v>
      </c>
      <c r="AU290" s="17" t="s">
        <v>82</v>
      </c>
    </row>
    <row r="291" spans="2:65" s="12" customFormat="1" ht="10.199999999999999">
      <c r="B291" s="157"/>
      <c r="D291" s="151" t="s">
        <v>232</v>
      </c>
      <c r="E291" s="158" t="s">
        <v>1</v>
      </c>
      <c r="F291" s="159" t="s">
        <v>1249</v>
      </c>
      <c r="H291" s="160">
        <v>1.62</v>
      </c>
      <c r="I291" s="161"/>
      <c r="L291" s="157"/>
      <c r="M291" s="162"/>
      <c r="T291" s="163"/>
      <c r="AT291" s="158" t="s">
        <v>232</v>
      </c>
      <c r="AU291" s="158" t="s">
        <v>82</v>
      </c>
      <c r="AV291" s="12" t="s">
        <v>82</v>
      </c>
      <c r="AW291" s="12" t="s">
        <v>29</v>
      </c>
      <c r="AX291" s="12" t="s">
        <v>79</v>
      </c>
      <c r="AY291" s="158" t="s">
        <v>219</v>
      </c>
    </row>
    <row r="292" spans="2:65" s="1" customFormat="1" ht="16.5" customHeight="1">
      <c r="B292" s="137"/>
      <c r="C292" s="138" t="s">
        <v>526</v>
      </c>
      <c r="D292" s="138" t="s">
        <v>221</v>
      </c>
      <c r="E292" s="139" t="s">
        <v>695</v>
      </c>
      <c r="F292" s="140" t="s">
        <v>696</v>
      </c>
      <c r="G292" s="141" t="s">
        <v>697</v>
      </c>
      <c r="H292" s="142">
        <v>2</v>
      </c>
      <c r="I292" s="143"/>
      <c r="J292" s="144">
        <f>ROUND(I292*H292,2)</f>
        <v>0</v>
      </c>
      <c r="K292" s="140" t="s">
        <v>225</v>
      </c>
      <c r="L292" s="32"/>
      <c r="M292" s="145" t="s">
        <v>1</v>
      </c>
      <c r="N292" s="146" t="s">
        <v>37</v>
      </c>
      <c r="P292" s="147">
        <f>O292*H292</f>
        <v>0</v>
      </c>
      <c r="Q292" s="147">
        <v>0</v>
      </c>
      <c r="R292" s="147">
        <f>Q292*H292</f>
        <v>0</v>
      </c>
      <c r="S292" s="147">
        <v>0</v>
      </c>
      <c r="T292" s="148">
        <f>S292*H292</f>
        <v>0</v>
      </c>
      <c r="AR292" s="149" t="s">
        <v>398</v>
      </c>
      <c r="AT292" s="149" t="s">
        <v>221</v>
      </c>
      <c r="AU292" s="149" t="s">
        <v>82</v>
      </c>
      <c r="AY292" s="17" t="s">
        <v>219</v>
      </c>
      <c r="BE292" s="150">
        <f>IF(N292="základní",J292,0)</f>
        <v>0</v>
      </c>
      <c r="BF292" s="150">
        <f>IF(N292="snížená",J292,0)</f>
        <v>0</v>
      </c>
      <c r="BG292" s="150">
        <f>IF(N292="zákl. přenesená",J292,0)</f>
        <v>0</v>
      </c>
      <c r="BH292" s="150">
        <f>IF(N292="sníž. přenesená",J292,0)</f>
        <v>0</v>
      </c>
      <c r="BI292" s="150">
        <f>IF(N292="nulová",J292,0)</f>
        <v>0</v>
      </c>
      <c r="BJ292" s="17" t="s">
        <v>79</v>
      </c>
      <c r="BK292" s="150">
        <f>ROUND(I292*H292,2)</f>
        <v>0</v>
      </c>
      <c r="BL292" s="17" t="s">
        <v>398</v>
      </c>
      <c r="BM292" s="149" t="s">
        <v>1251</v>
      </c>
    </row>
    <row r="293" spans="2:65" s="1" customFormat="1" ht="10.199999999999999">
      <c r="B293" s="32"/>
      <c r="D293" s="151" t="s">
        <v>228</v>
      </c>
      <c r="F293" s="152" t="s">
        <v>699</v>
      </c>
      <c r="I293" s="153"/>
      <c r="L293" s="32"/>
      <c r="M293" s="154"/>
      <c r="T293" s="56"/>
      <c r="AT293" s="17" t="s">
        <v>228</v>
      </c>
      <c r="AU293" s="17" t="s">
        <v>82</v>
      </c>
    </row>
    <row r="294" spans="2:65" s="1" customFormat="1" ht="10.199999999999999">
      <c r="B294" s="32"/>
      <c r="D294" s="155" t="s">
        <v>230</v>
      </c>
      <c r="F294" s="156" t="s">
        <v>700</v>
      </c>
      <c r="I294" s="153"/>
      <c r="L294" s="32"/>
      <c r="M294" s="154"/>
      <c r="T294" s="56"/>
      <c r="AT294" s="17" t="s">
        <v>230</v>
      </c>
      <c r="AU294" s="17" t="s">
        <v>82</v>
      </c>
    </row>
    <row r="295" spans="2:65" s="1" customFormat="1" ht="21.75" customHeight="1">
      <c r="B295" s="137"/>
      <c r="C295" s="177" t="s">
        <v>532</v>
      </c>
      <c r="D295" s="177" t="s">
        <v>486</v>
      </c>
      <c r="E295" s="178" t="s">
        <v>702</v>
      </c>
      <c r="F295" s="179" t="s">
        <v>703</v>
      </c>
      <c r="G295" s="180" t="s">
        <v>697</v>
      </c>
      <c r="H295" s="181">
        <v>2</v>
      </c>
      <c r="I295" s="182"/>
      <c r="J295" s="183">
        <f>ROUND(I295*H295,2)</f>
        <v>0</v>
      </c>
      <c r="K295" s="179" t="s">
        <v>225</v>
      </c>
      <c r="L295" s="184"/>
      <c r="M295" s="185" t="s">
        <v>1</v>
      </c>
      <c r="N295" s="186" t="s">
        <v>37</v>
      </c>
      <c r="P295" s="147">
        <f>O295*H295</f>
        <v>0</v>
      </c>
      <c r="Q295" s="147">
        <v>3.5000000000000001E-3</v>
      </c>
      <c r="R295" s="147">
        <f>Q295*H295</f>
        <v>7.0000000000000001E-3</v>
      </c>
      <c r="S295" s="147">
        <v>0</v>
      </c>
      <c r="T295" s="148">
        <f>S295*H295</f>
        <v>0</v>
      </c>
      <c r="AR295" s="149" t="s">
        <v>315</v>
      </c>
      <c r="AT295" s="149" t="s">
        <v>486</v>
      </c>
      <c r="AU295" s="149" t="s">
        <v>82</v>
      </c>
      <c r="AY295" s="17" t="s">
        <v>219</v>
      </c>
      <c r="BE295" s="150">
        <f>IF(N295="základní",J295,0)</f>
        <v>0</v>
      </c>
      <c r="BF295" s="150">
        <f>IF(N295="snížená",J295,0)</f>
        <v>0</v>
      </c>
      <c r="BG295" s="150">
        <f>IF(N295="zákl. přenesená",J295,0)</f>
        <v>0</v>
      </c>
      <c r="BH295" s="150">
        <f>IF(N295="sníž. přenesená",J295,0)</f>
        <v>0</v>
      </c>
      <c r="BI295" s="150">
        <f>IF(N295="nulová",J295,0)</f>
        <v>0</v>
      </c>
      <c r="BJ295" s="17" t="s">
        <v>79</v>
      </c>
      <c r="BK295" s="150">
        <f>ROUND(I295*H295,2)</f>
        <v>0</v>
      </c>
      <c r="BL295" s="17" t="s">
        <v>226</v>
      </c>
      <c r="BM295" s="149" t="s">
        <v>1252</v>
      </c>
    </row>
    <row r="296" spans="2:65" s="1" customFormat="1" ht="10.199999999999999">
      <c r="B296" s="32"/>
      <c r="D296" s="151" t="s">
        <v>228</v>
      </c>
      <c r="F296" s="152" t="s">
        <v>703</v>
      </c>
      <c r="I296" s="153"/>
      <c r="L296" s="32"/>
      <c r="M296" s="154"/>
      <c r="T296" s="56"/>
      <c r="AT296" s="17" t="s">
        <v>228</v>
      </c>
      <c r="AU296" s="17" t="s">
        <v>82</v>
      </c>
    </row>
    <row r="297" spans="2:65" s="12" customFormat="1" ht="10.199999999999999">
      <c r="B297" s="157"/>
      <c r="D297" s="151" t="s">
        <v>232</v>
      </c>
      <c r="E297" s="158" t="s">
        <v>1</v>
      </c>
      <c r="F297" s="159" t="s">
        <v>1253</v>
      </c>
      <c r="H297" s="160">
        <v>1</v>
      </c>
      <c r="I297" s="161"/>
      <c r="L297" s="157"/>
      <c r="M297" s="162"/>
      <c r="T297" s="163"/>
      <c r="AT297" s="158" t="s">
        <v>232</v>
      </c>
      <c r="AU297" s="158" t="s">
        <v>82</v>
      </c>
      <c r="AV297" s="12" t="s">
        <v>82</v>
      </c>
      <c r="AW297" s="12" t="s">
        <v>29</v>
      </c>
      <c r="AX297" s="12" t="s">
        <v>72</v>
      </c>
      <c r="AY297" s="158" t="s">
        <v>219</v>
      </c>
    </row>
    <row r="298" spans="2:65" s="12" customFormat="1" ht="10.199999999999999">
      <c r="B298" s="157"/>
      <c r="D298" s="151" t="s">
        <v>232</v>
      </c>
      <c r="E298" s="158" t="s">
        <v>1</v>
      </c>
      <c r="F298" s="159" t="s">
        <v>732</v>
      </c>
      <c r="H298" s="160">
        <v>1</v>
      </c>
      <c r="I298" s="161"/>
      <c r="L298" s="157"/>
      <c r="M298" s="162"/>
      <c r="T298" s="163"/>
      <c r="AT298" s="158" t="s">
        <v>232</v>
      </c>
      <c r="AU298" s="158" t="s">
        <v>82</v>
      </c>
      <c r="AV298" s="12" t="s">
        <v>82</v>
      </c>
      <c r="AW298" s="12" t="s">
        <v>29</v>
      </c>
      <c r="AX298" s="12" t="s">
        <v>72</v>
      </c>
      <c r="AY298" s="158" t="s">
        <v>219</v>
      </c>
    </row>
    <row r="299" spans="2:65" s="13" customFormat="1" ht="10.199999999999999">
      <c r="B299" s="164"/>
      <c r="D299" s="151" t="s">
        <v>232</v>
      </c>
      <c r="E299" s="165" t="s">
        <v>1</v>
      </c>
      <c r="F299" s="166" t="s">
        <v>249</v>
      </c>
      <c r="H299" s="167">
        <v>2</v>
      </c>
      <c r="I299" s="168"/>
      <c r="L299" s="164"/>
      <c r="M299" s="169"/>
      <c r="T299" s="170"/>
      <c r="AT299" s="165" t="s">
        <v>232</v>
      </c>
      <c r="AU299" s="165" t="s">
        <v>82</v>
      </c>
      <c r="AV299" s="13" t="s">
        <v>226</v>
      </c>
      <c r="AW299" s="13" t="s">
        <v>29</v>
      </c>
      <c r="AX299" s="13" t="s">
        <v>79</v>
      </c>
      <c r="AY299" s="165" t="s">
        <v>219</v>
      </c>
    </row>
    <row r="300" spans="2:65" s="1" customFormat="1" ht="24.15" customHeight="1">
      <c r="B300" s="137"/>
      <c r="C300" s="138" t="s">
        <v>538</v>
      </c>
      <c r="D300" s="138" t="s">
        <v>221</v>
      </c>
      <c r="E300" s="139" t="s">
        <v>721</v>
      </c>
      <c r="F300" s="140" t="s">
        <v>722</v>
      </c>
      <c r="G300" s="141" t="s">
        <v>697</v>
      </c>
      <c r="H300" s="142">
        <v>2</v>
      </c>
      <c r="I300" s="143"/>
      <c r="J300" s="144">
        <f>ROUND(I300*H300,2)</f>
        <v>0</v>
      </c>
      <c r="K300" s="140" t="s">
        <v>225</v>
      </c>
      <c r="L300" s="32"/>
      <c r="M300" s="145" t="s">
        <v>1</v>
      </c>
      <c r="N300" s="146" t="s">
        <v>37</v>
      </c>
      <c r="P300" s="147">
        <f>O300*H300</f>
        <v>0</v>
      </c>
      <c r="Q300" s="147">
        <v>1.67E-3</v>
      </c>
      <c r="R300" s="147">
        <f>Q300*H300</f>
        <v>3.3400000000000001E-3</v>
      </c>
      <c r="S300" s="147">
        <v>0</v>
      </c>
      <c r="T300" s="148">
        <f>S300*H300</f>
        <v>0</v>
      </c>
      <c r="AR300" s="149" t="s">
        <v>226</v>
      </c>
      <c r="AT300" s="149" t="s">
        <v>221</v>
      </c>
      <c r="AU300" s="149" t="s">
        <v>82</v>
      </c>
      <c r="AY300" s="17" t="s">
        <v>219</v>
      </c>
      <c r="BE300" s="150">
        <f>IF(N300="základní",J300,0)</f>
        <v>0</v>
      </c>
      <c r="BF300" s="150">
        <f>IF(N300="snížená",J300,0)</f>
        <v>0</v>
      </c>
      <c r="BG300" s="150">
        <f>IF(N300="zákl. přenesená",J300,0)</f>
        <v>0</v>
      </c>
      <c r="BH300" s="150">
        <f>IF(N300="sníž. přenesená",J300,0)</f>
        <v>0</v>
      </c>
      <c r="BI300" s="150">
        <f>IF(N300="nulová",J300,0)</f>
        <v>0</v>
      </c>
      <c r="BJ300" s="17" t="s">
        <v>79</v>
      </c>
      <c r="BK300" s="150">
        <f>ROUND(I300*H300,2)</f>
        <v>0</v>
      </c>
      <c r="BL300" s="17" t="s">
        <v>226</v>
      </c>
      <c r="BM300" s="149" t="s">
        <v>1254</v>
      </c>
    </row>
    <row r="301" spans="2:65" s="1" customFormat="1" ht="28.8">
      <c r="B301" s="32"/>
      <c r="D301" s="151" t="s">
        <v>228</v>
      </c>
      <c r="F301" s="152" t="s">
        <v>724</v>
      </c>
      <c r="I301" s="153"/>
      <c r="L301" s="32"/>
      <c r="M301" s="154"/>
      <c r="T301" s="56"/>
      <c r="AT301" s="17" t="s">
        <v>228</v>
      </c>
      <c r="AU301" s="17" t="s">
        <v>82</v>
      </c>
    </row>
    <row r="302" spans="2:65" s="1" customFormat="1" ht="10.199999999999999">
      <c r="B302" s="32"/>
      <c r="D302" s="155" t="s">
        <v>230</v>
      </c>
      <c r="F302" s="156" t="s">
        <v>725</v>
      </c>
      <c r="I302" s="153"/>
      <c r="L302" s="32"/>
      <c r="M302" s="154"/>
      <c r="T302" s="56"/>
      <c r="AT302" s="17" t="s">
        <v>230</v>
      </c>
      <c r="AU302" s="17" t="s">
        <v>82</v>
      </c>
    </row>
    <row r="303" spans="2:65" s="1" customFormat="1" ht="21.75" customHeight="1">
      <c r="B303" s="137"/>
      <c r="C303" s="177" t="s">
        <v>544</v>
      </c>
      <c r="D303" s="177" t="s">
        <v>486</v>
      </c>
      <c r="E303" s="178" t="s">
        <v>736</v>
      </c>
      <c r="F303" s="179" t="s">
        <v>737</v>
      </c>
      <c r="G303" s="180" t="s">
        <v>697</v>
      </c>
      <c r="H303" s="181">
        <v>2</v>
      </c>
      <c r="I303" s="182"/>
      <c r="J303" s="183">
        <f>ROUND(I303*H303,2)</f>
        <v>0</v>
      </c>
      <c r="K303" s="179" t="s">
        <v>225</v>
      </c>
      <c r="L303" s="184"/>
      <c r="M303" s="185" t="s">
        <v>1</v>
      </c>
      <c r="N303" s="186" t="s">
        <v>37</v>
      </c>
      <c r="P303" s="147">
        <f>O303*H303</f>
        <v>0</v>
      </c>
      <c r="Q303" s="147">
        <v>3.5999999999999999E-3</v>
      </c>
      <c r="R303" s="147">
        <f>Q303*H303</f>
        <v>7.1999999999999998E-3</v>
      </c>
      <c r="S303" s="147">
        <v>0</v>
      </c>
      <c r="T303" s="148">
        <f>S303*H303</f>
        <v>0</v>
      </c>
      <c r="AR303" s="149" t="s">
        <v>315</v>
      </c>
      <c r="AT303" s="149" t="s">
        <v>486</v>
      </c>
      <c r="AU303" s="149" t="s">
        <v>82</v>
      </c>
      <c r="AY303" s="17" t="s">
        <v>219</v>
      </c>
      <c r="BE303" s="150">
        <f>IF(N303="základní",J303,0)</f>
        <v>0</v>
      </c>
      <c r="BF303" s="150">
        <f>IF(N303="snížená",J303,0)</f>
        <v>0</v>
      </c>
      <c r="BG303" s="150">
        <f>IF(N303="zákl. přenesená",J303,0)</f>
        <v>0</v>
      </c>
      <c r="BH303" s="150">
        <f>IF(N303="sníž. přenesená",J303,0)</f>
        <v>0</v>
      </c>
      <c r="BI303" s="150">
        <f>IF(N303="nulová",J303,0)</f>
        <v>0</v>
      </c>
      <c r="BJ303" s="17" t="s">
        <v>79</v>
      </c>
      <c r="BK303" s="150">
        <f>ROUND(I303*H303,2)</f>
        <v>0</v>
      </c>
      <c r="BL303" s="17" t="s">
        <v>226</v>
      </c>
      <c r="BM303" s="149" t="s">
        <v>1255</v>
      </c>
    </row>
    <row r="304" spans="2:65" s="1" customFormat="1" ht="10.199999999999999">
      <c r="B304" s="32"/>
      <c r="D304" s="151" t="s">
        <v>228</v>
      </c>
      <c r="F304" s="152" t="s">
        <v>737</v>
      </c>
      <c r="I304" s="153"/>
      <c r="L304" s="32"/>
      <c r="M304" s="154"/>
      <c r="T304" s="56"/>
      <c r="AT304" s="17" t="s">
        <v>228</v>
      </c>
      <c r="AU304" s="17" t="s">
        <v>82</v>
      </c>
    </row>
    <row r="305" spans="2:65" s="12" customFormat="1" ht="10.199999999999999">
      <c r="B305" s="157"/>
      <c r="D305" s="151" t="s">
        <v>232</v>
      </c>
      <c r="E305" s="158" t="s">
        <v>1</v>
      </c>
      <c r="F305" s="159" t="s">
        <v>1256</v>
      </c>
      <c r="H305" s="160">
        <v>1</v>
      </c>
      <c r="I305" s="161"/>
      <c r="L305" s="157"/>
      <c r="M305" s="162"/>
      <c r="T305" s="163"/>
      <c r="AT305" s="158" t="s">
        <v>232</v>
      </c>
      <c r="AU305" s="158" t="s">
        <v>82</v>
      </c>
      <c r="AV305" s="12" t="s">
        <v>82</v>
      </c>
      <c r="AW305" s="12" t="s">
        <v>29</v>
      </c>
      <c r="AX305" s="12" t="s">
        <v>72</v>
      </c>
      <c r="AY305" s="158" t="s">
        <v>219</v>
      </c>
    </row>
    <row r="306" spans="2:65" s="12" customFormat="1" ht="10.199999999999999">
      <c r="B306" s="157"/>
      <c r="D306" s="151" t="s">
        <v>232</v>
      </c>
      <c r="E306" s="158" t="s">
        <v>1</v>
      </c>
      <c r="F306" s="159" t="s">
        <v>732</v>
      </c>
      <c r="H306" s="160">
        <v>1</v>
      </c>
      <c r="I306" s="161"/>
      <c r="L306" s="157"/>
      <c r="M306" s="162"/>
      <c r="T306" s="163"/>
      <c r="AT306" s="158" t="s">
        <v>232</v>
      </c>
      <c r="AU306" s="158" t="s">
        <v>82</v>
      </c>
      <c r="AV306" s="12" t="s">
        <v>82</v>
      </c>
      <c r="AW306" s="12" t="s">
        <v>29</v>
      </c>
      <c r="AX306" s="12" t="s">
        <v>72</v>
      </c>
      <c r="AY306" s="158" t="s">
        <v>219</v>
      </c>
    </row>
    <row r="307" spans="2:65" s="13" customFormat="1" ht="10.199999999999999">
      <c r="B307" s="164"/>
      <c r="D307" s="151" t="s">
        <v>232</v>
      </c>
      <c r="E307" s="165" t="s">
        <v>1</v>
      </c>
      <c r="F307" s="166" t="s">
        <v>249</v>
      </c>
      <c r="H307" s="167">
        <v>2</v>
      </c>
      <c r="I307" s="168"/>
      <c r="L307" s="164"/>
      <c r="M307" s="169"/>
      <c r="T307" s="170"/>
      <c r="AT307" s="165" t="s">
        <v>232</v>
      </c>
      <c r="AU307" s="165" t="s">
        <v>82</v>
      </c>
      <c r="AV307" s="13" t="s">
        <v>226</v>
      </c>
      <c r="AW307" s="13" t="s">
        <v>29</v>
      </c>
      <c r="AX307" s="13" t="s">
        <v>79</v>
      </c>
      <c r="AY307" s="165" t="s">
        <v>219</v>
      </c>
    </row>
    <row r="308" spans="2:65" s="1" customFormat="1" ht="16.5" customHeight="1">
      <c r="B308" s="137"/>
      <c r="C308" s="177" t="s">
        <v>550</v>
      </c>
      <c r="D308" s="177" t="s">
        <v>486</v>
      </c>
      <c r="E308" s="178" t="s">
        <v>750</v>
      </c>
      <c r="F308" s="179" t="s">
        <v>751</v>
      </c>
      <c r="G308" s="180" t="s">
        <v>697</v>
      </c>
      <c r="H308" s="181">
        <v>2</v>
      </c>
      <c r="I308" s="182"/>
      <c r="J308" s="183">
        <f>ROUND(I308*H308,2)</f>
        <v>0</v>
      </c>
      <c r="K308" s="179" t="s">
        <v>225</v>
      </c>
      <c r="L308" s="184"/>
      <c r="M308" s="185" t="s">
        <v>1</v>
      </c>
      <c r="N308" s="186" t="s">
        <v>37</v>
      </c>
      <c r="P308" s="147">
        <f>O308*H308</f>
        <v>0</v>
      </c>
      <c r="Q308" s="147">
        <v>4.8000000000000001E-4</v>
      </c>
      <c r="R308" s="147">
        <f>Q308*H308</f>
        <v>9.6000000000000002E-4</v>
      </c>
      <c r="S308" s="147">
        <v>0</v>
      </c>
      <c r="T308" s="148">
        <f>S308*H308</f>
        <v>0</v>
      </c>
      <c r="AR308" s="149" t="s">
        <v>315</v>
      </c>
      <c r="AT308" s="149" t="s">
        <v>486</v>
      </c>
      <c r="AU308" s="149" t="s">
        <v>82</v>
      </c>
      <c r="AY308" s="17" t="s">
        <v>219</v>
      </c>
      <c r="BE308" s="150">
        <f>IF(N308="základní",J308,0)</f>
        <v>0</v>
      </c>
      <c r="BF308" s="150">
        <f>IF(N308="snížená",J308,0)</f>
        <v>0</v>
      </c>
      <c r="BG308" s="150">
        <f>IF(N308="zákl. přenesená",J308,0)</f>
        <v>0</v>
      </c>
      <c r="BH308" s="150">
        <f>IF(N308="sníž. přenesená",J308,0)</f>
        <v>0</v>
      </c>
      <c r="BI308" s="150">
        <f>IF(N308="nulová",J308,0)</f>
        <v>0</v>
      </c>
      <c r="BJ308" s="17" t="s">
        <v>79</v>
      </c>
      <c r="BK308" s="150">
        <f>ROUND(I308*H308,2)</f>
        <v>0</v>
      </c>
      <c r="BL308" s="17" t="s">
        <v>226</v>
      </c>
      <c r="BM308" s="149" t="s">
        <v>1257</v>
      </c>
    </row>
    <row r="309" spans="2:65" s="1" customFormat="1" ht="10.199999999999999">
      <c r="B309" s="32"/>
      <c r="D309" s="151" t="s">
        <v>228</v>
      </c>
      <c r="F309" s="152" t="s">
        <v>751</v>
      </c>
      <c r="I309" s="153"/>
      <c r="L309" s="32"/>
      <c r="M309" s="154"/>
      <c r="T309" s="56"/>
      <c r="AT309" s="17" t="s">
        <v>228</v>
      </c>
      <c r="AU309" s="17" t="s">
        <v>82</v>
      </c>
    </row>
    <row r="310" spans="2:65" s="12" customFormat="1" ht="10.199999999999999">
      <c r="B310" s="157"/>
      <c r="D310" s="151" t="s">
        <v>232</v>
      </c>
      <c r="E310" s="158" t="s">
        <v>1</v>
      </c>
      <c r="F310" s="159" t="s">
        <v>1256</v>
      </c>
      <c r="H310" s="160">
        <v>1</v>
      </c>
      <c r="I310" s="161"/>
      <c r="L310" s="157"/>
      <c r="M310" s="162"/>
      <c r="T310" s="163"/>
      <c r="AT310" s="158" t="s">
        <v>232</v>
      </c>
      <c r="AU310" s="158" t="s">
        <v>82</v>
      </c>
      <c r="AV310" s="12" t="s">
        <v>82</v>
      </c>
      <c r="AW310" s="12" t="s">
        <v>29</v>
      </c>
      <c r="AX310" s="12" t="s">
        <v>72</v>
      </c>
      <c r="AY310" s="158" t="s">
        <v>219</v>
      </c>
    </row>
    <row r="311" spans="2:65" s="12" customFormat="1" ht="10.199999999999999">
      <c r="B311" s="157"/>
      <c r="D311" s="151" t="s">
        <v>232</v>
      </c>
      <c r="E311" s="158" t="s">
        <v>1</v>
      </c>
      <c r="F311" s="159" t="s">
        <v>732</v>
      </c>
      <c r="H311" s="160">
        <v>1</v>
      </c>
      <c r="I311" s="161"/>
      <c r="L311" s="157"/>
      <c r="M311" s="162"/>
      <c r="T311" s="163"/>
      <c r="AT311" s="158" t="s">
        <v>232</v>
      </c>
      <c r="AU311" s="158" t="s">
        <v>82</v>
      </c>
      <c r="AV311" s="12" t="s">
        <v>82</v>
      </c>
      <c r="AW311" s="12" t="s">
        <v>29</v>
      </c>
      <c r="AX311" s="12" t="s">
        <v>72</v>
      </c>
      <c r="AY311" s="158" t="s">
        <v>219</v>
      </c>
    </row>
    <row r="312" spans="2:65" s="13" customFormat="1" ht="10.199999999999999">
      <c r="B312" s="164"/>
      <c r="D312" s="151" t="s">
        <v>232</v>
      </c>
      <c r="E312" s="165" t="s">
        <v>1</v>
      </c>
      <c r="F312" s="166" t="s">
        <v>249</v>
      </c>
      <c r="H312" s="167">
        <v>2</v>
      </c>
      <c r="I312" s="168"/>
      <c r="L312" s="164"/>
      <c r="M312" s="169"/>
      <c r="T312" s="170"/>
      <c r="AT312" s="165" t="s">
        <v>232</v>
      </c>
      <c r="AU312" s="165" t="s">
        <v>82</v>
      </c>
      <c r="AV312" s="13" t="s">
        <v>226</v>
      </c>
      <c r="AW312" s="13" t="s">
        <v>29</v>
      </c>
      <c r="AX312" s="13" t="s">
        <v>79</v>
      </c>
      <c r="AY312" s="165" t="s">
        <v>219</v>
      </c>
    </row>
    <row r="313" spans="2:65" s="1" customFormat="1" ht="24.15" customHeight="1">
      <c r="B313" s="137"/>
      <c r="C313" s="138" t="s">
        <v>558</v>
      </c>
      <c r="D313" s="138" t="s">
        <v>221</v>
      </c>
      <c r="E313" s="139" t="s">
        <v>721</v>
      </c>
      <c r="F313" s="140" t="s">
        <v>722</v>
      </c>
      <c r="G313" s="141" t="s">
        <v>697</v>
      </c>
      <c r="H313" s="142">
        <v>1</v>
      </c>
      <c r="I313" s="143"/>
      <c r="J313" s="144">
        <f>ROUND(I313*H313,2)</f>
        <v>0</v>
      </c>
      <c r="K313" s="140" t="s">
        <v>225</v>
      </c>
      <c r="L313" s="32"/>
      <c r="M313" s="145" t="s">
        <v>1</v>
      </c>
      <c r="N313" s="146" t="s">
        <v>37</v>
      </c>
      <c r="P313" s="147">
        <f>O313*H313</f>
        <v>0</v>
      </c>
      <c r="Q313" s="147">
        <v>1.67E-3</v>
      </c>
      <c r="R313" s="147">
        <f>Q313*H313</f>
        <v>1.67E-3</v>
      </c>
      <c r="S313" s="147">
        <v>0</v>
      </c>
      <c r="T313" s="148">
        <f>S313*H313</f>
        <v>0</v>
      </c>
      <c r="AR313" s="149" t="s">
        <v>226</v>
      </c>
      <c r="AT313" s="149" t="s">
        <v>221</v>
      </c>
      <c r="AU313" s="149" t="s">
        <v>82</v>
      </c>
      <c r="AY313" s="17" t="s">
        <v>219</v>
      </c>
      <c r="BE313" s="150">
        <f>IF(N313="základní",J313,0)</f>
        <v>0</v>
      </c>
      <c r="BF313" s="150">
        <f>IF(N313="snížená",J313,0)</f>
        <v>0</v>
      </c>
      <c r="BG313" s="150">
        <f>IF(N313="zákl. přenesená",J313,0)</f>
        <v>0</v>
      </c>
      <c r="BH313" s="150">
        <f>IF(N313="sníž. přenesená",J313,0)</f>
        <v>0</v>
      </c>
      <c r="BI313" s="150">
        <f>IF(N313="nulová",J313,0)</f>
        <v>0</v>
      </c>
      <c r="BJ313" s="17" t="s">
        <v>79</v>
      </c>
      <c r="BK313" s="150">
        <f>ROUND(I313*H313,2)</f>
        <v>0</v>
      </c>
      <c r="BL313" s="17" t="s">
        <v>226</v>
      </c>
      <c r="BM313" s="149" t="s">
        <v>1258</v>
      </c>
    </row>
    <row r="314" spans="2:65" s="1" customFormat="1" ht="28.8">
      <c r="B314" s="32"/>
      <c r="D314" s="151" t="s">
        <v>228</v>
      </c>
      <c r="F314" s="152" t="s">
        <v>724</v>
      </c>
      <c r="I314" s="153"/>
      <c r="L314" s="32"/>
      <c r="M314" s="154"/>
      <c r="T314" s="56"/>
      <c r="AT314" s="17" t="s">
        <v>228</v>
      </c>
      <c r="AU314" s="17" t="s">
        <v>82</v>
      </c>
    </row>
    <row r="315" spans="2:65" s="1" customFormat="1" ht="10.199999999999999">
      <c r="B315" s="32"/>
      <c r="D315" s="155" t="s">
        <v>230</v>
      </c>
      <c r="F315" s="156" t="s">
        <v>725</v>
      </c>
      <c r="I315" s="153"/>
      <c r="L315" s="32"/>
      <c r="M315" s="154"/>
      <c r="T315" s="56"/>
      <c r="AT315" s="17" t="s">
        <v>230</v>
      </c>
      <c r="AU315" s="17" t="s">
        <v>82</v>
      </c>
    </row>
    <row r="316" spans="2:65" s="1" customFormat="1" ht="24.15" customHeight="1">
      <c r="B316" s="137"/>
      <c r="C316" s="177" t="s">
        <v>569</v>
      </c>
      <c r="D316" s="177" t="s">
        <v>486</v>
      </c>
      <c r="E316" s="178" t="s">
        <v>727</v>
      </c>
      <c r="F316" s="179" t="s">
        <v>728</v>
      </c>
      <c r="G316" s="180" t="s">
        <v>697</v>
      </c>
      <c r="H316" s="181">
        <v>1</v>
      </c>
      <c r="I316" s="182"/>
      <c r="J316" s="183">
        <f>ROUND(I316*H316,2)</f>
        <v>0</v>
      </c>
      <c r="K316" s="179" t="s">
        <v>1</v>
      </c>
      <c r="L316" s="184"/>
      <c r="M316" s="185" t="s">
        <v>1</v>
      </c>
      <c r="N316" s="186" t="s">
        <v>37</v>
      </c>
      <c r="P316" s="147">
        <f>O316*H316</f>
        <v>0</v>
      </c>
      <c r="Q316" s="147">
        <v>1.6E-2</v>
      </c>
      <c r="R316" s="147">
        <f>Q316*H316</f>
        <v>1.6E-2</v>
      </c>
      <c r="S316" s="147">
        <v>0</v>
      </c>
      <c r="T316" s="148">
        <f>S316*H316</f>
        <v>0</v>
      </c>
      <c r="AR316" s="149" t="s">
        <v>315</v>
      </c>
      <c r="AT316" s="149" t="s">
        <v>486</v>
      </c>
      <c r="AU316" s="149" t="s">
        <v>82</v>
      </c>
      <c r="AY316" s="17" t="s">
        <v>219</v>
      </c>
      <c r="BE316" s="150">
        <f>IF(N316="základní",J316,0)</f>
        <v>0</v>
      </c>
      <c r="BF316" s="150">
        <f>IF(N316="snížená",J316,0)</f>
        <v>0</v>
      </c>
      <c r="BG316" s="150">
        <f>IF(N316="zákl. přenesená",J316,0)</f>
        <v>0</v>
      </c>
      <c r="BH316" s="150">
        <f>IF(N316="sníž. přenesená",J316,0)</f>
        <v>0</v>
      </c>
      <c r="BI316" s="150">
        <f>IF(N316="nulová",J316,0)</f>
        <v>0</v>
      </c>
      <c r="BJ316" s="17" t="s">
        <v>79</v>
      </c>
      <c r="BK316" s="150">
        <f>ROUND(I316*H316,2)</f>
        <v>0</v>
      </c>
      <c r="BL316" s="17" t="s">
        <v>226</v>
      </c>
      <c r="BM316" s="149" t="s">
        <v>1259</v>
      </c>
    </row>
    <row r="317" spans="2:65" s="1" customFormat="1" ht="10.199999999999999">
      <c r="B317" s="32"/>
      <c r="D317" s="151" t="s">
        <v>228</v>
      </c>
      <c r="F317" s="152" t="s">
        <v>728</v>
      </c>
      <c r="I317" s="153"/>
      <c r="L317" s="32"/>
      <c r="M317" s="154"/>
      <c r="T317" s="56"/>
      <c r="AT317" s="17" t="s">
        <v>228</v>
      </c>
      <c r="AU317" s="17" t="s">
        <v>82</v>
      </c>
    </row>
    <row r="318" spans="2:65" s="12" customFormat="1" ht="10.199999999999999">
      <c r="B318" s="157"/>
      <c r="D318" s="151" t="s">
        <v>232</v>
      </c>
      <c r="E318" s="158" t="s">
        <v>1</v>
      </c>
      <c r="F318" s="159" t="s">
        <v>732</v>
      </c>
      <c r="H318" s="160">
        <v>1</v>
      </c>
      <c r="I318" s="161"/>
      <c r="L318" s="157"/>
      <c r="M318" s="162"/>
      <c r="T318" s="163"/>
      <c r="AT318" s="158" t="s">
        <v>232</v>
      </c>
      <c r="AU318" s="158" t="s">
        <v>82</v>
      </c>
      <c r="AV318" s="12" t="s">
        <v>82</v>
      </c>
      <c r="AW318" s="12" t="s">
        <v>29</v>
      </c>
      <c r="AX318" s="12" t="s">
        <v>72</v>
      </c>
      <c r="AY318" s="158" t="s">
        <v>219</v>
      </c>
    </row>
    <row r="319" spans="2:65" s="13" customFormat="1" ht="10.199999999999999">
      <c r="B319" s="164"/>
      <c r="D319" s="151" t="s">
        <v>232</v>
      </c>
      <c r="E319" s="165" t="s">
        <v>1</v>
      </c>
      <c r="F319" s="166" t="s">
        <v>249</v>
      </c>
      <c r="H319" s="167">
        <v>1</v>
      </c>
      <c r="I319" s="168"/>
      <c r="L319" s="164"/>
      <c r="M319" s="169"/>
      <c r="T319" s="170"/>
      <c r="AT319" s="165" t="s">
        <v>232</v>
      </c>
      <c r="AU319" s="165" t="s">
        <v>82</v>
      </c>
      <c r="AV319" s="13" t="s">
        <v>226</v>
      </c>
      <c r="AW319" s="13" t="s">
        <v>29</v>
      </c>
      <c r="AX319" s="13" t="s">
        <v>79</v>
      </c>
      <c r="AY319" s="165" t="s">
        <v>219</v>
      </c>
    </row>
    <row r="320" spans="2:65" s="1" customFormat="1" ht="33" customHeight="1">
      <c r="B320" s="137"/>
      <c r="C320" s="138" t="s">
        <v>575</v>
      </c>
      <c r="D320" s="138" t="s">
        <v>221</v>
      </c>
      <c r="E320" s="139" t="s">
        <v>771</v>
      </c>
      <c r="F320" s="140" t="s">
        <v>772</v>
      </c>
      <c r="G320" s="141" t="s">
        <v>344</v>
      </c>
      <c r="H320" s="142">
        <v>116</v>
      </c>
      <c r="I320" s="143"/>
      <c r="J320" s="144">
        <f>ROUND(I320*H320,2)</f>
        <v>0</v>
      </c>
      <c r="K320" s="140" t="s">
        <v>225</v>
      </c>
      <c r="L320" s="32"/>
      <c r="M320" s="145" t="s">
        <v>1</v>
      </c>
      <c r="N320" s="146" t="s">
        <v>37</v>
      </c>
      <c r="P320" s="147">
        <f>O320*H320</f>
        <v>0</v>
      </c>
      <c r="Q320" s="147">
        <v>0</v>
      </c>
      <c r="R320" s="147">
        <f>Q320*H320</f>
        <v>0</v>
      </c>
      <c r="S320" s="147">
        <v>0</v>
      </c>
      <c r="T320" s="148">
        <f>S320*H320</f>
        <v>0</v>
      </c>
      <c r="AR320" s="149" t="s">
        <v>226</v>
      </c>
      <c r="AT320" s="149" t="s">
        <v>221</v>
      </c>
      <c r="AU320" s="149" t="s">
        <v>82</v>
      </c>
      <c r="AY320" s="17" t="s">
        <v>219</v>
      </c>
      <c r="BE320" s="150">
        <f>IF(N320="základní",J320,0)</f>
        <v>0</v>
      </c>
      <c r="BF320" s="150">
        <f>IF(N320="snížená",J320,0)</f>
        <v>0</v>
      </c>
      <c r="BG320" s="150">
        <f>IF(N320="zákl. přenesená",J320,0)</f>
        <v>0</v>
      </c>
      <c r="BH320" s="150">
        <f>IF(N320="sníž. přenesená",J320,0)</f>
        <v>0</v>
      </c>
      <c r="BI320" s="150">
        <f>IF(N320="nulová",J320,0)</f>
        <v>0</v>
      </c>
      <c r="BJ320" s="17" t="s">
        <v>79</v>
      </c>
      <c r="BK320" s="150">
        <f>ROUND(I320*H320,2)</f>
        <v>0</v>
      </c>
      <c r="BL320" s="17" t="s">
        <v>226</v>
      </c>
      <c r="BM320" s="149" t="s">
        <v>1260</v>
      </c>
    </row>
    <row r="321" spans="2:65" s="1" customFormat="1" ht="28.8">
      <c r="B321" s="32"/>
      <c r="D321" s="151" t="s">
        <v>228</v>
      </c>
      <c r="F321" s="152" t="s">
        <v>774</v>
      </c>
      <c r="I321" s="153"/>
      <c r="L321" s="32"/>
      <c r="M321" s="154"/>
      <c r="T321" s="56"/>
      <c r="AT321" s="17" t="s">
        <v>228</v>
      </c>
      <c r="AU321" s="17" t="s">
        <v>82</v>
      </c>
    </row>
    <row r="322" spans="2:65" s="1" customFormat="1" ht="10.199999999999999">
      <c r="B322" s="32"/>
      <c r="D322" s="155" t="s">
        <v>230</v>
      </c>
      <c r="F322" s="156" t="s">
        <v>775</v>
      </c>
      <c r="I322" s="153"/>
      <c r="L322" s="32"/>
      <c r="M322" s="154"/>
      <c r="T322" s="56"/>
      <c r="AT322" s="17" t="s">
        <v>230</v>
      </c>
      <c r="AU322" s="17" t="s">
        <v>82</v>
      </c>
    </row>
    <row r="323" spans="2:65" s="1" customFormat="1" ht="24.15" customHeight="1">
      <c r="B323" s="137"/>
      <c r="C323" s="177" t="s">
        <v>586</v>
      </c>
      <c r="D323" s="177" t="s">
        <v>486</v>
      </c>
      <c r="E323" s="178" t="s">
        <v>777</v>
      </c>
      <c r="F323" s="179" t="s">
        <v>778</v>
      </c>
      <c r="G323" s="180" t="s">
        <v>344</v>
      </c>
      <c r="H323" s="181">
        <v>116</v>
      </c>
      <c r="I323" s="182"/>
      <c r="J323" s="183">
        <f>ROUND(I323*H323,2)</f>
        <v>0</v>
      </c>
      <c r="K323" s="179" t="s">
        <v>1</v>
      </c>
      <c r="L323" s="184"/>
      <c r="M323" s="185" t="s">
        <v>1</v>
      </c>
      <c r="N323" s="186" t="s">
        <v>37</v>
      </c>
      <c r="P323" s="147">
        <f>O323*H323</f>
        <v>0</v>
      </c>
      <c r="Q323" s="147">
        <v>2.1199999999999999E-3</v>
      </c>
      <c r="R323" s="147">
        <f>Q323*H323</f>
        <v>0.24592</v>
      </c>
      <c r="S323" s="147">
        <v>0</v>
      </c>
      <c r="T323" s="148">
        <f>S323*H323</f>
        <v>0</v>
      </c>
      <c r="AR323" s="149" t="s">
        <v>315</v>
      </c>
      <c r="AT323" s="149" t="s">
        <v>486</v>
      </c>
      <c r="AU323" s="149" t="s">
        <v>82</v>
      </c>
      <c r="AY323" s="17" t="s">
        <v>219</v>
      </c>
      <c r="BE323" s="150">
        <f>IF(N323="základní",J323,0)</f>
        <v>0</v>
      </c>
      <c r="BF323" s="150">
        <f>IF(N323="snížená",J323,0)</f>
        <v>0</v>
      </c>
      <c r="BG323" s="150">
        <f>IF(N323="zákl. přenesená",J323,0)</f>
        <v>0</v>
      </c>
      <c r="BH323" s="150">
        <f>IF(N323="sníž. přenesená",J323,0)</f>
        <v>0</v>
      </c>
      <c r="BI323" s="150">
        <f>IF(N323="nulová",J323,0)</f>
        <v>0</v>
      </c>
      <c r="BJ323" s="17" t="s">
        <v>79</v>
      </c>
      <c r="BK323" s="150">
        <f>ROUND(I323*H323,2)</f>
        <v>0</v>
      </c>
      <c r="BL323" s="17" t="s">
        <v>226</v>
      </c>
      <c r="BM323" s="149" t="s">
        <v>1261</v>
      </c>
    </row>
    <row r="324" spans="2:65" s="1" customFormat="1" ht="19.2">
      <c r="B324" s="32"/>
      <c r="D324" s="151" t="s">
        <v>228</v>
      </c>
      <c r="F324" s="152" t="s">
        <v>778</v>
      </c>
      <c r="I324" s="153"/>
      <c r="L324" s="32"/>
      <c r="M324" s="154"/>
      <c r="T324" s="56"/>
      <c r="AT324" s="17" t="s">
        <v>228</v>
      </c>
      <c r="AU324" s="17" t="s">
        <v>82</v>
      </c>
    </row>
    <row r="325" spans="2:65" s="14" customFormat="1" ht="10.199999999999999">
      <c r="B325" s="171"/>
      <c r="D325" s="151" t="s">
        <v>232</v>
      </c>
      <c r="E325" s="172" t="s">
        <v>1</v>
      </c>
      <c r="F325" s="173" t="s">
        <v>1262</v>
      </c>
      <c r="H325" s="172" t="s">
        <v>1</v>
      </c>
      <c r="I325" s="174"/>
      <c r="L325" s="171"/>
      <c r="M325" s="175"/>
      <c r="T325" s="176"/>
      <c r="AT325" s="172" t="s">
        <v>232</v>
      </c>
      <c r="AU325" s="172" t="s">
        <v>82</v>
      </c>
      <c r="AV325" s="14" t="s">
        <v>79</v>
      </c>
      <c r="AW325" s="14" t="s">
        <v>29</v>
      </c>
      <c r="AX325" s="14" t="s">
        <v>72</v>
      </c>
      <c r="AY325" s="172" t="s">
        <v>219</v>
      </c>
    </row>
    <row r="326" spans="2:65" s="12" customFormat="1" ht="10.199999999999999">
      <c r="B326" s="157"/>
      <c r="D326" s="151" t="s">
        <v>232</v>
      </c>
      <c r="E326" s="158" t="s">
        <v>1</v>
      </c>
      <c r="F326" s="159" t="s">
        <v>1214</v>
      </c>
      <c r="H326" s="160">
        <v>116</v>
      </c>
      <c r="I326" s="161"/>
      <c r="L326" s="157"/>
      <c r="M326" s="162"/>
      <c r="T326" s="163"/>
      <c r="AT326" s="158" t="s">
        <v>232</v>
      </c>
      <c r="AU326" s="158" t="s">
        <v>82</v>
      </c>
      <c r="AV326" s="12" t="s">
        <v>82</v>
      </c>
      <c r="AW326" s="12" t="s">
        <v>29</v>
      </c>
      <c r="AX326" s="12" t="s">
        <v>72</v>
      </c>
      <c r="AY326" s="158" t="s">
        <v>219</v>
      </c>
    </row>
    <row r="327" spans="2:65" s="13" customFormat="1" ht="10.199999999999999">
      <c r="B327" s="164"/>
      <c r="D327" s="151" t="s">
        <v>232</v>
      </c>
      <c r="E327" s="165" t="s">
        <v>183</v>
      </c>
      <c r="F327" s="166" t="s">
        <v>249</v>
      </c>
      <c r="H327" s="167">
        <v>116</v>
      </c>
      <c r="I327" s="168"/>
      <c r="L327" s="164"/>
      <c r="M327" s="169"/>
      <c r="T327" s="170"/>
      <c r="AT327" s="165" t="s">
        <v>232</v>
      </c>
      <c r="AU327" s="165" t="s">
        <v>82</v>
      </c>
      <c r="AV327" s="13" t="s">
        <v>226</v>
      </c>
      <c r="AW327" s="13" t="s">
        <v>29</v>
      </c>
      <c r="AX327" s="13" t="s">
        <v>79</v>
      </c>
      <c r="AY327" s="165" t="s">
        <v>219</v>
      </c>
    </row>
    <row r="328" spans="2:65" s="1" customFormat="1" ht="21.75" customHeight="1">
      <c r="B328" s="137"/>
      <c r="C328" s="138" t="s">
        <v>589</v>
      </c>
      <c r="D328" s="138" t="s">
        <v>221</v>
      </c>
      <c r="E328" s="139" t="s">
        <v>802</v>
      </c>
      <c r="F328" s="140" t="s">
        <v>803</v>
      </c>
      <c r="G328" s="141" t="s">
        <v>697</v>
      </c>
      <c r="H328" s="142">
        <v>2</v>
      </c>
      <c r="I328" s="143"/>
      <c r="J328" s="144">
        <f>ROUND(I328*H328,2)</f>
        <v>0</v>
      </c>
      <c r="K328" s="140" t="s">
        <v>225</v>
      </c>
      <c r="L328" s="32"/>
      <c r="M328" s="145" t="s">
        <v>1</v>
      </c>
      <c r="N328" s="146" t="s">
        <v>37</v>
      </c>
      <c r="P328" s="147">
        <f>O328*H328</f>
        <v>0</v>
      </c>
      <c r="Q328" s="147">
        <v>8.5999999999999998E-4</v>
      </c>
      <c r="R328" s="147">
        <f>Q328*H328</f>
        <v>1.72E-3</v>
      </c>
      <c r="S328" s="147">
        <v>0</v>
      </c>
      <c r="T328" s="148">
        <f>S328*H328</f>
        <v>0</v>
      </c>
      <c r="AR328" s="149" t="s">
        <v>226</v>
      </c>
      <c r="AT328" s="149" t="s">
        <v>221</v>
      </c>
      <c r="AU328" s="149" t="s">
        <v>82</v>
      </c>
      <c r="AY328" s="17" t="s">
        <v>219</v>
      </c>
      <c r="BE328" s="150">
        <f>IF(N328="základní",J328,0)</f>
        <v>0</v>
      </c>
      <c r="BF328" s="150">
        <f>IF(N328="snížená",J328,0)</f>
        <v>0</v>
      </c>
      <c r="BG328" s="150">
        <f>IF(N328="zákl. přenesená",J328,0)</f>
        <v>0</v>
      </c>
      <c r="BH328" s="150">
        <f>IF(N328="sníž. přenesená",J328,0)</f>
        <v>0</v>
      </c>
      <c r="BI328" s="150">
        <f>IF(N328="nulová",J328,0)</f>
        <v>0</v>
      </c>
      <c r="BJ328" s="17" t="s">
        <v>79</v>
      </c>
      <c r="BK328" s="150">
        <f>ROUND(I328*H328,2)</f>
        <v>0</v>
      </c>
      <c r="BL328" s="17" t="s">
        <v>226</v>
      </c>
      <c r="BM328" s="149" t="s">
        <v>1263</v>
      </c>
    </row>
    <row r="329" spans="2:65" s="1" customFormat="1" ht="28.8">
      <c r="B329" s="32"/>
      <c r="D329" s="151" t="s">
        <v>228</v>
      </c>
      <c r="F329" s="152" t="s">
        <v>805</v>
      </c>
      <c r="I329" s="153"/>
      <c r="L329" s="32"/>
      <c r="M329" s="154"/>
      <c r="T329" s="56"/>
      <c r="AT329" s="17" t="s">
        <v>228</v>
      </c>
      <c r="AU329" s="17" t="s">
        <v>82</v>
      </c>
    </row>
    <row r="330" spans="2:65" s="1" customFormat="1" ht="10.199999999999999">
      <c r="B330" s="32"/>
      <c r="D330" s="155" t="s">
        <v>230</v>
      </c>
      <c r="F330" s="156" t="s">
        <v>806</v>
      </c>
      <c r="I330" s="153"/>
      <c r="L330" s="32"/>
      <c r="M330" s="154"/>
      <c r="T330" s="56"/>
      <c r="AT330" s="17" t="s">
        <v>230</v>
      </c>
      <c r="AU330" s="17" t="s">
        <v>82</v>
      </c>
    </row>
    <row r="331" spans="2:65" s="1" customFormat="1" ht="24.15" customHeight="1">
      <c r="B331" s="137"/>
      <c r="C331" s="177" t="s">
        <v>597</v>
      </c>
      <c r="D331" s="177" t="s">
        <v>486</v>
      </c>
      <c r="E331" s="178" t="s">
        <v>808</v>
      </c>
      <c r="F331" s="179" t="s">
        <v>809</v>
      </c>
      <c r="G331" s="180" t="s">
        <v>697</v>
      </c>
      <c r="H331" s="181">
        <v>2</v>
      </c>
      <c r="I331" s="182"/>
      <c r="J331" s="183">
        <f>ROUND(I331*H331,2)</f>
        <v>0</v>
      </c>
      <c r="K331" s="179" t="s">
        <v>225</v>
      </c>
      <c r="L331" s="184"/>
      <c r="M331" s="185" t="s">
        <v>1</v>
      </c>
      <c r="N331" s="186" t="s">
        <v>37</v>
      </c>
      <c r="P331" s="147">
        <f>O331*H331</f>
        <v>0</v>
      </c>
      <c r="Q331" s="147">
        <v>1.7999999999999999E-2</v>
      </c>
      <c r="R331" s="147">
        <f>Q331*H331</f>
        <v>3.5999999999999997E-2</v>
      </c>
      <c r="S331" s="147">
        <v>0</v>
      </c>
      <c r="T331" s="148">
        <f>S331*H331</f>
        <v>0</v>
      </c>
      <c r="AR331" s="149" t="s">
        <v>315</v>
      </c>
      <c r="AT331" s="149" t="s">
        <v>486</v>
      </c>
      <c r="AU331" s="149" t="s">
        <v>82</v>
      </c>
      <c r="AY331" s="17" t="s">
        <v>219</v>
      </c>
      <c r="BE331" s="150">
        <f>IF(N331="základní",J331,0)</f>
        <v>0</v>
      </c>
      <c r="BF331" s="150">
        <f>IF(N331="snížená",J331,0)</f>
        <v>0</v>
      </c>
      <c r="BG331" s="150">
        <f>IF(N331="zákl. přenesená",J331,0)</f>
        <v>0</v>
      </c>
      <c r="BH331" s="150">
        <f>IF(N331="sníž. přenesená",J331,0)</f>
        <v>0</v>
      </c>
      <c r="BI331" s="150">
        <f>IF(N331="nulová",J331,0)</f>
        <v>0</v>
      </c>
      <c r="BJ331" s="17" t="s">
        <v>79</v>
      </c>
      <c r="BK331" s="150">
        <f>ROUND(I331*H331,2)</f>
        <v>0</v>
      </c>
      <c r="BL331" s="17" t="s">
        <v>226</v>
      </c>
      <c r="BM331" s="149" t="s">
        <v>1264</v>
      </c>
    </row>
    <row r="332" spans="2:65" s="1" customFormat="1" ht="19.2">
      <c r="B332" s="32"/>
      <c r="D332" s="151" t="s">
        <v>228</v>
      </c>
      <c r="F332" s="152" t="s">
        <v>809</v>
      </c>
      <c r="I332" s="153"/>
      <c r="L332" s="32"/>
      <c r="M332" s="154"/>
      <c r="T332" s="56"/>
      <c r="AT332" s="17" t="s">
        <v>228</v>
      </c>
      <c r="AU332" s="17" t="s">
        <v>82</v>
      </c>
    </row>
    <row r="333" spans="2:65" s="12" customFormat="1" ht="10.199999999999999">
      <c r="B333" s="157"/>
      <c r="D333" s="151" t="s">
        <v>232</v>
      </c>
      <c r="E333" s="158" t="s">
        <v>1</v>
      </c>
      <c r="F333" s="159" t="s">
        <v>1253</v>
      </c>
      <c r="H333" s="160">
        <v>1</v>
      </c>
      <c r="I333" s="161"/>
      <c r="L333" s="157"/>
      <c r="M333" s="162"/>
      <c r="T333" s="163"/>
      <c r="AT333" s="158" t="s">
        <v>232</v>
      </c>
      <c r="AU333" s="158" t="s">
        <v>82</v>
      </c>
      <c r="AV333" s="12" t="s">
        <v>82</v>
      </c>
      <c r="AW333" s="12" t="s">
        <v>29</v>
      </c>
      <c r="AX333" s="12" t="s">
        <v>72</v>
      </c>
      <c r="AY333" s="158" t="s">
        <v>219</v>
      </c>
    </row>
    <row r="334" spans="2:65" s="12" customFormat="1" ht="10.199999999999999">
      <c r="B334" s="157"/>
      <c r="D334" s="151" t="s">
        <v>232</v>
      </c>
      <c r="E334" s="158" t="s">
        <v>1</v>
      </c>
      <c r="F334" s="159" t="s">
        <v>732</v>
      </c>
      <c r="H334" s="160">
        <v>1</v>
      </c>
      <c r="I334" s="161"/>
      <c r="L334" s="157"/>
      <c r="M334" s="162"/>
      <c r="T334" s="163"/>
      <c r="AT334" s="158" t="s">
        <v>232</v>
      </c>
      <c r="AU334" s="158" t="s">
        <v>82</v>
      </c>
      <c r="AV334" s="12" t="s">
        <v>82</v>
      </c>
      <c r="AW334" s="12" t="s">
        <v>29</v>
      </c>
      <c r="AX334" s="12" t="s">
        <v>72</v>
      </c>
      <c r="AY334" s="158" t="s">
        <v>219</v>
      </c>
    </row>
    <row r="335" spans="2:65" s="13" customFormat="1" ht="10.199999999999999">
      <c r="B335" s="164"/>
      <c r="D335" s="151" t="s">
        <v>232</v>
      </c>
      <c r="E335" s="165" t="s">
        <v>1</v>
      </c>
      <c r="F335" s="166" t="s">
        <v>249</v>
      </c>
      <c r="H335" s="167">
        <v>2</v>
      </c>
      <c r="I335" s="168"/>
      <c r="L335" s="164"/>
      <c r="M335" s="169"/>
      <c r="T335" s="170"/>
      <c r="AT335" s="165" t="s">
        <v>232</v>
      </c>
      <c r="AU335" s="165" t="s">
        <v>82</v>
      </c>
      <c r="AV335" s="13" t="s">
        <v>226</v>
      </c>
      <c r="AW335" s="13" t="s">
        <v>29</v>
      </c>
      <c r="AX335" s="13" t="s">
        <v>79</v>
      </c>
      <c r="AY335" s="165" t="s">
        <v>219</v>
      </c>
    </row>
    <row r="336" spans="2:65" s="1" customFormat="1" ht="21.75" customHeight="1">
      <c r="B336" s="137"/>
      <c r="C336" s="138" t="s">
        <v>626</v>
      </c>
      <c r="D336" s="138" t="s">
        <v>221</v>
      </c>
      <c r="E336" s="139" t="s">
        <v>812</v>
      </c>
      <c r="F336" s="140" t="s">
        <v>813</v>
      </c>
      <c r="G336" s="141" t="s">
        <v>697</v>
      </c>
      <c r="H336" s="142">
        <v>1</v>
      </c>
      <c r="I336" s="143"/>
      <c r="J336" s="144">
        <f>ROUND(I336*H336,2)</f>
        <v>0</v>
      </c>
      <c r="K336" s="140" t="s">
        <v>225</v>
      </c>
      <c r="L336" s="32"/>
      <c r="M336" s="145" t="s">
        <v>1</v>
      </c>
      <c r="N336" s="146" t="s">
        <v>37</v>
      </c>
      <c r="P336" s="147">
        <f>O336*H336</f>
        <v>0</v>
      </c>
      <c r="Q336" s="147">
        <v>1.3600000000000001E-3</v>
      </c>
      <c r="R336" s="147">
        <f>Q336*H336</f>
        <v>1.3600000000000001E-3</v>
      </c>
      <c r="S336" s="147">
        <v>0</v>
      </c>
      <c r="T336" s="148">
        <f>S336*H336</f>
        <v>0</v>
      </c>
      <c r="AR336" s="149" t="s">
        <v>226</v>
      </c>
      <c r="AT336" s="149" t="s">
        <v>221</v>
      </c>
      <c r="AU336" s="149" t="s">
        <v>82</v>
      </c>
      <c r="AY336" s="17" t="s">
        <v>219</v>
      </c>
      <c r="BE336" s="150">
        <f>IF(N336="základní",J336,0)</f>
        <v>0</v>
      </c>
      <c r="BF336" s="150">
        <f>IF(N336="snížená",J336,0)</f>
        <v>0</v>
      </c>
      <c r="BG336" s="150">
        <f>IF(N336="zákl. přenesená",J336,0)</f>
        <v>0</v>
      </c>
      <c r="BH336" s="150">
        <f>IF(N336="sníž. přenesená",J336,0)</f>
        <v>0</v>
      </c>
      <c r="BI336" s="150">
        <f>IF(N336="nulová",J336,0)</f>
        <v>0</v>
      </c>
      <c r="BJ336" s="17" t="s">
        <v>79</v>
      </c>
      <c r="BK336" s="150">
        <f>ROUND(I336*H336,2)</f>
        <v>0</v>
      </c>
      <c r="BL336" s="17" t="s">
        <v>226</v>
      </c>
      <c r="BM336" s="149" t="s">
        <v>1265</v>
      </c>
    </row>
    <row r="337" spans="2:65" s="1" customFormat="1" ht="19.2">
      <c r="B337" s="32"/>
      <c r="D337" s="151" t="s">
        <v>228</v>
      </c>
      <c r="F337" s="152" t="s">
        <v>815</v>
      </c>
      <c r="I337" s="153"/>
      <c r="L337" s="32"/>
      <c r="M337" s="154"/>
      <c r="T337" s="56"/>
      <c r="AT337" s="17" t="s">
        <v>228</v>
      </c>
      <c r="AU337" s="17" t="s">
        <v>82</v>
      </c>
    </row>
    <row r="338" spans="2:65" s="1" customFormat="1" ht="10.199999999999999">
      <c r="B338" s="32"/>
      <c r="D338" s="155" t="s">
        <v>230</v>
      </c>
      <c r="F338" s="156" t="s">
        <v>816</v>
      </c>
      <c r="I338" s="153"/>
      <c r="L338" s="32"/>
      <c r="M338" s="154"/>
      <c r="T338" s="56"/>
      <c r="AT338" s="17" t="s">
        <v>230</v>
      </c>
      <c r="AU338" s="17" t="s">
        <v>82</v>
      </c>
    </row>
    <row r="339" spans="2:65" s="1" customFormat="1" ht="24.15" customHeight="1">
      <c r="B339" s="137"/>
      <c r="C339" s="177" t="s">
        <v>655</v>
      </c>
      <c r="D339" s="177" t="s">
        <v>486</v>
      </c>
      <c r="E339" s="178" t="s">
        <v>818</v>
      </c>
      <c r="F339" s="179" t="s">
        <v>819</v>
      </c>
      <c r="G339" s="180" t="s">
        <v>697</v>
      </c>
      <c r="H339" s="181">
        <v>1</v>
      </c>
      <c r="I339" s="182"/>
      <c r="J339" s="183">
        <f>ROUND(I339*H339,2)</f>
        <v>0</v>
      </c>
      <c r="K339" s="179" t="s">
        <v>225</v>
      </c>
      <c r="L339" s="184"/>
      <c r="M339" s="185" t="s">
        <v>1</v>
      </c>
      <c r="N339" s="186" t="s">
        <v>37</v>
      </c>
      <c r="P339" s="147">
        <f>O339*H339</f>
        <v>0</v>
      </c>
      <c r="Q339" s="147">
        <v>0.03</v>
      </c>
      <c r="R339" s="147">
        <f>Q339*H339</f>
        <v>0.03</v>
      </c>
      <c r="S339" s="147">
        <v>0</v>
      </c>
      <c r="T339" s="148">
        <f>S339*H339</f>
        <v>0</v>
      </c>
      <c r="AR339" s="149" t="s">
        <v>315</v>
      </c>
      <c r="AT339" s="149" t="s">
        <v>486</v>
      </c>
      <c r="AU339" s="149" t="s">
        <v>82</v>
      </c>
      <c r="AY339" s="17" t="s">
        <v>219</v>
      </c>
      <c r="BE339" s="150">
        <f>IF(N339="základní",J339,0)</f>
        <v>0</v>
      </c>
      <c r="BF339" s="150">
        <f>IF(N339="snížená",J339,0)</f>
        <v>0</v>
      </c>
      <c r="BG339" s="150">
        <f>IF(N339="zákl. přenesená",J339,0)</f>
        <v>0</v>
      </c>
      <c r="BH339" s="150">
        <f>IF(N339="sníž. přenesená",J339,0)</f>
        <v>0</v>
      </c>
      <c r="BI339" s="150">
        <f>IF(N339="nulová",J339,0)</f>
        <v>0</v>
      </c>
      <c r="BJ339" s="17" t="s">
        <v>79</v>
      </c>
      <c r="BK339" s="150">
        <f>ROUND(I339*H339,2)</f>
        <v>0</v>
      </c>
      <c r="BL339" s="17" t="s">
        <v>226</v>
      </c>
      <c r="BM339" s="149" t="s">
        <v>1266</v>
      </c>
    </row>
    <row r="340" spans="2:65" s="1" customFormat="1" ht="19.2">
      <c r="B340" s="32"/>
      <c r="D340" s="151" t="s">
        <v>228</v>
      </c>
      <c r="F340" s="152" t="s">
        <v>819</v>
      </c>
      <c r="I340" s="153"/>
      <c r="L340" s="32"/>
      <c r="M340" s="154"/>
      <c r="T340" s="56"/>
      <c r="AT340" s="17" t="s">
        <v>228</v>
      </c>
      <c r="AU340" s="17" t="s">
        <v>82</v>
      </c>
    </row>
    <row r="341" spans="2:65" s="12" customFormat="1" ht="10.199999999999999">
      <c r="B341" s="157"/>
      <c r="D341" s="151" t="s">
        <v>232</v>
      </c>
      <c r="E341" s="158" t="s">
        <v>1</v>
      </c>
      <c r="F341" s="159" t="s">
        <v>732</v>
      </c>
      <c r="H341" s="160">
        <v>1</v>
      </c>
      <c r="I341" s="161"/>
      <c r="L341" s="157"/>
      <c r="M341" s="162"/>
      <c r="T341" s="163"/>
      <c r="AT341" s="158" t="s">
        <v>232</v>
      </c>
      <c r="AU341" s="158" t="s">
        <v>82</v>
      </c>
      <c r="AV341" s="12" t="s">
        <v>82</v>
      </c>
      <c r="AW341" s="12" t="s">
        <v>29</v>
      </c>
      <c r="AX341" s="12" t="s">
        <v>72</v>
      </c>
      <c r="AY341" s="158" t="s">
        <v>219</v>
      </c>
    </row>
    <row r="342" spans="2:65" s="13" customFormat="1" ht="10.199999999999999">
      <c r="B342" s="164"/>
      <c r="D342" s="151" t="s">
        <v>232</v>
      </c>
      <c r="E342" s="165" t="s">
        <v>1</v>
      </c>
      <c r="F342" s="166" t="s">
        <v>249</v>
      </c>
      <c r="H342" s="167">
        <v>1</v>
      </c>
      <c r="I342" s="168"/>
      <c r="L342" s="164"/>
      <c r="M342" s="169"/>
      <c r="T342" s="170"/>
      <c r="AT342" s="165" t="s">
        <v>232</v>
      </c>
      <c r="AU342" s="165" t="s">
        <v>82</v>
      </c>
      <c r="AV342" s="13" t="s">
        <v>226</v>
      </c>
      <c r="AW342" s="13" t="s">
        <v>29</v>
      </c>
      <c r="AX342" s="13" t="s">
        <v>79</v>
      </c>
      <c r="AY342" s="165" t="s">
        <v>219</v>
      </c>
    </row>
    <row r="343" spans="2:65" s="1" customFormat="1" ht="16.5" customHeight="1">
      <c r="B343" s="137"/>
      <c r="C343" s="138" t="s">
        <v>663</v>
      </c>
      <c r="D343" s="138" t="s">
        <v>221</v>
      </c>
      <c r="E343" s="139" t="s">
        <v>824</v>
      </c>
      <c r="F343" s="140" t="s">
        <v>825</v>
      </c>
      <c r="G343" s="141" t="s">
        <v>344</v>
      </c>
      <c r="H343" s="142">
        <v>116</v>
      </c>
      <c r="I343" s="143"/>
      <c r="J343" s="144">
        <f>ROUND(I343*H343,2)</f>
        <v>0</v>
      </c>
      <c r="K343" s="140" t="s">
        <v>225</v>
      </c>
      <c r="L343" s="32"/>
      <c r="M343" s="145" t="s">
        <v>1</v>
      </c>
      <c r="N343" s="146" t="s">
        <v>37</v>
      </c>
      <c r="P343" s="147">
        <f>O343*H343</f>
        <v>0</v>
      </c>
      <c r="Q343" s="147">
        <v>0</v>
      </c>
      <c r="R343" s="147">
        <f>Q343*H343</f>
        <v>0</v>
      </c>
      <c r="S343" s="147">
        <v>0</v>
      </c>
      <c r="T343" s="148">
        <f>S343*H343</f>
        <v>0</v>
      </c>
      <c r="AR343" s="149" t="s">
        <v>226</v>
      </c>
      <c r="AT343" s="149" t="s">
        <v>221</v>
      </c>
      <c r="AU343" s="149" t="s">
        <v>82</v>
      </c>
      <c r="AY343" s="17" t="s">
        <v>219</v>
      </c>
      <c r="BE343" s="150">
        <f>IF(N343="základní",J343,0)</f>
        <v>0</v>
      </c>
      <c r="BF343" s="150">
        <f>IF(N343="snížená",J343,0)</f>
        <v>0</v>
      </c>
      <c r="BG343" s="150">
        <f>IF(N343="zákl. přenesená",J343,0)</f>
        <v>0</v>
      </c>
      <c r="BH343" s="150">
        <f>IF(N343="sníž. přenesená",J343,0)</f>
        <v>0</v>
      </c>
      <c r="BI343" s="150">
        <f>IF(N343="nulová",J343,0)</f>
        <v>0</v>
      </c>
      <c r="BJ343" s="17" t="s">
        <v>79</v>
      </c>
      <c r="BK343" s="150">
        <f>ROUND(I343*H343,2)</f>
        <v>0</v>
      </c>
      <c r="BL343" s="17" t="s">
        <v>226</v>
      </c>
      <c r="BM343" s="149" t="s">
        <v>1267</v>
      </c>
    </row>
    <row r="344" spans="2:65" s="1" customFormat="1" ht="10.199999999999999">
      <c r="B344" s="32"/>
      <c r="D344" s="151" t="s">
        <v>228</v>
      </c>
      <c r="F344" s="152" t="s">
        <v>827</v>
      </c>
      <c r="I344" s="153"/>
      <c r="L344" s="32"/>
      <c r="M344" s="154"/>
      <c r="T344" s="56"/>
      <c r="AT344" s="17" t="s">
        <v>228</v>
      </c>
      <c r="AU344" s="17" t="s">
        <v>82</v>
      </c>
    </row>
    <row r="345" spans="2:65" s="1" customFormat="1" ht="10.199999999999999">
      <c r="B345" s="32"/>
      <c r="D345" s="155" t="s">
        <v>230</v>
      </c>
      <c r="F345" s="156" t="s">
        <v>828</v>
      </c>
      <c r="I345" s="153"/>
      <c r="L345" s="32"/>
      <c r="M345" s="154"/>
      <c r="T345" s="56"/>
      <c r="AT345" s="17" t="s">
        <v>230</v>
      </c>
      <c r="AU345" s="17" t="s">
        <v>82</v>
      </c>
    </row>
    <row r="346" spans="2:65" s="12" customFormat="1" ht="10.199999999999999">
      <c r="B346" s="157"/>
      <c r="D346" s="151" t="s">
        <v>232</v>
      </c>
      <c r="E346" s="158" t="s">
        <v>1</v>
      </c>
      <c r="F346" s="159" t="s">
        <v>183</v>
      </c>
      <c r="H346" s="160">
        <v>116</v>
      </c>
      <c r="I346" s="161"/>
      <c r="L346" s="157"/>
      <c r="M346" s="162"/>
      <c r="T346" s="163"/>
      <c r="AT346" s="158" t="s">
        <v>232</v>
      </c>
      <c r="AU346" s="158" t="s">
        <v>82</v>
      </c>
      <c r="AV346" s="12" t="s">
        <v>82</v>
      </c>
      <c r="AW346" s="12" t="s">
        <v>29</v>
      </c>
      <c r="AX346" s="12" t="s">
        <v>79</v>
      </c>
      <c r="AY346" s="158" t="s">
        <v>219</v>
      </c>
    </row>
    <row r="347" spans="2:65" s="1" customFormat="1" ht="16.5" customHeight="1">
      <c r="B347" s="137"/>
      <c r="C347" s="138" t="s">
        <v>672</v>
      </c>
      <c r="D347" s="138" t="s">
        <v>221</v>
      </c>
      <c r="E347" s="139" t="s">
        <v>830</v>
      </c>
      <c r="F347" s="140" t="s">
        <v>831</v>
      </c>
      <c r="G347" s="141" t="s">
        <v>344</v>
      </c>
      <c r="H347" s="142">
        <v>116</v>
      </c>
      <c r="I347" s="143"/>
      <c r="J347" s="144">
        <f>ROUND(I347*H347,2)</f>
        <v>0</v>
      </c>
      <c r="K347" s="140" t="s">
        <v>1</v>
      </c>
      <c r="L347" s="32"/>
      <c r="M347" s="145" t="s">
        <v>1</v>
      </c>
      <c r="N347" s="146" t="s">
        <v>37</v>
      </c>
      <c r="P347" s="147">
        <f>O347*H347</f>
        <v>0</v>
      </c>
      <c r="Q347" s="147">
        <v>0</v>
      </c>
      <c r="R347" s="147">
        <f>Q347*H347</f>
        <v>0</v>
      </c>
      <c r="S347" s="147">
        <v>0</v>
      </c>
      <c r="T347" s="148">
        <f>S347*H347</f>
        <v>0</v>
      </c>
      <c r="AR347" s="149" t="s">
        <v>226</v>
      </c>
      <c r="AT347" s="149" t="s">
        <v>221</v>
      </c>
      <c r="AU347" s="149" t="s">
        <v>82</v>
      </c>
      <c r="AY347" s="17" t="s">
        <v>219</v>
      </c>
      <c r="BE347" s="150">
        <f>IF(N347="základní",J347,0)</f>
        <v>0</v>
      </c>
      <c r="BF347" s="150">
        <f>IF(N347="snížená",J347,0)</f>
        <v>0</v>
      </c>
      <c r="BG347" s="150">
        <f>IF(N347="zákl. přenesená",J347,0)</f>
        <v>0</v>
      </c>
      <c r="BH347" s="150">
        <f>IF(N347="sníž. přenesená",J347,0)</f>
        <v>0</v>
      </c>
      <c r="BI347" s="150">
        <f>IF(N347="nulová",J347,0)</f>
        <v>0</v>
      </c>
      <c r="BJ347" s="17" t="s">
        <v>79</v>
      </c>
      <c r="BK347" s="150">
        <f>ROUND(I347*H347,2)</f>
        <v>0</v>
      </c>
      <c r="BL347" s="17" t="s">
        <v>226</v>
      </c>
      <c r="BM347" s="149" t="s">
        <v>1268</v>
      </c>
    </row>
    <row r="348" spans="2:65" s="1" customFormat="1" ht="10.199999999999999">
      <c r="B348" s="32"/>
      <c r="D348" s="151" t="s">
        <v>228</v>
      </c>
      <c r="F348" s="152" t="s">
        <v>831</v>
      </c>
      <c r="I348" s="153"/>
      <c r="L348" s="32"/>
      <c r="M348" s="154"/>
      <c r="T348" s="56"/>
      <c r="AT348" s="17" t="s">
        <v>228</v>
      </c>
      <c r="AU348" s="17" t="s">
        <v>82</v>
      </c>
    </row>
    <row r="349" spans="2:65" s="12" customFormat="1" ht="10.199999999999999">
      <c r="B349" s="157"/>
      <c r="D349" s="151" t="s">
        <v>232</v>
      </c>
      <c r="E349" s="158" t="s">
        <v>1</v>
      </c>
      <c r="F349" s="159" t="s">
        <v>183</v>
      </c>
      <c r="H349" s="160">
        <v>116</v>
      </c>
      <c r="I349" s="161"/>
      <c r="L349" s="157"/>
      <c r="M349" s="162"/>
      <c r="T349" s="163"/>
      <c r="AT349" s="158" t="s">
        <v>232</v>
      </c>
      <c r="AU349" s="158" t="s">
        <v>82</v>
      </c>
      <c r="AV349" s="12" t="s">
        <v>82</v>
      </c>
      <c r="AW349" s="12" t="s">
        <v>29</v>
      </c>
      <c r="AX349" s="12" t="s">
        <v>79</v>
      </c>
      <c r="AY349" s="158" t="s">
        <v>219</v>
      </c>
    </row>
    <row r="350" spans="2:65" s="1" customFormat="1" ht="24.15" customHeight="1">
      <c r="B350" s="137"/>
      <c r="C350" s="138" t="s">
        <v>681</v>
      </c>
      <c r="D350" s="138" t="s">
        <v>221</v>
      </c>
      <c r="E350" s="139" t="s">
        <v>834</v>
      </c>
      <c r="F350" s="140" t="s">
        <v>835</v>
      </c>
      <c r="G350" s="141" t="s">
        <v>697</v>
      </c>
      <c r="H350" s="142">
        <v>2</v>
      </c>
      <c r="I350" s="143"/>
      <c r="J350" s="144">
        <f>ROUND(I350*H350,2)</f>
        <v>0</v>
      </c>
      <c r="K350" s="140" t="s">
        <v>225</v>
      </c>
      <c r="L350" s="32"/>
      <c r="M350" s="145" t="s">
        <v>1</v>
      </c>
      <c r="N350" s="146" t="s">
        <v>37</v>
      </c>
      <c r="P350" s="147">
        <f>O350*H350</f>
        <v>0</v>
      </c>
      <c r="Q350" s="147">
        <v>0.45937</v>
      </c>
      <c r="R350" s="147">
        <f>Q350*H350</f>
        <v>0.91874</v>
      </c>
      <c r="S350" s="147">
        <v>0</v>
      </c>
      <c r="T350" s="148">
        <f>S350*H350</f>
        <v>0</v>
      </c>
      <c r="AR350" s="149" t="s">
        <v>226</v>
      </c>
      <c r="AT350" s="149" t="s">
        <v>221</v>
      </c>
      <c r="AU350" s="149" t="s">
        <v>82</v>
      </c>
      <c r="AY350" s="17" t="s">
        <v>219</v>
      </c>
      <c r="BE350" s="150">
        <f>IF(N350="základní",J350,0)</f>
        <v>0</v>
      </c>
      <c r="BF350" s="150">
        <f>IF(N350="snížená",J350,0)</f>
        <v>0</v>
      </c>
      <c r="BG350" s="150">
        <f>IF(N350="zákl. přenesená",J350,0)</f>
        <v>0</v>
      </c>
      <c r="BH350" s="150">
        <f>IF(N350="sníž. přenesená",J350,0)</f>
        <v>0</v>
      </c>
      <c r="BI350" s="150">
        <f>IF(N350="nulová",J350,0)</f>
        <v>0</v>
      </c>
      <c r="BJ350" s="17" t="s">
        <v>79</v>
      </c>
      <c r="BK350" s="150">
        <f>ROUND(I350*H350,2)</f>
        <v>0</v>
      </c>
      <c r="BL350" s="17" t="s">
        <v>226</v>
      </c>
      <c r="BM350" s="149" t="s">
        <v>1269</v>
      </c>
    </row>
    <row r="351" spans="2:65" s="1" customFormat="1" ht="19.2">
      <c r="B351" s="32"/>
      <c r="D351" s="151" t="s">
        <v>228</v>
      </c>
      <c r="F351" s="152" t="s">
        <v>837</v>
      </c>
      <c r="I351" s="153"/>
      <c r="L351" s="32"/>
      <c r="M351" s="154"/>
      <c r="T351" s="56"/>
      <c r="AT351" s="17" t="s">
        <v>228</v>
      </c>
      <c r="AU351" s="17" t="s">
        <v>82</v>
      </c>
    </row>
    <row r="352" spans="2:65" s="1" customFormat="1" ht="10.199999999999999">
      <c r="B352" s="32"/>
      <c r="D352" s="155" t="s">
        <v>230</v>
      </c>
      <c r="F352" s="156" t="s">
        <v>838</v>
      </c>
      <c r="I352" s="153"/>
      <c r="L352" s="32"/>
      <c r="M352" s="154"/>
      <c r="T352" s="56"/>
      <c r="AT352" s="17" t="s">
        <v>230</v>
      </c>
      <c r="AU352" s="17" t="s">
        <v>82</v>
      </c>
    </row>
    <row r="353" spans="2:65" s="1" customFormat="1" ht="16.5" customHeight="1">
      <c r="B353" s="137"/>
      <c r="C353" s="138" t="s">
        <v>688</v>
      </c>
      <c r="D353" s="138" t="s">
        <v>221</v>
      </c>
      <c r="E353" s="139" t="s">
        <v>840</v>
      </c>
      <c r="F353" s="140" t="s">
        <v>841</v>
      </c>
      <c r="G353" s="141" t="s">
        <v>697</v>
      </c>
      <c r="H353" s="142">
        <v>2</v>
      </c>
      <c r="I353" s="143"/>
      <c r="J353" s="144">
        <f>ROUND(I353*H353,2)</f>
        <v>0</v>
      </c>
      <c r="K353" s="140" t="s">
        <v>225</v>
      </c>
      <c r="L353" s="32"/>
      <c r="M353" s="145" t="s">
        <v>1</v>
      </c>
      <c r="N353" s="146" t="s">
        <v>37</v>
      </c>
      <c r="P353" s="147">
        <f>O353*H353</f>
        <v>0</v>
      </c>
      <c r="Q353" s="147">
        <v>0.12303</v>
      </c>
      <c r="R353" s="147">
        <f>Q353*H353</f>
        <v>0.24606</v>
      </c>
      <c r="S353" s="147">
        <v>0</v>
      </c>
      <c r="T353" s="148">
        <f>S353*H353</f>
        <v>0</v>
      </c>
      <c r="AR353" s="149" t="s">
        <v>226</v>
      </c>
      <c r="AT353" s="149" t="s">
        <v>221</v>
      </c>
      <c r="AU353" s="149" t="s">
        <v>82</v>
      </c>
      <c r="AY353" s="17" t="s">
        <v>219</v>
      </c>
      <c r="BE353" s="150">
        <f>IF(N353="základní",J353,0)</f>
        <v>0</v>
      </c>
      <c r="BF353" s="150">
        <f>IF(N353="snížená",J353,0)</f>
        <v>0</v>
      </c>
      <c r="BG353" s="150">
        <f>IF(N353="zákl. přenesená",J353,0)</f>
        <v>0</v>
      </c>
      <c r="BH353" s="150">
        <f>IF(N353="sníž. přenesená",J353,0)</f>
        <v>0</v>
      </c>
      <c r="BI353" s="150">
        <f>IF(N353="nulová",J353,0)</f>
        <v>0</v>
      </c>
      <c r="BJ353" s="17" t="s">
        <v>79</v>
      </c>
      <c r="BK353" s="150">
        <f>ROUND(I353*H353,2)</f>
        <v>0</v>
      </c>
      <c r="BL353" s="17" t="s">
        <v>226</v>
      </c>
      <c r="BM353" s="149" t="s">
        <v>1270</v>
      </c>
    </row>
    <row r="354" spans="2:65" s="1" customFormat="1" ht="10.199999999999999">
      <c r="B354" s="32"/>
      <c r="D354" s="151" t="s">
        <v>228</v>
      </c>
      <c r="F354" s="152" t="s">
        <v>841</v>
      </c>
      <c r="I354" s="153"/>
      <c r="L354" s="32"/>
      <c r="M354" s="154"/>
      <c r="T354" s="56"/>
      <c r="AT354" s="17" t="s">
        <v>228</v>
      </c>
      <c r="AU354" s="17" t="s">
        <v>82</v>
      </c>
    </row>
    <row r="355" spans="2:65" s="1" customFormat="1" ht="10.199999999999999">
      <c r="B355" s="32"/>
      <c r="D355" s="155" t="s">
        <v>230</v>
      </c>
      <c r="F355" s="156" t="s">
        <v>843</v>
      </c>
      <c r="I355" s="153"/>
      <c r="L355" s="32"/>
      <c r="M355" s="154"/>
      <c r="T355" s="56"/>
      <c r="AT355" s="17" t="s">
        <v>230</v>
      </c>
      <c r="AU355" s="17" t="s">
        <v>82</v>
      </c>
    </row>
    <row r="356" spans="2:65" s="1" customFormat="1" ht="16.5" customHeight="1">
      <c r="B356" s="137"/>
      <c r="C356" s="177" t="s">
        <v>694</v>
      </c>
      <c r="D356" s="177" t="s">
        <v>486</v>
      </c>
      <c r="E356" s="178" t="s">
        <v>845</v>
      </c>
      <c r="F356" s="179" t="s">
        <v>846</v>
      </c>
      <c r="G356" s="180" t="s">
        <v>697</v>
      </c>
      <c r="H356" s="181">
        <v>2</v>
      </c>
      <c r="I356" s="182"/>
      <c r="J356" s="183">
        <f>ROUND(I356*H356,2)</f>
        <v>0</v>
      </c>
      <c r="K356" s="179" t="s">
        <v>225</v>
      </c>
      <c r="L356" s="184"/>
      <c r="M356" s="185" t="s">
        <v>1</v>
      </c>
      <c r="N356" s="186" t="s">
        <v>37</v>
      </c>
      <c r="P356" s="147">
        <f>O356*H356</f>
        <v>0</v>
      </c>
      <c r="Q356" s="147">
        <v>0.129</v>
      </c>
      <c r="R356" s="147">
        <f>Q356*H356</f>
        <v>0.25800000000000001</v>
      </c>
      <c r="S356" s="147">
        <v>0</v>
      </c>
      <c r="T356" s="148">
        <f>S356*H356</f>
        <v>0</v>
      </c>
      <c r="AR356" s="149" t="s">
        <v>315</v>
      </c>
      <c r="AT356" s="149" t="s">
        <v>486</v>
      </c>
      <c r="AU356" s="149" t="s">
        <v>82</v>
      </c>
      <c r="AY356" s="17" t="s">
        <v>219</v>
      </c>
      <c r="BE356" s="150">
        <f>IF(N356="základní",J356,0)</f>
        <v>0</v>
      </c>
      <c r="BF356" s="150">
        <f>IF(N356="snížená",J356,0)</f>
        <v>0</v>
      </c>
      <c r="BG356" s="150">
        <f>IF(N356="zákl. přenesená",J356,0)</f>
        <v>0</v>
      </c>
      <c r="BH356" s="150">
        <f>IF(N356="sníž. přenesená",J356,0)</f>
        <v>0</v>
      </c>
      <c r="BI356" s="150">
        <f>IF(N356="nulová",J356,0)</f>
        <v>0</v>
      </c>
      <c r="BJ356" s="17" t="s">
        <v>79</v>
      </c>
      <c r="BK356" s="150">
        <f>ROUND(I356*H356,2)</f>
        <v>0</v>
      </c>
      <c r="BL356" s="17" t="s">
        <v>226</v>
      </c>
      <c r="BM356" s="149" t="s">
        <v>1271</v>
      </c>
    </row>
    <row r="357" spans="2:65" s="1" customFormat="1" ht="10.199999999999999">
      <c r="B357" s="32"/>
      <c r="D357" s="151" t="s">
        <v>228</v>
      </c>
      <c r="F357" s="152" t="s">
        <v>846</v>
      </c>
      <c r="I357" s="153"/>
      <c r="L357" s="32"/>
      <c r="M357" s="154"/>
      <c r="T357" s="56"/>
      <c r="AT357" s="17" t="s">
        <v>228</v>
      </c>
      <c r="AU357" s="17" t="s">
        <v>82</v>
      </c>
    </row>
    <row r="358" spans="2:65" s="12" customFormat="1" ht="10.199999999999999">
      <c r="B358" s="157"/>
      <c r="D358" s="151" t="s">
        <v>232</v>
      </c>
      <c r="E358" s="158" t="s">
        <v>1</v>
      </c>
      <c r="F358" s="159" t="s">
        <v>1253</v>
      </c>
      <c r="H358" s="160">
        <v>1</v>
      </c>
      <c r="I358" s="161"/>
      <c r="L358" s="157"/>
      <c r="M358" s="162"/>
      <c r="T358" s="163"/>
      <c r="AT358" s="158" t="s">
        <v>232</v>
      </c>
      <c r="AU358" s="158" t="s">
        <v>82</v>
      </c>
      <c r="AV358" s="12" t="s">
        <v>82</v>
      </c>
      <c r="AW358" s="12" t="s">
        <v>29</v>
      </c>
      <c r="AX358" s="12" t="s">
        <v>72</v>
      </c>
      <c r="AY358" s="158" t="s">
        <v>219</v>
      </c>
    </row>
    <row r="359" spans="2:65" s="12" customFormat="1" ht="10.199999999999999">
      <c r="B359" s="157"/>
      <c r="D359" s="151" t="s">
        <v>232</v>
      </c>
      <c r="E359" s="158" t="s">
        <v>1</v>
      </c>
      <c r="F359" s="159" t="s">
        <v>732</v>
      </c>
      <c r="H359" s="160">
        <v>1</v>
      </c>
      <c r="I359" s="161"/>
      <c r="L359" s="157"/>
      <c r="M359" s="162"/>
      <c r="T359" s="163"/>
      <c r="AT359" s="158" t="s">
        <v>232</v>
      </c>
      <c r="AU359" s="158" t="s">
        <v>82</v>
      </c>
      <c r="AV359" s="12" t="s">
        <v>82</v>
      </c>
      <c r="AW359" s="12" t="s">
        <v>29</v>
      </c>
      <c r="AX359" s="12" t="s">
        <v>72</v>
      </c>
      <c r="AY359" s="158" t="s">
        <v>219</v>
      </c>
    </row>
    <row r="360" spans="2:65" s="13" customFormat="1" ht="10.199999999999999">
      <c r="B360" s="164"/>
      <c r="D360" s="151" t="s">
        <v>232</v>
      </c>
      <c r="E360" s="165" t="s">
        <v>1</v>
      </c>
      <c r="F360" s="166" t="s">
        <v>249</v>
      </c>
      <c r="H360" s="167">
        <v>2</v>
      </c>
      <c r="I360" s="168"/>
      <c r="L360" s="164"/>
      <c r="M360" s="169"/>
      <c r="T360" s="170"/>
      <c r="AT360" s="165" t="s">
        <v>232</v>
      </c>
      <c r="AU360" s="165" t="s">
        <v>82</v>
      </c>
      <c r="AV360" s="13" t="s">
        <v>226</v>
      </c>
      <c r="AW360" s="13" t="s">
        <v>29</v>
      </c>
      <c r="AX360" s="13" t="s">
        <v>79</v>
      </c>
      <c r="AY360" s="165" t="s">
        <v>219</v>
      </c>
    </row>
    <row r="361" spans="2:65" s="1" customFormat="1" ht="24.15" customHeight="1">
      <c r="B361" s="137"/>
      <c r="C361" s="177" t="s">
        <v>701</v>
      </c>
      <c r="D361" s="177" t="s">
        <v>486</v>
      </c>
      <c r="E361" s="178" t="s">
        <v>849</v>
      </c>
      <c r="F361" s="179" t="s">
        <v>850</v>
      </c>
      <c r="G361" s="180" t="s">
        <v>697</v>
      </c>
      <c r="H361" s="181">
        <v>2</v>
      </c>
      <c r="I361" s="182"/>
      <c r="J361" s="183">
        <f>ROUND(I361*H361,2)</f>
        <v>0</v>
      </c>
      <c r="K361" s="179" t="s">
        <v>225</v>
      </c>
      <c r="L361" s="184"/>
      <c r="M361" s="185" t="s">
        <v>1</v>
      </c>
      <c r="N361" s="186" t="s">
        <v>37</v>
      </c>
      <c r="P361" s="147">
        <f>O361*H361</f>
        <v>0</v>
      </c>
      <c r="Q361" s="147">
        <v>2.9999999999999997E-4</v>
      </c>
      <c r="R361" s="147">
        <f>Q361*H361</f>
        <v>5.9999999999999995E-4</v>
      </c>
      <c r="S361" s="147">
        <v>0</v>
      </c>
      <c r="T361" s="148">
        <f>S361*H361</f>
        <v>0</v>
      </c>
      <c r="AR361" s="149" t="s">
        <v>315</v>
      </c>
      <c r="AT361" s="149" t="s">
        <v>486</v>
      </c>
      <c r="AU361" s="149" t="s">
        <v>82</v>
      </c>
      <c r="AY361" s="17" t="s">
        <v>219</v>
      </c>
      <c r="BE361" s="150">
        <f>IF(N361="základní",J361,0)</f>
        <v>0</v>
      </c>
      <c r="BF361" s="150">
        <f>IF(N361="snížená",J361,0)</f>
        <v>0</v>
      </c>
      <c r="BG361" s="150">
        <f>IF(N361="zákl. přenesená",J361,0)</f>
        <v>0</v>
      </c>
      <c r="BH361" s="150">
        <f>IF(N361="sníž. přenesená",J361,0)</f>
        <v>0</v>
      </c>
      <c r="BI361" s="150">
        <f>IF(N361="nulová",J361,0)</f>
        <v>0</v>
      </c>
      <c r="BJ361" s="17" t="s">
        <v>79</v>
      </c>
      <c r="BK361" s="150">
        <f>ROUND(I361*H361,2)</f>
        <v>0</v>
      </c>
      <c r="BL361" s="17" t="s">
        <v>226</v>
      </c>
      <c r="BM361" s="149" t="s">
        <v>1272</v>
      </c>
    </row>
    <row r="362" spans="2:65" s="1" customFormat="1" ht="10.199999999999999">
      <c r="B362" s="32"/>
      <c r="D362" s="151" t="s">
        <v>228</v>
      </c>
      <c r="F362" s="152" t="s">
        <v>850</v>
      </c>
      <c r="I362" s="153"/>
      <c r="L362" s="32"/>
      <c r="M362" s="154"/>
      <c r="T362" s="56"/>
      <c r="AT362" s="17" t="s">
        <v>228</v>
      </c>
      <c r="AU362" s="17" t="s">
        <v>82</v>
      </c>
    </row>
    <row r="363" spans="2:65" s="12" customFormat="1" ht="10.199999999999999">
      <c r="B363" s="157"/>
      <c r="D363" s="151" t="s">
        <v>232</v>
      </c>
      <c r="E363" s="158" t="s">
        <v>1</v>
      </c>
      <c r="F363" s="159" t="s">
        <v>1253</v>
      </c>
      <c r="H363" s="160">
        <v>1</v>
      </c>
      <c r="I363" s="161"/>
      <c r="L363" s="157"/>
      <c r="M363" s="162"/>
      <c r="T363" s="163"/>
      <c r="AT363" s="158" t="s">
        <v>232</v>
      </c>
      <c r="AU363" s="158" t="s">
        <v>82</v>
      </c>
      <c r="AV363" s="12" t="s">
        <v>82</v>
      </c>
      <c r="AW363" s="12" t="s">
        <v>29</v>
      </c>
      <c r="AX363" s="12" t="s">
        <v>72</v>
      </c>
      <c r="AY363" s="158" t="s">
        <v>219</v>
      </c>
    </row>
    <row r="364" spans="2:65" s="12" customFormat="1" ht="10.199999999999999">
      <c r="B364" s="157"/>
      <c r="D364" s="151" t="s">
        <v>232</v>
      </c>
      <c r="E364" s="158" t="s">
        <v>1</v>
      </c>
      <c r="F364" s="159" t="s">
        <v>732</v>
      </c>
      <c r="H364" s="160">
        <v>1</v>
      </c>
      <c r="I364" s="161"/>
      <c r="L364" s="157"/>
      <c r="M364" s="162"/>
      <c r="T364" s="163"/>
      <c r="AT364" s="158" t="s">
        <v>232</v>
      </c>
      <c r="AU364" s="158" t="s">
        <v>82</v>
      </c>
      <c r="AV364" s="12" t="s">
        <v>82</v>
      </c>
      <c r="AW364" s="12" t="s">
        <v>29</v>
      </c>
      <c r="AX364" s="12" t="s">
        <v>72</v>
      </c>
      <c r="AY364" s="158" t="s">
        <v>219</v>
      </c>
    </row>
    <row r="365" spans="2:65" s="13" customFormat="1" ht="10.199999999999999">
      <c r="B365" s="164"/>
      <c r="D365" s="151" t="s">
        <v>232</v>
      </c>
      <c r="E365" s="165" t="s">
        <v>1</v>
      </c>
      <c r="F365" s="166" t="s">
        <v>249</v>
      </c>
      <c r="H365" s="167">
        <v>2</v>
      </c>
      <c r="I365" s="168"/>
      <c r="L365" s="164"/>
      <c r="M365" s="169"/>
      <c r="T365" s="170"/>
      <c r="AT365" s="165" t="s">
        <v>232</v>
      </c>
      <c r="AU365" s="165" t="s">
        <v>82</v>
      </c>
      <c r="AV365" s="13" t="s">
        <v>226</v>
      </c>
      <c r="AW365" s="13" t="s">
        <v>29</v>
      </c>
      <c r="AX365" s="13" t="s">
        <v>79</v>
      </c>
      <c r="AY365" s="165" t="s">
        <v>219</v>
      </c>
    </row>
    <row r="366" spans="2:65" s="1" customFormat="1" ht="16.5" customHeight="1">
      <c r="B366" s="137"/>
      <c r="C366" s="138" t="s">
        <v>720</v>
      </c>
      <c r="D366" s="138" t="s">
        <v>221</v>
      </c>
      <c r="E366" s="139" t="s">
        <v>853</v>
      </c>
      <c r="F366" s="140" t="s">
        <v>854</v>
      </c>
      <c r="G366" s="141" t="s">
        <v>697</v>
      </c>
      <c r="H366" s="142">
        <v>1</v>
      </c>
      <c r="I366" s="143"/>
      <c r="J366" s="144">
        <f>ROUND(I366*H366,2)</f>
        <v>0</v>
      </c>
      <c r="K366" s="140" t="s">
        <v>225</v>
      </c>
      <c r="L366" s="32"/>
      <c r="M366" s="145" t="s">
        <v>1</v>
      </c>
      <c r="N366" s="146" t="s">
        <v>37</v>
      </c>
      <c r="P366" s="147">
        <f>O366*H366</f>
        <v>0</v>
      </c>
      <c r="Q366" s="147">
        <v>0.32906000000000002</v>
      </c>
      <c r="R366" s="147">
        <f>Q366*H366</f>
        <v>0.32906000000000002</v>
      </c>
      <c r="S366" s="147">
        <v>0</v>
      </c>
      <c r="T366" s="148">
        <f>S366*H366</f>
        <v>0</v>
      </c>
      <c r="AR366" s="149" t="s">
        <v>226</v>
      </c>
      <c r="AT366" s="149" t="s">
        <v>221</v>
      </c>
      <c r="AU366" s="149" t="s">
        <v>82</v>
      </c>
      <c r="AY366" s="17" t="s">
        <v>219</v>
      </c>
      <c r="BE366" s="150">
        <f>IF(N366="základní",J366,0)</f>
        <v>0</v>
      </c>
      <c r="BF366" s="150">
        <f>IF(N366="snížená",J366,0)</f>
        <v>0</v>
      </c>
      <c r="BG366" s="150">
        <f>IF(N366="zákl. přenesená",J366,0)</f>
        <v>0</v>
      </c>
      <c r="BH366" s="150">
        <f>IF(N366="sníž. přenesená",J366,0)</f>
        <v>0</v>
      </c>
      <c r="BI366" s="150">
        <f>IF(N366="nulová",J366,0)</f>
        <v>0</v>
      </c>
      <c r="BJ366" s="17" t="s">
        <v>79</v>
      </c>
      <c r="BK366" s="150">
        <f>ROUND(I366*H366,2)</f>
        <v>0</v>
      </c>
      <c r="BL366" s="17" t="s">
        <v>226</v>
      </c>
      <c r="BM366" s="149" t="s">
        <v>1273</v>
      </c>
    </row>
    <row r="367" spans="2:65" s="1" customFormat="1" ht="10.199999999999999">
      <c r="B367" s="32"/>
      <c r="D367" s="151" t="s">
        <v>228</v>
      </c>
      <c r="F367" s="152" t="s">
        <v>854</v>
      </c>
      <c r="I367" s="153"/>
      <c r="L367" s="32"/>
      <c r="M367" s="154"/>
      <c r="T367" s="56"/>
      <c r="AT367" s="17" t="s">
        <v>228</v>
      </c>
      <c r="AU367" s="17" t="s">
        <v>82</v>
      </c>
    </row>
    <row r="368" spans="2:65" s="1" customFormat="1" ht="10.199999999999999">
      <c r="B368" s="32"/>
      <c r="D368" s="155" t="s">
        <v>230</v>
      </c>
      <c r="F368" s="156" t="s">
        <v>856</v>
      </c>
      <c r="I368" s="153"/>
      <c r="L368" s="32"/>
      <c r="M368" s="154"/>
      <c r="T368" s="56"/>
      <c r="AT368" s="17" t="s">
        <v>230</v>
      </c>
      <c r="AU368" s="17" t="s">
        <v>82</v>
      </c>
    </row>
    <row r="369" spans="2:65" s="1" customFormat="1" ht="16.5" customHeight="1">
      <c r="B369" s="137"/>
      <c r="C369" s="177" t="s">
        <v>726</v>
      </c>
      <c r="D369" s="177" t="s">
        <v>486</v>
      </c>
      <c r="E369" s="178" t="s">
        <v>858</v>
      </c>
      <c r="F369" s="179" t="s">
        <v>859</v>
      </c>
      <c r="G369" s="180" t="s">
        <v>697</v>
      </c>
      <c r="H369" s="181">
        <v>1</v>
      </c>
      <c r="I369" s="182"/>
      <c r="J369" s="183">
        <f>ROUND(I369*H369,2)</f>
        <v>0</v>
      </c>
      <c r="K369" s="179" t="s">
        <v>225</v>
      </c>
      <c r="L369" s="184"/>
      <c r="M369" s="185" t="s">
        <v>1</v>
      </c>
      <c r="N369" s="186" t="s">
        <v>37</v>
      </c>
      <c r="P369" s="147">
        <f>O369*H369</f>
        <v>0</v>
      </c>
      <c r="Q369" s="147">
        <v>2.9499999999999998E-2</v>
      </c>
      <c r="R369" s="147">
        <f>Q369*H369</f>
        <v>2.9499999999999998E-2</v>
      </c>
      <c r="S369" s="147">
        <v>0</v>
      </c>
      <c r="T369" s="148">
        <f>S369*H369</f>
        <v>0</v>
      </c>
      <c r="AR369" s="149" t="s">
        <v>315</v>
      </c>
      <c r="AT369" s="149" t="s">
        <v>486</v>
      </c>
      <c r="AU369" s="149" t="s">
        <v>82</v>
      </c>
      <c r="AY369" s="17" t="s">
        <v>219</v>
      </c>
      <c r="BE369" s="150">
        <f>IF(N369="základní",J369,0)</f>
        <v>0</v>
      </c>
      <c r="BF369" s="150">
        <f>IF(N369="snížená",J369,0)</f>
        <v>0</v>
      </c>
      <c r="BG369" s="150">
        <f>IF(N369="zákl. přenesená",J369,0)</f>
        <v>0</v>
      </c>
      <c r="BH369" s="150">
        <f>IF(N369="sníž. přenesená",J369,0)</f>
        <v>0</v>
      </c>
      <c r="BI369" s="150">
        <f>IF(N369="nulová",J369,0)</f>
        <v>0</v>
      </c>
      <c r="BJ369" s="17" t="s">
        <v>79</v>
      </c>
      <c r="BK369" s="150">
        <f>ROUND(I369*H369,2)</f>
        <v>0</v>
      </c>
      <c r="BL369" s="17" t="s">
        <v>226</v>
      </c>
      <c r="BM369" s="149" t="s">
        <v>1274</v>
      </c>
    </row>
    <row r="370" spans="2:65" s="1" customFormat="1" ht="10.199999999999999">
      <c r="B370" s="32"/>
      <c r="D370" s="151" t="s">
        <v>228</v>
      </c>
      <c r="F370" s="152" t="s">
        <v>859</v>
      </c>
      <c r="I370" s="153"/>
      <c r="L370" s="32"/>
      <c r="M370" s="154"/>
      <c r="T370" s="56"/>
      <c r="AT370" s="17" t="s">
        <v>228</v>
      </c>
      <c r="AU370" s="17" t="s">
        <v>82</v>
      </c>
    </row>
    <row r="371" spans="2:65" s="12" customFormat="1" ht="10.199999999999999">
      <c r="B371" s="157"/>
      <c r="D371" s="151" t="s">
        <v>232</v>
      </c>
      <c r="E371" s="158" t="s">
        <v>1</v>
      </c>
      <c r="F371" s="159" t="s">
        <v>732</v>
      </c>
      <c r="H371" s="160">
        <v>1</v>
      </c>
      <c r="I371" s="161"/>
      <c r="L371" s="157"/>
      <c r="M371" s="162"/>
      <c r="T371" s="163"/>
      <c r="AT371" s="158" t="s">
        <v>232</v>
      </c>
      <c r="AU371" s="158" t="s">
        <v>82</v>
      </c>
      <c r="AV371" s="12" t="s">
        <v>82</v>
      </c>
      <c r="AW371" s="12" t="s">
        <v>29</v>
      </c>
      <c r="AX371" s="12" t="s">
        <v>72</v>
      </c>
      <c r="AY371" s="158" t="s">
        <v>219</v>
      </c>
    </row>
    <row r="372" spans="2:65" s="13" customFormat="1" ht="10.199999999999999">
      <c r="B372" s="164"/>
      <c r="D372" s="151" t="s">
        <v>232</v>
      </c>
      <c r="E372" s="165" t="s">
        <v>1</v>
      </c>
      <c r="F372" s="166" t="s">
        <v>249</v>
      </c>
      <c r="H372" s="167">
        <v>1</v>
      </c>
      <c r="I372" s="168"/>
      <c r="L372" s="164"/>
      <c r="M372" s="169"/>
      <c r="T372" s="170"/>
      <c r="AT372" s="165" t="s">
        <v>232</v>
      </c>
      <c r="AU372" s="165" t="s">
        <v>82</v>
      </c>
      <c r="AV372" s="13" t="s">
        <v>226</v>
      </c>
      <c r="AW372" s="13" t="s">
        <v>29</v>
      </c>
      <c r="AX372" s="13" t="s">
        <v>79</v>
      </c>
      <c r="AY372" s="165" t="s">
        <v>219</v>
      </c>
    </row>
    <row r="373" spans="2:65" s="1" customFormat="1" ht="16.5" customHeight="1">
      <c r="B373" s="137"/>
      <c r="C373" s="177" t="s">
        <v>733</v>
      </c>
      <c r="D373" s="177" t="s">
        <v>486</v>
      </c>
      <c r="E373" s="178" t="s">
        <v>862</v>
      </c>
      <c r="F373" s="179" t="s">
        <v>863</v>
      </c>
      <c r="G373" s="180" t="s">
        <v>697</v>
      </c>
      <c r="H373" s="181">
        <v>1</v>
      </c>
      <c r="I373" s="182"/>
      <c r="J373" s="183">
        <f>ROUND(I373*H373,2)</f>
        <v>0</v>
      </c>
      <c r="K373" s="179" t="s">
        <v>225</v>
      </c>
      <c r="L373" s="184"/>
      <c r="M373" s="185" t="s">
        <v>1</v>
      </c>
      <c r="N373" s="186" t="s">
        <v>37</v>
      </c>
      <c r="P373" s="147">
        <f>O373*H373</f>
        <v>0</v>
      </c>
      <c r="Q373" s="147">
        <v>1.9E-3</v>
      </c>
      <c r="R373" s="147">
        <f>Q373*H373</f>
        <v>1.9E-3</v>
      </c>
      <c r="S373" s="147">
        <v>0</v>
      </c>
      <c r="T373" s="148">
        <f>S373*H373</f>
        <v>0</v>
      </c>
      <c r="AR373" s="149" t="s">
        <v>315</v>
      </c>
      <c r="AT373" s="149" t="s">
        <v>486</v>
      </c>
      <c r="AU373" s="149" t="s">
        <v>82</v>
      </c>
      <c r="AY373" s="17" t="s">
        <v>219</v>
      </c>
      <c r="BE373" s="150">
        <f>IF(N373="základní",J373,0)</f>
        <v>0</v>
      </c>
      <c r="BF373" s="150">
        <f>IF(N373="snížená",J373,0)</f>
        <v>0</v>
      </c>
      <c r="BG373" s="150">
        <f>IF(N373="zákl. přenesená",J373,0)</f>
        <v>0</v>
      </c>
      <c r="BH373" s="150">
        <f>IF(N373="sníž. přenesená",J373,0)</f>
        <v>0</v>
      </c>
      <c r="BI373" s="150">
        <f>IF(N373="nulová",J373,0)</f>
        <v>0</v>
      </c>
      <c r="BJ373" s="17" t="s">
        <v>79</v>
      </c>
      <c r="BK373" s="150">
        <f>ROUND(I373*H373,2)</f>
        <v>0</v>
      </c>
      <c r="BL373" s="17" t="s">
        <v>226</v>
      </c>
      <c r="BM373" s="149" t="s">
        <v>1275</v>
      </c>
    </row>
    <row r="374" spans="2:65" s="1" customFormat="1" ht="10.199999999999999">
      <c r="B374" s="32"/>
      <c r="D374" s="151" t="s">
        <v>228</v>
      </c>
      <c r="F374" s="152" t="s">
        <v>865</v>
      </c>
      <c r="I374" s="153"/>
      <c r="L374" s="32"/>
      <c r="M374" s="154"/>
      <c r="T374" s="56"/>
      <c r="AT374" s="17" t="s">
        <v>228</v>
      </c>
      <c r="AU374" s="17" t="s">
        <v>82</v>
      </c>
    </row>
    <row r="375" spans="2:65" s="12" customFormat="1" ht="10.199999999999999">
      <c r="B375" s="157"/>
      <c r="D375" s="151" t="s">
        <v>232</v>
      </c>
      <c r="E375" s="158" t="s">
        <v>1</v>
      </c>
      <c r="F375" s="159" t="s">
        <v>732</v>
      </c>
      <c r="H375" s="160">
        <v>1</v>
      </c>
      <c r="I375" s="161"/>
      <c r="L375" s="157"/>
      <c r="M375" s="162"/>
      <c r="T375" s="163"/>
      <c r="AT375" s="158" t="s">
        <v>232</v>
      </c>
      <c r="AU375" s="158" t="s">
        <v>82</v>
      </c>
      <c r="AV375" s="12" t="s">
        <v>82</v>
      </c>
      <c r="AW375" s="12" t="s">
        <v>29</v>
      </c>
      <c r="AX375" s="12" t="s">
        <v>72</v>
      </c>
      <c r="AY375" s="158" t="s">
        <v>219</v>
      </c>
    </row>
    <row r="376" spans="2:65" s="13" customFormat="1" ht="10.199999999999999">
      <c r="B376" s="164"/>
      <c r="D376" s="151" t="s">
        <v>232</v>
      </c>
      <c r="E376" s="165" t="s">
        <v>1</v>
      </c>
      <c r="F376" s="166" t="s">
        <v>249</v>
      </c>
      <c r="H376" s="167">
        <v>1</v>
      </c>
      <c r="I376" s="168"/>
      <c r="L376" s="164"/>
      <c r="M376" s="169"/>
      <c r="T376" s="170"/>
      <c r="AT376" s="165" t="s">
        <v>232</v>
      </c>
      <c r="AU376" s="165" t="s">
        <v>82</v>
      </c>
      <c r="AV376" s="13" t="s">
        <v>226</v>
      </c>
      <c r="AW376" s="13" t="s">
        <v>29</v>
      </c>
      <c r="AX376" s="13" t="s">
        <v>79</v>
      </c>
      <c r="AY376" s="165" t="s">
        <v>219</v>
      </c>
    </row>
    <row r="377" spans="2:65" s="1" customFormat="1" ht="24.15" customHeight="1">
      <c r="B377" s="137"/>
      <c r="C377" s="138" t="s">
        <v>735</v>
      </c>
      <c r="D377" s="138" t="s">
        <v>221</v>
      </c>
      <c r="E377" s="139" t="s">
        <v>867</v>
      </c>
      <c r="F377" s="140" t="s">
        <v>868</v>
      </c>
      <c r="G377" s="141" t="s">
        <v>697</v>
      </c>
      <c r="H377" s="142">
        <v>1</v>
      </c>
      <c r="I377" s="143"/>
      <c r="J377" s="144">
        <f>ROUND(I377*H377,2)</f>
        <v>0</v>
      </c>
      <c r="K377" s="140" t="s">
        <v>225</v>
      </c>
      <c r="L377" s="32"/>
      <c r="M377" s="145" t="s">
        <v>1</v>
      </c>
      <c r="N377" s="146" t="s">
        <v>37</v>
      </c>
      <c r="P377" s="147">
        <f>O377*H377</f>
        <v>0</v>
      </c>
      <c r="Q377" s="147">
        <v>1.6000000000000001E-4</v>
      </c>
      <c r="R377" s="147">
        <f>Q377*H377</f>
        <v>1.6000000000000001E-4</v>
      </c>
      <c r="S377" s="147">
        <v>0</v>
      </c>
      <c r="T377" s="148">
        <f>S377*H377</f>
        <v>0</v>
      </c>
      <c r="AR377" s="149" t="s">
        <v>226</v>
      </c>
      <c r="AT377" s="149" t="s">
        <v>221</v>
      </c>
      <c r="AU377" s="149" t="s">
        <v>82</v>
      </c>
      <c r="AY377" s="17" t="s">
        <v>219</v>
      </c>
      <c r="BE377" s="150">
        <f>IF(N377="základní",J377,0)</f>
        <v>0</v>
      </c>
      <c r="BF377" s="150">
        <f>IF(N377="snížená",J377,0)</f>
        <v>0</v>
      </c>
      <c r="BG377" s="150">
        <f>IF(N377="zákl. přenesená",J377,0)</f>
        <v>0</v>
      </c>
      <c r="BH377" s="150">
        <f>IF(N377="sníž. přenesená",J377,0)</f>
        <v>0</v>
      </c>
      <c r="BI377" s="150">
        <f>IF(N377="nulová",J377,0)</f>
        <v>0</v>
      </c>
      <c r="BJ377" s="17" t="s">
        <v>79</v>
      </c>
      <c r="BK377" s="150">
        <f>ROUND(I377*H377,2)</f>
        <v>0</v>
      </c>
      <c r="BL377" s="17" t="s">
        <v>226</v>
      </c>
      <c r="BM377" s="149" t="s">
        <v>1276</v>
      </c>
    </row>
    <row r="378" spans="2:65" s="1" customFormat="1" ht="19.2">
      <c r="B378" s="32"/>
      <c r="D378" s="151" t="s">
        <v>228</v>
      </c>
      <c r="F378" s="152" t="s">
        <v>870</v>
      </c>
      <c r="I378" s="153"/>
      <c r="L378" s="32"/>
      <c r="M378" s="154"/>
      <c r="T378" s="56"/>
      <c r="AT378" s="17" t="s">
        <v>228</v>
      </c>
      <c r="AU378" s="17" t="s">
        <v>82</v>
      </c>
    </row>
    <row r="379" spans="2:65" s="1" customFormat="1" ht="10.199999999999999">
      <c r="B379" s="32"/>
      <c r="D379" s="155" t="s">
        <v>230</v>
      </c>
      <c r="F379" s="156" t="s">
        <v>871</v>
      </c>
      <c r="I379" s="153"/>
      <c r="L379" s="32"/>
      <c r="M379" s="154"/>
      <c r="T379" s="56"/>
      <c r="AT379" s="17" t="s">
        <v>230</v>
      </c>
      <c r="AU379" s="17" t="s">
        <v>82</v>
      </c>
    </row>
    <row r="380" spans="2:65" s="12" customFormat="1" ht="10.199999999999999">
      <c r="B380" s="157"/>
      <c r="D380" s="151" t="s">
        <v>232</v>
      </c>
      <c r="E380" s="158" t="s">
        <v>1</v>
      </c>
      <c r="F380" s="159" t="s">
        <v>79</v>
      </c>
      <c r="H380" s="160">
        <v>1</v>
      </c>
      <c r="I380" s="161"/>
      <c r="L380" s="157"/>
      <c r="M380" s="162"/>
      <c r="T380" s="163"/>
      <c r="AT380" s="158" t="s">
        <v>232</v>
      </c>
      <c r="AU380" s="158" t="s">
        <v>82</v>
      </c>
      <c r="AV380" s="12" t="s">
        <v>82</v>
      </c>
      <c r="AW380" s="12" t="s">
        <v>29</v>
      </c>
      <c r="AX380" s="12" t="s">
        <v>79</v>
      </c>
      <c r="AY380" s="158" t="s">
        <v>219</v>
      </c>
    </row>
    <row r="381" spans="2:65" s="1" customFormat="1" ht="16.5" customHeight="1">
      <c r="B381" s="137"/>
      <c r="C381" s="138" t="s">
        <v>749</v>
      </c>
      <c r="D381" s="138" t="s">
        <v>221</v>
      </c>
      <c r="E381" s="139" t="s">
        <v>874</v>
      </c>
      <c r="F381" s="140" t="s">
        <v>875</v>
      </c>
      <c r="G381" s="141" t="s">
        <v>344</v>
      </c>
      <c r="H381" s="142">
        <v>119.48</v>
      </c>
      <c r="I381" s="143"/>
      <c r="J381" s="144">
        <f>ROUND(I381*H381,2)</f>
        <v>0</v>
      </c>
      <c r="K381" s="140" t="s">
        <v>225</v>
      </c>
      <c r="L381" s="32"/>
      <c r="M381" s="145" t="s">
        <v>1</v>
      </c>
      <c r="N381" s="146" t="s">
        <v>37</v>
      </c>
      <c r="P381" s="147">
        <f>O381*H381</f>
        <v>0</v>
      </c>
      <c r="Q381" s="147">
        <v>1.9000000000000001E-4</v>
      </c>
      <c r="R381" s="147">
        <f>Q381*H381</f>
        <v>2.2701200000000001E-2</v>
      </c>
      <c r="S381" s="147">
        <v>0</v>
      </c>
      <c r="T381" s="148">
        <f>S381*H381</f>
        <v>0</v>
      </c>
      <c r="AR381" s="149" t="s">
        <v>226</v>
      </c>
      <c r="AT381" s="149" t="s">
        <v>221</v>
      </c>
      <c r="AU381" s="149" t="s">
        <v>82</v>
      </c>
      <c r="AY381" s="17" t="s">
        <v>219</v>
      </c>
      <c r="BE381" s="150">
        <f>IF(N381="základní",J381,0)</f>
        <v>0</v>
      </c>
      <c r="BF381" s="150">
        <f>IF(N381="snížená",J381,0)</f>
        <v>0</v>
      </c>
      <c r="BG381" s="150">
        <f>IF(N381="zákl. přenesená",J381,0)</f>
        <v>0</v>
      </c>
      <c r="BH381" s="150">
        <f>IF(N381="sníž. přenesená",J381,0)</f>
        <v>0</v>
      </c>
      <c r="BI381" s="150">
        <f>IF(N381="nulová",J381,0)</f>
        <v>0</v>
      </c>
      <c r="BJ381" s="17" t="s">
        <v>79</v>
      </c>
      <c r="BK381" s="150">
        <f>ROUND(I381*H381,2)</f>
        <v>0</v>
      </c>
      <c r="BL381" s="17" t="s">
        <v>226</v>
      </c>
      <c r="BM381" s="149" t="s">
        <v>1277</v>
      </c>
    </row>
    <row r="382" spans="2:65" s="1" customFormat="1" ht="10.199999999999999">
      <c r="B382" s="32"/>
      <c r="D382" s="151" t="s">
        <v>228</v>
      </c>
      <c r="F382" s="152" t="s">
        <v>877</v>
      </c>
      <c r="I382" s="153"/>
      <c r="L382" s="32"/>
      <c r="M382" s="154"/>
      <c r="T382" s="56"/>
      <c r="AT382" s="17" t="s">
        <v>228</v>
      </c>
      <c r="AU382" s="17" t="s">
        <v>82</v>
      </c>
    </row>
    <row r="383" spans="2:65" s="1" customFormat="1" ht="10.199999999999999">
      <c r="B383" s="32"/>
      <c r="D383" s="155" t="s">
        <v>230</v>
      </c>
      <c r="F383" s="156" t="s">
        <v>878</v>
      </c>
      <c r="I383" s="153"/>
      <c r="L383" s="32"/>
      <c r="M383" s="154"/>
      <c r="T383" s="56"/>
      <c r="AT383" s="17" t="s">
        <v>230</v>
      </c>
      <c r="AU383" s="17" t="s">
        <v>82</v>
      </c>
    </row>
    <row r="384" spans="2:65" s="12" customFormat="1" ht="10.199999999999999">
      <c r="B384" s="157"/>
      <c r="D384" s="151" t="s">
        <v>232</v>
      </c>
      <c r="E384" s="158" t="s">
        <v>1278</v>
      </c>
      <c r="F384" s="159" t="s">
        <v>1279</v>
      </c>
      <c r="H384" s="160">
        <v>116</v>
      </c>
      <c r="I384" s="161"/>
      <c r="L384" s="157"/>
      <c r="M384" s="162"/>
      <c r="T384" s="163"/>
      <c r="AT384" s="158" t="s">
        <v>232</v>
      </c>
      <c r="AU384" s="158" t="s">
        <v>82</v>
      </c>
      <c r="AV384" s="12" t="s">
        <v>82</v>
      </c>
      <c r="AW384" s="12" t="s">
        <v>29</v>
      </c>
      <c r="AX384" s="12" t="s">
        <v>72</v>
      </c>
      <c r="AY384" s="158" t="s">
        <v>219</v>
      </c>
    </row>
    <row r="385" spans="2:65" s="13" customFormat="1" ht="10.199999999999999">
      <c r="B385" s="164"/>
      <c r="D385" s="151" t="s">
        <v>232</v>
      </c>
      <c r="E385" s="165" t="s">
        <v>1</v>
      </c>
      <c r="F385" s="166" t="s">
        <v>249</v>
      </c>
      <c r="H385" s="167">
        <v>116</v>
      </c>
      <c r="I385" s="168"/>
      <c r="L385" s="164"/>
      <c r="M385" s="169"/>
      <c r="T385" s="170"/>
      <c r="AT385" s="165" t="s">
        <v>232</v>
      </c>
      <c r="AU385" s="165" t="s">
        <v>82</v>
      </c>
      <c r="AV385" s="13" t="s">
        <v>226</v>
      </c>
      <c r="AW385" s="13" t="s">
        <v>29</v>
      </c>
      <c r="AX385" s="13" t="s">
        <v>72</v>
      </c>
      <c r="AY385" s="165" t="s">
        <v>219</v>
      </c>
    </row>
    <row r="386" spans="2:65" s="12" customFormat="1" ht="10.199999999999999">
      <c r="B386" s="157"/>
      <c r="D386" s="151" t="s">
        <v>232</v>
      </c>
      <c r="E386" s="158" t="s">
        <v>1</v>
      </c>
      <c r="F386" s="159" t="s">
        <v>1280</v>
      </c>
      <c r="H386" s="160">
        <v>119.48</v>
      </c>
      <c r="I386" s="161"/>
      <c r="L386" s="157"/>
      <c r="M386" s="162"/>
      <c r="T386" s="163"/>
      <c r="AT386" s="158" t="s">
        <v>232</v>
      </c>
      <c r="AU386" s="158" t="s">
        <v>82</v>
      </c>
      <c r="AV386" s="12" t="s">
        <v>82</v>
      </c>
      <c r="AW386" s="12" t="s">
        <v>29</v>
      </c>
      <c r="AX386" s="12" t="s">
        <v>79</v>
      </c>
      <c r="AY386" s="158" t="s">
        <v>219</v>
      </c>
    </row>
    <row r="387" spans="2:65" s="1" customFormat="1" ht="24.15" customHeight="1">
      <c r="B387" s="137"/>
      <c r="C387" s="138" t="s">
        <v>753</v>
      </c>
      <c r="D387" s="138" t="s">
        <v>221</v>
      </c>
      <c r="E387" s="139" t="s">
        <v>882</v>
      </c>
      <c r="F387" s="140" t="s">
        <v>883</v>
      </c>
      <c r="G387" s="141" t="s">
        <v>344</v>
      </c>
      <c r="H387" s="142">
        <v>116</v>
      </c>
      <c r="I387" s="143"/>
      <c r="J387" s="144">
        <f>ROUND(I387*H387,2)</f>
        <v>0</v>
      </c>
      <c r="K387" s="140" t="s">
        <v>225</v>
      </c>
      <c r="L387" s="32"/>
      <c r="M387" s="145" t="s">
        <v>1</v>
      </c>
      <c r="N387" s="146" t="s">
        <v>37</v>
      </c>
      <c r="P387" s="147">
        <f>O387*H387</f>
        <v>0</v>
      </c>
      <c r="Q387" s="147">
        <v>1.2999999999999999E-4</v>
      </c>
      <c r="R387" s="147">
        <f>Q387*H387</f>
        <v>1.5079999999999998E-2</v>
      </c>
      <c r="S387" s="147">
        <v>0</v>
      </c>
      <c r="T387" s="148">
        <f>S387*H387</f>
        <v>0</v>
      </c>
      <c r="AR387" s="149" t="s">
        <v>226</v>
      </c>
      <c r="AT387" s="149" t="s">
        <v>221</v>
      </c>
      <c r="AU387" s="149" t="s">
        <v>82</v>
      </c>
      <c r="AY387" s="17" t="s">
        <v>219</v>
      </c>
      <c r="BE387" s="150">
        <f>IF(N387="základní",J387,0)</f>
        <v>0</v>
      </c>
      <c r="BF387" s="150">
        <f>IF(N387="snížená",J387,0)</f>
        <v>0</v>
      </c>
      <c r="BG387" s="150">
        <f>IF(N387="zákl. přenesená",J387,0)</f>
        <v>0</v>
      </c>
      <c r="BH387" s="150">
        <f>IF(N387="sníž. přenesená",J387,0)</f>
        <v>0</v>
      </c>
      <c r="BI387" s="150">
        <f>IF(N387="nulová",J387,0)</f>
        <v>0</v>
      </c>
      <c r="BJ387" s="17" t="s">
        <v>79</v>
      </c>
      <c r="BK387" s="150">
        <f>ROUND(I387*H387,2)</f>
        <v>0</v>
      </c>
      <c r="BL387" s="17" t="s">
        <v>226</v>
      </c>
      <c r="BM387" s="149" t="s">
        <v>1281</v>
      </c>
    </row>
    <row r="388" spans="2:65" s="1" customFormat="1" ht="19.2">
      <c r="B388" s="32"/>
      <c r="D388" s="151" t="s">
        <v>228</v>
      </c>
      <c r="F388" s="152" t="s">
        <v>885</v>
      </c>
      <c r="I388" s="153"/>
      <c r="L388" s="32"/>
      <c r="M388" s="154"/>
      <c r="T388" s="56"/>
      <c r="AT388" s="17" t="s">
        <v>228</v>
      </c>
      <c r="AU388" s="17" t="s">
        <v>82</v>
      </c>
    </row>
    <row r="389" spans="2:65" s="1" customFormat="1" ht="10.199999999999999">
      <c r="B389" s="32"/>
      <c r="D389" s="155" t="s">
        <v>230</v>
      </c>
      <c r="F389" s="156" t="s">
        <v>886</v>
      </c>
      <c r="I389" s="153"/>
      <c r="L389" s="32"/>
      <c r="M389" s="154"/>
      <c r="T389" s="56"/>
      <c r="AT389" s="17" t="s">
        <v>230</v>
      </c>
      <c r="AU389" s="17" t="s">
        <v>82</v>
      </c>
    </row>
    <row r="390" spans="2:65" s="12" customFormat="1" ht="10.199999999999999">
      <c r="B390" s="157"/>
      <c r="D390" s="151" t="s">
        <v>232</v>
      </c>
      <c r="E390" s="158" t="s">
        <v>1</v>
      </c>
      <c r="F390" s="159" t="s">
        <v>183</v>
      </c>
      <c r="H390" s="160">
        <v>116</v>
      </c>
      <c r="I390" s="161"/>
      <c r="L390" s="157"/>
      <c r="M390" s="162"/>
      <c r="T390" s="163"/>
      <c r="AT390" s="158" t="s">
        <v>232</v>
      </c>
      <c r="AU390" s="158" t="s">
        <v>82</v>
      </c>
      <c r="AV390" s="12" t="s">
        <v>82</v>
      </c>
      <c r="AW390" s="12" t="s">
        <v>29</v>
      </c>
      <c r="AX390" s="12" t="s">
        <v>72</v>
      </c>
      <c r="AY390" s="158" t="s">
        <v>219</v>
      </c>
    </row>
    <row r="391" spans="2:65" s="13" customFormat="1" ht="10.199999999999999">
      <c r="B391" s="164"/>
      <c r="D391" s="151" t="s">
        <v>232</v>
      </c>
      <c r="E391" s="165" t="s">
        <v>1</v>
      </c>
      <c r="F391" s="166" t="s">
        <v>249</v>
      </c>
      <c r="H391" s="167">
        <v>116</v>
      </c>
      <c r="I391" s="168"/>
      <c r="L391" s="164"/>
      <c r="M391" s="169"/>
      <c r="T391" s="170"/>
      <c r="AT391" s="165" t="s">
        <v>232</v>
      </c>
      <c r="AU391" s="165" t="s">
        <v>82</v>
      </c>
      <c r="AV391" s="13" t="s">
        <v>226</v>
      </c>
      <c r="AW391" s="13" t="s">
        <v>29</v>
      </c>
      <c r="AX391" s="13" t="s">
        <v>79</v>
      </c>
      <c r="AY391" s="165" t="s">
        <v>219</v>
      </c>
    </row>
    <row r="392" spans="2:65" s="1" customFormat="1" ht="24.15" customHeight="1">
      <c r="B392" s="137"/>
      <c r="C392" s="138" t="s">
        <v>755</v>
      </c>
      <c r="D392" s="138" t="s">
        <v>221</v>
      </c>
      <c r="E392" s="139" t="s">
        <v>888</v>
      </c>
      <c r="F392" s="140" t="s">
        <v>889</v>
      </c>
      <c r="G392" s="141" t="s">
        <v>697</v>
      </c>
      <c r="H392" s="142">
        <v>1</v>
      </c>
      <c r="I392" s="143"/>
      <c r="J392" s="144">
        <f>ROUND(I392*H392,2)</f>
        <v>0</v>
      </c>
      <c r="K392" s="140" t="s">
        <v>1</v>
      </c>
      <c r="L392" s="32"/>
      <c r="M392" s="145" t="s">
        <v>1</v>
      </c>
      <c r="N392" s="146" t="s">
        <v>37</v>
      </c>
      <c r="P392" s="147">
        <f>O392*H392</f>
        <v>0</v>
      </c>
      <c r="Q392" s="147">
        <v>0.10940999999999999</v>
      </c>
      <c r="R392" s="147">
        <f>Q392*H392</f>
        <v>0.10940999999999999</v>
      </c>
      <c r="S392" s="147">
        <v>0</v>
      </c>
      <c r="T392" s="148">
        <f>S392*H392</f>
        <v>0</v>
      </c>
      <c r="AR392" s="149" t="s">
        <v>226</v>
      </c>
      <c r="AT392" s="149" t="s">
        <v>221</v>
      </c>
      <c r="AU392" s="149" t="s">
        <v>82</v>
      </c>
      <c r="AY392" s="17" t="s">
        <v>219</v>
      </c>
      <c r="BE392" s="150">
        <f>IF(N392="základní",J392,0)</f>
        <v>0</v>
      </c>
      <c r="BF392" s="150">
        <f>IF(N392="snížená",J392,0)</f>
        <v>0</v>
      </c>
      <c r="BG392" s="150">
        <f>IF(N392="zákl. přenesená",J392,0)</f>
        <v>0</v>
      </c>
      <c r="BH392" s="150">
        <f>IF(N392="sníž. přenesená",J392,0)</f>
        <v>0</v>
      </c>
      <c r="BI392" s="150">
        <f>IF(N392="nulová",J392,0)</f>
        <v>0</v>
      </c>
      <c r="BJ392" s="17" t="s">
        <v>79</v>
      </c>
      <c r="BK392" s="150">
        <f>ROUND(I392*H392,2)</f>
        <v>0</v>
      </c>
      <c r="BL392" s="17" t="s">
        <v>226</v>
      </c>
      <c r="BM392" s="149" t="s">
        <v>1282</v>
      </c>
    </row>
    <row r="393" spans="2:65" s="1" customFormat="1" ht="19.2">
      <c r="B393" s="32"/>
      <c r="D393" s="151" t="s">
        <v>228</v>
      </c>
      <c r="F393" s="152" t="s">
        <v>889</v>
      </c>
      <c r="I393" s="153"/>
      <c r="L393" s="32"/>
      <c r="M393" s="154"/>
      <c r="T393" s="56"/>
      <c r="AT393" s="17" t="s">
        <v>228</v>
      </c>
      <c r="AU393" s="17" t="s">
        <v>82</v>
      </c>
    </row>
    <row r="394" spans="2:65" s="1" customFormat="1" ht="24.15" customHeight="1">
      <c r="B394" s="137"/>
      <c r="C394" s="177" t="s">
        <v>759</v>
      </c>
      <c r="D394" s="177" t="s">
        <v>486</v>
      </c>
      <c r="E394" s="178" t="s">
        <v>892</v>
      </c>
      <c r="F394" s="179" t="s">
        <v>893</v>
      </c>
      <c r="G394" s="180" t="s">
        <v>697</v>
      </c>
      <c r="H394" s="181">
        <v>1</v>
      </c>
      <c r="I394" s="182"/>
      <c r="J394" s="183">
        <f>ROUND(I394*H394,2)</f>
        <v>0</v>
      </c>
      <c r="K394" s="179" t="s">
        <v>1</v>
      </c>
      <c r="L394" s="184"/>
      <c r="M394" s="185" t="s">
        <v>1</v>
      </c>
      <c r="N394" s="186" t="s">
        <v>37</v>
      </c>
      <c r="P394" s="147">
        <f>O394*H394</f>
        <v>0</v>
      </c>
      <c r="Q394" s="147">
        <v>6.1000000000000004E-3</v>
      </c>
      <c r="R394" s="147">
        <f>Q394*H394</f>
        <v>6.1000000000000004E-3</v>
      </c>
      <c r="S394" s="147">
        <v>0</v>
      </c>
      <c r="T394" s="148">
        <f>S394*H394</f>
        <v>0</v>
      </c>
      <c r="AR394" s="149" t="s">
        <v>315</v>
      </c>
      <c r="AT394" s="149" t="s">
        <v>486</v>
      </c>
      <c r="AU394" s="149" t="s">
        <v>82</v>
      </c>
      <c r="AY394" s="17" t="s">
        <v>219</v>
      </c>
      <c r="BE394" s="150">
        <f>IF(N394="základní",J394,0)</f>
        <v>0</v>
      </c>
      <c r="BF394" s="150">
        <f>IF(N394="snížená",J394,0)</f>
        <v>0</v>
      </c>
      <c r="BG394" s="150">
        <f>IF(N394="zákl. přenesená",J394,0)</f>
        <v>0</v>
      </c>
      <c r="BH394" s="150">
        <f>IF(N394="sníž. přenesená",J394,0)</f>
        <v>0</v>
      </c>
      <c r="BI394" s="150">
        <f>IF(N394="nulová",J394,0)</f>
        <v>0</v>
      </c>
      <c r="BJ394" s="17" t="s">
        <v>79</v>
      </c>
      <c r="BK394" s="150">
        <f>ROUND(I394*H394,2)</f>
        <v>0</v>
      </c>
      <c r="BL394" s="17" t="s">
        <v>226</v>
      </c>
      <c r="BM394" s="149" t="s">
        <v>1283</v>
      </c>
    </row>
    <row r="395" spans="2:65" s="1" customFormat="1" ht="19.2">
      <c r="B395" s="32"/>
      <c r="D395" s="151" t="s">
        <v>228</v>
      </c>
      <c r="F395" s="152" t="s">
        <v>893</v>
      </c>
      <c r="I395" s="153"/>
      <c r="L395" s="32"/>
      <c r="M395" s="154"/>
      <c r="T395" s="56"/>
      <c r="AT395" s="17" t="s">
        <v>228</v>
      </c>
      <c r="AU395" s="17" t="s">
        <v>82</v>
      </c>
    </row>
    <row r="396" spans="2:65" s="11" customFormat="1" ht="22.8" customHeight="1">
      <c r="B396" s="125"/>
      <c r="D396" s="126" t="s">
        <v>71</v>
      </c>
      <c r="E396" s="135" t="s">
        <v>895</v>
      </c>
      <c r="F396" s="135" t="s">
        <v>896</v>
      </c>
      <c r="I396" s="128"/>
      <c r="J396" s="136">
        <f>BK396</f>
        <v>0</v>
      </c>
      <c r="L396" s="125"/>
      <c r="M396" s="130"/>
      <c r="P396" s="131">
        <f>SUM(P397:P405)</f>
        <v>0</v>
      </c>
      <c r="R396" s="131">
        <f>SUM(R397:R405)</f>
        <v>0</v>
      </c>
      <c r="T396" s="132">
        <f>SUM(T397:T405)</f>
        <v>0</v>
      </c>
      <c r="AR396" s="126" t="s">
        <v>79</v>
      </c>
      <c r="AT396" s="133" t="s">
        <v>71</v>
      </c>
      <c r="AU396" s="133" t="s">
        <v>79</v>
      </c>
      <c r="AY396" s="126" t="s">
        <v>219</v>
      </c>
      <c r="BK396" s="134">
        <f>SUM(BK397:BK405)</f>
        <v>0</v>
      </c>
    </row>
    <row r="397" spans="2:65" s="1" customFormat="1" ht="24.15" customHeight="1">
      <c r="B397" s="137"/>
      <c r="C397" s="138" t="s">
        <v>765</v>
      </c>
      <c r="D397" s="138" t="s">
        <v>221</v>
      </c>
      <c r="E397" s="139" t="s">
        <v>898</v>
      </c>
      <c r="F397" s="140" t="s">
        <v>899</v>
      </c>
      <c r="G397" s="141" t="s">
        <v>463</v>
      </c>
      <c r="H397" s="142">
        <v>3.2749999999999999</v>
      </c>
      <c r="I397" s="143"/>
      <c r="J397" s="144">
        <f>ROUND(I397*H397,2)</f>
        <v>0</v>
      </c>
      <c r="K397" s="140" t="s">
        <v>225</v>
      </c>
      <c r="L397" s="32"/>
      <c r="M397" s="145" t="s">
        <v>1</v>
      </c>
      <c r="N397" s="146" t="s">
        <v>37</v>
      </c>
      <c r="P397" s="147">
        <f>O397*H397</f>
        <v>0</v>
      </c>
      <c r="Q397" s="147">
        <v>0</v>
      </c>
      <c r="R397" s="147">
        <f>Q397*H397</f>
        <v>0</v>
      </c>
      <c r="S397" s="147">
        <v>0</v>
      </c>
      <c r="T397" s="148">
        <f>S397*H397</f>
        <v>0</v>
      </c>
      <c r="AR397" s="149" t="s">
        <v>226</v>
      </c>
      <c r="AT397" s="149" t="s">
        <v>221</v>
      </c>
      <c r="AU397" s="149" t="s">
        <v>82</v>
      </c>
      <c r="AY397" s="17" t="s">
        <v>219</v>
      </c>
      <c r="BE397" s="150">
        <f>IF(N397="základní",J397,0)</f>
        <v>0</v>
      </c>
      <c r="BF397" s="150">
        <f>IF(N397="snížená",J397,0)</f>
        <v>0</v>
      </c>
      <c r="BG397" s="150">
        <f>IF(N397="zákl. přenesená",J397,0)</f>
        <v>0</v>
      </c>
      <c r="BH397" s="150">
        <f>IF(N397="sníž. přenesená",J397,0)</f>
        <v>0</v>
      </c>
      <c r="BI397" s="150">
        <f>IF(N397="nulová",J397,0)</f>
        <v>0</v>
      </c>
      <c r="BJ397" s="17" t="s">
        <v>79</v>
      </c>
      <c r="BK397" s="150">
        <f>ROUND(I397*H397,2)</f>
        <v>0</v>
      </c>
      <c r="BL397" s="17" t="s">
        <v>226</v>
      </c>
      <c r="BM397" s="149" t="s">
        <v>1284</v>
      </c>
    </row>
    <row r="398" spans="2:65" s="1" customFormat="1" ht="28.8">
      <c r="B398" s="32"/>
      <c r="D398" s="151" t="s">
        <v>228</v>
      </c>
      <c r="F398" s="152" t="s">
        <v>901</v>
      </c>
      <c r="I398" s="153"/>
      <c r="L398" s="32"/>
      <c r="M398" s="154"/>
      <c r="T398" s="56"/>
      <c r="AT398" s="17" t="s">
        <v>228</v>
      </c>
      <c r="AU398" s="17" t="s">
        <v>82</v>
      </c>
    </row>
    <row r="399" spans="2:65" s="1" customFormat="1" ht="10.199999999999999">
      <c r="B399" s="32"/>
      <c r="D399" s="155" t="s">
        <v>230</v>
      </c>
      <c r="F399" s="156" t="s">
        <v>902</v>
      </c>
      <c r="I399" s="153"/>
      <c r="L399" s="32"/>
      <c r="M399" s="154"/>
      <c r="T399" s="56"/>
      <c r="AT399" s="17" t="s">
        <v>230</v>
      </c>
      <c r="AU399" s="17" t="s">
        <v>82</v>
      </c>
    </row>
    <row r="400" spans="2:65" s="12" customFormat="1" ht="10.199999999999999">
      <c r="B400" s="157"/>
      <c r="D400" s="151" t="s">
        <v>232</v>
      </c>
      <c r="E400" s="158" t="s">
        <v>1</v>
      </c>
      <c r="F400" s="159" t="s">
        <v>1285</v>
      </c>
      <c r="H400" s="160">
        <v>3.2749999999999999</v>
      </c>
      <c r="I400" s="161"/>
      <c r="L400" s="157"/>
      <c r="M400" s="162"/>
      <c r="T400" s="163"/>
      <c r="AT400" s="158" t="s">
        <v>232</v>
      </c>
      <c r="AU400" s="158" t="s">
        <v>82</v>
      </c>
      <c r="AV400" s="12" t="s">
        <v>82</v>
      </c>
      <c r="AW400" s="12" t="s">
        <v>29</v>
      </c>
      <c r="AX400" s="12" t="s">
        <v>72</v>
      </c>
      <c r="AY400" s="158" t="s">
        <v>219</v>
      </c>
    </row>
    <row r="401" spans="2:65" s="13" customFormat="1" ht="10.199999999999999">
      <c r="B401" s="164"/>
      <c r="D401" s="151" t="s">
        <v>232</v>
      </c>
      <c r="E401" s="165" t="s">
        <v>1</v>
      </c>
      <c r="F401" s="166" t="s">
        <v>249</v>
      </c>
      <c r="H401" s="167">
        <v>3.2749999999999999</v>
      </c>
      <c r="I401" s="168"/>
      <c r="L401" s="164"/>
      <c r="M401" s="169"/>
      <c r="T401" s="170"/>
      <c r="AT401" s="165" t="s">
        <v>232</v>
      </c>
      <c r="AU401" s="165" t="s">
        <v>82</v>
      </c>
      <c r="AV401" s="13" t="s">
        <v>226</v>
      </c>
      <c r="AW401" s="13" t="s">
        <v>29</v>
      </c>
      <c r="AX401" s="13" t="s">
        <v>79</v>
      </c>
      <c r="AY401" s="165" t="s">
        <v>219</v>
      </c>
    </row>
    <row r="402" spans="2:65" s="1" customFormat="1" ht="24.15" customHeight="1">
      <c r="B402" s="137"/>
      <c r="C402" s="138" t="s">
        <v>770</v>
      </c>
      <c r="D402" s="138" t="s">
        <v>221</v>
      </c>
      <c r="E402" s="139" t="s">
        <v>905</v>
      </c>
      <c r="F402" s="140" t="s">
        <v>906</v>
      </c>
      <c r="G402" s="141" t="s">
        <v>463</v>
      </c>
      <c r="H402" s="142">
        <v>0.246</v>
      </c>
      <c r="I402" s="143"/>
      <c r="J402" s="144">
        <f>ROUND(I402*H402,2)</f>
        <v>0</v>
      </c>
      <c r="K402" s="140" t="s">
        <v>225</v>
      </c>
      <c r="L402" s="32"/>
      <c r="M402" s="145" t="s">
        <v>1</v>
      </c>
      <c r="N402" s="146" t="s">
        <v>37</v>
      </c>
      <c r="P402" s="147">
        <f>O402*H402</f>
        <v>0</v>
      </c>
      <c r="Q402" s="147">
        <v>0</v>
      </c>
      <c r="R402" s="147">
        <f>Q402*H402</f>
        <v>0</v>
      </c>
      <c r="S402" s="147">
        <v>0</v>
      </c>
      <c r="T402" s="148">
        <f>S402*H402</f>
        <v>0</v>
      </c>
      <c r="AR402" s="149" t="s">
        <v>226</v>
      </c>
      <c r="AT402" s="149" t="s">
        <v>221</v>
      </c>
      <c r="AU402" s="149" t="s">
        <v>82</v>
      </c>
      <c r="AY402" s="17" t="s">
        <v>219</v>
      </c>
      <c r="BE402" s="150">
        <f>IF(N402="základní",J402,0)</f>
        <v>0</v>
      </c>
      <c r="BF402" s="150">
        <f>IF(N402="snížená",J402,0)</f>
        <v>0</v>
      </c>
      <c r="BG402" s="150">
        <f>IF(N402="zákl. přenesená",J402,0)</f>
        <v>0</v>
      </c>
      <c r="BH402" s="150">
        <f>IF(N402="sníž. přenesená",J402,0)</f>
        <v>0</v>
      </c>
      <c r="BI402" s="150">
        <f>IF(N402="nulová",J402,0)</f>
        <v>0</v>
      </c>
      <c r="BJ402" s="17" t="s">
        <v>79</v>
      </c>
      <c r="BK402" s="150">
        <f>ROUND(I402*H402,2)</f>
        <v>0</v>
      </c>
      <c r="BL402" s="17" t="s">
        <v>226</v>
      </c>
      <c r="BM402" s="149" t="s">
        <v>1286</v>
      </c>
    </row>
    <row r="403" spans="2:65" s="1" customFormat="1" ht="28.8">
      <c r="B403" s="32"/>
      <c r="D403" s="151" t="s">
        <v>228</v>
      </c>
      <c r="F403" s="152" t="s">
        <v>908</v>
      </c>
      <c r="I403" s="153"/>
      <c r="L403" s="32"/>
      <c r="M403" s="154"/>
      <c r="T403" s="56"/>
      <c r="AT403" s="17" t="s">
        <v>228</v>
      </c>
      <c r="AU403" s="17" t="s">
        <v>82</v>
      </c>
    </row>
    <row r="404" spans="2:65" s="1" customFormat="1" ht="10.199999999999999">
      <c r="B404" s="32"/>
      <c r="D404" s="155" t="s">
        <v>230</v>
      </c>
      <c r="F404" s="156" t="s">
        <v>909</v>
      </c>
      <c r="I404" s="153"/>
      <c r="L404" s="32"/>
      <c r="M404" s="154"/>
      <c r="T404" s="56"/>
      <c r="AT404" s="17" t="s">
        <v>230</v>
      </c>
      <c r="AU404" s="17" t="s">
        <v>82</v>
      </c>
    </row>
    <row r="405" spans="2:65" s="12" customFormat="1" ht="10.199999999999999">
      <c r="B405" s="157"/>
      <c r="D405" s="151" t="s">
        <v>232</v>
      </c>
      <c r="E405" s="158" t="s">
        <v>1</v>
      </c>
      <c r="F405" s="159" t="s">
        <v>1287</v>
      </c>
      <c r="H405" s="160">
        <v>0.246</v>
      </c>
      <c r="I405" s="161"/>
      <c r="L405" s="157"/>
      <c r="M405" s="162"/>
      <c r="T405" s="163"/>
      <c r="AT405" s="158" t="s">
        <v>232</v>
      </c>
      <c r="AU405" s="158" t="s">
        <v>82</v>
      </c>
      <c r="AV405" s="12" t="s">
        <v>82</v>
      </c>
      <c r="AW405" s="12" t="s">
        <v>29</v>
      </c>
      <c r="AX405" s="12" t="s">
        <v>79</v>
      </c>
      <c r="AY405" s="158" t="s">
        <v>219</v>
      </c>
    </row>
    <row r="406" spans="2:65" s="11" customFormat="1" ht="22.8" customHeight="1">
      <c r="B406" s="125"/>
      <c r="D406" s="126" t="s">
        <v>71</v>
      </c>
      <c r="E406" s="135" t="s">
        <v>221</v>
      </c>
      <c r="F406" s="135" t="s">
        <v>557</v>
      </c>
      <c r="I406" s="128"/>
      <c r="J406" s="136">
        <f>BK406</f>
        <v>0</v>
      </c>
      <c r="L406" s="125"/>
      <c r="M406" s="130"/>
      <c r="P406" s="131">
        <f>P407+P437</f>
        <v>0</v>
      </c>
      <c r="R406" s="131">
        <f>R407+R437</f>
        <v>4.4142466000000002</v>
      </c>
      <c r="T406" s="132">
        <f>T407+T437</f>
        <v>3.1736999999999997</v>
      </c>
      <c r="AR406" s="126" t="s">
        <v>79</v>
      </c>
      <c r="AT406" s="133" t="s">
        <v>71</v>
      </c>
      <c r="AU406" s="133" t="s">
        <v>79</v>
      </c>
      <c r="AY406" s="126" t="s">
        <v>219</v>
      </c>
      <c r="BK406" s="134">
        <f>BK407+BK437</f>
        <v>0</v>
      </c>
    </row>
    <row r="407" spans="2:65" s="11" customFormat="1" ht="20.85" customHeight="1">
      <c r="B407" s="125"/>
      <c r="D407" s="126" t="s">
        <v>71</v>
      </c>
      <c r="E407" s="135" t="s">
        <v>911</v>
      </c>
      <c r="F407" s="135" t="s">
        <v>912</v>
      </c>
      <c r="I407" s="128"/>
      <c r="J407" s="136">
        <f>BK407</f>
        <v>0</v>
      </c>
      <c r="L407" s="125"/>
      <c r="M407" s="130"/>
      <c r="P407" s="131">
        <f>SUM(P408:P436)</f>
        <v>0</v>
      </c>
      <c r="R407" s="131">
        <f>SUM(R408:R436)</f>
        <v>4.4142466000000002</v>
      </c>
      <c r="T407" s="132">
        <f>SUM(T408:T436)</f>
        <v>0</v>
      </c>
      <c r="AR407" s="126" t="s">
        <v>79</v>
      </c>
      <c r="AT407" s="133" t="s">
        <v>71</v>
      </c>
      <c r="AU407" s="133" t="s">
        <v>82</v>
      </c>
      <c r="AY407" s="126" t="s">
        <v>219</v>
      </c>
      <c r="BK407" s="134">
        <f>SUM(BK408:BK436)</f>
        <v>0</v>
      </c>
    </row>
    <row r="408" spans="2:65" s="1" customFormat="1" ht="21.75" customHeight="1">
      <c r="B408" s="137"/>
      <c r="C408" s="138" t="s">
        <v>776</v>
      </c>
      <c r="D408" s="138" t="s">
        <v>221</v>
      </c>
      <c r="E408" s="139" t="s">
        <v>914</v>
      </c>
      <c r="F408" s="140" t="s">
        <v>915</v>
      </c>
      <c r="G408" s="141" t="s">
        <v>244</v>
      </c>
      <c r="H408" s="142">
        <v>4</v>
      </c>
      <c r="I408" s="143"/>
      <c r="J408" s="144">
        <f>ROUND(I408*H408,2)</f>
        <v>0</v>
      </c>
      <c r="K408" s="140" t="s">
        <v>225</v>
      </c>
      <c r="L408" s="32"/>
      <c r="M408" s="145" t="s">
        <v>1</v>
      </c>
      <c r="N408" s="146" t="s">
        <v>37</v>
      </c>
      <c r="P408" s="147">
        <f>O408*H408</f>
        <v>0</v>
      </c>
      <c r="Q408" s="147">
        <v>0.69</v>
      </c>
      <c r="R408" s="147">
        <f>Q408*H408</f>
        <v>2.76</v>
      </c>
      <c r="S408" s="147">
        <v>0</v>
      </c>
      <c r="T408" s="148">
        <f>S408*H408</f>
        <v>0</v>
      </c>
      <c r="AR408" s="149" t="s">
        <v>226</v>
      </c>
      <c r="AT408" s="149" t="s">
        <v>221</v>
      </c>
      <c r="AU408" s="149" t="s">
        <v>241</v>
      </c>
      <c r="AY408" s="17" t="s">
        <v>219</v>
      </c>
      <c r="BE408" s="150">
        <f>IF(N408="základní",J408,0)</f>
        <v>0</v>
      </c>
      <c r="BF408" s="150">
        <f>IF(N408="snížená",J408,0)</f>
        <v>0</v>
      </c>
      <c r="BG408" s="150">
        <f>IF(N408="zákl. přenesená",J408,0)</f>
        <v>0</v>
      </c>
      <c r="BH408" s="150">
        <f>IF(N408="sníž. přenesená",J408,0)</f>
        <v>0</v>
      </c>
      <c r="BI408" s="150">
        <f>IF(N408="nulová",J408,0)</f>
        <v>0</v>
      </c>
      <c r="BJ408" s="17" t="s">
        <v>79</v>
      </c>
      <c r="BK408" s="150">
        <f>ROUND(I408*H408,2)</f>
        <v>0</v>
      </c>
      <c r="BL408" s="17" t="s">
        <v>226</v>
      </c>
      <c r="BM408" s="149" t="s">
        <v>1288</v>
      </c>
    </row>
    <row r="409" spans="2:65" s="1" customFormat="1" ht="19.2">
      <c r="B409" s="32"/>
      <c r="D409" s="151" t="s">
        <v>228</v>
      </c>
      <c r="F409" s="152" t="s">
        <v>917</v>
      </c>
      <c r="I409" s="153"/>
      <c r="L409" s="32"/>
      <c r="M409" s="154"/>
      <c r="T409" s="56"/>
      <c r="AT409" s="17" t="s">
        <v>228</v>
      </c>
      <c r="AU409" s="17" t="s">
        <v>241</v>
      </c>
    </row>
    <row r="410" spans="2:65" s="1" customFormat="1" ht="10.199999999999999">
      <c r="B410" s="32"/>
      <c r="D410" s="155" t="s">
        <v>230</v>
      </c>
      <c r="F410" s="156" t="s">
        <v>918</v>
      </c>
      <c r="I410" s="153"/>
      <c r="L410" s="32"/>
      <c r="M410" s="154"/>
      <c r="T410" s="56"/>
      <c r="AT410" s="17" t="s">
        <v>230</v>
      </c>
      <c r="AU410" s="17" t="s">
        <v>241</v>
      </c>
    </row>
    <row r="411" spans="2:65" s="12" customFormat="1" ht="10.199999999999999">
      <c r="B411" s="157"/>
      <c r="D411" s="151" t="s">
        <v>232</v>
      </c>
      <c r="E411" s="158" t="s">
        <v>1</v>
      </c>
      <c r="F411" s="159" t="s">
        <v>1289</v>
      </c>
      <c r="H411" s="160">
        <v>4</v>
      </c>
      <c r="I411" s="161"/>
      <c r="L411" s="157"/>
      <c r="M411" s="162"/>
      <c r="T411" s="163"/>
      <c r="AT411" s="158" t="s">
        <v>232</v>
      </c>
      <c r="AU411" s="158" t="s">
        <v>241</v>
      </c>
      <c r="AV411" s="12" t="s">
        <v>82</v>
      </c>
      <c r="AW411" s="12" t="s">
        <v>29</v>
      </c>
      <c r="AX411" s="12" t="s">
        <v>72</v>
      </c>
      <c r="AY411" s="158" t="s">
        <v>219</v>
      </c>
    </row>
    <row r="412" spans="2:65" s="13" customFormat="1" ht="10.199999999999999">
      <c r="B412" s="164"/>
      <c r="D412" s="151" t="s">
        <v>232</v>
      </c>
      <c r="E412" s="165" t="s">
        <v>1</v>
      </c>
      <c r="F412" s="166" t="s">
        <v>249</v>
      </c>
      <c r="H412" s="167">
        <v>4</v>
      </c>
      <c r="I412" s="168"/>
      <c r="L412" s="164"/>
      <c r="M412" s="169"/>
      <c r="T412" s="170"/>
      <c r="AT412" s="165" t="s">
        <v>232</v>
      </c>
      <c r="AU412" s="165" t="s">
        <v>241</v>
      </c>
      <c r="AV412" s="13" t="s">
        <v>226</v>
      </c>
      <c r="AW412" s="13" t="s">
        <v>29</v>
      </c>
      <c r="AX412" s="13" t="s">
        <v>79</v>
      </c>
      <c r="AY412" s="165" t="s">
        <v>219</v>
      </c>
    </row>
    <row r="413" spans="2:65" s="1" customFormat="1" ht="33" customHeight="1">
      <c r="B413" s="137"/>
      <c r="C413" s="138" t="s">
        <v>782</v>
      </c>
      <c r="D413" s="138" t="s">
        <v>221</v>
      </c>
      <c r="E413" s="139" t="s">
        <v>931</v>
      </c>
      <c r="F413" s="140" t="s">
        <v>932</v>
      </c>
      <c r="G413" s="141" t="s">
        <v>244</v>
      </c>
      <c r="H413" s="142">
        <v>5.29</v>
      </c>
      <c r="I413" s="143"/>
      <c r="J413" s="144">
        <f>ROUND(I413*H413,2)</f>
        <v>0</v>
      </c>
      <c r="K413" s="140" t="s">
        <v>225</v>
      </c>
      <c r="L413" s="32"/>
      <c r="M413" s="145" t="s">
        <v>1</v>
      </c>
      <c r="N413" s="146" t="s">
        <v>37</v>
      </c>
      <c r="P413" s="147">
        <f>O413*H413</f>
        <v>0</v>
      </c>
      <c r="Q413" s="147">
        <v>0.15826000000000001</v>
      </c>
      <c r="R413" s="147">
        <f>Q413*H413</f>
        <v>0.83719540000000003</v>
      </c>
      <c r="S413" s="147">
        <v>0</v>
      </c>
      <c r="T413" s="148">
        <f>S413*H413</f>
        <v>0</v>
      </c>
      <c r="AR413" s="149" t="s">
        <v>226</v>
      </c>
      <c r="AT413" s="149" t="s">
        <v>221</v>
      </c>
      <c r="AU413" s="149" t="s">
        <v>241</v>
      </c>
      <c r="AY413" s="17" t="s">
        <v>219</v>
      </c>
      <c r="BE413" s="150">
        <f>IF(N413="základní",J413,0)</f>
        <v>0</v>
      </c>
      <c r="BF413" s="150">
        <f>IF(N413="snížená",J413,0)</f>
        <v>0</v>
      </c>
      <c r="BG413" s="150">
        <f>IF(N413="zákl. přenesená",J413,0)</f>
        <v>0</v>
      </c>
      <c r="BH413" s="150">
        <f>IF(N413="sníž. přenesená",J413,0)</f>
        <v>0</v>
      </c>
      <c r="BI413" s="150">
        <f>IF(N413="nulová",J413,0)</f>
        <v>0</v>
      </c>
      <c r="BJ413" s="17" t="s">
        <v>79</v>
      </c>
      <c r="BK413" s="150">
        <f>ROUND(I413*H413,2)</f>
        <v>0</v>
      </c>
      <c r="BL413" s="17" t="s">
        <v>226</v>
      </c>
      <c r="BM413" s="149" t="s">
        <v>1290</v>
      </c>
    </row>
    <row r="414" spans="2:65" s="1" customFormat="1" ht="28.8">
      <c r="B414" s="32"/>
      <c r="D414" s="151" t="s">
        <v>228</v>
      </c>
      <c r="F414" s="152" t="s">
        <v>934</v>
      </c>
      <c r="I414" s="153"/>
      <c r="L414" s="32"/>
      <c r="M414" s="154"/>
      <c r="T414" s="56"/>
      <c r="AT414" s="17" t="s">
        <v>228</v>
      </c>
      <c r="AU414" s="17" t="s">
        <v>241</v>
      </c>
    </row>
    <row r="415" spans="2:65" s="1" customFormat="1" ht="10.199999999999999">
      <c r="B415" s="32"/>
      <c r="D415" s="155" t="s">
        <v>230</v>
      </c>
      <c r="F415" s="156" t="s">
        <v>935</v>
      </c>
      <c r="I415" s="153"/>
      <c r="L415" s="32"/>
      <c r="M415" s="154"/>
      <c r="T415" s="56"/>
      <c r="AT415" s="17" t="s">
        <v>230</v>
      </c>
      <c r="AU415" s="17" t="s">
        <v>241</v>
      </c>
    </row>
    <row r="416" spans="2:65" s="12" customFormat="1" ht="10.199999999999999">
      <c r="B416" s="157"/>
      <c r="D416" s="151" t="s">
        <v>232</v>
      </c>
      <c r="E416" s="158" t="s">
        <v>1</v>
      </c>
      <c r="F416" s="159" t="s">
        <v>1291</v>
      </c>
      <c r="H416" s="160">
        <v>5.29</v>
      </c>
      <c r="I416" s="161"/>
      <c r="L416" s="157"/>
      <c r="M416" s="162"/>
      <c r="T416" s="163"/>
      <c r="AT416" s="158" t="s">
        <v>232</v>
      </c>
      <c r="AU416" s="158" t="s">
        <v>241</v>
      </c>
      <c r="AV416" s="12" t="s">
        <v>82</v>
      </c>
      <c r="AW416" s="12" t="s">
        <v>29</v>
      </c>
      <c r="AX416" s="12" t="s">
        <v>72</v>
      </c>
      <c r="AY416" s="158" t="s">
        <v>219</v>
      </c>
    </row>
    <row r="417" spans="2:65" s="13" customFormat="1" ht="10.199999999999999">
      <c r="B417" s="164"/>
      <c r="D417" s="151" t="s">
        <v>232</v>
      </c>
      <c r="E417" s="165" t="s">
        <v>1</v>
      </c>
      <c r="F417" s="166" t="s">
        <v>249</v>
      </c>
      <c r="H417" s="167">
        <v>5.29</v>
      </c>
      <c r="I417" s="168"/>
      <c r="L417" s="164"/>
      <c r="M417" s="169"/>
      <c r="T417" s="170"/>
      <c r="AT417" s="165" t="s">
        <v>232</v>
      </c>
      <c r="AU417" s="165" t="s">
        <v>241</v>
      </c>
      <c r="AV417" s="13" t="s">
        <v>226</v>
      </c>
      <c r="AW417" s="13" t="s">
        <v>29</v>
      </c>
      <c r="AX417" s="13" t="s">
        <v>79</v>
      </c>
      <c r="AY417" s="165" t="s">
        <v>219</v>
      </c>
    </row>
    <row r="418" spans="2:65" s="1" customFormat="1" ht="33" customHeight="1">
      <c r="B418" s="137"/>
      <c r="C418" s="138" t="s">
        <v>788</v>
      </c>
      <c r="D418" s="138" t="s">
        <v>221</v>
      </c>
      <c r="E418" s="139" t="s">
        <v>945</v>
      </c>
      <c r="F418" s="140" t="s">
        <v>946</v>
      </c>
      <c r="G418" s="141" t="s">
        <v>244</v>
      </c>
      <c r="H418" s="142">
        <v>7.84</v>
      </c>
      <c r="I418" s="143"/>
      <c r="J418" s="144">
        <f>ROUND(I418*H418,2)</f>
        <v>0</v>
      </c>
      <c r="K418" s="140" t="s">
        <v>225</v>
      </c>
      <c r="L418" s="32"/>
      <c r="M418" s="145" t="s">
        <v>1</v>
      </c>
      <c r="N418" s="146" t="s">
        <v>37</v>
      </c>
      <c r="P418" s="147">
        <f>O418*H418</f>
        <v>0</v>
      </c>
      <c r="Q418" s="147">
        <v>0.10373</v>
      </c>
      <c r="R418" s="147">
        <f>Q418*H418</f>
        <v>0.81324320000000005</v>
      </c>
      <c r="S418" s="147">
        <v>0</v>
      </c>
      <c r="T418" s="148">
        <f>S418*H418</f>
        <v>0</v>
      </c>
      <c r="AR418" s="149" t="s">
        <v>226</v>
      </c>
      <c r="AT418" s="149" t="s">
        <v>221</v>
      </c>
      <c r="AU418" s="149" t="s">
        <v>241</v>
      </c>
      <c r="AY418" s="17" t="s">
        <v>219</v>
      </c>
      <c r="BE418" s="150">
        <f>IF(N418="základní",J418,0)</f>
        <v>0</v>
      </c>
      <c r="BF418" s="150">
        <f>IF(N418="snížená",J418,0)</f>
        <v>0</v>
      </c>
      <c r="BG418" s="150">
        <f>IF(N418="zákl. přenesená",J418,0)</f>
        <v>0</v>
      </c>
      <c r="BH418" s="150">
        <f>IF(N418="sníž. přenesená",J418,0)</f>
        <v>0</v>
      </c>
      <c r="BI418" s="150">
        <f>IF(N418="nulová",J418,0)</f>
        <v>0</v>
      </c>
      <c r="BJ418" s="17" t="s">
        <v>79</v>
      </c>
      <c r="BK418" s="150">
        <f>ROUND(I418*H418,2)</f>
        <v>0</v>
      </c>
      <c r="BL418" s="17" t="s">
        <v>226</v>
      </c>
      <c r="BM418" s="149" t="s">
        <v>1292</v>
      </c>
    </row>
    <row r="419" spans="2:65" s="1" customFormat="1" ht="28.8">
      <c r="B419" s="32"/>
      <c r="D419" s="151" t="s">
        <v>228</v>
      </c>
      <c r="F419" s="152" t="s">
        <v>948</v>
      </c>
      <c r="I419" s="153"/>
      <c r="L419" s="32"/>
      <c r="M419" s="154"/>
      <c r="T419" s="56"/>
      <c r="AT419" s="17" t="s">
        <v>228</v>
      </c>
      <c r="AU419" s="17" t="s">
        <v>241</v>
      </c>
    </row>
    <row r="420" spans="2:65" s="1" customFormat="1" ht="10.199999999999999">
      <c r="B420" s="32"/>
      <c r="D420" s="155" t="s">
        <v>230</v>
      </c>
      <c r="F420" s="156" t="s">
        <v>949</v>
      </c>
      <c r="I420" s="153"/>
      <c r="L420" s="32"/>
      <c r="M420" s="154"/>
      <c r="T420" s="56"/>
      <c r="AT420" s="17" t="s">
        <v>230</v>
      </c>
      <c r="AU420" s="17" t="s">
        <v>241</v>
      </c>
    </row>
    <row r="421" spans="2:65" s="12" customFormat="1" ht="10.199999999999999">
      <c r="B421" s="157"/>
      <c r="D421" s="151" t="s">
        <v>232</v>
      </c>
      <c r="E421" s="158" t="s">
        <v>1</v>
      </c>
      <c r="F421" s="159" t="s">
        <v>1293</v>
      </c>
      <c r="H421" s="160">
        <v>7.84</v>
      </c>
      <c r="I421" s="161"/>
      <c r="L421" s="157"/>
      <c r="M421" s="162"/>
      <c r="T421" s="163"/>
      <c r="AT421" s="158" t="s">
        <v>232</v>
      </c>
      <c r="AU421" s="158" t="s">
        <v>241</v>
      </c>
      <c r="AV421" s="12" t="s">
        <v>82</v>
      </c>
      <c r="AW421" s="12" t="s">
        <v>29</v>
      </c>
      <c r="AX421" s="12" t="s">
        <v>72</v>
      </c>
      <c r="AY421" s="158" t="s">
        <v>219</v>
      </c>
    </row>
    <row r="422" spans="2:65" s="13" customFormat="1" ht="10.199999999999999">
      <c r="B422" s="164"/>
      <c r="D422" s="151" t="s">
        <v>232</v>
      </c>
      <c r="E422" s="165" t="s">
        <v>1</v>
      </c>
      <c r="F422" s="166" t="s">
        <v>249</v>
      </c>
      <c r="H422" s="167">
        <v>7.84</v>
      </c>
      <c r="I422" s="168"/>
      <c r="L422" s="164"/>
      <c r="M422" s="169"/>
      <c r="T422" s="170"/>
      <c r="AT422" s="165" t="s">
        <v>232</v>
      </c>
      <c r="AU422" s="165" t="s">
        <v>241</v>
      </c>
      <c r="AV422" s="13" t="s">
        <v>226</v>
      </c>
      <c r="AW422" s="13" t="s">
        <v>29</v>
      </c>
      <c r="AX422" s="13" t="s">
        <v>79</v>
      </c>
      <c r="AY422" s="165" t="s">
        <v>219</v>
      </c>
    </row>
    <row r="423" spans="2:65" s="1" customFormat="1" ht="24.15" customHeight="1">
      <c r="B423" s="137"/>
      <c r="C423" s="138" t="s">
        <v>792</v>
      </c>
      <c r="D423" s="138" t="s">
        <v>221</v>
      </c>
      <c r="E423" s="139" t="s">
        <v>959</v>
      </c>
      <c r="F423" s="140" t="s">
        <v>960</v>
      </c>
      <c r="G423" s="141" t="s">
        <v>344</v>
      </c>
      <c r="H423" s="142">
        <v>11.2</v>
      </c>
      <c r="I423" s="143"/>
      <c r="J423" s="144">
        <f>ROUND(I423*H423,2)</f>
        <v>0</v>
      </c>
      <c r="K423" s="140" t="s">
        <v>225</v>
      </c>
      <c r="L423" s="32"/>
      <c r="M423" s="145" t="s">
        <v>1</v>
      </c>
      <c r="N423" s="146" t="s">
        <v>37</v>
      </c>
      <c r="P423" s="147">
        <f>O423*H423</f>
        <v>0</v>
      </c>
      <c r="Q423" s="147">
        <v>3.4000000000000002E-4</v>
      </c>
      <c r="R423" s="147">
        <f>Q423*H423</f>
        <v>3.8080000000000002E-3</v>
      </c>
      <c r="S423" s="147">
        <v>0</v>
      </c>
      <c r="T423" s="148">
        <f>S423*H423</f>
        <v>0</v>
      </c>
      <c r="AR423" s="149" t="s">
        <v>226</v>
      </c>
      <c r="AT423" s="149" t="s">
        <v>221</v>
      </c>
      <c r="AU423" s="149" t="s">
        <v>241</v>
      </c>
      <c r="AY423" s="17" t="s">
        <v>219</v>
      </c>
      <c r="BE423" s="150">
        <f>IF(N423="základní",J423,0)</f>
        <v>0</v>
      </c>
      <c r="BF423" s="150">
        <f>IF(N423="snížená",J423,0)</f>
        <v>0</v>
      </c>
      <c r="BG423" s="150">
        <f>IF(N423="zákl. přenesená",J423,0)</f>
        <v>0</v>
      </c>
      <c r="BH423" s="150">
        <f>IF(N423="sníž. přenesená",J423,0)</f>
        <v>0</v>
      </c>
      <c r="BI423" s="150">
        <f>IF(N423="nulová",J423,0)</f>
        <v>0</v>
      </c>
      <c r="BJ423" s="17" t="s">
        <v>79</v>
      </c>
      <c r="BK423" s="150">
        <f>ROUND(I423*H423,2)</f>
        <v>0</v>
      </c>
      <c r="BL423" s="17" t="s">
        <v>226</v>
      </c>
      <c r="BM423" s="149" t="s">
        <v>1294</v>
      </c>
    </row>
    <row r="424" spans="2:65" s="1" customFormat="1" ht="38.4">
      <c r="B424" s="32"/>
      <c r="D424" s="151" t="s">
        <v>228</v>
      </c>
      <c r="F424" s="152" t="s">
        <v>962</v>
      </c>
      <c r="I424" s="153"/>
      <c r="L424" s="32"/>
      <c r="M424" s="154"/>
      <c r="T424" s="56"/>
      <c r="AT424" s="17" t="s">
        <v>228</v>
      </c>
      <c r="AU424" s="17" t="s">
        <v>241</v>
      </c>
    </row>
    <row r="425" spans="2:65" s="1" customFormat="1" ht="10.199999999999999">
      <c r="B425" s="32"/>
      <c r="D425" s="155" t="s">
        <v>230</v>
      </c>
      <c r="F425" s="156" t="s">
        <v>963</v>
      </c>
      <c r="I425" s="153"/>
      <c r="L425" s="32"/>
      <c r="M425" s="154"/>
      <c r="T425" s="56"/>
      <c r="AT425" s="17" t="s">
        <v>230</v>
      </c>
      <c r="AU425" s="17" t="s">
        <v>241</v>
      </c>
    </row>
    <row r="426" spans="2:65" s="12" customFormat="1" ht="10.199999999999999">
      <c r="B426" s="157"/>
      <c r="D426" s="151" t="s">
        <v>232</v>
      </c>
      <c r="E426" s="158" t="s">
        <v>1</v>
      </c>
      <c r="F426" s="159" t="s">
        <v>1295</v>
      </c>
      <c r="H426" s="160">
        <v>11.2</v>
      </c>
      <c r="I426" s="161"/>
      <c r="L426" s="157"/>
      <c r="M426" s="162"/>
      <c r="T426" s="163"/>
      <c r="AT426" s="158" t="s">
        <v>232</v>
      </c>
      <c r="AU426" s="158" t="s">
        <v>241</v>
      </c>
      <c r="AV426" s="12" t="s">
        <v>82</v>
      </c>
      <c r="AW426" s="12" t="s">
        <v>29</v>
      </c>
      <c r="AX426" s="12" t="s">
        <v>72</v>
      </c>
      <c r="AY426" s="158" t="s">
        <v>219</v>
      </c>
    </row>
    <row r="427" spans="2:65" s="13" customFormat="1" ht="10.199999999999999">
      <c r="B427" s="164"/>
      <c r="D427" s="151" t="s">
        <v>232</v>
      </c>
      <c r="E427" s="165" t="s">
        <v>1</v>
      </c>
      <c r="F427" s="166" t="s">
        <v>249</v>
      </c>
      <c r="H427" s="167">
        <v>11.2</v>
      </c>
      <c r="I427" s="168"/>
      <c r="L427" s="164"/>
      <c r="M427" s="169"/>
      <c r="T427" s="170"/>
      <c r="AT427" s="165" t="s">
        <v>232</v>
      </c>
      <c r="AU427" s="165" t="s">
        <v>241</v>
      </c>
      <c r="AV427" s="13" t="s">
        <v>226</v>
      </c>
      <c r="AW427" s="13" t="s">
        <v>29</v>
      </c>
      <c r="AX427" s="13" t="s">
        <v>79</v>
      </c>
      <c r="AY427" s="165" t="s">
        <v>219</v>
      </c>
    </row>
    <row r="428" spans="2:65" s="1" customFormat="1" ht="24.15" customHeight="1">
      <c r="B428" s="137"/>
      <c r="C428" s="138" t="s">
        <v>358</v>
      </c>
      <c r="D428" s="138" t="s">
        <v>221</v>
      </c>
      <c r="E428" s="139" t="s">
        <v>973</v>
      </c>
      <c r="F428" s="140" t="s">
        <v>974</v>
      </c>
      <c r="G428" s="141" t="s">
        <v>344</v>
      </c>
      <c r="H428" s="142">
        <v>11.2</v>
      </c>
      <c r="I428" s="143"/>
      <c r="J428" s="144">
        <f>ROUND(I428*H428,2)</f>
        <v>0</v>
      </c>
      <c r="K428" s="140" t="s">
        <v>225</v>
      </c>
      <c r="L428" s="32"/>
      <c r="M428" s="145" t="s">
        <v>1</v>
      </c>
      <c r="N428" s="146" t="s">
        <v>37</v>
      </c>
      <c r="P428" s="147">
        <f>O428*H428</f>
        <v>0</v>
      </c>
      <c r="Q428" s="147">
        <v>0</v>
      </c>
      <c r="R428" s="147">
        <f>Q428*H428</f>
        <v>0</v>
      </c>
      <c r="S428" s="147">
        <v>0</v>
      </c>
      <c r="T428" s="148">
        <f>S428*H428</f>
        <v>0</v>
      </c>
      <c r="AR428" s="149" t="s">
        <v>226</v>
      </c>
      <c r="AT428" s="149" t="s">
        <v>221</v>
      </c>
      <c r="AU428" s="149" t="s">
        <v>241</v>
      </c>
      <c r="AY428" s="17" t="s">
        <v>219</v>
      </c>
      <c r="BE428" s="150">
        <f>IF(N428="základní",J428,0)</f>
        <v>0</v>
      </c>
      <c r="BF428" s="150">
        <f>IF(N428="snížená",J428,0)</f>
        <v>0</v>
      </c>
      <c r="BG428" s="150">
        <f>IF(N428="zákl. přenesená",J428,0)</f>
        <v>0</v>
      </c>
      <c r="BH428" s="150">
        <f>IF(N428="sníž. přenesená",J428,0)</f>
        <v>0</v>
      </c>
      <c r="BI428" s="150">
        <f>IF(N428="nulová",J428,0)</f>
        <v>0</v>
      </c>
      <c r="BJ428" s="17" t="s">
        <v>79</v>
      </c>
      <c r="BK428" s="150">
        <f>ROUND(I428*H428,2)</f>
        <v>0</v>
      </c>
      <c r="BL428" s="17" t="s">
        <v>226</v>
      </c>
      <c r="BM428" s="149" t="s">
        <v>1296</v>
      </c>
    </row>
    <row r="429" spans="2:65" s="1" customFormat="1" ht="19.2">
      <c r="B429" s="32"/>
      <c r="D429" s="151" t="s">
        <v>228</v>
      </c>
      <c r="F429" s="152" t="s">
        <v>976</v>
      </c>
      <c r="I429" s="153"/>
      <c r="L429" s="32"/>
      <c r="M429" s="154"/>
      <c r="T429" s="56"/>
      <c r="AT429" s="17" t="s">
        <v>228</v>
      </c>
      <c r="AU429" s="17" t="s">
        <v>241</v>
      </c>
    </row>
    <row r="430" spans="2:65" s="1" customFormat="1" ht="10.199999999999999">
      <c r="B430" s="32"/>
      <c r="D430" s="155" t="s">
        <v>230</v>
      </c>
      <c r="F430" s="156" t="s">
        <v>977</v>
      </c>
      <c r="I430" s="153"/>
      <c r="L430" s="32"/>
      <c r="M430" s="154"/>
      <c r="T430" s="56"/>
      <c r="AT430" s="17" t="s">
        <v>230</v>
      </c>
      <c r="AU430" s="17" t="s">
        <v>241</v>
      </c>
    </row>
    <row r="431" spans="2:65" s="12" customFormat="1" ht="10.199999999999999">
      <c r="B431" s="157"/>
      <c r="D431" s="151" t="s">
        <v>232</v>
      </c>
      <c r="E431" s="158" t="s">
        <v>1</v>
      </c>
      <c r="F431" s="159" t="s">
        <v>1295</v>
      </c>
      <c r="H431" s="160">
        <v>11.2</v>
      </c>
      <c r="I431" s="161"/>
      <c r="L431" s="157"/>
      <c r="M431" s="162"/>
      <c r="T431" s="163"/>
      <c r="AT431" s="158" t="s">
        <v>232</v>
      </c>
      <c r="AU431" s="158" t="s">
        <v>241</v>
      </c>
      <c r="AV431" s="12" t="s">
        <v>82</v>
      </c>
      <c r="AW431" s="12" t="s">
        <v>29</v>
      </c>
      <c r="AX431" s="12" t="s">
        <v>72</v>
      </c>
      <c r="AY431" s="158" t="s">
        <v>219</v>
      </c>
    </row>
    <row r="432" spans="2:65" s="13" customFormat="1" ht="10.199999999999999">
      <c r="B432" s="164"/>
      <c r="D432" s="151" t="s">
        <v>232</v>
      </c>
      <c r="E432" s="165" t="s">
        <v>1</v>
      </c>
      <c r="F432" s="166" t="s">
        <v>249</v>
      </c>
      <c r="H432" s="167">
        <v>11.2</v>
      </c>
      <c r="I432" s="168"/>
      <c r="L432" s="164"/>
      <c r="M432" s="169"/>
      <c r="T432" s="170"/>
      <c r="AT432" s="165" t="s">
        <v>232</v>
      </c>
      <c r="AU432" s="165" t="s">
        <v>241</v>
      </c>
      <c r="AV432" s="13" t="s">
        <v>226</v>
      </c>
      <c r="AW432" s="13" t="s">
        <v>29</v>
      </c>
      <c r="AX432" s="13" t="s">
        <v>79</v>
      </c>
      <c r="AY432" s="165" t="s">
        <v>219</v>
      </c>
    </row>
    <row r="433" spans="2:65" s="1" customFormat="1" ht="33" customHeight="1">
      <c r="B433" s="137"/>
      <c r="C433" s="138" t="s">
        <v>801</v>
      </c>
      <c r="D433" s="138" t="s">
        <v>221</v>
      </c>
      <c r="E433" s="139" t="s">
        <v>590</v>
      </c>
      <c r="F433" s="140" t="s">
        <v>591</v>
      </c>
      <c r="G433" s="141" t="s">
        <v>463</v>
      </c>
      <c r="H433" s="142">
        <v>4.4139999999999997</v>
      </c>
      <c r="I433" s="143"/>
      <c r="J433" s="144">
        <f>ROUND(I433*H433,2)</f>
        <v>0</v>
      </c>
      <c r="K433" s="140" t="s">
        <v>225</v>
      </c>
      <c r="L433" s="32"/>
      <c r="M433" s="145" t="s">
        <v>1</v>
      </c>
      <c r="N433" s="146" t="s">
        <v>37</v>
      </c>
      <c r="P433" s="147">
        <f>O433*H433</f>
        <v>0</v>
      </c>
      <c r="Q433" s="147">
        <v>0</v>
      </c>
      <c r="R433" s="147">
        <f>Q433*H433</f>
        <v>0</v>
      </c>
      <c r="S433" s="147">
        <v>0</v>
      </c>
      <c r="T433" s="148">
        <f>S433*H433</f>
        <v>0</v>
      </c>
      <c r="AR433" s="149" t="s">
        <v>226</v>
      </c>
      <c r="AT433" s="149" t="s">
        <v>221</v>
      </c>
      <c r="AU433" s="149" t="s">
        <v>241</v>
      </c>
      <c r="AY433" s="17" t="s">
        <v>219</v>
      </c>
      <c r="BE433" s="150">
        <f>IF(N433="základní",J433,0)</f>
        <v>0</v>
      </c>
      <c r="BF433" s="150">
        <f>IF(N433="snížená",J433,0)</f>
        <v>0</v>
      </c>
      <c r="BG433" s="150">
        <f>IF(N433="zákl. přenesená",J433,0)</f>
        <v>0</v>
      </c>
      <c r="BH433" s="150">
        <f>IF(N433="sníž. přenesená",J433,0)</f>
        <v>0</v>
      </c>
      <c r="BI433" s="150">
        <f>IF(N433="nulová",J433,0)</f>
        <v>0</v>
      </c>
      <c r="BJ433" s="17" t="s">
        <v>79</v>
      </c>
      <c r="BK433" s="150">
        <f>ROUND(I433*H433,2)</f>
        <v>0</v>
      </c>
      <c r="BL433" s="17" t="s">
        <v>226</v>
      </c>
      <c r="BM433" s="149" t="s">
        <v>1297</v>
      </c>
    </row>
    <row r="434" spans="2:65" s="1" customFormat="1" ht="28.8">
      <c r="B434" s="32"/>
      <c r="D434" s="151" t="s">
        <v>228</v>
      </c>
      <c r="F434" s="152" t="s">
        <v>593</v>
      </c>
      <c r="I434" s="153"/>
      <c r="L434" s="32"/>
      <c r="M434" s="154"/>
      <c r="T434" s="56"/>
      <c r="AT434" s="17" t="s">
        <v>228</v>
      </c>
      <c r="AU434" s="17" t="s">
        <v>241</v>
      </c>
    </row>
    <row r="435" spans="2:65" s="1" customFormat="1" ht="10.199999999999999">
      <c r="B435" s="32"/>
      <c r="D435" s="155" t="s">
        <v>230</v>
      </c>
      <c r="F435" s="156" t="s">
        <v>594</v>
      </c>
      <c r="I435" s="153"/>
      <c r="L435" s="32"/>
      <c r="M435" s="154"/>
      <c r="T435" s="56"/>
      <c r="AT435" s="17" t="s">
        <v>230</v>
      </c>
      <c r="AU435" s="17" t="s">
        <v>241</v>
      </c>
    </row>
    <row r="436" spans="2:65" s="12" customFormat="1" ht="10.199999999999999">
      <c r="B436" s="157"/>
      <c r="D436" s="151" t="s">
        <v>232</v>
      </c>
      <c r="E436" s="158" t="s">
        <v>1</v>
      </c>
      <c r="F436" s="159" t="s">
        <v>1298</v>
      </c>
      <c r="H436" s="160">
        <v>4.4139999999999997</v>
      </c>
      <c r="I436" s="161"/>
      <c r="L436" s="157"/>
      <c r="M436" s="162"/>
      <c r="T436" s="163"/>
      <c r="AT436" s="158" t="s">
        <v>232</v>
      </c>
      <c r="AU436" s="158" t="s">
        <v>241</v>
      </c>
      <c r="AV436" s="12" t="s">
        <v>82</v>
      </c>
      <c r="AW436" s="12" t="s">
        <v>29</v>
      </c>
      <c r="AX436" s="12" t="s">
        <v>79</v>
      </c>
      <c r="AY436" s="158" t="s">
        <v>219</v>
      </c>
    </row>
    <row r="437" spans="2:65" s="11" customFormat="1" ht="20.85" customHeight="1">
      <c r="B437" s="125"/>
      <c r="D437" s="126" t="s">
        <v>71</v>
      </c>
      <c r="E437" s="135" t="s">
        <v>982</v>
      </c>
      <c r="F437" s="135" t="s">
        <v>983</v>
      </c>
      <c r="I437" s="128"/>
      <c r="J437" s="136">
        <f>BK437</f>
        <v>0</v>
      </c>
      <c r="L437" s="125"/>
      <c r="M437" s="130"/>
      <c r="P437" s="131">
        <f>SUM(P438:P486)</f>
        <v>0</v>
      </c>
      <c r="R437" s="131">
        <f>SUM(R438:R486)</f>
        <v>0</v>
      </c>
      <c r="T437" s="132">
        <f>SUM(T438:T486)</f>
        <v>3.1736999999999997</v>
      </c>
      <c r="AR437" s="126" t="s">
        <v>79</v>
      </c>
      <c r="AT437" s="133" t="s">
        <v>71</v>
      </c>
      <c r="AU437" s="133" t="s">
        <v>82</v>
      </c>
      <c r="AY437" s="126" t="s">
        <v>219</v>
      </c>
      <c r="BK437" s="134">
        <f>SUM(BK438:BK486)</f>
        <v>0</v>
      </c>
    </row>
    <row r="438" spans="2:65" s="1" customFormat="1" ht="24.15" customHeight="1">
      <c r="B438" s="137"/>
      <c r="C438" s="138" t="s">
        <v>807</v>
      </c>
      <c r="D438" s="138" t="s">
        <v>221</v>
      </c>
      <c r="E438" s="139" t="s">
        <v>985</v>
      </c>
      <c r="F438" s="140" t="s">
        <v>986</v>
      </c>
      <c r="G438" s="141" t="s">
        <v>244</v>
      </c>
      <c r="H438" s="142">
        <v>4</v>
      </c>
      <c r="I438" s="143"/>
      <c r="J438" s="144">
        <f>ROUND(I438*H438,2)</f>
        <v>0</v>
      </c>
      <c r="K438" s="140" t="s">
        <v>225</v>
      </c>
      <c r="L438" s="32"/>
      <c r="M438" s="145" t="s">
        <v>1</v>
      </c>
      <c r="N438" s="146" t="s">
        <v>37</v>
      </c>
      <c r="P438" s="147">
        <f>O438*H438</f>
        <v>0</v>
      </c>
      <c r="Q438" s="147">
        <v>0</v>
      </c>
      <c r="R438" s="147">
        <f>Q438*H438</f>
        <v>0</v>
      </c>
      <c r="S438" s="147">
        <v>0.44</v>
      </c>
      <c r="T438" s="148">
        <f>S438*H438</f>
        <v>1.76</v>
      </c>
      <c r="AR438" s="149" t="s">
        <v>226</v>
      </c>
      <c r="AT438" s="149" t="s">
        <v>221</v>
      </c>
      <c r="AU438" s="149" t="s">
        <v>241</v>
      </c>
      <c r="AY438" s="17" t="s">
        <v>219</v>
      </c>
      <c r="BE438" s="150">
        <f>IF(N438="základní",J438,0)</f>
        <v>0</v>
      </c>
      <c r="BF438" s="150">
        <f>IF(N438="snížená",J438,0)</f>
        <v>0</v>
      </c>
      <c r="BG438" s="150">
        <f>IF(N438="zákl. přenesená",J438,0)</f>
        <v>0</v>
      </c>
      <c r="BH438" s="150">
        <f>IF(N438="sníž. přenesená",J438,0)</f>
        <v>0</v>
      </c>
      <c r="BI438" s="150">
        <f>IF(N438="nulová",J438,0)</f>
        <v>0</v>
      </c>
      <c r="BJ438" s="17" t="s">
        <v>79</v>
      </c>
      <c r="BK438" s="150">
        <f>ROUND(I438*H438,2)</f>
        <v>0</v>
      </c>
      <c r="BL438" s="17" t="s">
        <v>226</v>
      </c>
      <c r="BM438" s="149" t="s">
        <v>1299</v>
      </c>
    </row>
    <row r="439" spans="2:65" s="1" customFormat="1" ht="38.4">
      <c r="B439" s="32"/>
      <c r="D439" s="151" t="s">
        <v>228</v>
      </c>
      <c r="F439" s="152" t="s">
        <v>988</v>
      </c>
      <c r="I439" s="153"/>
      <c r="L439" s="32"/>
      <c r="M439" s="154"/>
      <c r="T439" s="56"/>
      <c r="AT439" s="17" t="s">
        <v>228</v>
      </c>
      <c r="AU439" s="17" t="s">
        <v>241</v>
      </c>
    </row>
    <row r="440" spans="2:65" s="1" customFormat="1" ht="10.199999999999999">
      <c r="B440" s="32"/>
      <c r="D440" s="155" t="s">
        <v>230</v>
      </c>
      <c r="F440" s="156" t="s">
        <v>989</v>
      </c>
      <c r="I440" s="153"/>
      <c r="L440" s="32"/>
      <c r="M440" s="154"/>
      <c r="T440" s="56"/>
      <c r="AT440" s="17" t="s">
        <v>230</v>
      </c>
      <c r="AU440" s="17" t="s">
        <v>241</v>
      </c>
    </row>
    <row r="441" spans="2:65" s="12" customFormat="1" ht="10.199999999999999">
      <c r="B441" s="157"/>
      <c r="D441" s="151" t="s">
        <v>232</v>
      </c>
      <c r="E441" s="158" t="s">
        <v>1</v>
      </c>
      <c r="F441" s="159" t="s">
        <v>1289</v>
      </c>
      <c r="H441" s="160">
        <v>4</v>
      </c>
      <c r="I441" s="161"/>
      <c r="L441" s="157"/>
      <c r="M441" s="162"/>
      <c r="T441" s="163"/>
      <c r="AT441" s="158" t="s">
        <v>232</v>
      </c>
      <c r="AU441" s="158" t="s">
        <v>241</v>
      </c>
      <c r="AV441" s="12" t="s">
        <v>82</v>
      </c>
      <c r="AW441" s="12" t="s">
        <v>29</v>
      </c>
      <c r="AX441" s="12" t="s">
        <v>72</v>
      </c>
      <c r="AY441" s="158" t="s">
        <v>219</v>
      </c>
    </row>
    <row r="442" spans="2:65" s="13" customFormat="1" ht="10.199999999999999">
      <c r="B442" s="164"/>
      <c r="D442" s="151" t="s">
        <v>232</v>
      </c>
      <c r="E442" s="165" t="s">
        <v>1</v>
      </c>
      <c r="F442" s="166" t="s">
        <v>249</v>
      </c>
      <c r="H442" s="167">
        <v>4</v>
      </c>
      <c r="I442" s="168"/>
      <c r="L442" s="164"/>
      <c r="M442" s="169"/>
      <c r="T442" s="170"/>
      <c r="AT442" s="165" t="s">
        <v>232</v>
      </c>
      <c r="AU442" s="165" t="s">
        <v>241</v>
      </c>
      <c r="AV442" s="13" t="s">
        <v>226</v>
      </c>
      <c r="AW442" s="13" t="s">
        <v>29</v>
      </c>
      <c r="AX442" s="13" t="s">
        <v>79</v>
      </c>
      <c r="AY442" s="165" t="s">
        <v>219</v>
      </c>
    </row>
    <row r="443" spans="2:65" s="1" customFormat="1" ht="24.15" customHeight="1">
      <c r="B443" s="137"/>
      <c r="C443" s="138" t="s">
        <v>811</v>
      </c>
      <c r="D443" s="138" t="s">
        <v>221</v>
      </c>
      <c r="E443" s="139" t="s">
        <v>991</v>
      </c>
      <c r="F443" s="140" t="s">
        <v>992</v>
      </c>
      <c r="G443" s="141" t="s">
        <v>244</v>
      </c>
      <c r="H443" s="142">
        <v>5.29</v>
      </c>
      <c r="I443" s="143"/>
      <c r="J443" s="144">
        <f>ROUND(I443*H443,2)</f>
        <v>0</v>
      </c>
      <c r="K443" s="140" t="s">
        <v>225</v>
      </c>
      <c r="L443" s="32"/>
      <c r="M443" s="145" t="s">
        <v>1</v>
      </c>
      <c r="N443" s="146" t="s">
        <v>37</v>
      </c>
      <c r="P443" s="147">
        <f>O443*H443</f>
        <v>0</v>
      </c>
      <c r="Q443" s="147">
        <v>0</v>
      </c>
      <c r="R443" s="147">
        <f>Q443*H443</f>
        <v>0</v>
      </c>
      <c r="S443" s="147">
        <v>0.22</v>
      </c>
      <c r="T443" s="148">
        <f>S443*H443</f>
        <v>1.1637999999999999</v>
      </c>
      <c r="AR443" s="149" t="s">
        <v>226</v>
      </c>
      <c r="AT443" s="149" t="s">
        <v>221</v>
      </c>
      <c r="AU443" s="149" t="s">
        <v>241</v>
      </c>
      <c r="AY443" s="17" t="s">
        <v>219</v>
      </c>
      <c r="BE443" s="150">
        <f>IF(N443="základní",J443,0)</f>
        <v>0</v>
      </c>
      <c r="BF443" s="150">
        <f>IF(N443="snížená",J443,0)</f>
        <v>0</v>
      </c>
      <c r="BG443" s="150">
        <f>IF(N443="zákl. přenesená",J443,0)</f>
        <v>0</v>
      </c>
      <c r="BH443" s="150">
        <f>IF(N443="sníž. přenesená",J443,0)</f>
        <v>0</v>
      </c>
      <c r="BI443" s="150">
        <f>IF(N443="nulová",J443,0)</f>
        <v>0</v>
      </c>
      <c r="BJ443" s="17" t="s">
        <v>79</v>
      </c>
      <c r="BK443" s="150">
        <f>ROUND(I443*H443,2)</f>
        <v>0</v>
      </c>
      <c r="BL443" s="17" t="s">
        <v>226</v>
      </c>
      <c r="BM443" s="149" t="s">
        <v>1300</v>
      </c>
    </row>
    <row r="444" spans="2:65" s="1" customFormat="1" ht="38.4">
      <c r="B444" s="32"/>
      <c r="D444" s="151" t="s">
        <v>228</v>
      </c>
      <c r="F444" s="152" t="s">
        <v>994</v>
      </c>
      <c r="I444" s="153"/>
      <c r="L444" s="32"/>
      <c r="M444" s="154"/>
      <c r="T444" s="56"/>
      <c r="AT444" s="17" t="s">
        <v>228</v>
      </c>
      <c r="AU444" s="17" t="s">
        <v>241</v>
      </c>
    </row>
    <row r="445" spans="2:65" s="1" customFormat="1" ht="10.199999999999999">
      <c r="B445" s="32"/>
      <c r="D445" s="155" t="s">
        <v>230</v>
      </c>
      <c r="F445" s="156" t="s">
        <v>995</v>
      </c>
      <c r="I445" s="153"/>
      <c r="L445" s="32"/>
      <c r="M445" s="154"/>
      <c r="T445" s="56"/>
      <c r="AT445" s="17" t="s">
        <v>230</v>
      </c>
      <c r="AU445" s="17" t="s">
        <v>241</v>
      </c>
    </row>
    <row r="446" spans="2:65" s="12" customFormat="1" ht="10.199999999999999">
      <c r="B446" s="157"/>
      <c r="D446" s="151" t="s">
        <v>232</v>
      </c>
      <c r="E446" s="158" t="s">
        <v>1</v>
      </c>
      <c r="F446" s="159" t="s">
        <v>1291</v>
      </c>
      <c r="H446" s="160">
        <v>5.29</v>
      </c>
      <c r="I446" s="161"/>
      <c r="L446" s="157"/>
      <c r="M446" s="162"/>
      <c r="T446" s="163"/>
      <c r="AT446" s="158" t="s">
        <v>232</v>
      </c>
      <c r="AU446" s="158" t="s">
        <v>241</v>
      </c>
      <c r="AV446" s="12" t="s">
        <v>82</v>
      </c>
      <c r="AW446" s="12" t="s">
        <v>29</v>
      </c>
      <c r="AX446" s="12" t="s">
        <v>72</v>
      </c>
      <c r="AY446" s="158" t="s">
        <v>219</v>
      </c>
    </row>
    <row r="447" spans="2:65" s="13" customFormat="1" ht="10.199999999999999">
      <c r="B447" s="164"/>
      <c r="D447" s="151" t="s">
        <v>232</v>
      </c>
      <c r="E447" s="165" t="s">
        <v>1</v>
      </c>
      <c r="F447" s="166" t="s">
        <v>249</v>
      </c>
      <c r="H447" s="167">
        <v>5.29</v>
      </c>
      <c r="I447" s="168"/>
      <c r="L447" s="164"/>
      <c r="M447" s="169"/>
      <c r="T447" s="170"/>
      <c r="AT447" s="165" t="s">
        <v>232</v>
      </c>
      <c r="AU447" s="165" t="s">
        <v>241</v>
      </c>
      <c r="AV447" s="13" t="s">
        <v>226</v>
      </c>
      <c r="AW447" s="13" t="s">
        <v>29</v>
      </c>
      <c r="AX447" s="13" t="s">
        <v>79</v>
      </c>
      <c r="AY447" s="165" t="s">
        <v>219</v>
      </c>
    </row>
    <row r="448" spans="2:65" s="1" customFormat="1" ht="24.15" customHeight="1">
      <c r="B448" s="137"/>
      <c r="C448" s="138" t="s">
        <v>817</v>
      </c>
      <c r="D448" s="138" t="s">
        <v>221</v>
      </c>
      <c r="E448" s="139" t="s">
        <v>997</v>
      </c>
      <c r="F448" s="140" t="s">
        <v>998</v>
      </c>
      <c r="G448" s="141" t="s">
        <v>244</v>
      </c>
      <c r="H448" s="142">
        <v>2.5499999999999998</v>
      </c>
      <c r="I448" s="143"/>
      <c r="J448" s="144">
        <f>ROUND(I448*H448,2)</f>
        <v>0</v>
      </c>
      <c r="K448" s="140" t="s">
        <v>225</v>
      </c>
      <c r="L448" s="32"/>
      <c r="M448" s="145" t="s">
        <v>1</v>
      </c>
      <c r="N448" s="146" t="s">
        <v>37</v>
      </c>
      <c r="P448" s="147">
        <f>O448*H448</f>
        <v>0</v>
      </c>
      <c r="Q448" s="147">
        <v>0</v>
      </c>
      <c r="R448" s="147">
        <f>Q448*H448</f>
        <v>0</v>
      </c>
      <c r="S448" s="147">
        <v>9.8000000000000004E-2</v>
      </c>
      <c r="T448" s="148">
        <f>S448*H448</f>
        <v>0.24989999999999998</v>
      </c>
      <c r="AR448" s="149" t="s">
        <v>226</v>
      </c>
      <c r="AT448" s="149" t="s">
        <v>221</v>
      </c>
      <c r="AU448" s="149" t="s">
        <v>241</v>
      </c>
      <c r="AY448" s="17" t="s">
        <v>219</v>
      </c>
      <c r="BE448" s="150">
        <f>IF(N448="základní",J448,0)</f>
        <v>0</v>
      </c>
      <c r="BF448" s="150">
        <f>IF(N448="snížená",J448,0)</f>
        <v>0</v>
      </c>
      <c r="BG448" s="150">
        <f>IF(N448="zákl. přenesená",J448,0)</f>
        <v>0</v>
      </c>
      <c r="BH448" s="150">
        <f>IF(N448="sníž. přenesená",J448,0)</f>
        <v>0</v>
      </c>
      <c r="BI448" s="150">
        <f>IF(N448="nulová",J448,0)</f>
        <v>0</v>
      </c>
      <c r="BJ448" s="17" t="s">
        <v>79</v>
      </c>
      <c r="BK448" s="150">
        <f>ROUND(I448*H448,2)</f>
        <v>0</v>
      </c>
      <c r="BL448" s="17" t="s">
        <v>226</v>
      </c>
      <c r="BM448" s="149" t="s">
        <v>1301</v>
      </c>
    </row>
    <row r="449" spans="2:65" s="1" customFormat="1" ht="38.4">
      <c r="B449" s="32"/>
      <c r="D449" s="151" t="s">
        <v>228</v>
      </c>
      <c r="F449" s="152" t="s">
        <v>1000</v>
      </c>
      <c r="I449" s="153"/>
      <c r="L449" s="32"/>
      <c r="M449" s="154"/>
      <c r="T449" s="56"/>
      <c r="AT449" s="17" t="s">
        <v>228</v>
      </c>
      <c r="AU449" s="17" t="s">
        <v>241</v>
      </c>
    </row>
    <row r="450" spans="2:65" s="1" customFormat="1" ht="10.199999999999999">
      <c r="B450" s="32"/>
      <c r="D450" s="155" t="s">
        <v>230</v>
      </c>
      <c r="F450" s="156" t="s">
        <v>1001</v>
      </c>
      <c r="I450" s="153"/>
      <c r="L450" s="32"/>
      <c r="M450" s="154"/>
      <c r="T450" s="56"/>
      <c r="AT450" s="17" t="s">
        <v>230</v>
      </c>
      <c r="AU450" s="17" t="s">
        <v>241</v>
      </c>
    </row>
    <row r="451" spans="2:65" s="12" customFormat="1" ht="10.199999999999999">
      <c r="B451" s="157"/>
      <c r="D451" s="151" t="s">
        <v>232</v>
      </c>
      <c r="E451" s="158" t="s">
        <v>1</v>
      </c>
      <c r="F451" s="159" t="s">
        <v>1302</v>
      </c>
      <c r="H451" s="160">
        <v>2.5499999999999998</v>
      </c>
      <c r="I451" s="161"/>
      <c r="L451" s="157"/>
      <c r="M451" s="162"/>
      <c r="T451" s="163"/>
      <c r="AT451" s="158" t="s">
        <v>232</v>
      </c>
      <c r="AU451" s="158" t="s">
        <v>241</v>
      </c>
      <c r="AV451" s="12" t="s">
        <v>82</v>
      </c>
      <c r="AW451" s="12" t="s">
        <v>29</v>
      </c>
      <c r="AX451" s="12" t="s">
        <v>72</v>
      </c>
      <c r="AY451" s="158" t="s">
        <v>219</v>
      </c>
    </row>
    <row r="452" spans="2:65" s="13" customFormat="1" ht="10.199999999999999">
      <c r="B452" s="164"/>
      <c r="D452" s="151" t="s">
        <v>232</v>
      </c>
      <c r="E452" s="165" t="s">
        <v>1</v>
      </c>
      <c r="F452" s="166" t="s">
        <v>249</v>
      </c>
      <c r="H452" s="167">
        <v>2.5499999999999998</v>
      </c>
      <c r="I452" s="168"/>
      <c r="L452" s="164"/>
      <c r="M452" s="169"/>
      <c r="T452" s="170"/>
      <c r="AT452" s="165" t="s">
        <v>232</v>
      </c>
      <c r="AU452" s="165" t="s">
        <v>241</v>
      </c>
      <c r="AV452" s="13" t="s">
        <v>226</v>
      </c>
      <c r="AW452" s="13" t="s">
        <v>29</v>
      </c>
      <c r="AX452" s="13" t="s">
        <v>79</v>
      </c>
      <c r="AY452" s="165" t="s">
        <v>219</v>
      </c>
    </row>
    <row r="453" spans="2:65" s="1" customFormat="1" ht="24.15" customHeight="1">
      <c r="B453" s="137"/>
      <c r="C453" s="138" t="s">
        <v>823</v>
      </c>
      <c r="D453" s="138" t="s">
        <v>221</v>
      </c>
      <c r="E453" s="139" t="s">
        <v>1011</v>
      </c>
      <c r="F453" s="140" t="s">
        <v>1012</v>
      </c>
      <c r="G453" s="141" t="s">
        <v>344</v>
      </c>
      <c r="H453" s="142">
        <v>9.1999999999999993</v>
      </c>
      <c r="I453" s="143"/>
      <c r="J453" s="144">
        <f>ROUND(I453*H453,2)</f>
        <v>0</v>
      </c>
      <c r="K453" s="140" t="s">
        <v>225</v>
      </c>
      <c r="L453" s="32"/>
      <c r="M453" s="145" t="s">
        <v>1</v>
      </c>
      <c r="N453" s="146" t="s">
        <v>37</v>
      </c>
      <c r="P453" s="147">
        <f>O453*H453</f>
        <v>0</v>
      </c>
      <c r="Q453" s="147">
        <v>0</v>
      </c>
      <c r="R453" s="147">
        <f>Q453*H453</f>
        <v>0</v>
      </c>
      <c r="S453" s="147">
        <v>0</v>
      </c>
      <c r="T453" s="148">
        <f>S453*H453</f>
        <v>0</v>
      </c>
      <c r="AR453" s="149" t="s">
        <v>226</v>
      </c>
      <c r="AT453" s="149" t="s">
        <v>221</v>
      </c>
      <c r="AU453" s="149" t="s">
        <v>241</v>
      </c>
      <c r="AY453" s="17" t="s">
        <v>219</v>
      </c>
      <c r="BE453" s="150">
        <f>IF(N453="základní",J453,0)</f>
        <v>0</v>
      </c>
      <c r="BF453" s="150">
        <f>IF(N453="snížená",J453,0)</f>
        <v>0</v>
      </c>
      <c r="BG453" s="150">
        <f>IF(N453="zákl. přenesená",J453,0)</f>
        <v>0</v>
      </c>
      <c r="BH453" s="150">
        <f>IF(N453="sníž. přenesená",J453,0)</f>
        <v>0</v>
      </c>
      <c r="BI453" s="150">
        <f>IF(N453="nulová",J453,0)</f>
        <v>0</v>
      </c>
      <c r="BJ453" s="17" t="s">
        <v>79</v>
      </c>
      <c r="BK453" s="150">
        <f>ROUND(I453*H453,2)</f>
        <v>0</v>
      </c>
      <c r="BL453" s="17" t="s">
        <v>226</v>
      </c>
      <c r="BM453" s="149" t="s">
        <v>1303</v>
      </c>
    </row>
    <row r="454" spans="2:65" s="1" customFormat="1" ht="19.2">
      <c r="B454" s="32"/>
      <c r="D454" s="151" t="s">
        <v>228</v>
      </c>
      <c r="F454" s="152" t="s">
        <v>1014</v>
      </c>
      <c r="I454" s="153"/>
      <c r="L454" s="32"/>
      <c r="M454" s="154"/>
      <c r="T454" s="56"/>
      <c r="AT454" s="17" t="s">
        <v>228</v>
      </c>
      <c r="AU454" s="17" t="s">
        <v>241</v>
      </c>
    </row>
    <row r="455" spans="2:65" s="1" customFormat="1" ht="10.199999999999999">
      <c r="B455" s="32"/>
      <c r="D455" s="155" t="s">
        <v>230</v>
      </c>
      <c r="F455" s="156" t="s">
        <v>1015</v>
      </c>
      <c r="I455" s="153"/>
      <c r="L455" s="32"/>
      <c r="M455" s="154"/>
      <c r="T455" s="56"/>
      <c r="AT455" s="17" t="s">
        <v>230</v>
      </c>
      <c r="AU455" s="17" t="s">
        <v>241</v>
      </c>
    </row>
    <row r="456" spans="2:65" s="12" customFormat="1" ht="10.199999999999999">
      <c r="B456" s="157"/>
      <c r="D456" s="151" t="s">
        <v>232</v>
      </c>
      <c r="E456" s="158" t="s">
        <v>1</v>
      </c>
      <c r="F456" s="159" t="s">
        <v>1304</v>
      </c>
      <c r="H456" s="160">
        <v>9.1999999999999993</v>
      </c>
      <c r="I456" s="161"/>
      <c r="L456" s="157"/>
      <c r="M456" s="162"/>
      <c r="T456" s="163"/>
      <c r="AT456" s="158" t="s">
        <v>232</v>
      </c>
      <c r="AU456" s="158" t="s">
        <v>241</v>
      </c>
      <c r="AV456" s="12" t="s">
        <v>82</v>
      </c>
      <c r="AW456" s="12" t="s">
        <v>29</v>
      </c>
      <c r="AX456" s="12" t="s">
        <v>72</v>
      </c>
      <c r="AY456" s="158" t="s">
        <v>219</v>
      </c>
    </row>
    <row r="457" spans="2:65" s="13" customFormat="1" ht="10.199999999999999">
      <c r="B457" s="164"/>
      <c r="D457" s="151" t="s">
        <v>232</v>
      </c>
      <c r="E457" s="165" t="s">
        <v>1</v>
      </c>
      <c r="F457" s="166" t="s">
        <v>249</v>
      </c>
      <c r="H457" s="167">
        <v>9.1999999999999993</v>
      </c>
      <c r="I457" s="168"/>
      <c r="L457" s="164"/>
      <c r="M457" s="169"/>
      <c r="T457" s="170"/>
      <c r="AT457" s="165" t="s">
        <v>232</v>
      </c>
      <c r="AU457" s="165" t="s">
        <v>241</v>
      </c>
      <c r="AV457" s="13" t="s">
        <v>226</v>
      </c>
      <c r="AW457" s="13" t="s">
        <v>29</v>
      </c>
      <c r="AX457" s="13" t="s">
        <v>79</v>
      </c>
      <c r="AY457" s="165" t="s">
        <v>219</v>
      </c>
    </row>
    <row r="458" spans="2:65" s="1" customFormat="1" ht="16.5" customHeight="1">
      <c r="B458" s="137"/>
      <c r="C458" s="138" t="s">
        <v>829</v>
      </c>
      <c r="D458" s="138" t="s">
        <v>221</v>
      </c>
      <c r="E458" s="139" t="s">
        <v>1025</v>
      </c>
      <c r="F458" s="140" t="s">
        <v>1026</v>
      </c>
      <c r="G458" s="141" t="s">
        <v>344</v>
      </c>
      <c r="H458" s="142">
        <v>11.2</v>
      </c>
      <c r="I458" s="143"/>
      <c r="J458" s="144">
        <f>ROUND(I458*H458,2)</f>
        <v>0</v>
      </c>
      <c r="K458" s="140" t="s">
        <v>225</v>
      </c>
      <c r="L458" s="32"/>
      <c r="M458" s="145" t="s">
        <v>1</v>
      </c>
      <c r="N458" s="146" t="s">
        <v>37</v>
      </c>
      <c r="P458" s="147">
        <f>O458*H458</f>
        <v>0</v>
      </c>
      <c r="Q458" s="147">
        <v>0</v>
      </c>
      <c r="R458" s="147">
        <f>Q458*H458</f>
        <v>0</v>
      </c>
      <c r="S458" s="147">
        <v>0</v>
      </c>
      <c r="T458" s="148">
        <f>S458*H458</f>
        <v>0</v>
      </c>
      <c r="AR458" s="149" t="s">
        <v>226</v>
      </c>
      <c r="AT458" s="149" t="s">
        <v>221</v>
      </c>
      <c r="AU458" s="149" t="s">
        <v>241</v>
      </c>
      <c r="AY458" s="17" t="s">
        <v>219</v>
      </c>
      <c r="BE458" s="150">
        <f>IF(N458="základní",J458,0)</f>
        <v>0</v>
      </c>
      <c r="BF458" s="150">
        <f>IF(N458="snížená",J458,0)</f>
        <v>0</v>
      </c>
      <c r="BG458" s="150">
        <f>IF(N458="zákl. přenesená",J458,0)</f>
        <v>0</v>
      </c>
      <c r="BH458" s="150">
        <f>IF(N458="sníž. přenesená",J458,0)</f>
        <v>0</v>
      </c>
      <c r="BI458" s="150">
        <f>IF(N458="nulová",J458,0)</f>
        <v>0</v>
      </c>
      <c r="BJ458" s="17" t="s">
        <v>79</v>
      </c>
      <c r="BK458" s="150">
        <f>ROUND(I458*H458,2)</f>
        <v>0</v>
      </c>
      <c r="BL458" s="17" t="s">
        <v>226</v>
      </c>
      <c r="BM458" s="149" t="s">
        <v>1305</v>
      </c>
    </row>
    <row r="459" spans="2:65" s="1" customFormat="1" ht="19.2">
      <c r="B459" s="32"/>
      <c r="D459" s="151" t="s">
        <v>228</v>
      </c>
      <c r="F459" s="152" t="s">
        <v>1028</v>
      </c>
      <c r="I459" s="153"/>
      <c r="L459" s="32"/>
      <c r="M459" s="154"/>
      <c r="T459" s="56"/>
      <c r="AT459" s="17" t="s">
        <v>228</v>
      </c>
      <c r="AU459" s="17" t="s">
        <v>241</v>
      </c>
    </row>
    <row r="460" spans="2:65" s="1" customFormat="1" ht="10.199999999999999">
      <c r="B460" s="32"/>
      <c r="D460" s="155" t="s">
        <v>230</v>
      </c>
      <c r="F460" s="156" t="s">
        <v>1029</v>
      </c>
      <c r="I460" s="153"/>
      <c r="L460" s="32"/>
      <c r="M460" s="154"/>
      <c r="T460" s="56"/>
      <c r="AT460" s="17" t="s">
        <v>230</v>
      </c>
      <c r="AU460" s="17" t="s">
        <v>241</v>
      </c>
    </row>
    <row r="461" spans="2:65" s="12" customFormat="1" ht="10.199999999999999">
      <c r="B461" s="157"/>
      <c r="D461" s="151" t="s">
        <v>232</v>
      </c>
      <c r="E461" s="158" t="s">
        <v>1</v>
      </c>
      <c r="F461" s="159" t="s">
        <v>1306</v>
      </c>
      <c r="H461" s="160">
        <v>11.2</v>
      </c>
      <c r="I461" s="161"/>
      <c r="L461" s="157"/>
      <c r="M461" s="162"/>
      <c r="T461" s="163"/>
      <c r="AT461" s="158" t="s">
        <v>232</v>
      </c>
      <c r="AU461" s="158" t="s">
        <v>241</v>
      </c>
      <c r="AV461" s="12" t="s">
        <v>82</v>
      </c>
      <c r="AW461" s="12" t="s">
        <v>29</v>
      </c>
      <c r="AX461" s="12" t="s">
        <v>72</v>
      </c>
      <c r="AY461" s="158" t="s">
        <v>219</v>
      </c>
    </row>
    <row r="462" spans="2:65" s="13" customFormat="1" ht="10.199999999999999">
      <c r="B462" s="164"/>
      <c r="D462" s="151" t="s">
        <v>232</v>
      </c>
      <c r="E462" s="165" t="s">
        <v>1</v>
      </c>
      <c r="F462" s="166" t="s">
        <v>249</v>
      </c>
      <c r="H462" s="167">
        <v>11.2</v>
      </c>
      <c r="I462" s="168"/>
      <c r="L462" s="164"/>
      <c r="M462" s="169"/>
      <c r="T462" s="170"/>
      <c r="AT462" s="165" t="s">
        <v>232</v>
      </c>
      <c r="AU462" s="165" t="s">
        <v>241</v>
      </c>
      <c r="AV462" s="13" t="s">
        <v>226</v>
      </c>
      <c r="AW462" s="13" t="s">
        <v>29</v>
      </c>
      <c r="AX462" s="13" t="s">
        <v>79</v>
      </c>
      <c r="AY462" s="165" t="s">
        <v>219</v>
      </c>
    </row>
    <row r="463" spans="2:65" s="1" customFormat="1" ht="21.75" customHeight="1">
      <c r="B463" s="137"/>
      <c r="C463" s="138" t="s">
        <v>833</v>
      </c>
      <c r="D463" s="138" t="s">
        <v>221</v>
      </c>
      <c r="E463" s="139" t="s">
        <v>1033</v>
      </c>
      <c r="F463" s="140" t="s">
        <v>1034</v>
      </c>
      <c r="G463" s="141" t="s">
        <v>463</v>
      </c>
      <c r="H463" s="142">
        <v>1.76</v>
      </c>
      <c r="I463" s="143"/>
      <c r="J463" s="144">
        <f>ROUND(I463*H463,2)</f>
        <v>0</v>
      </c>
      <c r="K463" s="140" t="s">
        <v>225</v>
      </c>
      <c r="L463" s="32"/>
      <c r="M463" s="145" t="s">
        <v>1</v>
      </c>
      <c r="N463" s="146" t="s">
        <v>37</v>
      </c>
      <c r="P463" s="147">
        <f>O463*H463</f>
        <v>0</v>
      </c>
      <c r="Q463" s="147">
        <v>0</v>
      </c>
      <c r="R463" s="147">
        <f>Q463*H463</f>
        <v>0</v>
      </c>
      <c r="S463" s="147">
        <v>0</v>
      </c>
      <c r="T463" s="148">
        <f>S463*H463</f>
        <v>0</v>
      </c>
      <c r="AR463" s="149" t="s">
        <v>226</v>
      </c>
      <c r="AT463" s="149" t="s">
        <v>221</v>
      </c>
      <c r="AU463" s="149" t="s">
        <v>241</v>
      </c>
      <c r="AY463" s="17" t="s">
        <v>219</v>
      </c>
      <c r="BE463" s="150">
        <f>IF(N463="základní",J463,0)</f>
        <v>0</v>
      </c>
      <c r="BF463" s="150">
        <f>IF(N463="snížená",J463,0)</f>
        <v>0</v>
      </c>
      <c r="BG463" s="150">
        <f>IF(N463="zákl. přenesená",J463,0)</f>
        <v>0</v>
      </c>
      <c r="BH463" s="150">
        <f>IF(N463="sníž. přenesená",J463,0)</f>
        <v>0</v>
      </c>
      <c r="BI463" s="150">
        <f>IF(N463="nulová",J463,0)</f>
        <v>0</v>
      </c>
      <c r="BJ463" s="17" t="s">
        <v>79</v>
      </c>
      <c r="BK463" s="150">
        <f>ROUND(I463*H463,2)</f>
        <v>0</v>
      </c>
      <c r="BL463" s="17" t="s">
        <v>226</v>
      </c>
      <c r="BM463" s="149" t="s">
        <v>1307</v>
      </c>
    </row>
    <row r="464" spans="2:65" s="1" customFormat="1" ht="10.199999999999999">
      <c r="B464" s="32"/>
      <c r="D464" s="151" t="s">
        <v>228</v>
      </c>
      <c r="F464" s="152" t="s">
        <v>1034</v>
      </c>
      <c r="I464" s="153"/>
      <c r="L464" s="32"/>
      <c r="M464" s="154"/>
      <c r="T464" s="56"/>
      <c r="AT464" s="17" t="s">
        <v>228</v>
      </c>
      <c r="AU464" s="17" t="s">
        <v>241</v>
      </c>
    </row>
    <row r="465" spans="2:65" s="1" customFormat="1" ht="10.199999999999999">
      <c r="B465" s="32"/>
      <c r="D465" s="155" t="s">
        <v>230</v>
      </c>
      <c r="F465" s="156" t="s">
        <v>1036</v>
      </c>
      <c r="I465" s="153"/>
      <c r="L465" s="32"/>
      <c r="M465" s="154"/>
      <c r="T465" s="56"/>
      <c r="AT465" s="17" t="s">
        <v>230</v>
      </c>
      <c r="AU465" s="17" t="s">
        <v>241</v>
      </c>
    </row>
    <row r="466" spans="2:65" s="12" customFormat="1" ht="10.199999999999999">
      <c r="B466" s="157"/>
      <c r="D466" s="151" t="s">
        <v>232</v>
      </c>
      <c r="E466" s="158" t="s">
        <v>1</v>
      </c>
      <c r="F466" s="159" t="s">
        <v>1308</v>
      </c>
      <c r="H466" s="160">
        <v>1.76</v>
      </c>
      <c r="I466" s="161"/>
      <c r="L466" s="157"/>
      <c r="M466" s="162"/>
      <c r="T466" s="163"/>
      <c r="AT466" s="158" t="s">
        <v>232</v>
      </c>
      <c r="AU466" s="158" t="s">
        <v>241</v>
      </c>
      <c r="AV466" s="12" t="s">
        <v>82</v>
      </c>
      <c r="AW466" s="12" t="s">
        <v>29</v>
      </c>
      <c r="AX466" s="12" t="s">
        <v>79</v>
      </c>
      <c r="AY466" s="158" t="s">
        <v>219</v>
      </c>
    </row>
    <row r="467" spans="2:65" s="1" customFormat="1" ht="24.15" customHeight="1">
      <c r="B467" s="137"/>
      <c r="C467" s="138" t="s">
        <v>839</v>
      </c>
      <c r="D467" s="138" t="s">
        <v>221</v>
      </c>
      <c r="E467" s="139" t="s">
        <v>1039</v>
      </c>
      <c r="F467" s="140" t="s">
        <v>1040</v>
      </c>
      <c r="G467" s="141" t="s">
        <v>463</v>
      </c>
      <c r="H467" s="142">
        <v>17.600000000000001</v>
      </c>
      <c r="I467" s="143"/>
      <c r="J467" s="144">
        <f>ROUND(I467*H467,2)</f>
        <v>0</v>
      </c>
      <c r="K467" s="140" t="s">
        <v>225</v>
      </c>
      <c r="L467" s="32"/>
      <c r="M467" s="145" t="s">
        <v>1</v>
      </c>
      <c r="N467" s="146" t="s">
        <v>37</v>
      </c>
      <c r="P467" s="147">
        <f>O467*H467</f>
        <v>0</v>
      </c>
      <c r="Q467" s="147">
        <v>0</v>
      </c>
      <c r="R467" s="147">
        <f>Q467*H467</f>
        <v>0</v>
      </c>
      <c r="S467" s="147">
        <v>0</v>
      </c>
      <c r="T467" s="148">
        <f>S467*H467</f>
        <v>0</v>
      </c>
      <c r="AR467" s="149" t="s">
        <v>226</v>
      </c>
      <c r="AT467" s="149" t="s">
        <v>221</v>
      </c>
      <c r="AU467" s="149" t="s">
        <v>241</v>
      </c>
      <c r="AY467" s="17" t="s">
        <v>219</v>
      </c>
      <c r="BE467" s="150">
        <f>IF(N467="základní",J467,0)</f>
        <v>0</v>
      </c>
      <c r="BF467" s="150">
        <f>IF(N467="snížená",J467,0)</f>
        <v>0</v>
      </c>
      <c r="BG467" s="150">
        <f>IF(N467="zákl. přenesená",J467,0)</f>
        <v>0</v>
      </c>
      <c r="BH467" s="150">
        <f>IF(N467="sníž. přenesená",J467,0)</f>
        <v>0</v>
      </c>
      <c r="BI467" s="150">
        <f>IF(N467="nulová",J467,0)</f>
        <v>0</v>
      </c>
      <c r="BJ467" s="17" t="s">
        <v>79</v>
      </c>
      <c r="BK467" s="150">
        <f>ROUND(I467*H467,2)</f>
        <v>0</v>
      </c>
      <c r="BL467" s="17" t="s">
        <v>226</v>
      </c>
      <c r="BM467" s="149" t="s">
        <v>1309</v>
      </c>
    </row>
    <row r="468" spans="2:65" s="1" customFormat="1" ht="19.2">
      <c r="B468" s="32"/>
      <c r="D468" s="151" t="s">
        <v>228</v>
      </c>
      <c r="F468" s="152" t="s">
        <v>1040</v>
      </c>
      <c r="I468" s="153"/>
      <c r="L468" s="32"/>
      <c r="M468" s="154"/>
      <c r="T468" s="56"/>
      <c r="AT468" s="17" t="s">
        <v>228</v>
      </c>
      <c r="AU468" s="17" t="s">
        <v>241</v>
      </c>
    </row>
    <row r="469" spans="2:65" s="1" customFormat="1" ht="10.199999999999999">
      <c r="B469" s="32"/>
      <c r="D469" s="155" t="s">
        <v>230</v>
      </c>
      <c r="F469" s="156" t="s">
        <v>1042</v>
      </c>
      <c r="I469" s="153"/>
      <c r="L469" s="32"/>
      <c r="M469" s="154"/>
      <c r="T469" s="56"/>
      <c r="AT469" s="17" t="s">
        <v>230</v>
      </c>
      <c r="AU469" s="17" t="s">
        <v>241</v>
      </c>
    </row>
    <row r="470" spans="2:65" s="12" customFormat="1" ht="10.199999999999999">
      <c r="B470" s="157"/>
      <c r="D470" s="151" t="s">
        <v>232</v>
      </c>
      <c r="E470" s="158" t="s">
        <v>1</v>
      </c>
      <c r="F470" s="159" t="s">
        <v>1310</v>
      </c>
      <c r="H470" s="160">
        <v>17.600000000000001</v>
      </c>
      <c r="I470" s="161"/>
      <c r="L470" s="157"/>
      <c r="M470" s="162"/>
      <c r="T470" s="163"/>
      <c r="AT470" s="158" t="s">
        <v>232</v>
      </c>
      <c r="AU470" s="158" t="s">
        <v>241</v>
      </c>
      <c r="AV470" s="12" t="s">
        <v>82</v>
      </c>
      <c r="AW470" s="12" t="s">
        <v>29</v>
      </c>
      <c r="AX470" s="12" t="s">
        <v>79</v>
      </c>
      <c r="AY470" s="158" t="s">
        <v>219</v>
      </c>
    </row>
    <row r="471" spans="2:65" s="1" customFormat="1" ht="37.799999999999997" customHeight="1">
      <c r="B471" s="137"/>
      <c r="C471" s="138" t="s">
        <v>844</v>
      </c>
      <c r="D471" s="138" t="s">
        <v>221</v>
      </c>
      <c r="E471" s="139" t="s">
        <v>1045</v>
      </c>
      <c r="F471" s="140" t="s">
        <v>1046</v>
      </c>
      <c r="G471" s="141" t="s">
        <v>463</v>
      </c>
      <c r="H471" s="142">
        <v>1.4139999999999999</v>
      </c>
      <c r="I471" s="143"/>
      <c r="J471" s="144">
        <f>ROUND(I471*H471,2)</f>
        <v>0</v>
      </c>
      <c r="K471" s="140" t="s">
        <v>225</v>
      </c>
      <c r="L471" s="32"/>
      <c r="M471" s="145" t="s">
        <v>1</v>
      </c>
      <c r="N471" s="146" t="s">
        <v>37</v>
      </c>
      <c r="P471" s="147">
        <f>O471*H471</f>
        <v>0</v>
      </c>
      <c r="Q471" s="147">
        <v>0</v>
      </c>
      <c r="R471" s="147">
        <f>Q471*H471</f>
        <v>0</v>
      </c>
      <c r="S471" s="147">
        <v>0</v>
      </c>
      <c r="T471" s="148">
        <f>S471*H471</f>
        <v>0</v>
      </c>
      <c r="AR471" s="149" t="s">
        <v>226</v>
      </c>
      <c r="AT471" s="149" t="s">
        <v>221</v>
      </c>
      <c r="AU471" s="149" t="s">
        <v>241</v>
      </c>
      <c r="AY471" s="17" t="s">
        <v>219</v>
      </c>
      <c r="BE471" s="150">
        <f>IF(N471="základní",J471,0)</f>
        <v>0</v>
      </c>
      <c r="BF471" s="150">
        <f>IF(N471="snížená",J471,0)</f>
        <v>0</v>
      </c>
      <c r="BG471" s="150">
        <f>IF(N471="zákl. přenesená",J471,0)</f>
        <v>0</v>
      </c>
      <c r="BH471" s="150">
        <f>IF(N471="sníž. přenesená",J471,0)</f>
        <v>0</v>
      </c>
      <c r="BI471" s="150">
        <f>IF(N471="nulová",J471,0)</f>
        <v>0</v>
      </c>
      <c r="BJ471" s="17" t="s">
        <v>79</v>
      </c>
      <c r="BK471" s="150">
        <f>ROUND(I471*H471,2)</f>
        <v>0</v>
      </c>
      <c r="BL471" s="17" t="s">
        <v>226</v>
      </c>
      <c r="BM471" s="149" t="s">
        <v>1311</v>
      </c>
    </row>
    <row r="472" spans="2:65" s="1" customFormat="1" ht="28.8">
      <c r="B472" s="32"/>
      <c r="D472" s="151" t="s">
        <v>228</v>
      </c>
      <c r="F472" s="152" t="s">
        <v>1046</v>
      </c>
      <c r="I472" s="153"/>
      <c r="L472" s="32"/>
      <c r="M472" s="154"/>
      <c r="T472" s="56"/>
      <c r="AT472" s="17" t="s">
        <v>228</v>
      </c>
      <c r="AU472" s="17" t="s">
        <v>241</v>
      </c>
    </row>
    <row r="473" spans="2:65" s="1" customFormat="1" ht="10.199999999999999">
      <c r="B473" s="32"/>
      <c r="D473" s="155" t="s">
        <v>230</v>
      </c>
      <c r="F473" s="156" t="s">
        <v>1048</v>
      </c>
      <c r="I473" s="153"/>
      <c r="L473" s="32"/>
      <c r="M473" s="154"/>
      <c r="T473" s="56"/>
      <c r="AT473" s="17" t="s">
        <v>230</v>
      </c>
      <c r="AU473" s="17" t="s">
        <v>241</v>
      </c>
    </row>
    <row r="474" spans="2:65" s="12" customFormat="1" ht="10.199999999999999">
      <c r="B474" s="157"/>
      <c r="D474" s="151" t="s">
        <v>232</v>
      </c>
      <c r="E474" s="158" t="s">
        <v>1</v>
      </c>
      <c r="F474" s="159" t="s">
        <v>1312</v>
      </c>
      <c r="H474" s="160">
        <v>1.4139999999999999</v>
      </c>
      <c r="I474" s="161"/>
      <c r="L474" s="157"/>
      <c r="M474" s="162"/>
      <c r="T474" s="163"/>
      <c r="AT474" s="158" t="s">
        <v>232</v>
      </c>
      <c r="AU474" s="158" t="s">
        <v>241</v>
      </c>
      <c r="AV474" s="12" t="s">
        <v>82</v>
      </c>
      <c r="AW474" s="12" t="s">
        <v>29</v>
      </c>
      <c r="AX474" s="12" t="s">
        <v>79</v>
      </c>
      <c r="AY474" s="158" t="s">
        <v>219</v>
      </c>
    </row>
    <row r="475" spans="2:65" s="1" customFormat="1" ht="37.799999999999997" customHeight="1">
      <c r="B475" s="137"/>
      <c r="C475" s="138" t="s">
        <v>848</v>
      </c>
      <c r="D475" s="138" t="s">
        <v>221</v>
      </c>
      <c r="E475" s="139" t="s">
        <v>1051</v>
      </c>
      <c r="F475" s="140" t="s">
        <v>1052</v>
      </c>
      <c r="G475" s="141" t="s">
        <v>463</v>
      </c>
      <c r="H475" s="142">
        <v>14.14</v>
      </c>
      <c r="I475" s="143"/>
      <c r="J475" s="144">
        <f>ROUND(I475*H475,2)</f>
        <v>0</v>
      </c>
      <c r="K475" s="140" t="s">
        <v>225</v>
      </c>
      <c r="L475" s="32"/>
      <c r="M475" s="145" t="s">
        <v>1</v>
      </c>
      <c r="N475" s="146" t="s">
        <v>37</v>
      </c>
      <c r="P475" s="147">
        <f>O475*H475</f>
        <v>0</v>
      </c>
      <c r="Q475" s="147">
        <v>0</v>
      </c>
      <c r="R475" s="147">
        <f>Q475*H475</f>
        <v>0</v>
      </c>
      <c r="S475" s="147">
        <v>0</v>
      </c>
      <c r="T475" s="148">
        <f>S475*H475</f>
        <v>0</v>
      </c>
      <c r="AR475" s="149" t="s">
        <v>226</v>
      </c>
      <c r="AT475" s="149" t="s">
        <v>221</v>
      </c>
      <c r="AU475" s="149" t="s">
        <v>241</v>
      </c>
      <c r="AY475" s="17" t="s">
        <v>219</v>
      </c>
      <c r="BE475" s="150">
        <f>IF(N475="základní",J475,0)</f>
        <v>0</v>
      </c>
      <c r="BF475" s="150">
        <f>IF(N475="snížená",J475,0)</f>
        <v>0</v>
      </c>
      <c r="BG475" s="150">
        <f>IF(N475="zákl. přenesená",J475,0)</f>
        <v>0</v>
      </c>
      <c r="BH475" s="150">
        <f>IF(N475="sníž. přenesená",J475,0)</f>
        <v>0</v>
      </c>
      <c r="BI475" s="150">
        <f>IF(N475="nulová",J475,0)</f>
        <v>0</v>
      </c>
      <c r="BJ475" s="17" t="s">
        <v>79</v>
      </c>
      <c r="BK475" s="150">
        <f>ROUND(I475*H475,2)</f>
        <v>0</v>
      </c>
      <c r="BL475" s="17" t="s">
        <v>226</v>
      </c>
      <c r="BM475" s="149" t="s">
        <v>1313</v>
      </c>
    </row>
    <row r="476" spans="2:65" s="1" customFormat="1" ht="28.8">
      <c r="B476" s="32"/>
      <c r="D476" s="151" t="s">
        <v>228</v>
      </c>
      <c r="F476" s="152" t="s">
        <v>1052</v>
      </c>
      <c r="I476" s="153"/>
      <c r="L476" s="32"/>
      <c r="M476" s="154"/>
      <c r="T476" s="56"/>
      <c r="AT476" s="17" t="s">
        <v>228</v>
      </c>
      <c r="AU476" s="17" t="s">
        <v>241</v>
      </c>
    </row>
    <row r="477" spans="2:65" s="1" customFormat="1" ht="10.199999999999999">
      <c r="B477" s="32"/>
      <c r="D477" s="155" t="s">
        <v>230</v>
      </c>
      <c r="F477" s="156" t="s">
        <v>1054</v>
      </c>
      <c r="I477" s="153"/>
      <c r="L477" s="32"/>
      <c r="M477" s="154"/>
      <c r="T477" s="56"/>
      <c r="AT477" s="17" t="s">
        <v>230</v>
      </c>
      <c r="AU477" s="17" t="s">
        <v>241</v>
      </c>
    </row>
    <row r="478" spans="2:65" s="12" customFormat="1" ht="10.199999999999999">
      <c r="B478" s="157"/>
      <c r="D478" s="151" t="s">
        <v>232</v>
      </c>
      <c r="E478" s="158" t="s">
        <v>1</v>
      </c>
      <c r="F478" s="159" t="s">
        <v>1314</v>
      </c>
      <c r="H478" s="160">
        <v>14.14</v>
      </c>
      <c r="I478" s="161"/>
      <c r="L478" s="157"/>
      <c r="M478" s="162"/>
      <c r="T478" s="163"/>
      <c r="AT478" s="158" t="s">
        <v>232</v>
      </c>
      <c r="AU478" s="158" t="s">
        <v>241</v>
      </c>
      <c r="AV478" s="12" t="s">
        <v>82</v>
      </c>
      <c r="AW478" s="12" t="s">
        <v>29</v>
      </c>
      <c r="AX478" s="12" t="s">
        <v>79</v>
      </c>
      <c r="AY478" s="158" t="s">
        <v>219</v>
      </c>
    </row>
    <row r="479" spans="2:65" s="1" customFormat="1" ht="44.25" customHeight="1">
      <c r="B479" s="137"/>
      <c r="C479" s="138" t="s">
        <v>852</v>
      </c>
      <c r="D479" s="138" t="s">
        <v>221</v>
      </c>
      <c r="E479" s="139" t="s">
        <v>1057</v>
      </c>
      <c r="F479" s="140" t="s">
        <v>1058</v>
      </c>
      <c r="G479" s="141" t="s">
        <v>463</v>
      </c>
      <c r="H479" s="142">
        <v>1.4139999999999999</v>
      </c>
      <c r="I479" s="143"/>
      <c r="J479" s="144">
        <f>ROUND(I479*H479,2)</f>
        <v>0</v>
      </c>
      <c r="K479" s="140" t="s">
        <v>225</v>
      </c>
      <c r="L479" s="32"/>
      <c r="M479" s="145" t="s">
        <v>1</v>
      </c>
      <c r="N479" s="146" t="s">
        <v>37</v>
      </c>
      <c r="P479" s="147">
        <f>O479*H479</f>
        <v>0</v>
      </c>
      <c r="Q479" s="147">
        <v>0</v>
      </c>
      <c r="R479" s="147">
        <f>Q479*H479</f>
        <v>0</v>
      </c>
      <c r="S479" s="147">
        <v>0</v>
      </c>
      <c r="T479" s="148">
        <f>S479*H479</f>
        <v>0</v>
      </c>
      <c r="AR479" s="149" t="s">
        <v>226</v>
      </c>
      <c r="AT479" s="149" t="s">
        <v>221</v>
      </c>
      <c r="AU479" s="149" t="s">
        <v>241</v>
      </c>
      <c r="AY479" s="17" t="s">
        <v>219</v>
      </c>
      <c r="BE479" s="150">
        <f>IF(N479="základní",J479,0)</f>
        <v>0</v>
      </c>
      <c r="BF479" s="150">
        <f>IF(N479="snížená",J479,0)</f>
        <v>0</v>
      </c>
      <c r="BG479" s="150">
        <f>IF(N479="zákl. přenesená",J479,0)</f>
        <v>0</v>
      </c>
      <c r="BH479" s="150">
        <f>IF(N479="sníž. přenesená",J479,0)</f>
        <v>0</v>
      </c>
      <c r="BI479" s="150">
        <f>IF(N479="nulová",J479,0)</f>
        <v>0</v>
      </c>
      <c r="BJ479" s="17" t="s">
        <v>79</v>
      </c>
      <c r="BK479" s="150">
        <f>ROUND(I479*H479,2)</f>
        <v>0</v>
      </c>
      <c r="BL479" s="17" t="s">
        <v>226</v>
      </c>
      <c r="BM479" s="149" t="s">
        <v>1315</v>
      </c>
    </row>
    <row r="480" spans="2:65" s="1" customFormat="1" ht="28.8">
      <c r="B480" s="32"/>
      <c r="D480" s="151" t="s">
        <v>228</v>
      </c>
      <c r="F480" s="152" t="s">
        <v>1058</v>
      </c>
      <c r="I480" s="153"/>
      <c r="L480" s="32"/>
      <c r="M480" s="154"/>
      <c r="T480" s="56"/>
      <c r="AT480" s="17" t="s">
        <v>228</v>
      </c>
      <c r="AU480" s="17" t="s">
        <v>241</v>
      </c>
    </row>
    <row r="481" spans="2:65" s="1" customFormat="1" ht="10.199999999999999">
      <c r="B481" s="32"/>
      <c r="D481" s="155" t="s">
        <v>230</v>
      </c>
      <c r="F481" s="156" t="s">
        <v>1060</v>
      </c>
      <c r="I481" s="153"/>
      <c r="L481" s="32"/>
      <c r="M481" s="154"/>
      <c r="T481" s="56"/>
      <c r="AT481" s="17" t="s">
        <v>230</v>
      </c>
      <c r="AU481" s="17" t="s">
        <v>241</v>
      </c>
    </row>
    <row r="482" spans="2:65" s="12" customFormat="1" ht="10.199999999999999">
      <c r="B482" s="157"/>
      <c r="D482" s="151" t="s">
        <v>232</v>
      </c>
      <c r="E482" s="158" t="s">
        <v>1</v>
      </c>
      <c r="F482" s="159" t="s">
        <v>1316</v>
      </c>
      <c r="H482" s="160">
        <v>1.4139999999999999</v>
      </c>
      <c r="I482" s="161"/>
      <c r="L482" s="157"/>
      <c r="M482" s="162"/>
      <c r="T482" s="163"/>
      <c r="AT482" s="158" t="s">
        <v>232</v>
      </c>
      <c r="AU482" s="158" t="s">
        <v>241</v>
      </c>
      <c r="AV482" s="12" t="s">
        <v>82</v>
      </c>
      <c r="AW482" s="12" t="s">
        <v>29</v>
      </c>
      <c r="AX482" s="12" t="s">
        <v>79</v>
      </c>
      <c r="AY482" s="158" t="s">
        <v>219</v>
      </c>
    </row>
    <row r="483" spans="2:65" s="1" customFormat="1" ht="44.25" customHeight="1">
      <c r="B483" s="137"/>
      <c r="C483" s="138" t="s">
        <v>857</v>
      </c>
      <c r="D483" s="138" t="s">
        <v>221</v>
      </c>
      <c r="E483" s="139" t="s">
        <v>461</v>
      </c>
      <c r="F483" s="140" t="s">
        <v>462</v>
      </c>
      <c r="G483" s="141" t="s">
        <v>463</v>
      </c>
      <c r="H483" s="142">
        <v>1.76</v>
      </c>
      <c r="I483" s="143"/>
      <c r="J483" s="144">
        <f>ROUND(I483*H483,2)</f>
        <v>0</v>
      </c>
      <c r="K483" s="140" t="s">
        <v>225</v>
      </c>
      <c r="L483" s="32"/>
      <c r="M483" s="145" t="s">
        <v>1</v>
      </c>
      <c r="N483" s="146" t="s">
        <v>37</v>
      </c>
      <c r="P483" s="147">
        <f>O483*H483</f>
        <v>0</v>
      </c>
      <c r="Q483" s="147">
        <v>0</v>
      </c>
      <c r="R483" s="147">
        <f>Q483*H483</f>
        <v>0</v>
      </c>
      <c r="S483" s="147">
        <v>0</v>
      </c>
      <c r="T483" s="148">
        <f>S483*H483</f>
        <v>0</v>
      </c>
      <c r="AR483" s="149" t="s">
        <v>226</v>
      </c>
      <c r="AT483" s="149" t="s">
        <v>221</v>
      </c>
      <c r="AU483" s="149" t="s">
        <v>241</v>
      </c>
      <c r="AY483" s="17" t="s">
        <v>219</v>
      </c>
      <c r="BE483" s="150">
        <f>IF(N483="základní",J483,0)</f>
        <v>0</v>
      </c>
      <c r="BF483" s="150">
        <f>IF(N483="snížená",J483,0)</f>
        <v>0</v>
      </c>
      <c r="BG483" s="150">
        <f>IF(N483="zákl. přenesená",J483,0)</f>
        <v>0</v>
      </c>
      <c r="BH483" s="150">
        <f>IF(N483="sníž. přenesená",J483,0)</f>
        <v>0</v>
      </c>
      <c r="BI483" s="150">
        <f>IF(N483="nulová",J483,0)</f>
        <v>0</v>
      </c>
      <c r="BJ483" s="17" t="s">
        <v>79</v>
      </c>
      <c r="BK483" s="150">
        <f>ROUND(I483*H483,2)</f>
        <v>0</v>
      </c>
      <c r="BL483" s="17" t="s">
        <v>226</v>
      </c>
      <c r="BM483" s="149" t="s">
        <v>1317</v>
      </c>
    </row>
    <row r="484" spans="2:65" s="1" customFormat="1" ht="28.8">
      <c r="B484" s="32"/>
      <c r="D484" s="151" t="s">
        <v>228</v>
      </c>
      <c r="F484" s="152" t="s">
        <v>462</v>
      </c>
      <c r="I484" s="153"/>
      <c r="L484" s="32"/>
      <c r="M484" s="154"/>
      <c r="T484" s="56"/>
      <c r="AT484" s="17" t="s">
        <v>228</v>
      </c>
      <c r="AU484" s="17" t="s">
        <v>241</v>
      </c>
    </row>
    <row r="485" spans="2:65" s="1" customFormat="1" ht="10.199999999999999">
      <c r="B485" s="32"/>
      <c r="D485" s="155" t="s">
        <v>230</v>
      </c>
      <c r="F485" s="156" t="s">
        <v>465</v>
      </c>
      <c r="I485" s="153"/>
      <c r="L485" s="32"/>
      <c r="M485" s="154"/>
      <c r="T485" s="56"/>
      <c r="AT485" s="17" t="s">
        <v>230</v>
      </c>
      <c r="AU485" s="17" t="s">
        <v>241</v>
      </c>
    </row>
    <row r="486" spans="2:65" s="12" customFormat="1" ht="10.199999999999999">
      <c r="B486" s="157"/>
      <c r="D486" s="151" t="s">
        <v>232</v>
      </c>
      <c r="E486" s="158" t="s">
        <v>1</v>
      </c>
      <c r="F486" s="159" t="s">
        <v>1308</v>
      </c>
      <c r="H486" s="160">
        <v>1.76</v>
      </c>
      <c r="I486" s="161"/>
      <c r="L486" s="157"/>
      <c r="M486" s="194"/>
      <c r="N486" s="195"/>
      <c r="O486" s="195"/>
      <c r="P486" s="195"/>
      <c r="Q486" s="195"/>
      <c r="R486" s="195"/>
      <c r="S486" s="195"/>
      <c r="T486" s="196"/>
      <c r="AT486" s="158" t="s">
        <v>232</v>
      </c>
      <c r="AU486" s="158" t="s">
        <v>241</v>
      </c>
      <c r="AV486" s="12" t="s">
        <v>82</v>
      </c>
      <c r="AW486" s="12" t="s">
        <v>29</v>
      </c>
      <c r="AX486" s="12" t="s">
        <v>79</v>
      </c>
      <c r="AY486" s="158" t="s">
        <v>219</v>
      </c>
    </row>
    <row r="487" spans="2:65" s="1" customFormat="1" ht="6.9" customHeight="1">
      <c r="B487" s="44"/>
      <c r="C487" s="45"/>
      <c r="D487" s="45"/>
      <c r="E487" s="45"/>
      <c r="F487" s="45"/>
      <c r="G487" s="45"/>
      <c r="H487" s="45"/>
      <c r="I487" s="45"/>
      <c r="J487" s="45"/>
      <c r="K487" s="45"/>
      <c r="L487" s="32"/>
    </row>
  </sheetData>
  <autoFilter ref="C129:K486" xr:uid="{00000000-0009-0000-0000-000002000000}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hyperlinks>
    <hyperlink ref="F135" r:id="rId1" xr:uid="{00000000-0004-0000-0200-000000000000}"/>
    <hyperlink ref="F139" r:id="rId2" xr:uid="{00000000-0004-0000-0200-000001000000}"/>
    <hyperlink ref="F143" r:id="rId3" xr:uid="{00000000-0004-0000-0200-000002000000}"/>
    <hyperlink ref="F151" r:id="rId4" xr:uid="{00000000-0004-0000-0200-000003000000}"/>
    <hyperlink ref="F157" r:id="rId5" xr:uid="{00000000-0004-0000-0200-000004000000}"/>
    <hyperlink ref="F163" r:id="rId6" xr:uid="{00000000-0004-0000-0200-000005000000}"/>
    <hyperlink ref="F167" r:id="rId7" xr:uid="{00000000-0004-0000-0200-000006000000}"/>
    <hyperlink ref="F172" r:id="rId8" xr:uid="{00000000-0004-0000-0200-000007000000}"/>
    <hyperlink ref="F177" r:id="rId9" xr:uid="{00000000-0004-0000-0200-000008000000}"/>
    <hyperlink ref="F182" r:id="rId10" xr:uid="{00000000-0004-0000-0200-000009000000}"/>
    <hyperlink ref="F187" r:id="rId11" xr:uid="{00000000-0004-0000-0200-00000A000000}"/>
    <hyperlink ref="F193" r:id="rId12" xr:uid="{00000000-0004-0000-0200-00000B000000}"/>
    <hyperlink ref="F199" r:id="rId13" xr:uid="{00000000-0004-0000-0200-00000C000000}"/>
    <hyperlink ref="F205" r:id="rId14" xr:uid="{00000000-0004-0000-0200-00000D000000}"/>
    <hyperlink ref="F209" r:id="rId15" xr:uid="{00000000-0004-0000-0200-00000E000000}"/>
    <hyperlink ref="F214" r:id="rId16" xr:uid="{00000000-0004-0000-0200-00000F000000}"/>
    <hyperlink ref="F218" r:id="rId17" xr:uid="{00000000-0004-0000-0200-000010000000}"/>
    <hyperlink ref="F222" r:id="rId18" xr:uid="{00000000-0004-0000-0200-000011000000}"/>
    <hyperlink ref="F233" r:id="rId19" xr:uid="{00000000-0004-0000-0200-000012000000}"/>
    <hyperlink ref="F247" r:id="rId20" xr:uid="{00000000-0004-0000-0200-000013000000}"/>
    <hyperlink ref="F256" r:id="rId21" xr:uid="{00000000-0004-0000-0200-000014000000}"/>
    <hyperlink ref="F265" r:id="rId22" xr:uid="{00000000-0004-0000-0200-000015000000}"/>
    <hyperlink ref="F280" r:id="rId23" xr:uid="{00000000-0004-0000-0200-000016000000}"/>
    <hyperlink ref="F286" r:id="rId24" xr:uid="{00000000-0004-0000-0200-000017000000}"/>
    <hyperlink ref="F290" r:id="rId25" xr:uid="{00000000-0004-0000-0200-000018000000}"/>
    <hyperlink ref="F294" r:id="rId26" xr:uid="{00000000-0004-0000-0200-000019000000}"/>
    <hyperlink ref="F302" r:id="rId27" xr:uid="{00000000-0004-0000-0200-00001A000000}"/>
    <hyperlink ref="F315" r:id="rId28" xr:uid="{00000000-0004-0000-0200-00001B000000}"/>
    <hyperlink ref="F322" r:id="rId29" xr:uid="{00000000-0004-0000-0200-00001C000000}"/>
    <hyperlink ref="F330" r:id="rId30" xr:uid="{00000000-0004-0000-0200-00001D000000}"/>
    <hyperlink ref="F338" r:id="rId31" xr:uid="{00000000-0004-0000-0200-00001E000000}"/>
    <hyperlink ref="F345" r:id="rId32" xr:uid="{00000000-0004-0000-0200-00001F000000}"/>
    <hyperlink ref="F352" r:id="rId33" xr:uid="{00000000-0004-0000-0200-000020000000}"/>
    <hyperlink ref="F355" r:id="rId34" xr:uid="{00000000-0004-0000-0200-000021000000}"/>
    <hyperlink ref="F368" r:id="rId35" xr:uid="{00000000-0004-0000-0200-000022000000}"/>
    <hyperlink ref="F379" r:id="rId36" xr:uid="{00000000-0004-0000-0200-000023000000}"/>
    <hyperlink ref="F383" r:id="rId37" xr:uid="{00000000-0004-0000-0200-000024000000}"/>
    <hyperlink ref="F389" r:id="rId38" xr:uid="{00000000-0004-0000-0200-000025000000}"/>
    <hyperlink ref="F399" r:id="rId39" xr:uid="{00000000-0004-0000-0200-000026000000}"/>
    <hyperlink ref="F404" r:id="rId40" xr:uid="{00000000-0004-0000-0200-000027000000}"/>
    <hyperlink ref="F410" r:id="rId41" xr:uid="{00000000-0004-0000-0200-000028000000}"/>
    <hyperlink ref="F415" r:id="rId42" xr:uid="{00000000-0004-0000-0200-000029000000}"/>
    <hyperlink ref="F420" r:id="rId43" xr:uid="{00000000-0004-0000-0200-00002A000000}"/>
    <hyperlink ref="F425" r:id="rId44" xr:uid="{00000000-0004-0000-0200-00002B000000}"/>
    <hyperlink ref="F430" r:id="rId45" xr:uid="{00000000-0004-0000-0200-00002C000000}"/>
    <hyperlink ref="F435" r:id="rId46" xr:uid="{00000000-0004-0000-0200-00002D000000}"/>
    <hyperlink ref="F440" r:id="rId47" xr:uid="{00000000-0004-0000-0200-00002E000000}"/>
    <hyperlink ref="F445" r:id="rId48" xr:uid="{00000000-0004-0000-0200-00002F000000}"/>
    <hyperlink ref="F450" r:id="rId49" xr:uid="{00000000-0004-0000-0200-000030000000}"/>
    <hyperlink ref="F455" r:id="rId50" xr:uid="{00000000-0004-0000-0200-000031000000}"/>
    <hyperlink ref="F460" r:id="rId51" xr:uid="{00000000-0004-0000-0200-000032000000}"/>
    <hyperlink ref="F465" r:id="rId52" xr:uid="{00000000-0004-0000-0200-000033000000}"/>
    <hyperlink ref="F469" r:id="rId53" xr:uid="{00000000-0004-0000-0200-000034000000}"/>
    <hyperlink ref="F473" r:id="rId54" xr:uid="{00000000-0004-0000-0200-000035000000}"/>
    <hyperlink ref="F477" r:id="rId55" xr:uid="{00000000-0004-0000-0200-000036000000}"/>
    <hyperlink ref="F481" r:id="rId56" xr:uid="{00000000-0004-0000-0200-000037000000}"/>
    <hyperlink ref="F485" r:id="rId57" xr:uid="{00000000-0004-0000-0200-00003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58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487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25" t="s">
        <v>5</v>
      </c>
      <c r="M2" s="210"/>
      <c r="N2" s="210"/>
      <c r="O2" s="210"/>
      <c r="P2" s="210"/>
      <c r="Q2" s="210"/>
      <c r="R2" s="210"/>
      <c r="S2" s="210"/>
      <c r="T2" s="210"/>
      <c r="U2" s="210"/>
      <c r="V2" s="210"/>
      <c r="AT2" s="17" t="s">
        <v>93</v>
      </c>
      <c r="AZ2" s="93" t="s">
        <v>183</v>
      </c>
      <c r="BA2" s="93" t="s">
        <v>1195</v>
      </c>
      <c r="BB2" s="93" t="s">
        <v>344</v>
      </c>
      <c r="BC2" s="93" t="s">
        <v>735</v>
      </c>
      <c r="BD2" s="93" t="s">
        <v>82</v>
      </c>
    </row>
    <row r="3" spans="2:5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  <c r="AZ3" s="93" t="s">
        <v>142</v>
      </c>
      <c r="BA3" s="93" t="s">
        <v>143</v>
      </c>
      <c r="BB3" s="93" t="s">
        <v>144</v>
      </c>
      <c r="BC3" s="93" t="s">
        <v>1196</v>
      </c>
      <c r="BD3" s="93" t="s">
        <v>82</v>
      </c>
    </row>
    <row r="4" spans="2:56" ht="24.9" customHeight="1">
      <c r="B4" s="20"/>
      <c r="D4" s="21" t="s">
        <v>149</v>
      </c>
      <c r="L4" s="20"/>
      <c r="M4" s="94" t="s">
        <v>10</v>
      </c>
      <c r="AT4" s="17" t="s">
        <v>3</v>
      </c>
      <c r="AZ4" s="93" t="s">
        <v>146</v>
      </c>
      <c r="BA4" s="93" t="s">
        <v>147</v>
      </c>
      <c r="BB4" s="93" t="s">
        <v>144</v>
      </c>
      <c r="BC4" s="93" t="s">
        <v>1197</v>
      </c>
      <c r="BD4" s="93" t="s">
        <v>82</v>
      </c>
    </row>
    <row r="5" spans="2:56" ht="6.9" customHeight="1">
      <c r="B5" s="20"/>
      <c r="L5" s="20"/>
      <c r="AZ5" s="93" t="s">
        <v>150</v>
      </c>
      <c r="BA5" s="93" t="s">
        <v>151</v>
      </c>
      <c r="BB5" s="93" t="s">
        <v>144</v>
      </c>
      <c r="BC5" s="93" t="s">
        <v>1198</v>
      </c>
      <c r="BD5" s="93" t="s">
        <v>82</v>
      </c>
    </row>
    <row r="6" spans="2:56" ht="12" customHeight="1">
      <c r="B6" s="20"/>
      <c r="D6" s="27" t="s">
        <v>15</v>
      </c>
      <c r="L6" s="20"/>
      <c r="AZ6" s="93" t="s">
        <v>153</v>
      </c>
      <c r="BA6" s="93" t="s">
        <v>154</v>
      </c>
      <c r="BB6" s="93" t="s">
        <v>144</v>
      </c>
      <c r="BC6" s="93" t="s">
        <v>1318</v>
      </c>
      <c r="BD6" s="93" t="s">
        <v>82</v>
      </c>
    </row>
    <row r="7" spans="2:56" ht="16.5" customHeight="1">
      <c r="B7" s="20"/>
      <c r="E7" s="241" t="str">
        <f>'Rekapitulace stavby'!K6</f>
        <v>SO 02   Kanalizace tlaková</v>
      </c>
      <c r="F7" s="242"/>
      <c r="G7" s="242"/>
      <c r="H7" s="242"/>
      <c r="L7" s="20"/>
      <c r="AZ7" s="93" t="s">
        <v>156</v>
      </c>
      <c r="BA7" s="93" t="s">
        <v>157</v>
      </c>
      <c r="BB7" s="93" t="s">
        <v>144</v>
      </c>
      <c r="BC7" s="93" t="s">
        <v>1319</v>
      </c>
      <c r="BD7" s="93" t="s">
        <v>82</v>
      </c>
    </row>
    <row r="8" spans="2:56" ht="12" customHeight="1">
      <c r="B8" s="20"/>
      <c r="D8" s="27" t="s">
        <v>162</v>
      </c>
      <c r="L8" s="20"/>
      <c r="AZ8" s="93" t="s">
        <v>159</v>
      </c>
      <c r="BA8" s="93" t="s">
        <v>160</v>
      </c>
      <c r="BB8" s="93" t="s">
        <v>144</v>
      </c>
      <c r="BC8" s="93" t="s">
        <v>1320</v>
      </c>
      <c r="BD8" s="93" t="s">
        <v>82</v>
      </c>
    </row>
    <row r="9" spans="2:56" s="1" customFormat="1" ht="16.5" customHeight="1">
      <c r="B9" s="32"/>
      <c r="E9" s="241" t="s">
        <v>166</v>
      </c>
      <c r="F9" s="243"/>
      <c r="G9" s="243"/>
      <c r="H9" s="243"/>
      <c r="L9" s="32"/>
      <c r="AZ9" s="93" t="s">
        <v>167</v>
      </c>
      <c r="BA9" s="93" t="s">
        <v>168</v>
      </c>
      <c r="BB9" s="93" t="s">
        <v>144</v>
      </c>
      <c r="BC9" s="93" t="s">
        <v>1321</v>
      </c>
      <c r="BD9" s="93" t="s">
        <v>82</v>
      </c>
    </row>
    <row r="10" spans="2:56" s="1" customFormat="1" ht="12" customHeight="1">
      <c r="B10" s="32"/>
      <c r="D10" s="27" t="s">
        <v>170</v>
      </c>
      <c r="L10" s="32"/>
      <c r="AZ10" s="93" t="s">
        <v>175</v>
      </c>
      <c r="BA10" s="93" t="s">
        <v>176</v>
      </c>
      <c r="BB10" s="93" t="s">
        <v>144</v>
      </c>
      <c r="BC10" s="93" t="s">
        <v>1322</v>
      </c>
      <c r="BD10" s="93" t="s">
        <v>82</v>
      </c>
    </row>
    <row r="11" spans="2:56" s="1" customFormat="1" ht="16.5" customHeight="1">
      <c r="B11" s="32"/>
      <c r="E11" s="203" t="s">
        <v>1323</v>
      </c>
      <c r="F11" s="243"/>
      <c r="G11" s="243"/>
      <c r="H11" s="243"/>
      <c r="L11" s="32"/>
      <c r="AZ11" s="93" t="s">
        <v>178</v>
      </c>
      <c r="BA11" s="93" t="s">
        <v>179</v>
      </c>
      <c r="BB11" s="93" t="s">
        <v>144</v>
      </c>
      <c r="BC11" s="93" t="s">
        <v>82</v>
      </c>
      <c r="BD11" s="93" t="s">
        <v>82</v>
      </c>
    </row>
    <row r="12" spans="2:56" s="1" customFormat="1" ht="10.199999999999999">
      <c r="B12" s="32"/>
      <c r="L12" s="32"/>
      <c r="AZ12" s="93" t="s">
        <v>181</v>
      </c>
      <c r="BA12" s="93" t="s">
        <v>182</v>
      </c>
      <c r="BB12" s="93" t="s">
        <v>144</v>
      </c>
      <c r="BC12" s="93" t="s">
        <v>1322</v>
      </c>
      <c r="BD12" s="93" t="s">
        <v>82</v>
      </c>
    </row>
    <row r="13" spans="2:56" s="1" customFormat="1" ht="12" customHeight="1">
      <c r="B13" s="32"/>
      <c r="D13" s="27" t="s">
        <v>17</v>
      </c>
      <c r="F13" s="25" t="s">
        <v>81</v>
      </c>
      <c r="I13" s="27" t="s">
        <v>18</v>
      </c>
      <c r="J13" s="25" t="s">
        <v>1</v>
      </c>
      <c r="L13" s="32"/>
    </row>
    <row r="14" spans="2:56" s="1" customFormat="1" ht="12" customHeight="1">
      <c r="B14" s="32"/>
      <c r="D14" s="27" t="s">
        <v>19</v>
      </c>
      <c r="F14" s="25" t="s">
        <v>20</v>
      </c>
      <c r="I14" s="27" t="s">
        <v>21</v>
      </c>
      <c r="J14" s="52" t="str">
        <f>'Rekapitulace stavby'!AN8</f>
        <v>8. 4. 2025</v>
      </c>
      <c r="L14" s="32"/>
    </row>
    <row r="15" spans="2:56" s="1" customFormat="1" ht="10.8" customHeight="1">
      <c r="B15" s="32"/>
      <c r="L15" s="32"/>
    </row>
    <row r="16" spans="2:56" s="1" customFormat="1" ht="12" customHeight="1">
      <c r="B16" s="32"/>
      <c r="D16" s="27" t="s">
        <v>23</v>
      </c>
      <c r="I16" s="27" t="s">
        <v>24</v>
      </c>
      <c r="J16" s="25" t="s">
        <v>1</v>
      </c>
      <c r="L16" s="32"/>
    </row>
    <row r="17" spans="2:12" s="1" customFormat="1" ht="18" customHeight="1">
      <c r="B17" s="32"/>
      <c r="E17" s="25" t="s">
        <v>20</v>
      </c>
      <c r="I17" s="27" t="s">
        <v>25</v>
      </c>
      <c r="J17" s="25" t="s">
        <v>1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26</v>
      </c>
      <c r="I19" s="27" t="s">
        <v>24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44" t="str">
        <f>'Rekapitulace stavby'!E14</f>
        <v>Vyplň údaj</v>
      </c>
      <c r="F20" s="209"/>
      <c r="G20" s="209"/>
      <c r="H20" s="209"/>
      <c r="I20" s="27" t="s">
        <v>25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28</v>
      </c>
      <c r="I22" s="27" t="s">
        <v>24</v>
      </c>
      <c r="J22" s="25" t="s">
        <v>1</v>
      </c>
      <c r="L22" s="32"/>
    </row>
    <row r="23" spans="2:12" s="1" customFormat="1" ht="18" customHeight="1">
      <c r="B23" s="32"/>
      <c r="E23" s="25" t="s">
        <v>20</v>
      </c>
      <c r="I23" s="27" t="s">
        <v>25</v>
      </c>
      <c r="J23" s="25" t="s">
        <v>1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30</v>
      </c>
      <c r="I25" s="27" t="s">
        <v>24</v>
      </c>
      <c r="J25" s="25" t="s">
        <v>1</v>
      </c>
      <c r="L25" s="32"/>
    </row>
    <row r="26" spans="2:12" s="1" customFormat="1" ht="18" customHeight="1">
      <c r="B26" s="32"/>
      <c r="E26" s="25" t="s">
        <v>20</v>
      </c>
      <c r="I26" s="27" t="s">
        <v>25</v>
      </c>
      <c r="J26" s="25" t="s">
        <v>1</v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31</v>
      </c>
      <c r="L28" s="32"/>
    </row>
    <row r="29" spans="2:12" s="7" customFormat="1" ht="47.25" customHeight="1">
      <c r="B29" s="95"/>
      <c r="E29" s="214" t="s">
        <v>185</v>
      </c>
      <c r="F29" s="214"/>
      <c r="G29" s="214"/>
      <c r="H29" s="214"/>
      <c r="L29" s="95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25.35" customHeight="1">
      <c r="B32" s="32"/>
      <c r="D32" s="96" t="s">
        <v>32</v>
      </c>
      <c r="J32" s="66">
        <f>ROUND(J130, 2)</f>
        <v>0</v>
      </c>
      <c r="L32" s="32"/>
    </row>
    <row r="33" spans="2:12" s="1" customFormat="1" ht="6.9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14.4" customHeight="1">
      <c r="B34" s="32"/>
      <c r="F34" s="35" t="s">
        <v>34</v>
      </c>
      <c r="I34" s="35" t="s">
        <v>33</v>
      </c>
      <c r="J34" s="35" t="s">
        <v>35</v>
      </c>
      <c r="L34" s="32"/>
    </row>
    <row r="35" spans="2:12" s="1" customFormat="1" ht="14.4" customHeight="1">
      <c r="B35" s="32"/>
      <c r="D35" s="55" t="s">
        <v>36</v>
      </c>
      <c r="E35" s="27" t="s">
        <v>37</v>
      </c>
      <c r="F35" s="86">
        <f>ROUND((SUM(BE130:BE486)),  2)</f>
        <v>0</v>
      </c>
      <c r="I35" s="97">
        <v>0.21</v>
      </c>
      <c r="J35" s="86">
        <f>ROUND(((SUM(BE130:BE486))*I35),  2)</f>
        <v>0</v>
      </c>
      <c r="L35" s="32"/>
    </row>
    <row r="36" spans="2:12" s="1" customFormat="1" ht="14.4" customHeight="1">
      <c r="B36" s="32"/>
      <c r="E36" s="27" t="s">
        <v>38</v>
      </c>
      <c r="F36" s="86">
        <f>ROUND((SUM(BF130:BF486)),  2)</f>
        <v>0</v>
      </c>
      <c r="I36" s="97">
        <v>0.12</v>
      </c>
      <c r="J36" s="86">
        <f>ROUND(((SUM(BF130:BF486))*I36),  2)</f>
        <v>0</v>
      </c>
      <c r="L36" s="32"/>
    </row>
    <row r="37" spans="2:12" s="1" customFormat="1" ht="14.4" hidden="1" customHeight="1">
      <c r="B37" s="32"/>
      <c r="E37" s="27" t="s">
        <v>39</v>
      </c>
      <c r="F37" s="86">
        <f>ROUND((SUM(BG130:BG486)),  2)</f>
        <v>0</v>
      </c>
      <c r="I37" s="97">
        <v>0.21</v>
      </c>
      <c r="J37" s="86">
        <f>0</f>
        <v>0</v>
      </c>
      <c r="L37" s="32"/>
    </row>
    <row r="38" spans="2:12" s="1" customFormat="1" ht="14.4" hidden="1" customHeight="1">
      <c r="B38" s="32"/>
      <c r="E38" s="27" t="s">
        <v>40</v>
      </c>
      <c r="F38" s="86">
        <f>ROUND((SUM(BH130:BH486)),  2)</f>
        <v>0</v>
      </c>
      <c r="I38" s="97">
        <v>0.12</v>
      </c>
      <c r="J38" s="86">
        <f>0</f>
        <v>0</v>
      </c>
      <c r="L38" s="32"/>
    </row>
    <row r="39" spans="2:12" s="1" customFormat="1" ht="14.4" hidden="1" customHeight="1">
      <c r="B39" s="32"/>
      <c r="E39" s="27" t="s">
        <v>41</v>
      </c>
      <c r="F39" s="86">
        <f>ROUND((SUM(BI130:BI486)),  2)</f>
        <v>0</v>
      </c>
      <c r="I39" s="97">
        <v>0</v>
      </c>
      <c r="J39" s="86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8"/>
      <c r="D41" s="99" t="s">
        <v>42</v>
      </c>
      <c r="E41" s="57"/>
      <c r="F41" s="57"/>
      <c r="G41" s="100" t="s">
        <v>43</v>
      </c>
      <c r="H41" s="101" t="s">
        <v>44</v>
      </c>
      <c r="I41" s="57"/>
      <c r="J41" s="102">
        <f>SUM(J32:J39)</f>
        <v>0</v>
      </c>
      <c r="K41" s="103"/>
      <c r="L41" s="32"/>
    </row>
    <row r="42" spans="2:12" s="1" customFormat="1" ht="14.4" customHeight="1">
      <c r="B42" s="32"/>
      <c r="L42" s="32"/>
    </row>
    <row r="43" spans="2:12" ht="14.4" customHeight="1">
      <c r="B43" s="20"/>
      <c r="L43" s="20"/>
    </row>
    <row r="44" spans="2:12" ht="14.4" customHeight="1">
      <c r="B44" s="20"/>
      <c r="L44" s="20"/>
    </row>
    <row r="45" spans="2:12" ht="14.4" customHeight="1">
      <c r="B45" s="20"/>
      <c r="L45" s="20"/>
    </row>
    <row r="46" spans="2:12" ht="14.4" customHeight="1">
      <c r="B46" s="20"/>
      <c r="L46" s="20"/>
    </row>
    <row r="47" spans="2:12" ht="14.4" customHeight="1">
      <c r="B47" s="20"/>
      <c r="L47" s="20"/>
    </row>
    <row r="48" spans="2:12" ht="14.4" customHeight="1">
      <c r="B48" s="20"/>
      <c r="L48" s="20"/>
    </row>
    <row r="49" spans="2:12" ht="14.4" customHeight="1">
      <c r="B49" s="20"/>
      <c r="L49" s="20"/>
    </row>
    <row r="50" spans="2:12" s="1" customFormat="1" ht="14.4" customHeight="1">
      <c r="B50" s="32"/>
      <c r="D50" s="41" t="s">
        <v>45</v>
      </c>
      <c r="E50" s="42"/>
      <c r="F50" s="42"/>
      <c r="G50" s="41" t="s">
        <v>46</v>
      </c>
      <c r="H50" s="42"/>
      <c r="I50" s="42"/>
      <c r="J50" s="42"/>
      <c r="K50" s="42"/>
      <c r="L50" s="32"/>
    </row>
    <row r="51" spans="2:12" ht="10.199999999999999">
      <c r="B51" s="20"/>
      <c r="L51" s="20"/>
    </row>
    <row r="52" spans="2:12" ht="10.199999999999999">
      <c r="B52" s="20"/>
      <c r="L52" s="20"/>
    </row>
    <row r="53" spans="2:12" ht="10.199999999999999">
      <c r="B53" s="20"/>
      <c r="L53" s="20"/>
    </row>
    <row r="54" spans="2:12" ht="10.199999999999999">
      <c r="B54" s="20"/>
      <c r="L54" s="20"/>
    </row>
    <row r="55" spans="2:12" ht="10.199999999999999">
      <c r="B55" s="20"/>
      <c r="L55" s="20"/>
    </row>
    <row r="56" spans="2:12" ht="10.199999999999999">
      <c r="B56" s="20"/>
      <c r="L56" s="20"/>
    </row>
    <row r="57" spans="2:12" ht="10.199999999999999">
      <c r="B57" s="20"/>
      <c r="L57" s="20"/>
    </row>
    <row r="58" spans="2:12" ht="10.199999999999999">
      <c r="B58" s="20"/>
      <c r="L58" s="20"/>
    </row>
    <row r="59" spans="2:12" ht="10.199999999999999">
      <c r="B59" s="20"/>
      <c r="L59" s="20"/>
    </row>
    <row r="60" spans="2:12" ht="10.199999999999999">
      <c r="B60" s="20"/>
      <c r="L60" s="20"/>
    </row>
    <row r="61" spans="2:12" s="1" customFormat="1" ht="13.2">
      <c r="B61" s="32"/>
      <c r="D61" s="43" t="s">
        <v>47</v>
      </c>
      <c r="E61" s="34"/>
      <c r="F61" s="104" t="s">
        <v>48</v>
      </c>
      <c r="G61" s="43" t="s">
        <v>47</v>
      </c>
      <c r="H61" s="34"/>
      <c r="I61" s="34"/>
      <c r="J61" s="105" t="s">
        <v>48</v>
      </c>
      <c r="K61" s="34"/>
      <c r="L61" s="32"/>
    </row>
    <row r="62" spans="2:12" ht="10.199999999999999">
      <c r="B62" s="20"/>
      <c r="L62" s="20"/>
    </row>
    <row r="63" spans="2:12" ht="10.199999999999999">
      <c r="B63" s="20"/>
      <c r="L63" s="20"/>
    </row>
    <row r="64" spans="2:12" ht="10.199999999999999">
      <c r="B64" s="20"/>
      <c r="L64" s="20"/>
    </row>
    <row r="65" spans="2:12" s="1" customFormat="1" ht="13.2">
      <c r="B65" s="32"/>
      <c r="D65" s="41" t="s">
        <v>49</v>
      </c>
      <c r="E65" s="42"/>
      <c r="F65" s="42"/>
      <c r="G65" s="41" t="s">
        <v>50</v>
      </c>
      <c r="H65" s="42"/>
      <c r="I65" s="42"/>
      <c r="J65" s="42"/>
      <c r="K65" s="42"/>
      <c r="L65" s="32"/>
    </row>
    <row r="66" spans="2:12" ht="10.199999999999999">
      <c r="B66" s="20"/>
      <c r="L66" s="20"/>
    </row>
    <row r="67" spans="2:12" ht="10.199999999999999">
      <c r="B67" s="20"/>
      <c r="L67" s="20"/>
    </row>
    <row r="68" spans="2:12" ht="10.199999999999999">
      <c r="B68" s="20"/>
      <c r="L68" s="20"/>
    </row>
    <row r="69" spans="2:12" ht="10.199999999999999">
      <c r="B69" s="20"/>
      <c r="L69" s="20"/>
    </row>
    <row r="70" spans="2:12" ht="10.199999999999999">
      <c r="B70" s="20"/>
      <c r="L70" s="20"/>
    </row>
    <row r="71" spans="2:12" ht="10.199999999999999">
      <c r="B71" s="20"/>
      <c r="L71" s="20"/>
    </row>
    <row r="72" spans="2:12" ht="10.199999999999999">
      <c r="B72" s="20"/>
      <c r="L72" s="20"/>
    </row>
    <row r="73" spans="2:12" ht="10.199999999999999">
      <c r="B73" s="20"/>
      <c r="L73" s="20"/>
    </row>
    <row r="74" spans="2:12" ht="10.199999999999999">
      <c r="B74" s="20"/>
      <c r="L74" s="20"/>
    </row>
    <row r="75" spans="2:12" ht="10.199999999999999">
      <c r="B75" s="20"/>
      <c r="L75" s="20"/>
    </row>
    <row r="76" spans="2:12" s="1" customFormat="1" ht="13.2">
      <c r="B76" s="32"/>
      <c r="D76" s="43" t="s">
        <v>47</v>
      </c>
      <c r="E76" s="34"/>
      <c r="F76" s="104" t="s">
        <v>48</v>
      </c>
      <c r="G76" s="43" t="s">
        <v>47</v>
      </c>
      <c r="H76" s="34"/>
      <c r="I76" s="34"/>
      <c r="J76" s="105" t="s">
        <v>48</v>
      </c>
      <c r="K76" s="34"/>
      <c r="L76" s="32"/>
    </row>
    <row r="77" spans="2:12" s="1" customFormat="1" ht="14.4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" customHeight="1">
      <c r="B82" s="32"/>
      <c r="C82" s="21" t="s">
        <v>186</v>
      </c>
      <c r="L82" s="32"/>
    </row>
    <row r="83" spans="2:12" s="1" customFormat="1" ht="6.9" customHeight="1">
      <c r="B83" s="32"/>
      <c r="L83" s="32"/>
    </row>
    <row r="84" spans="2:12" s="1" customFormat="1" ht="12" customHeight="1">
      <c r="B84" s="32"/>
      <c r="C84" s="27" t="s">
        <v>15</v>
      </c>
      <c r="L84" s="32"/>
    </row>
    <row r="85" spans="2:12" s="1" customFormat="1" ht="16.5" customHeight="1">
      <c r="B85" s="32"/>
      <c r="E85" s="241" t="str">
        <f>E7</f>
        <v>SO 02   Kanalizace tlaková</v>
      </c>
      <c r="F85" s="242"/>
      <c r="G85" s="242"/>
      <c r="H85" s="242"/>
      <c r="L85" s="32"/>
    </row>
    <row r="86" spans="2:12" ht="12" customHeight="1">
      <c r="B86" s="20"/>
      <c r="C86" s="27" t="s">
        <v>162</v>
      </c>
      <c r="L86" s="20"/>
    </row>
    <row r="87" spans="2:12" s="1" customFormat="1" ht="16.5" customHeight="1">
      <c r="B87" s="32"/>
      <c r="E87" s="241" t="s">
        <v>166</v>
      </c>
      <c r="F87" s="243"/>
      <c r="G87" s="243"/>
      <c r="H87" s="243"/>
      <c r="L87" s="32"/>
    </row>
    <row r="88" spans="2:12" s="1" customFormat="1" ht="12" customHeight="1">
      <c r="B88" s="32"/>
      <c r="C88" s="27" t="s">
        <v>170</v>
      </c>
      <c r="L88" s="32"/>
    </row>
    <row r="89" spans="2:12" s="1" customFormat="1" ht="16.5" customHeight="1">
      <c r="B89" s="32"/>
      <c r="E89" s="203" t="str">
        <f>E11</f>
        <v>SO 02.01_C - Kanalizace tlaková-stoka C</v>
      </c>
      <c r="F89" s="243"/>
      <c r="G89" s="243"/>
      <c r="H89" s="243"/>
      <c r="L89" s="32"/>
    </row>
    <row r="90" spans="2:12" s="1" customFormat="1" ht="6.9" customHeight="1">
      <c r="B90" s="32"/>
      <c r="L90" s="32"/>
    </row>
    <row r="91" spans="2:12" s="1" customFormat="1" ht="12" customHeight="1">
      <c r="B91" s="32"/>
      <c r="C91" s="27" t="s">
        <v>19</v>
      </c>
      <c r="F91" s="25" t="str">
        <f>F14</f>
        <v xml:space="preserve"> </v>
      </c>
      <c r="I91" s="27" t="s">
        <v>21</v>
      </c>
      <c r="J91" s="52" t="str">
        <f>IF(J14="","",J14)</f>
        <v>8. 4. 2025</v>
      </c>
      <c r="L91" s="32"/>
    </row>
    <row r="92" spans="2:12" s="1" customFormat="1" ht="6.9" customHeight="1">
      <c r="B92" s="32"/>
      <c r="L92" s="32"/>
    </row>
    <row r="93" spans="2:12" s="1" customFormat="1" ht="15.15" customHeight="1">
      <c r="B93" s="32"/>
      <c r="C93" s="27" t="s">
        <v>23</v>
      </c>
      <c r="F93" s="25" t="str">
        <f>E17</f>
        <v xml:space="preserve"> </v>
      </c>
      <c r="I93" s="27" t="s">
        <v>28</v>
      </c>
      <c r="J93" s="30" t="str">
        <f>E23</f>
        <v xml:space="preserve"> </v>
      </c>
      <c r="L93" s="32"/>
    </row>
    <row r="94" spans="2:12" s="1" customFormat="1" ht="15.15" customHeight="1">
      <c r="B94" s="32"/>
      <c r="C94" s="27" t="s">
        <v>26</v>
      </c>
      <c r="F94" s="25" t="str">
        <f>IF(E20="","",E20)</f>
        <v>Vyplň údaj</v>
      </c>
      <c r="I94" s="27" t="s">
        <v>30</v>
      </c>
      <c r="J94" s="30" t="str">
        <f>E26</f>
        <v xml:space="preserve"> 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06" t="s">
        <v>187</v>
      </c>
      <c r="D96" s="98"/>
      <c r="E96" s="98"/>
      <c r="F96" s="98"/>
      <c r="G96" s="98"/>
      <c r="H96" s="98"/>
      <c r="I96" s="98"/>
      <c r="J96" s="107" t="s">
        <v>188</v>
      </c>
      <c r="K96" s="98"/>
      <c r="L96" s="32"/>
    </row>
    <row r="97" spans="2:47" s="1" customFormat="1" ht="10.35" customHeight="1">
      <c r="B97" s="32"/>
      <c r="L97" s="32"/>
    </row>
    <row r="98" spans="2:47" s="1" customFormat="1" ht="22.8" customHeight="1">
      <c r="B98" s="32"/>
      <c r="C98" s="108" t="s">
        <v>189</v>
      </c>
      <c r="J98" s="66">
        <f>J130</f>
        <v>0</v>
      </c>
      <c r="L98" s="32"/>
      <c r="AU98" s="17" t="s">
        <v>190</v>
      </c>
    </row>
    <row r="99" spans="2:47" s="8" customFormat="1" ht="24.9" customHeight="1">
      <c r="B99" s="109"/>
      <c r="D99" s="110" t="s">
        <v>191</v>
      </c>
      <c r="E99" s="111"/>
      <c r="F99" s="111"/>
      <c r="G99" s="111"/>
      <c r="H99" s="111"/>
      <c r="I99" s="111"/>
      <c r="J99" s="112">
        <f>J131</f>
        <v>0</v>
      </c>
      <c r="L99" s="109"/>
    </row>
    <row r="100" spans="2:47" s="9" customFormat="1" ht="19.95" customHeight="1">
      <c r="B100" s="113"/>
      <c r="D100" s="114" t="s">
        <v>192</v>
      </c>
      <c r="E100" s="115"/>
      <c r="F100" s="115"/>
      <c r="G100" s="115"/>
      <c r="H100" s="115"/>
      <c r="I100" s="115"/>
      <c r="J100" s="116">
        <f>J132</f>
        <v>0</v>
      </c>
      <c r="L100" s="113"/>
    </row>
    <row r="101" spans="2:47" s="9" customFormat="1" ht="19.95" customHeight="1">
      <c r="B101" s="113"/>
      <c r="D101" s="114" t="s">
        <v>193</v>
      </c>
      <c r="E101" s="115"/>
      <c r="F101" s="115"/>
      <c r="G101" s="115"/>
      <c r="H101" s="115"/>
      <c r="I101" s="115"/>
      <c r="J101" s="116">
        <f>J253</f>
        <v>0</v>
      </c>
      <c r="L101" s="113"/>
    </row>
    <row r="102" spans="2:47" s="9" customFormat="1" ht="19.95" customHeight="1">
      <c r="B102" s="113"/>
      <c r="D102" s="114" t="s">
        <v>194</v>
      </c>
      <c r="E102" s="115"/>
      <c r="F102" s="115"/>
      <c r="G102" s="115"/>
      <c r="H102" s="115"/>
      <c r="I102" s="115"/>
      <c r="J102" s="116">
        <f>J267</f>
        <v>0</v>
      </c>
      <c r="L102" s="113"/>
    </row>
    <row r="103" spans="2:47" s="9" customFormat="1" ht="19.95" customHeight="1">
      <c r="B103" s="113"/>
      <c r="D103" s="114" t="s">
        <v>195</v>
      </c>
      <c r="E103" s="115"/>
      <c r="F103" s="115"/>
      <c r="G103" s="115"/>
      <c r="H103" s="115"/>
      <c r="I103" s="115"/>
      <c r="J103" s="116">
        <f>J272</f>
        <v>0</v>
      </c>
      <c r="L103" s="113"/>
    </row>
    <row r="104" spans="2:47" s="9" customFormat="1" ht="19.95" customHeight="1">
      <c r="B104" s="113"/>
      <c r="D104" s="114" t="s">
        <v>197</v>
      </c>
      <c r="E104" s="115"/>
      <c r="F104" s="115"/>
      <c r="G104" s="115"/>
      <c r="H104" s="115"/>
      <c r="I104" s="115"/>
      <c r="J104" s="116">
        <f>J277</f>
        <v>0</v>
      </c>
      <c r="L104" s="113"/>
    </row>
    <row r="105" spans="2:47" s="9" customFormat="1" ht="19.95" customHeight="1">
      <c r="B105" s="113"/>
      <c r="D105" s="114" t="s">
        <v>198</v>
      </c>
      <c r="E105" s="115"/>
      <c r="F105" s="115"/>
      <c r="G105" s="115"/>
      <c r="H105" s="115"/>
      <c r="I105" s="115"/>
      <c r="J105" s="116">
        <f>J396</f>
        <v>0</v>
      </c>
      <c r="L105" s="113"/>
    </row>
    <row r="106" spans="2:47" s="9" customFormat="1" ht="19.95" customHeight="1">
      <c r="B106" s="113"/>
      <c r="D106" s="114" t="s">
        <v>199</v>
      </c>
      <c r="E106" s="115"/>
      <c r="F106" s="115"/>
      <c r="G106" s="115"/>
      <c r="H106" s="115"/>
      <c r="I106" s="115"/>
      <c r="J106" s="116">
        <f>J406</f>
        <v>0</v>
      </c>
      <c r="L106" s="113"/>
    </row>
    <row r="107" spans="2:47" s="9" customFormat="1" ht="14.85" customHeight="1">
      <c r="B107" s="113"/>
      <c r="D107" s="114" t="s">
        <v>200</v>
      </c>
      <c r="E107" s="115"/>
      <c r="F107" s="115"/>
      <c r="G107" s="115"/>
      <c r="H107" s="115"/>
      <c r="I107" s="115"/>
      <c r="J107" s="116">
        <f>J407</f>
        <v>0</v>
      </c>
      <c r="L107" s="113"/>
    </row>
    <row r="108" spans="2:47" s="9" customFormat="1" ht="14.85" customHeight="1">
      <c r="B108" s="113"/>
      <c r="D108" s="114" t="s">
        <v>201</v>
      </c>
      <c r="E108" s="115"/>
      <c r="F108" s="115"/>
      <c r="G108" s="115"/>
      <c r="H108" s="115"/>
      <c r="I108" s="115"/>
      <c r="J108" s="116">
        <f>J437</f>
        <v>0</v>
      </c>
      <c r="L108" s="113"/>
    </row>
    <row r="109" spans="2:47" s="1" customFormat="1" ht="21.75" customHeight="1">
      <c r="B109" s="32"/>
      <c r="L109" s="32"/>
    </row>
    <row r="110" spans="2:47" s="1" customFormat="1" ht="6.9" customHeight="1">
      <c r="B110" s="44"/>
      <c r="C110" s="45"/>
      <c r="D110" s="45"/>
      <c r="E110" s="45"/>
      <c r="F110" s="45"/>
      <c r="G110" s="45"/>
      <c r="H110" s="45"/>
      <c r="I110" s="45"/>
      <c r="J110" s="45"/>
      <c r="K110" s="45"/>
      <c r="L110" s="32"/>
    </row>
    <row r="114" spans="2:12" s="1" customFormat="1" ht="6.9" customHeight="1">
      <c r="B114" s="46"/>
      <c r="C114" s="47"/>
      <c r="D114" s="47"/>
      <c r="E114" s="47"/>
      <c r="F114" s="47"/>
      <c r="G114" s="47"/>
      <c r="H114" s="47"/>
      <c r="I114" s="47"/>
      <c r="J114" s="47"/>
      <c r="K114" s="47"/>
      <c r="L114" s="32"/>
    </row>
    <row r="115" spans="2:12" s="1" customFormat="1" ht="24.9" customHeight="1">
      <c r="B115" s="32"/>
      <c r="C115" s="21" t="s">
        <v>204</v>
      </c>
      <c r="L115" s="32"/>
    </row>
    <row r="116" spans="2:12" s="1" customFormat="1" ht="6.9" customHeight="1">
      <c r="B116" s="32"/>
      <c r="L116" s="32"/>
    </row>
    <row r="117" spans="2:12" s="1" customFormat="1" ht="12" customHeight="1">
      <c r="B117" s="32"/>
      <c r="C117" s="27" t="s">
        <v>15</v>
      </c>
      <c r="L117" s="32"/>
    </row>
    <row r="118" spans="2:12" s="1" customFormat="1" ht="16.5" customHeight="1">
      <c r="B118" s="32"/>
      <c r="E118" s="241" t="str">
        <f>E7</f>
        <v>SO 02   Kanalizace tlaková</v>
      </c>
      <c r="F118" s="242"/>
      <c r="G118" s="242"/>
      <c r="H118" s="242"/>
      <c r="L118" s="32"/>
    </row>
    <row r="119" spans="2:12" ht="12" customHeight="1">
      <c r="B119" s="20"/>
      <c r="C119" s="27" t="s">
        <v>162</v>
      </c>
      <c r="L119" s="20"/>
    </row>
    <row r="120" spans="2:12" s="1" customFormat="1" ht="16.5" customHeight="1">
      <c r="B120" s="32"/>
      <c r="E120" s="241" t="s">
        <v>166</v>
      </c>
      <c r="F120" s="243"/>
      <c r="G120" s="243"/>
      <c r="H120" s="243"/>
      <c r="L120" s="32"/>
    </row>
    <row r="121" spans="2:12" s="1" customFormat="1" ht="12" customHeight="1">
      <c r="B121" s="32"/>
      <c r="C121" s="27" t="s">
        <v>170</v>
      </c>
      <c r="L121" s="32"/>
    </row>
    <row r="122" spans="2:12" s="1" customFormat="1" ht="16.5" customHeight="1">
      <c r="B122" s="32"/>
      <c r="E122" s="203" t="str">
        <f>E11</f>
        <v>SO 02.01_C - Kanalizace tlaková-stoka C</v>
      </c>
      <c r="F122" s="243"/>
      <c r="G122" s="243"/>
      <c r="H122" s="243"/>
      <c r="L122" s="32"/>
    </row>
    <row r="123" spans="2:12" s="1" customFormat="1" ht="6.9" customHeight="1">
      <c r="B123" s="32"/>
      <c r="L123" s="32"/>
    </row>
    <row r="124" spans="2:12" s="1" customFormat="1" ht="12" customHeight="1">
      <c r="B124" s="32"/>
      <c r="C124" s="27" t="s">
        <v>19</v>
      </c>
      <c r="F124" s="25" t="str">
        <f>F14</f>
        <v xml:space="preserve"> </v>
      </c>
      <c r="I124" s="27" t="s">
        <v>21</v>
      </c>
      <c r="J124" s="52" t="str">
        <f>IF(J14="","",J14)</f>
        <v>8. 4. 2025</v>
      </c>
      <c r="L124" s="32"/>
    </row>
    <row r="125" spans="2:12" s="1" customFormat="1" ht="6.9" customHeight="1">
      <c r="B125" s="32"/>
      <c r="L125" s="32"/>
    </row>
    <row r="126" spans="2:12" s="1" customFormat="1" ht="15.15" customHeight="1">
      <c r="B126" s="32"/>
      <c r="C126" s="27" t="s">
        <v>23</v>
      </c>
      <c r="F126" s="25" t="str">
        <f>E17</f>
        <v xml:space="preserve"> </v>
      </c>
      <c r="I126" s="27" t="s">
        <v>28</v>
      </c>
      <c r="J126" s="30" t="str">
        <f>E23</f>
        <v xml:space="preserve"> </v>
      </c>
      <c r="L126" s="32"/>
    </row>
    <row r="127" spans="2:12" s="1" customFormat="1" ht="15.15" customHeight="1">
      <c r="B127" s="32"/>
      <c r="C127" s="27" t="s">
        <v>26</v>
      </c>
      <c r="F127" s="25" t="str">
        <f>IF(E20="","",E20)</f>
        <v>Vyplň údaj</v>
      </c>
      <c r="I127" s="27" t="s">
        <v>30</v>
      </c>
      <c r="J127" s="30" t="str">
        <f>E26</f>
        <v xml:space="preserve"> </v>
      </c>
      <c r="L127" s="32"/>
    </row>
    <row r="128" spans="2:12" s="1" customFormat="1" ht="10.35" customHeight="1">
      <c r="B128" s="32"/>
      <c r="L128" s="32"/>
    </row>
    <row r="129" spans="2:65" s="10" customFormat="1" ht="29.25" customHeight="1">
      <c r="B129" s="117"/>
      <c r="C129" s="118" t="s">
        <v>205</v>
      </c>
      <c r="D129" s="119" t="s">
        <v>57</v>
      </c>
      <c r="E129" s="119" t="s">
        <v>53</v>
      </c>
      <c r="F129" s="119" t="s">
        <v>54</v>
      </c>
      <c r="G129" s="119" t="s">
        <v>206</v>
      </c>
      <c r="H129" s="119" t="s">
        <v>207</v>
      </c>
      <c r="I129" s="119" t="s">
        <v>208</v>
      </c>
      <c r="J129" s="119" t="s">
        <v>188</v>
      </c>
      <c r="K129" s="120" t="s">
        <v>209</v>
      </c>
      <c r="L129" s="117"/>
      <c r="M129" s="59" t="s">
        <v>1</v>
      </c>
      <c r="N129" s="60" t="s">
        <v>36</v>
      </c>
      <c r="O129" s="60" t="s">
        <v>210</v>
      </c>
      <c r="P129" s="60" t="s">
        <v>211</v>
      </c>
      <c r="Q129" s="60" t="s">
        <v>212</v>
      </c>
      <c r="R129" s="60" t="s">
        <v>213</v>
      </c>
      <c r="S129" s="60" t="s">
        <v>214</v>
      </c>
      <c r="T129" s="61" t="s">
        <v>215</v>
      </c>
    </row>
    <row r="130" spans="2:65" s="1" customFormat="1" ht="22.8" customHeight="1">
      <c r="B130" s="32"/>
      <c r="C130" s="64" t="s">
        <v>216</v>
      </c>
      <c r="J130" s="121">
        <f>BK130</f>
        <v>0</v>
      </c>
      <c r="L130" s="32"/>
      <c r="M130" s="62"/>
      <c r="N130" s="53"/>
      <c r="O130" s="53"/>
      <c r="P130" s="122">
        <f>P131</f>
        <v>0</v>
      </c>
      <c r="Q130" s="53"/>
      <c r="R130" s="122">
        <f>R131</f>
        <v>11.8860391</v>
      </c>
      <c r="S130" s="53"/>
      <c r="T130" s="123">
        <f>T131</f>
        <v>3.1736999999999997</v>
      </c>
      <c r="AT130" s="17" t="s">
        <v>71</v>
      </c>
      <c r="AU130" s="17" t="s">
        <v>190</v>
      </c>
      <c r="BK130" s="124">
        <f>BK131</f>
        <v>0</v>
      </c>
    </row>
    <row r="131" spans="2:65" s="11" customFormat="1" ht="25.95" customHeight="1">
      <c r="B131" s="125"/>
      <c r="D131" s="126" t="s">
        <v>71</v>
      </c>
      <c r="E131" s="127" t="s">
        <v>217</v>
      </c>
      <c r="F131" s="127" t="s">
        <v>218</v>
      </c>
      <c r="I131" s="128"/>
      <c r="J131" s="129">
        <f>BK131</f>
        <v>0</v>
      </c>
      <c r="L131" s="125"/>
      <c r="M131" s="130"/>
      <c r="P131" s="131">
        <f>P132+P253+P267+P272+P277+P396+P406</f>
        <v>0</v>
      </c>
      <c r="R131" s="131">
        <f>R132+R253+R267+R272+R277+R396+R406</f>
        <v>11.8860391</v>
      </c>
      <c r="T131" s="132">
        <f>T132+T253+T267+T272+T277+T396+T406</f>
        <v>3.1736999999999997</v>
      </c>
      <c r="AR131" s="126" t="s">
        <v>79</v>
      </c>
      <c r="AT131" s="133" t="s">
        <v>71</v>
      </c>
      <c r="AU131" s="133" t="s">
        <v>72</v>
      </c>
      <c r="AY131" s="126" t="s">
        <v>219</v>
      </c>
      <c r="BK131" s="134">
        <f>BK132+BK253+BK267+BK272+BK277+BK396+BK406</f>
        <v>0</v>
      </c>
    </row>
    <row r="132" spans="2:65" s="11" customFormat="1" ht="22.8" customHeight="1">
      <c r="B132" s="125"/>
      <c r="D132" s="126" t="s">
        <v>71</v>
      </c>
      <c r="E132" s="135" t="s">
        <v>79</v>
      </c>
      <c r="F132" s="135" t="s">
        <v>220</v>
      </c>
      <c r="I132" s="128"/>
      <c r="J132" s="136">
        <f>BK132</f>
        <v>0</v>
      </c>
      <c r="L132" s="125"/>
      <c r="M132" s="130"/>
      <c r="P132" s="131">
        <f>SUM(P133:P252)</f>
        <v>0</v>
      </c>
      <c r="R132" s="131">
        <f>SUM(R133:R252)</f>
        <v>0.33343680000000003</v>
      </c>
      <c r="T132" s="132">
        <f>SUM(T133:T252)</f>
        <v>0</v>
      </c>
      <c r="AR132" s="126" t="s">
        <v>79</v>
      </c>
      <c r="AT132" s="133" t="s">
        <v>71</v>
      </c>
      <c r="AU132" s="133" t="s">
        <v>79</v>
      </c>
      <c r="AY132" s="126" t="s">
        <v>219</v>
      </c>
      <c r="BK132" s="134">
        <f>SUM(BK133:BK252)</f>
        <v>0</v>
      </c>
    </row>
    <row r="133" spans="2:65" s="1" customFormat="1" ht="24.15" customHeight="1">
      <c r="B133" s="137"/>
      <c r="C133" s="138" t="s">
        <v>79</v>
      </c>
      <c r="D133" s="138" t="s">
        <v>221</v>
      </c>
      <c r="E133" s="139" t="s">
        <v>222</v>
      </c>
      <c r="F133" s="140" t="s">
        <v>223</v>
      </c>
      <c r="G133" s="141" t="s">
        <v>224</v>
      </c>
      <c r="H133" s="142">
        <v>24</v>
      </c>
      <c r="I133" s="143"/>
      <c r="J133" s="144">
        <f>ROUND(I133*H133,2)</f>
        <v>0</v>
      </c>
      <c r="K133" s="140" t="s">
        <v>225</v>
      </c>
      <c r="L133" s="32"/>
      <c r="M133" s="145" t="s">
        <v>1</v>
      </c>
      <c r="N133" s="146" t="s">
        <v>37</v>
      </c>
      <c r="P133" s="147">
        <f>O133*H133</f>
        <v>0</v>
      </c>
      <c r="Q133" s="147">
        <v>0</v>
      </c>
      <c r="R133" s="147">
        <f>Q133*H133</f>
        <v>0</v>
      </c>
      <c r="S133" s="147">
        <v>0</v>
      </c>
      <c r="T133" s="148">
        <f>S133*H133</f>
        <v>0</v>
      </c>
      <c r="AR133" s="149" t="s">
        <v>226</v>
      </c>
      <c r="AT133" s="149" t="s">
        <v>221</v>
      </c>
      <c r="AU133" s="149" t="s">
        <v>82</v>
      </c>
      <c r="AY133" s="17" t="s">
        <v>219</v>
      </c>
      <c r="BE133" s="150">
        <f>IF(N133="základní",J133,0)</f>
        <v>0</v>
      </c>
      <c r="BF133" s="150">
        <f>IF(N133="snížená",J133,0)</f>
        <v>0</v>
      </c>
      <c r="BG133" s="150">
        <f>IF(N133="zákl. přenesená",J133,0)</f>
        <v>0</v>
      </c>
      <c r="BH133" s="150">
        <f>IF(N133="sníž. přenesená",J133,0)</f>
        <v>0</v>
      </c>
      <c r="BI133" s="150">
        <f>IF(N133="nulová",J133,0)</f>
        <v>0</v>
      </c>
      <c r="BJ133" s="17" t="s">
        <v>79</v>
      </c>
      <c r="BK133" s="150">
        <f>ROUND(I133*H133,2)</f>
        <v>0</v>
      </c>
      <c r="BL133" s="17" t="s">
        <v>226</v>
      </c>
      <c r="BM133" s="149" t="s">
        <v>1324</v>
      </c>
    </row>
    <row r="134" spans="2:65" s="1" customFormat="1" ht="19.2">
      <c r="B134" s="32"/>
      <c r="D134" s="151" t="s">
        <v>228</v>
      </c>
      <c r="F134" s="152" t="s">
        <v>229</v>
      </c>
      <c r="I134" s="153"/>
      <c r="L134" s="32"/>
      <c r="M134" s="154"/>
      <c r="T134" s="56"/>
      <c r="AT134" s="17" t="s">
        <v>228</v>
      </c>
      <c r="AU134" s="17" t="s">
        <v>82</v>
      </c>
    </row>
    <row r="135" spans="2:65" s="1" customFormat="1" ht="10.199999999999999">
      <c r="B135" s="32"/>
      <c r="D135" s="155" t="s">
        <v>230</v>
      </c>
      <c r="F135" s="156" t="s">
        <v>231</v>
      </c>
      <c r="I135" s="153"/>
      <c r="L135" s="32"/>
      <c r="M135" s="154"/>
      <c r="T135" s="56"/>
      <c r="AT135" s="17" t="s">
        <v>230</v>
      </c>
      <c r="AU135" s="17" t="s">
        <v>82</v>
      </c>
    </row>
    <row r="136" spans="2:65" s="12" customFormat="1" ht="10.199999999999999">
      <c r="B136" s="157"/>
      <c r="D136" s="151" t="s">
        <v>232</v>
      </c>
      <c r="E136" s="158" t="s">
        <v>1</v>
      </c>
      <c r="F136" s="159" t="s">
        <v>1325</v>
      </c>
      <c r="H136" s="160">
        <v>24</v>
      </c>
      <c r="I136" s="161"/>
      <c r="L136" s="157"/>
      <c r="M136" s="162"/>
      <c r="T136" s="163"/>
      <c r="AT136" s="158" t="s">
        <v>232</v>
      </c>
      <c r="AU136" s="158" t="s">
        <v>82</v>
      </c>
      <c r="AV136" s="12" t="s">
        <v>82</v>
      </c>
      <c r="AW136" s="12" t="s">
        <v>29</v>
      </c>
      <c r="AX136" s="12" t="s">
        <v>79</v>
      </c>
      <c r="AY136" s="158" t="s">
        <v>219</v>
      </c>
    </row>
    <row r="137" spans="2:65" s="1" customFormat="1" ht="24.15" customHeight="1">
      <c r="B137" s="137"/>
      <c r="C137" s="138" t="s">
        <v>82</v>
      </c>
      <c r="D137" s="138" t="s">
        <v>221</v>
      </c>
      <c r="E137" s="139" t="s">
        <v>234</v>
      </c>
      <c r="F137" s="140" t="s">
        <v>235</v>
      </c>
      <c r="G137" s="141" t="s">
        <v>236</v>
      </c>
      <c r="H137" s="142">
        <v>1</v>
      </c>
      <c r="I137" s="143"/>
      <c r="J137" s="144">
        <f>ROUND(I137*H137,2)</f>
        <v>0</v>
      </c>
      <c r="K137" s="140" t="s">
        <v>225</v>
      </c>
      <c r="L137" s="32"/>
      <c r="M137" s="145" t="s">
        <v>1</v>
      </c>
      <c r="N137" s="146" t="s">
        <v>37</v>
      </c>
      <c r="P137" s="147">
        <f>O137*H137</f>
        <v>0</v>
      </c>
      <c r="Q137" s="147">
        <v>0</v>
      </c>
      <c r="R137" s="147">
        <f>Q137*H137</f>
        <v>0</v>
      </c>
      <c r="S137" s="147">
        <v>0</v>
      </c>
      <c r="T137" s="148">
        <f>S137*H137</f>
        <v>0</v>
      </c>
      <c r="AR137" s="149" t="s">
        <v>226</v>
      </c>
      <c r="AT137" s="149" t="s">
        <v>221</v>
      </c>
      <c r="AU137" s="149" t="s">
        <v>82</v>
      </c>
      <c r="AY137" s="17" t="s">
        <v>219</v>
      </c>
      <c r="BE137" s="150">
        <f>IF(N137="základní",J137,0)</f>
        <v>0</v>
      </c>
      <c r="BF137" s="150">
        <f>IF(N137="snížená",J137,0)</f>
        <v>0</v>
      </c>
      <c r="BG137" s="150">
        <f>IF(N137="zákl. přenesená",J137,0)</f>
        <v>0</v>
      </c>
      <c r="BH137" s="150">
        <f>IF(N137="sníž. přenesená",J137,0)</f>
        <v>0</v>
      </c>
      <c r="BI137" s="150">
        <f>IF(N137="nulová",J137,0)</f>
        <v>0</v>
      </c>
      <c r="BJ137" s="17" t="s">
        <v>79</v>
      </c>
      <c r="BK137" s="150">
        <f>ROUND(I137*H137,2)</f>
        <v>0</v>
      </c>
      <c r="BL137" s="17" t="s">
        <v>226</v>
      </c>
      <c r="BM137" s="149" t="s">
        <v>1326</v>
      </c>
    </row>
    <row r="138" spans="2:65" s="1" customFormat="1" ht="19.2">
      <c r="B138" s="32"/>
      <c r="D138" s="151" t="s">
        <v>228</v>
      </c>
      <c r="F138" s="152" t="s">
        <v>238</v>
      </c>
      <c r="I138" s="153"/>
      <c r="L138" s="32"/>
      <c r="M138" s="154"/>
      <c r="T138" s="56"/>
      <c r="AT138" s="17" t="s">
        <v>228</v>
      </c>
      <c r="AU138" s="17" t="s">
        <v>82</v>
      </c>
    </row>
    <row r="139" spans="2:65" s="1" customFormat="1" ht="10.199999999999999">
      <c r="B139" s="32"/>
      <c r="D139" s="155" t="s">
        <v>230</v>
      </c>
      <c r="F139" s="156" t="s">
        <v>239</v>
      </c>
      <c r="I139" s="153"/>
      <c r="L139" s="32"/>
      <c r="M139" s="154"/>
      <c r="T139" s="56"/>
      <c r="AT139" s="17" t="s">
        <v>230</v>
      </c>
      <c r="AU139" s="17" t="s">
        <v>82</v>
      </c>
    </row>
    <row r="140" spans="2:65" s="12" customFormat="1" ht="10.199999999999999">
      <c r="B140" s="157"/>
      <c r="D140" s="151" t="s">
        <v>232</v>
      </c>
      <c r="E140" s="158" t="s">
        <v>1</v>
      </c>
      <c r="F140" s="159" t="s">
        <v>1327</v>
      </c>
      <c r="H140" s="160">
        <v>1</v>
      </c>
      <c r="I140" s="161"/>
      <c r="L140" s="157"/>
      <c r="M140" s="162"/>
      <c r="T140" s="163"/>
      <c r="AT140" s="158" t="s">
        <v>232</v>
      </c>
      <c r="AU140" s="158" t="s">
        <v>82</v>
      </c>
      <c r="AV140" s="12" t="s">
        <v>82</v>
      </c>
      <c r="AW140" s="12" t="s">
        <v>29</v>
      </c>
      <c r="AX140" s="12" t="s">
        <v>79</v>
      </c>
      <c r="AY140" s="158" t="s">
        <v>219</v>
      </c>
    </row>
    <row r="141" spans="2:65" s="1" customFormat="1" ht="33" customHeight="1">
      <c r="B141" s="137"/>
      <c r="C141" s="138" t="s">
        <v>241</v>
      </c>
      <c r="D141" s="138" t="s">
        <v>221</v>
      </c>
      <c r="E141" s="139" t="s">
        <v>258</v>
      </c>
      <c r="F141" s="140" t="s">
        <v>259</v>
      </c>
      <c r="G141" s="141" t="s">
        <v>144</v>
      </c>
      <c r="H141" s="142">
        <v>2.3199999999999998</v>
      </c>
      <c r="I141" s="143"/>
      <c r="J141" s="144">
        <f>ROUND(I141*H141,2)</f>
        <v>0</v>
      </c>
      <c r="K141" s="140" t="s">
        <v>225</v>
      </c>
      <c r="L141" s="32"/>
      <c r="M141" s="145" t="s">
        <v>1</v>
      </c>
      <c r="N141" s="146" t="s">
        <v>37</v>
      </c>
      <c r="P141" s="147">
        <f>O141*H141</f>
        <v>0</v>
      </c>
      <c r="Q141" s="147">
        <v>0</v>
      </c>
      <c r="R141" s="147">
        <f>Q141*H141</f>
        <v>0</v>
      </c>
      <c r="S141" s="147">
        <v>0</v>
      </c>
      <c r="T141" s="148">
        <f>S141*H141</f>
        <v>0</v>
      </c>
      <c r="AR141" s="149" t="s">
        <v>226</v>
      </c>
      <c r="AT141" s="149" t="s">
        <v>221</v>
      </c>
      <c r="AU141" s="149" t="s">
        <v>82</v>
      </c>
      <c r="AY141" s="17" t="s">
        <v>219</v>
      </c>
      <c r="BE141" s="150">
        <f>IF(N141="základní",J141,0)</f>
        <v>0</v>
      </c>
      <c r="BF141" s="150">
        <f>IF(N141="snížená",J141,0)</f>
        <v>0</v>
      </c>
      <c r="BG141" s="150">
        <f>IF(N141="zákl. přenesená",J141,0)</f>
        <v>0</v>
      </c>
      <c r="BH141" s="150">
        <f>IF(N141="sníž. přenesená",J141,0)</f>
        <v>0</v>
      </c>
      <c r="BI141" s="150">
        <f>IF(N141="nulová",J141,0)</f>
        <v>0</v>
      </c>
      <c r="BJ141" s="17" t="s">
        <v>79</v>
      </c>
      <c r="BK141" s="150">
        <f>ROUND(I141*H141,2)</f>
        <v>0</v>
      </c>
      <c r="BL141" s="17" t="s">
        <v>226</v>
      </c>
      <c r="BM141" s="149" t="s">
        <v>1328</v>
      </c>
    </row>
    <row r="142" spans="2:65" s="1" customFormat="1" ht="28.8">
      <c r="B142" s="32"/>
      <c r="D142" s="151" t="s">
        <v>228</v>
      </c>
      <c r="F142" s="152" t="s">
        <v>261</v>
      </c>
      <c r="I142" s="153"/>
      <c r="L142" s="32"/>
      <c r="M142" s="154"/>
      <c r="T142" s="56"/>
      <c r="AT142" s="17" t="s">
        <v>228</v>
      </c>
      <c r="AU142" s="17" t="s">
        <v>82</v>
      </c>
    </row>
    <row r="143" spans="2:65" s="1" customFormat="1" ht="10.199999999999999">
      <c r="B143" s="32"/>
      <c r="D143" s="155" t="s">
        <v>230</v>
      </c>
      <c r="F143" s="156" t="s">
        <v>262</v>
      </c>
      <c r="I143" s="153"/>
      <c r="L143" s="32"/>
      <c r="M143" s="154"/>
      <c r="T143" s="56"/>
      <c r="AT143" s="17" t="s">
        <v>230</v>
      </c>
      <c r="AU143" s="17" t="s">
        <v>82</v>
      </c>
    </row>
    <row r="144" spans="2:65" s="14" customFormat="1" ht="10.199999999999999">
      <c r="B144" s="171"/>
      <c r="D144" s="151" t="s">
        <v>232</v>
      </c>
      <c r="E144" s="172" t="s">
        <v>1</v>
      </c>
      <c r="F144" s="173" t="s">
        <v>263</v>
      </c>
      <c r="H144" s="172" t="s">
        <v>1</v>
      </c>
      <c r="I144" s="174"/>
      <c r="L144" s="171"/>
      <c r="M144" s="175"/>
      <c r="T144" s="176"/>
      <c r="AT144" s="172" t="s">
        <v>232</v>
      </c>
      <c r="AU144" s="172" t="s">
        <v>82</v>
      </c>
      <c r="AV144" s="14" t="s">
        <v>79</v>
      </c>
      <c r="AW144" s="14" t="s">
        <v>29</v>
      </c>
      <c r="AX144" s="14" t="s">
        <v>72</v>
      </c>
      <c r="AY144" s="172" t="s">
        <v>219</v>
      </c>
    </row>
    <row r="145" spans="2:65" s="12" customFormat="1" ht="10.199999999999999">
      <c r="B145" s="157"/>
      <c r="D145" s="151" t="s">
        <v>232</v>
      </c>
      <c r="E145" s="158" t="s">
        <v>1</v>
      </c>
      <c r="F145" s="159" t="s">
        <v>1329</v>
      </c>
      <c r="H145" s="160">
        <v>10.88</v>
      </c>
      <c r="I145" s="161"/>
      <c r="L145" s="157"/>
      <c r="M145" s="162"/>
      <c r="T145" s="163"/>
      <c r="AT145" s="158" t="s">
        <v>232</v>
      </c>
      <c r="AU145" s="158" t="s">
        <v>82</v>
      </c>
      <c r="AV145" s="12" t="s">
        <v>82</v>
      </c>
      <c r="AW145" s="12" t="s">
        <v>29</v>
      </c>
      <c r="AX145" s="12" t="s">
        <v>72</v>
      </c>
      <c r="AY145" s="158" t="s">
        <v>219</v>
      </c>
    </row>
    <row r="146" spans="2:65" s="12" customFormat="1" ht="10.199999999999999">
      <c r="B146" s="157"/>
      <c r="D146" s="151" t="s">
        <v>232</v>
      </c>
      <c r="E146" s="158" t="s">
        <v>1</v>
      </c>
      <c r="F146" s="159" t="s">
        <v>298</v>
      </c>
      <c r="H146" s="160">
        <v>-1.6</v>
      </c>
      <c r="I146" s="161"/>
      <c r="L146" s="157"/>
      <c r="M146" s="162"/>
      <c r="T146" s="163"/>
      <c r="AT146" s="158" t="s">
        <v>232</v>
      </c>
      <c r="AU146" s="158" t="s">
        <v>82</v>
      </c>
      <c r="AV146" s="12" t="s">
        <v>82</v>
      </c>
      <c r="AW146" s="12" t="s">
        <v>29</v>
      </c>
      <c r="AX146" s="12" t="s">
        <v>72</v>
      </c>
      <c r="AY146" s="158" t="s">
        <v>219</v>
      </c>
    </row>
    <row r="147" spans="2:65" s="13" customFormat="1" ht="10.199999999999999">
      <c r="B147" s="164"/>
      <c r="D147" s="151" t="s">
        <v>232</v>
      </c>
      <c r="E147" s="165" t="s">
        <v>159</v>
      </c>
      <c r="F147" s="166" t="s">
        <v>249</v>
      </c>
      <c r="H147" s="167">
        <v>9.2800000000000011</v>
      </c>
      <c r="I147" s="168"/>
      <c r="L147" s="164"/>
      <c r="M147" s="169"/>
      <c r="T147" s="170"/>
      <c r="AT147" s="165" t="s">
        <v>232</v>
      </c>
      <c r="AU147" s="165" t="s">
        <v>82</v>
      </c>
      <c r="AV147" s="13" t="s">
        <v>226</v>
      </c>
      <c r="AW147" s="13" t="s">
        <v>29</v>
      </c>
      <c r="AX147" s="13" t="s">
        <v>72</v>
      </c>
      <c r="AY147" s="165" t="s">
        <v>219</v>
      </c>
    </row>
    <row r="148" spans="2:65" s="12" customFormat="1" ht="10.199999999999999">
      <c r="B148" s="157"/>
      <c r="D148" s="151" t="s">
        <v>232</v>
      </c>
      <c r="E148" s="158" t="s">
        <v>1</v>
      </c>
      <c r="F148" s="159" t="s">
        <v>299</v>
      </c>
      <c r="H148" s="160">
        <v>2.3199999999999998</v>
      </c>
      <c r="I148" s="161"/>
      <c r="L148" s="157"/>
      <c r="M148" s="162"/>
      <c r="T148" s="163"/>
      <c r="AT148" s="158" t="s">
        <v>232</v>
      </c>
      <c r="AU148" s="158" t="s">
        <v>82</v>
      </c>
      <c r="AV148" s="12" t="s">
        <v>82</v>
      </c>
      <c r="AW148" s="12" t="s">
        <v>29</v>
      </c>
      <c r="AX148" s="12" t="s">
        <v>79</v>
      </c>
      <c r="AY148" s="158" t="s">
        <v>219</v>
      </c>
    </row>
    <row r="149" spans="2:65" s="1" customFormat="1" ht="24.15" customHeight="1">
      <c r="B149" s="137"/>
      <c r="C149" s="138" t="s">
        <v>226</v>
      </c>
      <c r="D149" s="138" t="s">
        <v>221</v>
      </c>
      <c r="E149" s="139" t="s">
        <v>301</v>
      </c>
      <c r="F149" s="140" t="s">
        <v>302</v>
      </c>
      <c r="G149" s="141" t="s">
        <v>144</v>
      </c>
      <c r="H149" s="142">
        <v>4.6399999999999997</v>
      </c>
      <c r="I149" s="143"/>
      <c r="J149" s="144">
        <f>ROUND(I149*H149,2)</f>
        <v>0</v>
      </c>
      <c r="K149" s="140" t="s">
        <v>225</v>
      </c>
      <c r="L149" s="32"/>
      <c r="M149" s="145" t="s">
        <v>1</v>
      </c>
      <c r="N149" s="146" t="s">
        <v>37</v>
      </c>
      <c r="P149" s="147">
        <f>O149*H149</f>
        <v>0</v>
      </c>
      <c r="Q149" s="147">
        <v>0</v>
      </c>
      <c r="R149" s="147">
        <f>Q149*H149</f>
        <v>0</v>
      </c>
      <c r="S149" s="147">
        <v>0</v>
      </c>
      <c r="T149" s="148">
        <f>S149*H149</f>
        <v>0</v>
      </c>
      <c r="AR149" s="149" t="s">
        <v>226</v>
      </c>
      <c r="AT149" s="149" t="s">
        <v>221</v>
      </c>
      <c r="AU149" s="149" t="s">
        <v>82</v>
      </c>
      <c r="AY149" s="17" t="s">
        <v>219</v>
      </c>
      <c r="BE149" s="150">
        <f>IF(N149="základní",J149,0)</f>
        <v>0</v>
      </c>
      <c r="BF149" s="150">
        <f>IF(N149="snížená",J149,0)</f>
        <v>0</v>
      </c>
      <c r="BG149" s="150">
        <f>IF(N149="zákl. přenesená",J149,0)</f>
        <v>0</v>
      </c>
      <c r="BH149" s="150">
        <f>IF(N149="sníž. přenesená",J149,0)</f>
        <v>0</v>
      </c>
      <c r="BI149" s="150">
        <f>IF(N149="nulová",J149,0)</f>
        <v>0</v>
      </c>
      <c r="BJ149" s="17" t="s">
        <v>79</v>
      </c>
      <c r="BK149" s="150">
        <f>ROUND(I149*H149,2)</f>
        <v>0</v>
      </c>
      <c r="BL149" s="17" t="s">
        <v>226</v>
      </c>
      <c r="BM149" s="149" t="s">
        <v>1330</v>
      </c>
    </row>
    <row r="150" spans="2:65" s="1" customFormat="1" ht="28.8">
      <c r="B150" s="32"/>
      <c r="D150" s="151" t="s">
        <v>228</v>
      </c>
      <c r="F150" s="152" t="s">
        <v>304</v>
      </c>
      <c r="I150" s="153"/>
      <c r="L150" s="32"/>
      <c r="M150" s="154"/>
      <c r="T150" s="56"/>
      <c r="AT150" s="17" t="s">
        <v>228</v>
      </c>
      <c r="AU150" s="17" t="s">
        <v>82</v>
      </c>
    </row>
    <row r="151" spans="2:65" s="1" customFormat="1" ht="10.199999999999999">
      <c r="B151" s="32"/>
      <c r="D151" s="155" t="s">
        <v>230</v>
      </c>
      <c r="F151" s="156" t="s">
        <v>305</v>
      </c>
      <c r="I151" s="153"/>
      <c r="L151" s="32"/>
      <c r="M151" s="154"/>
      <c r="T151" s="56"/>
      <c r="AT151" s="17" t="s">
        <v>230</v>
      </c>
      <c r="AU151" s="17" t="s">
        <v>82</v>
      </c>
    </row>
    <row r="152" spans="2:65" s="14" customFormat="1" ht="10.199999999999999">
      <c r="B152" s="171"/>
      <c r="D152" s="151" t="s">
        <v>232</v>
      </c>
      <c r="E152" s="172" t="s">
        <v>1</v>
      </c>
      <c r="F152" s="173" t="s">
        <v>306</v>
      </c>
      <c r="H152" s="172" t="s">
        <v>1</v>
      </c>
      <c r="I152" s="174"/>
      <c r="L152" s="171"/>
      <c r="M152" s="175"/>
      <c r="T152" s="176"/>
      <c r="AT152" s="172" t="s">
        <v>232</v>
      </c>
      <c r="AU152" s="172" t="s">
        <v>82</v>
      </c>
      <c r="AV152" s="14" t="s">
        <v>79</v>
      </c>
      <c r="AW152" s="14" t="s">
        <v>29</v>
      </c>
      <c r="AX152" s="14" t="s">
        <v>72</v>
      </c>
      <c r="AY152" s="172" t="s">
        <v>219</v>
      </c>
    </row>
    <row r="153" spans="2:65" s="12" customFormat="1" ht="10.199999999999999">
      <c r="B153" s="157"/>
      <c r="D153" s="151" t="s">
        <v>232</v>
      </c>
      <c r="E153" s="158" t="s">
        <v>1</v>
      </c>
      <c r="F153" s="159" t="s">
        <v>307</v>
      </c>
      <c r="H153" s="160">
        <v>4.6399999999999997</v>
      </c>
      <c r="I153" s="161"/>
      <c r="L153" s="157"/>
      <c r="M153" s="162"/>
      <c r="T153" s="163"/>
      <c r="AT153" s="158" t="s">
        <v>232</v>
      </c>
      <c r="AU153" s="158" t="s">
        <v>82</v>
      </c>
      <c r="AV153" s="12" t="s">
        <v>82</v>
      </c>
      <c r="AW153" s="12" t="s">
        <v>29</v>
      </c>
      <c r="AX153" s="12" t="s">
        <v>72</v>
      </c>
      <c r="AY153" s="158" t="s">
        <v>219</v>
      </c>
    </row>
    <row r="154" spans="2:65" s="13" customFormat="1" ht="10.199999999999999">
      <c r="B154" s="164"/>
      <c r="D154" s="151" t="s">
        <v>232</v>
      </c>
      <c r="E154" s="165" t="s">
        <v>1</v>
      </c>
      <c r="F154" s="166" t="s">
        <v>249</v>
      </c>
      <c r="H154" s="167">
        <v>4.6399999999999997</v>
      </c>
      <c r="I154" s="168"/>
      <c r="L154" s="164"/>
      <c r="M154" s="169"/>
      <c r="T154" s="170"/>
      <c r="AT154" s="165" t="s">
        <v>232</v>
      </c>
      <c r="AU154" s="165" t="s">
        <v>82</v>
      </c>
      <c r="AV154" s="13" t="s">
        <v>226</v>
      </c>
      <c r="AW154" s="13" t="s">
        <v>29</v>
      </c>
      <c r="AX154" s="13" t="s">
        <v>79</v>
      </c>
      <c r="AY154" s="165" t="s">
        <v>219</v>
      </c>
    </row>
    <row r="155" spans="2:65" s="1" customFormat="1" ht="33" customHeight="1">
      <c r="B155" s="137"/>
      <c r="C155" s="138" t="s">
        <v>257</v>
      </c>
      <c r="D155" s="138" t="s">
        <v>221</v>
      </c>
      <c r="E155" s="139" t="s">
        <v>309</v>
      </c>
      <c r="F155" s="140" t="s">
        <v>310</v>
      </c>
      <c r="G155" s="141" t="s">
        <v>144</v>
      </c>
      <c r="H155" s="142">
        <v>2.3199999999999998</v>
      </c>
      <c r="I155" s="143"/>
      <c r="J155" s="144">
        <f>ROUND(I155*H155,2)</f>
        <v>0</v>
      </c>
      <c r="K155" s="140" t="s">
        <v>225</v>
      </c>
      <c r="L155" s="32"/>
      <c r="M155" s="145" t="s">
        <v>1</v>
      </c>
      <c r="N155" s="146" t="s">
        <v>37</v>
      </c>
      <c r="P155" s="147">
        <f>O155*H155</f>
        <v>0</v>
      </c>
      <c r="Q155" s="147">
        <v>0</v>
      </c>
      <c r="R155" s="147">
        <f>Q155*H155</f>
        <v>0</v>
      </c>
      <c r="S155" s="147">
        <v>0</v>
      </c>
      <c r="T155" s="148">
        <f>S155*H155</f>
        <v>0</v>
      </c>
      <c r="AR155" s="149" t="s">
        <v>226</v>
      </c>
      <c r="AT155" s="149" t="s">
        <v>221</v>
      </c>
      <c r="AU155" s="149" t="s">
        <v>82</v>
      </c>
      <c r="AY155" s="17" t="s">
        <v>219</v>
      </c>
      <c r="BE155" s="150">
        <f>IF(N155="základní",J155,0)</f>
        <v>0</v>
      </c>
      <c r="BF155" s="150">
        <f>IF(N155="snížená",J155,0)</f>
        <v>0</v>
      </c>
      <c r="BG155" s="150">
        <f>IF(N155="zákl. přenesená",J155,0)</f>
        <v>0</v>
      </c>
      <c r="BH155" s="150">
        <f>IF(N155="sníž. přenesená",J155,0)</f>
        <v>0</v>
      </c>
      <c r="BI155" s="150">
        <f>IF(N155="nulová",J155,0)</f>
        <v>0</v>
      </c>
      <c r="BJ155" s="17" t="s">
        <v>79</v>
      </c>
      <c r="BK155" s="150">
        <f>ROUND(I155*H155,2)</f>
        <v>0</v>
      </c>
      <c r="BL155" s="17" t="s">
        <v>226</v>
      </c>
      <c r="BM155" s="149" t="s">
        <v>1331</v>
      </c>
    </row>
    <row r="156" spans="2:65" s="1" customFormat="1" ht="28.8">
      <c r="B156" s="32"/>
      <c r="D156" s="151" t="s">
        <v>228</v>
      </c>
      <c r="F156" s="152" t="s">
        <v>312</v>
      </c>
      <c r="I156" s="153"/>
      <c r="L156" s="32"/>
      <c r="M156" s="154"/>
      <c r="T156" s="56"/>
      <c r="AT156" s="17" t="s">
        <v>228</v>
      </c>
      <c r="AU156" s="17" t="s">
        <v>82</v>
      </c>
    </row>
    <row r="157" spans="2:65" s="1" customFormat="1" ht="10.199999999999999">
      <c r="B157" s="32"/>
      <c r="D157" s="155" t="s">
        <v>230</v>
      </c>
      <c r="F157" s="156" t="s">
        <v>313</v>
      </c>
      <c r="I157" s="153"/>
      <c r="L157" s="32"/>
      <c r="M157" s="154"/>
      <c r="T157" s="56"/>
      <c r="AT157" s="17" t="s">
        <v>230</v>
      </c>
      <c r="AU157" s="17" t="s">
        <v>82</v>
      </c>
    </row>
    <row r="158" spans="2:65" s="14" customFormat="1" ht="10.199999999999999">
      <c r="B158" s="171"/>
      <c r="D158" s="151" t="s">
        <v>232</v>
      </c>
      <c r="E158" s="172" t="s">
        <v>1</v>
      </c>
      <c r="F158" s="173" t="s">
        <v>314</v>
      </c>
      <c r="H158" s="172" t="s">
        <v>1</v>
      </c>
      <c r="I158" s="174"/>
      <c r="L158" s="171"/>
      <c r="M158" s="175"/>
      <c r="T158" s="176"/>
      <c r="AT158" s="172" t="s">
        <v>232</v>
      </c>
      <c r="AU158" s="172" t="s">
        <v>82</v>
      </c>
      <c r="AV158" s="14" t="s">
        <v>79</v>
      </c>
      <c r="AW158" s="14" t="s">
        <v>29</v>
      </c>
      <c r="AX158" s="14" t="s">
        <v>72</v>
      </c>
      <c r="AY158" s="172" t="s">
        <v>219</v>
      </c>
    </row>
    <row r="159" spans="2:65" s="12" customFormat="1" ht="10.199999999999999">
      <c r="B159" s="157"/>
      <c r="D159" s="151" t="s">
        <v>232</v>
      </c>
      <c r="E159" s="158" t="s">
        <v>1</v>
      </c>
      <c r="F159" s="159" t="s">
        <v>299</v>
      </c>
      <c r="H159" s="160">
        <v>2.3199999999999998</v>
      </c>
      <c r="I159" s="161"/>
      <c r="L159" s="157"/>
      <c r="M159" s="162"/>
      <c r="T159" s="163"/>
      <c r="AT159" s="158" t="s">
        <v>232</v>
      </c>
      <c r="AU159" s="158" t="s">
        <v>82</v>
      </c>
      <c r="AV159" s="12" t="s">
        <v>82</v>
      </c>
      <c r="AW159" s="12" t="s">
        <v>29</v>
      </c>
      <c r="AX159" s="12" t="s">
        <v>72</v>
      </c>
      <c r="AY159" s="158" t="s">
        <v>219</v>
      </c>
    </row>
    <row r="160" spans="2:65" s="13" customFormat="1" ht="10.199999999999999">
      <c r="B160" s="164"/>
      <c r="D160" s="151" t="s">
        <v>232</v>
      </c>
      <c r="E160" s="165" t="s">
        <v>1</v>
      </c>
      <c r="F160" s="166" t="s">
        <v>249</v>
      </c>
      <c r="H160" s="167">
        <v>2.3199999999999998</v>
      </c>
      <c r="I160" s="168"/>
      <c r="L160" s="164"/>
      <c r="M160" s="169"/>
      <c r="T160" s="170"/>
      <c r="AT160" s="165" t="s">
        <v>232</v>
      </c>
      <c r="AU160" s="165" t="s">
        <v>82</v>
      </c>
      <c r="AV160" s="13" t="s">
        <v>226</v>
      </c>
      <c r="AW160" s="13" t="s">
        <v>29</v>
      </c>
      <c r="AX160" s="13" t="s">
        <v>79</v>
      </c>
      <c r="AY160" s="165" t="s">
        <v>219</v>
      </c>
    </row>
    <row r="161" spans="2:65" s="1" customFormat="1" ht="44.25" customHeight="1">
      <c r="B161" s="137"/>
      <c r="C161" s="138" t="s">
        <v>300</v>
      </c>
      <c r="D161" s="138" t="s">
        <v>221</v>
      </c>
      <c r="E161" s="139" t="s">
        <v>342</v>
      </c>
      <c r="F161" s="140" t="s">
        <v>343</v>
      </c>
      <c r="G161" s="141" t="s">
        <v>344</v>
      </c>
      <c r="H161" s="142">
        <v>116</v>
      </c>
      <c r="I161" s="143"/>
      <c r="J161" s="144">
        <f>ROUND(I161*H161,2)</f>
        <v>0</v>
      </c>
      <c r="K161" s="140" t="s">
        <v>225</v>
      </c>
      <c r="L161" s="32"/>
      <c r="M161" s="145" t="s">
        <v>1</v>
      </c>
      <c r="N161" s="146" t="s">
        <v>37</v>
      </c>
      <c r="P161" s="147">
        <f>O161*H161</f>
        <v>0</v>
      </c>
      <c r="Q161" s="147">
        <v>2.7000000000000001E-3</v>
      </c>
      <c r="R161" s="147">
        <f>Q161*H161</f>
        <v>0.31320000000000003</v>
      </c>
      <c r="S161" s="147">
        <v>0</v>
      </c>
      <c r="T161" s="148">
        <f>S161*H161</f>
        <v>0</v>
      </c>
      <c r="AR161" s="149" t="s">
        <v>226</v>
      </c>
      <c r="AT161" s="149" t="s">
        <v>221</v>
      </c>
      <c r="AU161" s="149" t="s">
        <v>82</v>
      </c>
      <c r="AY161" s="17" t="s">
        <v>219</v>
      </c>
      <c r="BE161" s="150">
        <f>IF(N161="základní",J161,0)</f>
        <v>0</v>
      </c>
      <c r="BF161" s="150">
        <f>IF(N161="snížená",J161,0)</f>
        <v>0</v>
      </c>
      <c r="BG161" s="150">
        <f>IF(N161="zákl. přenesená",J161,0)</f>
        <v>0</v>
      </c>
      <c r="BH161" s="150">
        <f>IF(N161="sníž. přenesená",J161,0)</f>
        <v>0</v>
      </c>
      <c r="BI161" s="150">
        <f>IF(N161="nulová",J161,0)</f>
        <v>0</v>
      </c>
      <c r="BJ161" s="17" t="s">
        <v>79</v>
      </c>
      <c r="BK161" s="150">
        <f>ROUND(I161*H161,2)</f>
        <v>0</v>
      </c>
      <c r="BL161" s="17" t="s">
        <v>226</v>
      </c>
      <c r="BM161" s="149" t="s">
        <v>1332</v>
      </c>
    </row>
    <row r="162" spans="2:65" s="1" customFormat="1" ht="28.8">
      <c r="B162" s="32"/>
      <c r="D162" s="151" t="s">
        <v>228</v>
      </c>
      <c r="F162" s="152" t="s">
        <v>346</v>
      </c>
      <c r="I162" s="153"/>
      <c r="L162" s="32"/>
      <c r="M162" s="154"/>
      <c r="T162" s="56"/>
      <c r="AT162" s="17" t="s">
        <v>228</v>
      </c>
      <c r="AU162" s="17" t="s">
        <v>82</v>
      </c>
    </row>
    <row r="163" spans="2:65" s="1" customFormat="1" ht="10.199999999999999">
      <c r="B163" s="32"/>
      <c r="D163" s="155" t="s">
        <v>230</v>
      </c>
      <c r="F163" s="156" t="s">
        <v>347</v>
      </c>
      <c r="I163" s="153"/>
      <c r="L163" s="32"/>
      <c r="M163" s="154"/>
      <c r="T163" s="56"/>
      <c r="AT163" s="17" t="s">
        <v>230</v>
      </c>
      <c r="AU163" s="17" t="s">
        <v>82</v>
      </c>
    </row>
    <row r="164" spans="2:65" s="12" customFormat="1" ht="10.199999999999999">
      <c r="B164" s="157"/>
      <c r="D164" s="151" t="s">
        <v>232</v>
      </c>
      <c r="E164" s="158" t="s">
        <v>1</v>
      </c>
      <c r="F164" s="159" t="s">
        <v>1214</v>
      </c>
      <c r="H164" s="160">
        <v>116</v>
      </c>
      <c r="I164" s="161"/>
      <c r="L164" s="157"/>
      <c r="M164" s="162"/>
      <c r="T164" s="163"/>
      <c r="AT164" s="158" t="s">
        <v>232</v>
      </c>
      <c r="AU164" s="158" t="s">
        <v>82</v>
      </c>
      <c r="AV164" s="12" t="s">
        <v>82</v>
      </c>
      <c r="AW164" s="12" t="s">
        <v>29</v>
      </c>
      <c r="AX164" s="12" t="s">
        <v>79</v>
      </c>
      <c r="AY164" s="158" t="s">
        <v>219</v>
      </c>
    </row>
    <row r="165" spans="2:65" s="1" customFormat="1" ht="16.5" customHeight="1">
      <c r="B165" s="137"/>
      <c r="C165" s="138" t="s">
        <v>308</v>
      </c>
      <c r="D165" s="138" t="s">
        <v>221</v>
      </c>
      <c r="E165" s="139" t="s">
        <v>356</v>
      </c>
      <c r="F165" s="140" t="s">
        <v>357</v>
      </c>
      <c r="G165" s="141" t="s">
        <v>244</v>
      </c>
      <c r="H165" s="142">
        <v>21.76</v>
      </c>
      <c r="I165" s="143"/>
      <c r="J165" s="144">
        <f>ROUND(I165*H165,2)</f>
        <v>0</v>
      </c>
      <c r="K165" s="140" t="s">
        <v>225</v>
      </c>
      <c r="L165" s="32"/>
      <c r="M165" s="145" t="s">
        <v>1</v>
      </c>
      <c r="N165" s="146" t="s">
        <v>37</v>
      </c>
      <c r="P165" s="147">
        <f>O165*H165</f>
        <v>0</v>
      </c>
      <c r="Q165" s="147">
        <v>6.9999999999999999E-4</v>
      </c>
      <c r="R165" s="147">
        <f>Q165*H165</f>
        <v>1.5232000000000001E-2</v>
      </c>
      <c r="S165" s="147">
        <v>0</v>
      </c>
      <c r="T165" s="148">
        <f>S165*H165</f>
        <v>0</v>
      </c>
      <c r="AR165" s="149" t="s">
        <v>358</v>
      </c>
      <c r="AT165" s="149" t="s">
        <v>221</v>
      </c>
      <c r="AU165" s="149" t="s">
        <v>82</v>
      </c>
      <c r="AY165" s="17" t="s">
        <v>219</v>
      </c>
      <c r="BE165" s="150">
        <f>IF(N165="základní",J165,0)</f>
        <v>0</v>
      </c>
      <c r="BF165" s="150">
        <f>IF(N165="snížená",J165,0)</f>
        <v>0</v>
      </c>
      <c r="BG165" s="150">
        <f>IF(N165="zákl. přenesená",J165,0)</f>
        <v>0</v>
      </c>
      <c r="BH165" s="150">
        <f>IF(N165="sníž. přenesená",J165,0)</f>
        <v>0</v>
      </c>
      <c r="BI165" s="150">
        <f>IF(N165="nulová",J165,0)</f>
        <v>0</v>
      </c>
      <c r="BJ165" s="17" t="s">
        <v>79</v>
      </c>
      <c r="BK165" s="150">
        <f>ROUND(I165*H165,2)</f>
        <v>0</v>
      </c>
      <c r="BL165" s="17" t="s">
        <v>358</v>
      </c>
      <c r="BM165" s="149" t="s">
        <v>1333</v>
      </c>
    </row>
    <row r="166" spans="2:65" s="1" customFormat="1" ht="10.199999999999999">
      <c r="B166" s="32"/>
      <c r="D166" s="151" t="s">
        <v>228</v>
      </c>
      <c r="F166" s="152" t="s">
        <v>360</v>
      </c>
      <c r="I166" s="153"/>
      <c r="L166" s="32"/>
      <c r="M166" s="154"/>
      <c r="T166" s="56"/>
      <c r="AT166" s="17" t="s">
        <v>228</v>
      </c>
      <c r="AU166" s="17" t="s">
        <v>82</v>
      </c>
    </row>
    <row r="167" spans="2:65" s="1" customFormat="1" ht="10.199999999999999">
      <c r="B167" s="32"/>
      <c r="D167" s="155" t="s">
        <v>230</v>
      </c>
      <c r="F167" s="156" t="s">
        <v>361</v>
      </c>
      <c r="I167" s="153"/>
      <c r="L167" s="32"/>
      <c r="M167" s="154"/>
      <c r="T167" s="56"/>
      <c r="AT167" s="17" t="s">
        <v>230</v>
      </c>
      <c r="AU167" s="17" t="s">
        <v>82</v>
      </c>
    </row>
    <row r="168" spans="2:65" s="12" customFormat="1" ht="10.199999999999999">
      <c r="B168" s="157"/>
      <c r="D168" s="151" t="s">
        <v>232</v>
      </c>
      <c r="E168" s="158" t="s">
        <v>1</v>
      </c>
      <c r="F168" s="159" t="s">
        <v>1334</v>
      </c>
      <c r="H168" s="160">
        <v>21.76</v>
      </c>
      <c r="I168" s="161"/>
      <c r="L168" s="157"/>
      <c r="M168" s="162"/>
      <c r="T168" s="163"/>
      <c r="AT168" s="158" t="s">
        <v>232</v>
      </c>
      <c r="AU168" s="158" t="s">
        <v>82</v>
      </c>
      <c r="AV168" s="12" t="s">
        <v>82</v>
      </c>
      <c r="AW168" s="12" t="s">
        <v>29</v>
      </c>
      <c r="AX168" s="12" t="s">
        <v>72</v>
      </c>
      <c r="AY168" s="158" t="s">
        <v>219</v>
      </c>
    </row>
    <row r="169" spans="2:65" s="13" customFormat="1" ht="10.199999999999999">
      <c r="B169" s="164"/>
      <c r="D169" s="151" t="s">
        <v>232</v>
      </c>
      <c r="E169" s="165" t="s">
        <v>1</v>
      </c>
      <c r="F169" s="166" t="s">
        <v>249</v>
      </c>
      <c r="H169" s="167">
        <v>21.76</v>
      </c>
      <c r="I169" s="168"/>
      <c r="L169" s="164"/>
      <c r="M169" s="169"/>
      <c r="T169" s="170"/>
      <c r="AT169" s="165" t="s">
        <v>232</v>
      </c>
      <c r="AU169" s="165" t="s">
        <v>82</v>
      </c>
      <c r="AV169" s="13" t="s">
        <v>226</v>
      </c>
      <c r="AW169" s="13" t="s">
        <v>29</v>
      </c>
      <c r="AX169" s="13" t="s">
        <v>79</v>
      </c>
      <c r="AY169" s="165" t="s">
        <v>219</v>
      </c>
    </row>
    <row r="170" spans="2:65" s="1" customFormat="1" ht="16.5" customHeight="1">
      <c r="B170" s="137"/>
      <c r="C170" s="138" t="s">
        <v>315</v>
      </c>
      <c r="D170" s="138" t="s">
        <v>221</v>
      </c>
      <c r="E170" s="139" t="s">
        <v>386</v>
      </c>
      <c r="F170" s="140" t="s">
        <v>387</v>
      </c>
      <c r="G170" s="141" t="s">
        <v>144</v>
      </c>
      <c r="H170" s="142">
        <v>10.88</v>
      </c>
      <c r="I170" s="143"/>
      <c r="J170" s="144">
        <f>ROUND(I170*H170,2)</f>
        <v>0</v>
      </c>
      <c r="K170" s="140" t="s">
        <v>225</v>
      </c>
      <c r="L170" s="32"/>
      <c r="M170" s="145" t="s">
        <v>1</v>
      </c>
      <c r="N170" s="146" t="s">
        <v>37</v>
      </c>
      <c r="P170" s="147">
        <f>O170*H170</f>
        <v>0</v>
      </c>
      <c r="Q170" s="147">
        <v>4.6000000000000001E-4</v>
      </c>
      <c r="R170" s="147">
        <f>Q170*H170</f>
        <v>5.0048000000000002E-3</v>
      </c>
      <c r="S170" s="147">
        <v>0</v>
      </c>
      <c r="T170" s="148">
        <f>S170*H170</f>
        <v>0</v>
      </c>
      <c r="AR170" s="149" t="s">
        <v>358</v>
      </c>
      <c r="AT170" s="149" t="s">
        <v>221</v>
      </c>
      <c r="AU170" s="149" t="s">
        <v>82</v>
      </c>
      <c r="AY170" s="17" t="s">
        <v>219</v>
      </c>
      <c r="BE170" s="150">
        <f>IF(N170="základní",J170,0)</f>
        <v>0</v>
      </c>
      <c r="BF170" s="150">
        <f>IF(N170="snížená",J170,0)</f>
        <v>0</v>
      </c>
      <c r="BG170" s="150">
        <f>IF(N170="zákl. přenesená",J170,0)</f>
        <v>0</v>
      </c>
      <c r="BH170" s="150">
        <f>IF(N170="sníž. přenesená",J170,0)</f>
        <v>0</v>
      </c>
      <c r="BI170" s="150">
        <f>IF(N170="nulová",J170,0)</f>
        <v>0</v>
      </c>
      <c r="BJ170" s="17" t="s">
        <v>79</v>
      </c>
      <c r="BK170" s="150">
        <f>ROUND(I170*H170,2)</f>
        <v>0</v>
      </c>
      <c r="BL170" s="17" t="s">
        <v>358</v>
      </c>
      <c r="BM170" s="149" t="s">
        <v>1335</v>
      </c>
    </row>
    <row r="171" spans="2:65" s="1" customFormat="1" ht="10.199999999999999">
      <c r="B171" s="32"/>
      <c r="D171" s="151" t="s">
        <v>228</v>
      </c>
      <c r="F171" s="152" t="s">
        <v>389</v>
      </c>
      <c r="I171" s="153"/>
      <c r="L171" s="32"/>
      <c r="M171" s="154"/>
      <c r="T171" s="56"/>
      <c r="AT171" s="17" t="s">
        <v>228</v>
      </c>
      <c r="AU171" s="17" t="s">
        <v>82</v>
      </c>
    </row>
    <row r="172" spans="2:65" s="1" customFormat="1" ht="10.199999999999999">
      <c r="B172" s="32"/>
      <c r="D172" s="155" t="s">
        <v>230</v>
      </c>
      <c r="F172" s="156" t="s">
        <v>390</v>
      </c>
      <c r="I172" s="153"/>
      <c r="L172" s="32"/>
      <c r="M172" s="154"/>
      <c r="T172" s="56"/>
      <c r="AT172" s="17" t="s">
        <v>230</v>
      </c>
      <c r="AU172" s="17" t="s">
        <v>82</v>
      </c>
    </row>
    <row r="173" spans="2:65" s="12" customFormat="1" ht="10.199999999999999">
      <c r="B173" s="157"/>
      <c r="D173" s="151" t="s">
        <v>232</v>
      </c>
      <c r="E173" s="158" t="s">
        <v>1</v>
      </c>
      <c r="F173" s="159" t="s">
        <v>1329</v>
      </c>
      <c r="H173" s="160">
        <v>10.88</v>
      </c>
      <c r="I173" s="161"/>
      <c r="L173" s="157"/>
      <c r="M173" s="162"/>
      <c r="T173" s="163"/>
      <c r="AT173" s="158" t="s">
        <v>232</v>
      </c>
      <c r="AU173" s="158" t="s">
        <v>82</v>
      </c>
      <c r="AV173" s="12" t="s">
        <v>82</v>
      </c>
      <c r="AW173" s="12" t="s">
        <v>29</v>
      </c>
      <c r="AX173" s="12" t="s">
        <v>72</v>
      </c>
      <c r="AY173" s="158" t="s">
        <v>219</v>
      </c>
    </row>
    <row r="174" spans="2:65" s="13" customFormat="1" ht="10.199999999999999">
      <c r="B174" s="164"/>
      <c r="D174" s="151" t="s">
        <v>232</v>
      </c>
      <c r="E174" s="165" t="s">
        <v>1</v>
      </c>
      <c r="F174" s="166" t="s">
        <v>249</v>
      </c>
      <c r="H174" s="167">
        <v>10.88</v>
      </c>
      <c r="I174" s="168"/>
      <c r="L174" s="164"/>
      <c r="M174" s="169"/>
      <c r="T174" s="170"/>
      <c r="AT174" s="165" t="s">
        <v>232</v>
      </c>
      <c r="AU174" s="165" t="s">
        <v>82</v>
      </c>
      <c r="AV174" s="13" t="s">
        <v>226</v>
      </c>
      <c r="AW174" s="13" t="s">
        <v>29</v>
      </c>
      <c r="AX174" s="13" t="s">
        <v>79</v>
      </c>
      <c r="AY174" s="165" t="s">
        <v>219</v>
      </c>
    </row>
    <row r="175" spans="2:65" s="1" customFormat="1" ht="21.75" customHeight="1">
      <c r="B175" s="137"/>
      <c r="C175" s="138" t="s">
        <v>327</v>
      </c>
      <c r="D175" s="138" t="s">
        <v>221</v>
      </c>
      <c r="E175" s="139" t="s">
        <v>393</v>
      </c>
      <c r="F175" s="140" t="s">
        <v>394</v>
      </c>
      <c r="G175" s="141" t="s">
        <v>244</v>
      </c>
      <c r="H175" s="142">
        <v>21.76</v>
      </c>
      <c r="I175" s="143"/>
      <c r="J175" s="144">
        <f>ROUND(I175*H175,2)</f>
        <v>0</v>
      </c>
      <c r="K175" s="140" t="s">
        <v>225</v>
      </c>
      <c r="L175" s="32"/>
      <c r="M175" s="145" t="s">
        <v>1</v>
      </c>
      <c r="N175" s="146" t="s">
        <v>37</v>
      </c>
      <c r="P175" s="147">
        <f>O175*H175</f>
        <v>0</v>
      </c>
      <c r="Q175" s="147">
        <v>0</v>
      </c>
      <c r="R175" s="147">
        <f>Q175*H175</f>
        <v>0</v>
      </c>
      <c r="S175" s="147">
        <v>0</v>
      </c>
      <c r="T175" s="148">
        <f>S175*H175</f>
        <v>0</v>
      </c>
      <c r="AR175" s="149" t="s">
        <v>358</v>
      </c>
      <c r="AT175" s="149" t="s">
        <v>221</v>
      </c>
      <c r="AU175" s="149" t="s">
        <v>82</v>
      </c>
      <c r="AY175" s="17" t="s">
        <v>219</v>
      </c>
      <c r="BE175" s="150">
        <f>IF(N175="základní",J175,0)</f>
        <v>0</v>
      </c>
      <c r="BF175" s="150">
        <f>IF(N175="snížená",J175,0)</f>
        <v>0</v>
      </c>
      <c r="BG175" s="150">
        <f>IF(N175="zákl. přenesená",J175,0)</f>
        <v>0</v>
      </c>
      <c r="BH175" s="150">
        <f>IF(N175="sníž. přenesená",J175,0)</f>
        <v>0</v>
      </c>
      <c r="BI175" s="150">
        <f>IF(N175="nulová",J175,0)</f>
        <v>0</v>
      </c>
      <c r="BJ175" s="17" t="s">
        <v>79</v>
      </c>
      <c r="BK175" s="150">
        <f>ROUND(I175*H175,2)</f>
        <v>0</v>
      </c>
      <c r="BL175" s="17" t="s">
        <v>358</v>
      </c>
      <c r="BM175" s="149" t="s">
        <v>1336</v>
      </c>
    </row>
    <row r="176" spans="2:65" s="1" customFormat="1" ht="19.2">
      <c r="B176" s="32"/>
      <c r="D176" s="151" t="s">
        <v>228</v>
      </c>
      <c r="F176" s="152" t="s">
        <v>396</v>
      </c>
      <c r="I176" s="153"/>
      <c r="L176" s="32"/>
      <c r="M176" s="154"/>
      <c r="T176" s="56"/>
      <c r="AT176" s="17" t="s">
        <v>228</v>
      </c>
      <c r="AU176" s="17" t="s">
        <v>82</v>
      </c>
    </row>
    <row r="177" spans="2:65" s="1" customFormat="1" ht="10.199999999999999">
      <c r="B177" s="32"/>
      <c r="D177" s="155" t="s">
        <v>230</v>
      </c>
      <c r="F177" s="156" t="s">
        <v>397</v>
      </c>
      <c r="I177" s="153"/>
      <c r="L177" s="32"/>
      <c r="M177" s="154"/>
      <c r="T177" s="56"/>
      <c r="AT177" s="17" t="s">
        <v>230</v>
      </c>
      <c r="AU177" s="17" t="s">
        <v>82</v>
      </c>
    </row>
    <row r="178" spans="2:65" s="12" customFormat="1" ht="10.199999999999999">
      <c r="B178" s="157"/>
      <c r="D178" s="151" t="s">
        <v>232</v>
      </c>
      <c r="E178" s="158" t="s">
        <v>1</v>
      </c>
      <c r="F178" s="159" t="s">
        <v>1334</v>
      </c>
      <c r="H178" s="160">
        <v>21.76</v>
      </c>
      <c r="I178" s="161"/>
      <c r="L178" s="157"/>
      <c r="M178" s="162"/>
      <c r="T178" s="163"/>
      <c r="AT178" s="158" t="s">
        <v>232</v>
      </c>
      <c r="AU178" s="158" t="s">
        <v>82</v>
      </c>
      <c r="AV178" s="12" t="s">
        <v>82</v>
      </c>
      <c r="AW178" s="12" t="s">
        <v>29</v>
      </c>
      <c r="AX178" s="12" t="s">
        <v>72</v>
      </c>
      <c r="AY178" s="158" t="s">
        <v>219</v>
      </c>
    </row>
    <row r="179" spans="2:65" s="13" customFormat="1" ht="10.199999999999999">
      <c r="B179" s="164"/>
      <c r="D179" s="151" t="s">
        <v>232</v>
      </c>
      <c r="E179" s="165" t="s">
        <v>1</v>
      </c>
      <c r="F179" s="166" t="s">
        <v>249</v>
      </c>
      <c r="H179" s="167">
        <v>21.76</v>
      </c>
      <c r="I179" s="168"/>
      <c r="L179" s="164"/>
      <c r="M179" s="169"/>
      <c r="T179" s="170"/>
      <c r="AT179" s="165" t="s">
        <v>232</v>
      </c>
      <c r="AU179" s="165" t="s">
        <v>82</v>
      </c>
      <c r="AV179" s="13" t="s">
        <v>226</v>
      </c>
      <c r="AW179" s="13" t="s">
        <v>29</v>
      </c>
      <c r="AX179" s="13" t="s">
        <v>79</v>
      </c>
      <c r="AY179" s="165" t="s">
        <v>219</v>
      </c>
    </row>
    <row r="180" spans="2:65" s="1" customFormat="1" ht="16.5" customHeight="1">
      <c r="B180" s="137"/>
      <c r="C180" s="138" t="s">
        <v>335</v>
      </c>
      <c r="D180" s="138" t="s">
        <v>221</v>
      </c>
      <c r="E180" s="139" t="s">
        <v>399</v>
      </c>
      <c r="F180" s="140" t="s">
        <v>400</v>
      </c>
      <c r="G180" s="141" t="s">
        <v>144</v>
      </c>
      <c r="H180" s="142">
        <v>10.88</v>
      </c>
      <c r="I180" s="143"/>
      <c r="J180" s="144">
        <f>ROUND(I180*H180,2)</f>
        <v>0</v>
      </c>
      <c r="K180" s="140" t="s">
        <v>225</v>
      </c>
      <c r="L180" s="32"/>
      <c r="M180" s="145" t="s">
        <v>1</v>
      </c>
      <c r="N180" s="146" t="s">
        <v>37</v>
      </c>
      <c r="P180" s="147">
        <f>O180*H180</f>
        <v>0</v>
      </c>
      <c r="Q180" s="147">
        <v>0</v>
      </c>
      <c r="R180" s="147">
        <f>Q180*H180</f>
        <v>0</v>
      </c>
      <c r="S180" s="147">
        <v>0</v>
      </c>
      <c r="T180" s="148">
        <f>S180*H180</f>
        <v>0</v>
      </c>
      <c r="AR180" s="149" t="s">
        <v>358</v>
      </c>
      <c r="AT180" s="149" t="s">
        <v>221</v>
      </c>
      <c r="AU180" s="149" t="s">
        <v>82</v>
      </c>
      <c r="AY180" s="17" t="s">
        <v>219</v>
      </c>
      <c r="BE180" s="150">
        <f>IF(N180="základní",J180,0)</f>
        <v>0</v>
      </c>
      <c r="BF180" s="150">
        <f>IF(N180="snížená",J180,0)</f>
        <v>0</v>
      </c>
      <c r="BG180" s="150">
        <f>IF(N180="zákl. přenesená",J180,0)</f>
        <v>0</v>
      </c>
      <c r="BH180" s="150">
        <f>IF(N180="sníž. přenesená",J180,0)</f>
        <v>0</v>
      </c>
      <c r="BI180" s="150">
        <f>IF(N180="nulová",J180,0)</f>
        <v>0</v>
      </c>
      <c r="BJ180" s="17" t="s">
        <v>79</v>
      </c>
      <c r="BK180" s="150">
        <f>ROUND(I180*H180,2)</f>
        <v>0</v>
      </c>
      <c r="BL180" s="17" t="s">
        <v>358</v>
      </c>
      <c r="BM180" s="149" t="s">
        <v>1337</v>
      </c>
    </row>
    <row r="181" spans="2:65" s="1" customFormat="1" ht="10.199999999999999">
      <c r="B181" s="32"/>
      <c r="D181" s="151" t="s">
        <v>228</v>
      </c>
      <c r="F181" s="152" t="s">
        <v>402</v>
      </c>
      <c r="I181" s="153"/>
      <c r="L181" s="32"/>
      <c r="M181" s="154"/>
      <c r="T181" s="56"/>
      <c r="AT181" s="17" t="s">
        <v>228</v>
      </c>
      <c r="AU181" s="17" t="s">
        <v>82</v>
      </c>
    </row>
    <row r="182" spans="2:65" s="1" customFormat="1" ht="10.199999999999999">
      <c r="B182" s="32"/>
      <c r="D182" s="155" t="s">
        <v>230</v>
      </c>
      <c r="F182" s="156" t="s">
        <v>403</v>
      </c>
      <c r="I182" s="153"/>
      <c r="L182" s="32"/>
      <c r="M182" s="154"/>
      <c r="T182" s="56"/>
      <c r="AT182" s="17" t="s">
        <v>230</v>
      </c>
      <c r="AU182" s="17" t="s">
        <v>82</v>
      </c>
    </row>
    <row r="183" spans="2:65" s="12" customFormat="1" ht="10.199999999999999">
      <c r="B183" s="157"/>
      <c r="D183" s="151" t="s">
        <v>232</v>
      </c>
      <c r="E183" s="158" t="s">
        <v>1</v>
      </c>
      <c r="F183" s="159" t="s">
        <v>1329</v>
      </c>
      <c r="H183" s="160">
        <v>10.88</v>
      </c>
      <c r="I183" s="161"/>
      <c r="L183" s="157"/>
      <c r="M183" s="162"/>
      <c r="T183" s="163"/>
      <c r="AT183" s="158" t="s">
        <v>232</v>
      </c>
      <c r="AU183" s="158" t="s">
        <v>82</v>
      </c>
      <c r="AV183" s="12" t="s">
        <v>82</v>
      </c>
      <c r="AW183" s="12" t="s">
        <v>29</v>
      </c>
      <c r="AX183" s="12" t="s">
        <v>72</v>
      </c>
      <c r="AY183" s="158" t="s">
        <v>219</v>
      </c>
    </row>
    <row r="184" spans="2:65" s="13" customFormat="1" ht="10.199999999999999">
      <c r="B184" s="164"/>
      <c r="D184" s="151" t="s">
        <v>232</v>
      </c>
      <c r="E184" s="165" t="s">
        <v>1</v>
      </c>
      <c r="F184" s="166" t="s">
        <v>249</v>
      </c>
      <c r="H184" s="167">
        <v>10.88</v>
      </c>
      <c r="I184" s="168"/>
      <c r="L184" s="164"/>
      <c r="M184" s="169"/>
      <c r="T184" s="170"/>
      <c r="AT184" s="165" t="s">
        <v>232</v>
      </c>
      <c r="AU184" s="165" t="s">
        <v>82</v>
      </c>
      <c r="AV184" s="13" t="s">
        <v>226</v>
      </c>
      <c r="AW184" s="13" t="s">
        <v>29</v>
      </c>
      <c r="AX184" s="13" t="s">
        <v>79</v>
      </c>
      <c r="AY184" s="165" t="s">
        <v>219</v>
      </c>
    </row>
    <row r="185" spans="2:65" s="1" customFormat="1" ht="37.799999999999997" customHeight="1">
      <c r="B185" s="137"/>
      <c r="C185" s="138" t="s">
        <v>341</v>
      </c>
      <c r="D185" s="138" t="s">
        <v>221</v>
      </c>
      <c r="E185" s="139" t="s">
        <v>419</v>
      </c>
      <c r="F185" s="140" t="s">
        <v>420</v>
      </c>
      <c r="G185" s="141" t="s">
        <v>144</v>
      </c>
      <c r="H185" s="142">
        <v>5.22</v>
      </c>
      <c r="I185" s="143"/>
      <c r="J185" s="144">
        <f>ROUND(I185*H185,2)</f>
        <v>0</v>
      </c>
      <c r="K185" s="140" t="s">
        <v>225</v>
      </c>
      <c r="L185" s="32"/>
      <c r="M185" s="145" t="s">
        <v>1</v>
      </c>
      <c r="N185" s="146" t="s">
        <v>37</v>
      </c>
      <c r="P185" s="147">
        <f>O185*H185</f>
        <v>0</v>
      </c>
      <c r="Q185" s="147">
        <v>0</v>
      </c>
      <c r="R185" s="147">
        <f>Q185*H185</f>
        <v>0</v>
      </c>
      <c r="S185" s="147">
        <v>0</v>
      </c>
      <c r="T185" s="148">
        <f>S185*H185</f>
        <v>0</v>
      </c>
      <c r="AR185" s="149" t="s">
        <v>226</v>
      </c>
      <c r="AT185" s="149" t="s">
        <v>221</v>
      </c>
      <c r="AU185" s="149" t="s">
        <v>82</v>
      </c>
      <c r="AY185" s="17" t="s">
        <v>219</v>
      </c>
      <c r="BE185" s="150">
        <f>IF(N185="základní",J185,0)</f>
        <v>0</v>
      </c>
      <c r="BF185" s="150">
        <f>IF(N185="snížená",J185,0)</f>
        <v>0</v>
      </c>
      <c r="BG185" s="150">
        <f>IF(N185="zákl. přenesená",J185,0)</f>
        <v>0</v>
      </c>
      <c r="BH185" s="150">
        <f>IF(N185="sníž. přenesená",J185,0)</f>
        <v>0</v>
      </c>
      <c r="BI185" s="150">
        <f>IF(N185="nulová",J185,0)</f>
        <v>0</v>
      </c>
      <c r="BJ185" s="17" t="s">
        <v>79</v>
      </c>
      <c r="BK185" s="150">
        <f>ROUND(I185*H185,2)</f>
        <v>0</v>
      </c>
      <c r="BL185" s="17" t="s">
        <v>226</v>
      </c>
      <c r="BM185" s="149" t="s">
        <v>1338</v>
      </c>
    </row>
    <row r="186" spans="2:65" s="1" customFormat="1" ht="38.4">
      <c r="B186" s="32"/>
      <c r="D186" s="151" t="s">
        <v>228</v>
      </c>
      <c r="F186" s="152" t="s">
        <v>422</v>
      </c>
      <c r="I186" s="153"/>
      <c r="L186" s="32"/>
      <c r="M186" s="154"/>
      <c r="T186" s="56"/>
      <c r="AT186" s="17" t="s">
        <v>228</v>
      </c>
      <c r="AU186" s="17" t="s">
        <v>82</v>
      </c>
    </row>
    <row r="187" spans="2:65" s="1" customFormat="1" ht="10.199999999999999">
      <c r="B187" s="32"/>
      <c r="D187" s="155" t="s">
        <v>230</v>
      </c>
      <c r="F187" s="156" t="s">
        <v>423</v>
      </c>
      <c r="I187" s="153"/>
      <c r="L187" s="32"/>
      <c r="M187" s="154"/>
      <c r="T187" s="56"/>
      <c r="AT187" s="17" t="s">
        <v>230</v>
      </c>
      <c r="AU187" s="17" t="s">
        <v>82</v>
      </c>
    </row>
    <row r="188" spans="2:65" s="14" customFormat="1" ht="10.199999999999999">
      <c r="B188" s="171"/>
      <c r="D188" s="151" t="s">
        <v>232</v>
      </c>
      <c r="E188" s="172" t="s">
        <v>1</v>
      </c>
      <c r="F188" s="173" t="s">
        <v>424</v>
      </c>
      <c r="H188" s="172" t="s">
        <v>1</v>
      </c>
      <c r="I188" s="174"/>
      <c r="L188" s="171"/>
      <c r="M188" s="175"/>
      <c r="T188" s="176"/>
      <c r="AT188" s="172" t="s">
        <v>232</v>
      </c>
      <c r="AU188" s="172" t="s">
        <v>82</v>
      </c>
      <c r="AV188" s="14" t="s">
        <v>79</v>
      </c>
      <c r="AW188" s="14" t="s">
        <v>29</v>
      </c>
      <c r="AX188" s="14" t="s">
        <v>72</v>
      </c>
      <c r="AY188" s="172" t="s">
        <v>219</v>
      </c>
    </row>
    <row r="189" spans="2:65" s="12" customFormat="1" ht="10.199999999999999">
      <c r="B189" s="157"/>
      <c r="D189" s="151" t="s">
        <v>232</v>
      </c>
      <c r="E189" s="158" t="s">
        <v>1</v>
      </c>
      <c r="F189" s="159" t="s">
        <v>425</v>
      </c>
      <c r="H189" s="160">
        <v>5.22</v>
      </c>
      <c r="I189" s="161"/>
      <c r="L189" s="157"/>
      <c r="M189" s="162"/>
      <c r="T189" s="163"/>
      <c r="AT189" s="158" t="s">
        <v>232</v>
      </c>
      <c r="AU189" s="158" t="s">
        <v>82</v>
      </c>
      <c r="AV189" s="12" t="s">
        <v>82</v>
      </c>
      <c r="AW189" s="12" t="s">
        <v>29</v>
      </c>
      <c r="AX189" s="12" t="s">
        <v>72</v>
      </c>
      <c r="AY189" s="158" t="s">
        <v>219</v>
      </c>
    </row>
    <row r="190" spans="2:65" s="13" customFormat="1" ht="10.199999999999999">
      <c r="B190" s="164"/>
      <c r="D190" s="151" t="s">
        <v>232</v>
      </c>
      <c r="E190" s="165" t="s">
        <v>1</v>
      </c>
      <c r="F190" s="166" t="s">
        <v>249</v>
      </c>
      <c r="H190" s="167">
        <v>5.22</v>
      </c>
      <c r="I190" s="168"/>
      <c r="L190" s="164"/>
      <c r="M190" s="169"/>
      <c r="T190" s="170"/>
      <c r="AT190" s="165" t="s">
        <v>232</v>
      </c>
      <c r="AU190" s="165" t="s">
        <v>82</v>
      </c>
      <c r="AV190" s="13" t="s">
        <v>226</v>
      </c>
      <c r="AW190" s="13" t="s">
        <v>29</v>
      </c>
      <c r="AX190" s="13" t="s">
        <v>79</v>
      </c>
      <c r="AY190" s="165" t="s">
        <v>219</v>
      </c>
    </row>
    <row r="191" spans="2:65" s="1" customFormat="1" ht="24.15" customHeight="1">
      <c r="B191" s="137"/>
      <c r="C191" s="138" t="s">
        <v>8</v>
      </c>
      <c r="D191" s="138" t="s">
        <v>221</v>
      </c>
      <c r="E191" s="139" t="s">
        <v>427</v>
      </c>
      <c r="F191" s="140" t="s">
        <v>428</v>
      </c>
      <c r="G191" s="141" t="s">
        <v>144</v>
      </c>
      <c r="H191" s="142">
        <v>5.22</v>
      </c>
      <c r="I191" s="143"/>
      <c r="J191" s="144">
        <f>ROUND(I191*H191,2)</f>
        <v>0</v>
      </c>
      <c r="K191" s="140" t="s">
        <v>225</v>
      </c>
      <c r="L191" s="32"/>
      <c r="M191" s="145" t="s">
        <v>1</v>
      </c>
      <c r="N191" s="146" t="s">
        <v>37</v>
      </c>
      <c r="P191" s="147">
        <f>O191*H191</f>
        <v>0</v>
      </c>
      <c r="Q191" s="147">
        <v>0</v>
      </c>
      <c r="R191" s="147">
        <f>Q191*H191</f>
        <v>0</v>
      </c>
      <c r="S191" s="147">
        <v>0</v>
      </c>
      <c r="T191" s="148">
        <f>S191*H191</f>
        <v>0</v>
      </c>
      <c r="AR191" s="149" t="s">
        <v>226</v>
      </c>
      <c r="AT191" s="149" t="s">
        <v>221</v>
      </c>
      <c r="AU191" s="149" t="s">
        <v>82</v>
      </c>
      <c r="AY191" s="17" t="s">
        <v>219</v>
      </c>
      <c r="BE191" s="150">
        <f>IF(N191="základní",J191,0)</f>
        <v>0</v>
      </c>
      <c r="BF191" s="150">
        <f>IF(N191="snížená",J191,0)</f>
        <v>0</v>
      </c>
      <c r="BG191" s="150">
        <f>IF(N191="zákl. přenesená",J191,0)</f>
        <v>0</v>
      </c>
      <c r="BH191" s="150">
        <f>IF(N191="sníž. přenesená",J191,0)</f>
        <v>0</v>
      </c>
      <c r="BI191" s="150">
        <f>IF(N191="nulová",J191,0)</f>
        <v>0</v>
      </c>
      <c r="BJ191" s="17" t="s">
        <v>79</v>
      </c>
      <c r="BK191" s="150">
        <f>ROUND(I191*H191,2)</f>
        <v>0</v>
      </c>
      <c r="BL191" s="17" t="s">
        <v>226</v>
      </c>
      <c r="BM191" s="149" t="s">
        <v>1339</v>
      </c>
    </row>
    <row r="192" spans="2:65" s="1" customFormat="1" ht="28.8">
      <c r="B192" s="32"/>
      <c r="D192" s="151" t="s">
        <v>228</v>
      </c>
      <c r="F192" s="152" t="s">
        <v>430</v>
      </c>
      <c r="I192" s="153"/>
      <c r="L192" s="32"/>
      <c r="M192" s="154"/>
      <c r="T192" s="56"/>
      <c r="AT192" s="17" t="s">
        <v>228</v>
      </c>
      <c r="AU192" s="17" t="s">
        <v>82</v>
      </c>
    </row>
    <row r="193" spans="2:65" s="1" customFormat="1" ht="10.199999999999999">
      <c r="B193" s="32"/>
      <c r="D193" s="155" t="s">
        <v>230</v>
      </c>
      <c r="F193" s="156" t="s">
        <v>431</v>
      </c>
      <c r="I193" s="153"/>
      <c r="L193" s="32"/>
      <c r="M193" s="154"/>
      <c r="T193" s="56"/>
      <c r="AT193" s="17" t="s">
        <v>230</v>
      </c>
      <c r="AU193" s="17" t="s">
        <v>82</v>
      </c>
    </row>
    <row r="194" spans="2:65" s="14" customFormat="1" ht="10.199999999999999">
      <c r="B194" s="171"/>
      <c r="D194" s="151" t="s">
        <v>232</v>
      </c>
      <c r="E194" s="172" t="s">
        <v>1</v>
      </c>
      <c r="F194" s="173" t="s">
        <v>424</v>
      </c>
      <c r="H194" s="172" t="s">
        <v>1</v>
      </c>
      <c r="I194" s="174"/>
      <c r="L194" s="171"/>
      <c r="M194" s="175"/>
      <c r="T194" s="176"/>
      <c r="AT194" s="172" t="s">
        <v>232</v>
      </c>
      <c r="AU194" s="172" t="s">
        <v>82</v>
      </c>
      <c r="AV194" s="14" t="s">
        <v>79</v>
      </c>
      <c r="AW194" s="14" t="s">
        <v>29</v>
      </c>
      <c r="AX194" s="14" t="s">
        <v>72</v>
      </c>
      <c r="AY194" s="172" t="s">
        <v>219</v>
      </c>
    </row>
    <row r="195" spans="2:65" s="12" customFormat="1" ht="10.199999999999999">
      <c r="B195" s="157"/>
      <c r="D195" s="151" t="s">
        <v>232</v>
      </c>
      <c r="E195" s="158" t="s">
        <v>1</v>
      </c>
      <c r="F195" s="159" t="s">
        <v>425</v>
      </c>
      <c r="H195" s="160">
        <v>5.22</v>
      </c>
      <c r="I195" s="161"/>
      <c r="L195" s="157"/>
      <c r="M195" s="162"/>
      <c r="T195" s="163"/>
      <c r="AT195" s="158" t="s">
        <v>232</v>
      </c>
      <c r="AU195" s="158" t="s">
        <v>82</v>
      </c>
      <c r="AV195" s="12" t="s">
        <v>82</v>
      </c>
      <c r="AW195" s="12" t="s">
        <v>29</v>
      </c>
      <c r="AX195" s="12" t="s">
        <v>72</v>
      </c>
      <c r="AY195" s="158" t="s">
        <v>219</v>
      </c>
    </row>
    <row r="196" spans="2:65" s="13" customFormat="1" ht="10.199999999999999">
      <c r="B196" s="164"/>
      <c r="D196" s="151" t="s">
        <v>232</v>
      </c>
      <c r="E196" s="165" t="s">
        <v>1</v>
      </c>
      <c r="F196" s="166" t="s">
        <v>249</v>
      </c>
      <c r="H196" s="167">
        <v>5.22</v>
      </c>
      <c r="I196" s="168"/>
      <c r="L196" s="164"/>
      <c r="M196" s="169"/>
      <c r="T196" s="170"/>
      <c r="AT196" s="165" t="s">
        <v>232</v>
      </c>
      <c r="AU196" s="165" t="s">
        <v>82</v>
      </c>
      <c r="AV196" s="13" t="s">
        <v>226</v>
      </c>
      <c r="AW196" s="13" t="s">
        <v>29</v>
      </c>
      <c r="AX196" s="13" t="s">
        <v>79</v>
      </c>
      <c r="AY196" s="165" t="s">
        <v>219</v>
      </c>
    </row>
    <row r="197" spans="2:65" s="1" customFormat="1" ht="37.799999999999997" customHeight="1">
      <c r="B197" s="137"/>
      <c r="C197" s="138" t="s">
        <v>355</v>
      </c>
      <c r="D197" s="138" t="s">
        <v>221</v>
      </c>
      <c r="E197" s="139" t="s">
        <v>432</v>
      </c>
      <c r="F197" s="140" t="s">
        <v>433</v>
      </c>
      <c r="G197" s="141" t="s">
        <v>144</v>
      </c>
      <c r="H197" s="142">
        <v>4.9000000000000004</v>
      </c>
      <c r="I197" s="143"/>
      <c r="J197" s="144">
        <f>ROUND(I197*H197,2)</f>
        <v>0</v>
      </c>
      <c r="K197" s="140" t="s">
        <v>225</v>
      </c>
      <c r="L197" s="32"/>
      <c r="M197" s="145" t="s">
        <v>1</v>
      </c>
      <c r="N197" s="146" t="s">
        <v>37</v>
      </c>
      <c r="P197" s="147">
        <f>O197*H197</f>
        <v>0</v>
      </c>
      <c r="Q197" s="147">
        <v>0</v>
      </c>
      <c r="R197" s="147">
        <f>Q197*H197</f>
        <v>0</v>
      </c>
      <c r="S197" s="147">
        <v>0</v>
      </c>
      <c r="T197" s="148">
        <f>S197*H197</f>
        <v>0</v>
      </c>
      <c r="AR197" s="149" t="s">
        <v>226</v>
      </c>
      <c r="AT197" s="149" t="s">
        <v>221</v>
      </c>
      <c r="AU197" s="149" t="s">
        <v>82</v>
      </c>
      <c r="AY197" s="17" t="s">
        <v>219</v>
      </c>
      <c r="BE197" s="150">
        <f>IF(N197="základní",J197,0)</f>
        <v>0</v>
      </c>
      <c r="BF197" s="150">
        <f>IF(N197="snížená",J197,0)</f>
        <v>0</v>
      </c>
      <c r="BG197" s="150">
        <f>IF(N197="zákl. přenesená",J197,0)</f>
        <v>0</v>
      </c>
      <c r="BH197" s="150">
        <f>IF(N197="sníž. přenesená",J197,0)</f>
        <v>0</v>
      </c>
      <c r="BI197" s="150">
        <f>IF(N197="nulová",J197,0)</f>
        <v>0</v>
      </c>
      <c r="BJ197" s="17" t="s">
        <v>79</v>
      </c>
      <c r="BK197" s="150">
        <f>ROUND(I197*H197,2)</f>
        <v>0</v>
      </c>
      <c r="BL197" s="17" t="s">
        <v>226</v>
      </c>
      <c r="BM197" s="149" t="s">
        <v>1340</v>
      </c>
    </row>
    <row r="198" spans="2:65" s="1" customFormat="1" ht="38.4">
      <c r="B198" s="32"/>
      <c r="D198" s="151" t="s">
        <v>228</v>
      </c>
      <c r="F198" s="152" t="s">
        <v>435</v>
      </c>
      <c r="I198" s="153"/>
      <c r="L198" s="32"/>
      <c r="M198" s="154"/>
      <c r="T198" s="56"/>
      <c r="AT198" s="17" t="s">
        <v>228</v>
      </c>
      <c r="AU198" s="17" t="s">
        <v>82</v>
      </c>
    </row>
    <row r="199" spans="2:65" s="1" customFormat="1" ht="10.199999999999999">
      <c r="B199" s="32"/>
      <c r="D199" s="155" t="s">
        <v>230</v>
      </c>
      <c r="F199" s="156" t="s">
        <v>436</v>
      </c>
      <c r="I199" s="153"/>
      <c r="L199" s="32"/>
      <c r="M199" s="154"/>
      <c r="T199" s="56"/>
      <c r="AT199" s="17" t="s">
        <v>230</v>
      </c>
      <c r="AU199" s="17" t="s">
        <v>82</v>
      </c>
    </row>
    <row r="200" spans="2:65" s="12" customFormat="1" ht="10.199999999999999">
      <c r="B200" s="157"/>
      <c r="D200" s="151" t="s">
        <v>232</v>
      </c>
      <c r="E200" s="158" t="s">
        <v>1</v>
      </c>
      <c r="F200" s="159" t="s">
        <v>1223</v>
      </c>
      <c r="H200" s="160">
        <v>6.96</v>
      </c>
      <c r="I200" s="161"/>
      <c r="L200" s="157"/>
      <c r="M200" s="162"/>
      <c r="T200" s="163"/>
      <c r="AT200" s="158" t="s">
        <v>232</v>
      </c>
      <c r="AU200" s="158" t="s">
        <v>82</v>
      </c>
      <c r="AV200" s="12" t="s">
        <v>82</v>
      </c>
      <c r="AW200" s="12" t="s">
        <v>29</v>
      </c>
      <c r="AX200" s="12" t="s">
        <v>72</v>
      </c>
      <c r="AY200" s="158" t="s">
        <v>219</v>
      </c>
    </row>
    <row r="201" spans="2:65" s="12" customFormat="1" ht="10.199999999999999">
      <c r="B201" s="157"/>
      <c r="D201" s="151" t="s">
        <v>232</v>
      </c>
      <c r="E201" s="158" t="s">
        <v>1</v>
      </c>
      <c r="F201" s="159" t="s">
        <v>438</v>
      </c>
      <c r="H201" s="160">
        <v>-2.06</v>
      </c>
      <c r="I201" s="161"/>
      <c r="L201" s="157"/>
      <c r="M201" s="162"/>
      <c r="T201" s="163"/>
      <c r="AT201" s="158" t="s">
        <v>232</v>
      </c>
      <c r="AU201" s="158" t="s">
        <v>82</v>
      </c>
      <c r="AV201" s="12" t="s">
        <v>82</v>
      </c>
      <c r="AW201" s="12" t="s">
        <v>29</v>
      </c>
      <c r="AX201" s="12" t="s">
        <v>72</v>
      </c>
      <c r="AY201" s="158" t="s">
        <v>219</v>
      </c>
    </row>
    <row r="202" spans="2:65" s="13" customFormat="1" ht="10.199999999999999">
      <c r="B202" s="164"/>
      <c r="D202" s="151" t="s">
        <v>232</v>
      </c>
      <c r="E202" s="165" t="s">
        <v>153</v>
      </c>
      <c r="F202" s="166" t="s">
        <v>249</v>
      </c>
      <c r="H202" s="167">
        <v>4.9000000000000004</v>
      </c>
      <c r="I202" s="168"/>
      <c r="L202" s="164"/>
      <c r="M202" s="169"/>
      <c r="T202" s="170"/>
      <c r="AT202" s="165" t="s">
        <v>232</v>
      </c>
      <c r="AU202" s="165" t="s">
        <v>82</v>
      </c>
      <c r="AV202" s="13" t="s">
        <v>226</v>
      </c>
      <c r="AW202" s="13" t="s">
        <v>29</v>
      </c>
      <c r="AX202" s="13" t="s">
        <v>79</v>
      </c>
      <c r="AY202" s="165" t="s">
        <v>219</v>
      </c>
    </row>
    <row r="203" spans="2:65" s="1" customFormat="1" ht="37.799999999999997" customHeight="1">
      <c r="B203" s="137"/>
      <c r="C203" s="138" t="s">
        <v>385</v>
      </c>
      <c r="D203" s="138" t="s">
        <v>221</v>
      </c>
      <c r="E203" s="139" t="s">
        <v>440</v>
      </c>
      <c r="F203" s="140" t="s">
        <v>441</v>
      </c>
      <c r="G203" s="141" t="s">
        <v>144</v>
      </c>
      <c r="H203" s="142">
        <v>4.9000000000000004</v>
      </c>
      <c r="I203" s="143"/>
      <c r="J203" s="144">
        <f>ROUND(I203*H203,2)</f>
        <v>0</v>
      </c>
      <c r="K203" s="140" t="s">
        <v>225</v>
      </c>
      <c r="L203" s="32"/>
      <c r="M203" s="145" t="s">
        <v>1</v>
      </c>
      <c r="N203" s="146" t="s">
        <v>37</v>
      </c>
      <c r="P203" s="147">
        <f>O203*H203</f>
        <v>0</v>
      </c>
      <c r="Q203" s="147">
        <v>0</v>
      </c>
      <c r="R203" s="147">
        <f>Q203*H203</f>
        <v>0</v>
      </c>
      <c r="S203" s="147">
        <v>0</v>
      </c>
      <c r="T203" s="148">
        <f>S203*H203</f>
        <v>0</v>
      </c>
      <c r="AR203" s="149" t="s">
        <v>226</v>
      </c>
      <c r="AT203" s="149" t="s">
        <v>221</v>
      </c>
      <c r="AU203" s="149" t="s">
        <v>82</v>
      </c>
      <c r="AY203" s="17" t="s">
        <v>219</v>
      </c>
      <c r="BE203" s="150">
        <f>IF(N203="základní",J203,0)</f>
        <v>0</v>
      </c>
      <c r="BF203" s="150">
        <f>IF(N203="snížená",J203,0)</f>
        <v>0</v>
      </c>
      <c r="BG203" s="150">
        <f>IF(N203="zákl. přenesená",J203,0)</f>
        <v>0</v>
      </c>
      <c r="BH203" s="150">
        <f>IF(N203="sníž. přenesená",J203,0)</f>
        <v>0</v>
      </c>
      <c r="BI203" s="150">
        <f>IF(N203="nulová",J203,0)</f>
        <v>0</v>
      </c>
      <c r="BJ203" s="17" t="s">
        <v>79</v>
      </c>
      <c r="BK203" s="150">
        <f>ROUND(I203*H203,2)</f>
        <v>0</v>
      </c>
      <c r="BL203" s="17" t="s">
        <v>226</v>
      </c>
      <c r="BM203" s="149" t="s">
        <v>1341</v>
      </c>
    </row>
    <row r="204" spans="2:65" s="1" customFormat="1" ht="48">
      <c r="B204" s="32"/>
      <c r="D204" s="151" t="s">
        <v>228</v>
      </c>
      <c r="F204" s="152" t="s">
        <v>443</v>
      </c>
      <c r="I204" s="153"/>
      <c r="L204" s="32"/>
      <c r="M204" s="154"/>
      <c r="T204" s="56"/>
      <c r="AT204" s="17" t="s">
        <v>228</v>
      </c>
      <c r="AU204" s="17" t="s">
        <v>82</v>
      </c>
    </row>
    <row r="205" spans="2:65" s="1" customFormat="1" ht="10.199999999999999">
      <c r="B205" s="32"/>
      <c r="D205" s="155" t="s">
        <v>230</v>
      </c>
      <c r="F205" s="156" t="s">
        <v>444</v>
      </c>
      <c r="I205" s="153"/>
      <c r="L205" s="32"/>
      <c r="M205" s="154"/>
      <c r="T205" s="56"/>
      <c r="AT205" s="17" t="s">
        <v>230</v>
      </c>
      <c r="AU205" s="17" t="s">
        <v>82</v>
      </c>
    </row>
    <row r="206" spans="2:65" s="12" customFormat="1" ht="10.199999999999999">
      <c r="B206" s="157"/>
      <c r="D206" s="151" t="s">
        <v>232</v>
      </c>
      <c r="E206" s="158" t="s">
        <v>1</v>
      </c>
      <c r="F206" s="159" t="s">
        <v>445</v>
      </c>
      <c r="H206" s="160">
        <v>4.9000000000000004</v>
      </c>
      <c r="I206" s="161"/>
      <c r="L206" s="157"/>
      <c r="M206" s="162"/>
      <c r="T206" s="163"/>
      <c r="AT206" s="158" t="s">
        <v>232</v>
      </c>
      <c r="AU206" s="158" t="s">
        <v>82</v>
      </c>
      <c r="AV206" s="12" t="s">
        <v>82</v>
      </c>
      <c r="AW206" s="12" t="s">
        <v>29</v>
      </c>
      <c r="AX206" s="12" t="s">
        <v>79</v>
      </c>
      <c r="AY206" s="158" t="s">
        <v>219</v>
      </c>
    </row>
    <row r="207" spans="2:65" s="1" customFormat="1" ht="37.799999999999997" customHeight="1">
      <c r="B207" s="137"/>
      <c r="C207" s="138" t="s">
        <v>392</v>
      </c>
      <c r="D207" s="138" t="s">
        <v>221</v>
      </c>
      <c r="E207" s="139" t="s">
        <v>447</v>
      </c>
      <c r="F207" s="140" t="s">
        <v>448</v>
      </c>
      <c r="G207" s="141" t="s">
        <v>144</v>
      </c>
      <c r="H207" s="142">
        <v>2.3199999999999998</v>
      </c>
      <c r="I207" s="143"/>
      <c r="J207" s="144">
        <f>ROUND(I207*H207,2)</f>
        <v>0</v>
      </c>
      <c r="K207" s="140" t="s">
        <v>225</v>
      </c>
      <c r="L207" s="32"/>
      <c r="M207" s="145" t="s">
        <v>1</v>
      </c>
      <c r="N207" s="146" t="s">
        <v>37</v>
      </c>
      <c r="P207" s="147">
        <f>O207*H207</f>
        <v>0</v>
      </c>
      <c r="Q207" s="147">
        <v>0</v>
      </c>
      <c r="R207" s="147">
        <f>Q207*H207</f>
        <v>0</v>
      </c>
      <c r="S207" s="147">
        <v>0</v>
      </c>
      <c r="T207" s="148">
        <f>S207*H207</f>
        <v>0</v>
      </c>
      <c r="AR207" s="149" t="s">
        <v>226</v>
      </c>
      <c r="AT207" s="149" t="s">
        <v>221</v>
      </c>
      <c r="AU207" s="149" t="s">
        <v>82</v>
      </c>
      <c r="AY207" s="17" t="s">
        <v>219</v>
      </c>
      <c r="BE207" s="150">
        <f>IF(N207="základní",J207,0)</f>
        <v>0</v>
      </c>
      <c r="BF207" s="150">
        <f>IF(N207="snížená",J207,0)</f>
        <v>0</v>
      </c>
      <c r="BG207" s="150">
        <f>IF(N207="zákl. přenesená",J207,0)</f>
        <v>0</v>
      </c>
      <c r="BH207" s="150">
        <f>IF(N207="sníž. přenesená",J207,0)</f>
        <v>0</v>
      </c>
      <c r="BI207" s="150">
        <f>IF(N207="nulová",J207,0)</f>
        <v>0</v>
      </c>
      <c r="BJ207" s="17" t="s">
        <v>79</v>
      </c>
      <c r="BK207" s="150">
        <f>ROUND(I207*H207,2)</f>
        <v>0</v>
      </c>
      <c r="BL207" s="17" t="s">
        <v>226</v>
      </c>
      <c r="BM207" s="149" t="s">
        <v>1342</v>
      </c>
    </row>
    <row r="208" spans="2:65" s="1" customFormat="1" ht="38.4">
      <c r="B208" s="32"/>
      <c r="D208" s="151" t="s">
        <v>228</v>
      </c>
      <c r="F208" s="152" t="s">
        <v>450</v>
      </c>
      <c r="I208" s="153"/>
      <c r="L208" s="32"/>
      <c r="M208" s="154"/>
      <c r="T208" s="56"/>
      <c r="AT208" s="17" t="s">
        <v>228</v>
      </c>
      <c r="AU208" s="17" t="s">
        <v>82</v>
      </c>
    </row>
    <row r="209" spans="2:65" s="1" customFormat="1" ht="10.199999999999999">
      <c r="B209" s="32"/>
      <c r="D209" s="155" t="s">
        <v>230</v>
      </c>
      <c r="F209" s="156" t="s">
        <v>451</v>
      </c>
      <c r="I209" s="153"/>
      <c r="L209" s="32"/>
      <c r="M209" s="154"/>
      <c r="T209" s="56"/>
      <c r="AT209" s="17" t="s">
        <v>230</v>
      </c>
      <c r="AU209" s="17" t="s">
        <v>82</v>
      </c>
    </row>
    <row r="210" spans="2:65" s="12" customFormat="1" ht="10.199999999999999">
      <c r="B210" s="157"/>
      <c r="D210" s="151" t="s">
        <v>232</v>
      </c>
      <c r="E210" s="158" t="s">
        <v>1</v>
      </c>
      <c r="F210" s="159" t="s">
        <v>1226</v>
      </c>
      <c r="H210" s="160">
        <v>2.3199999999999998</v>
      </c>
      <c r="I210" s="161"/>
      <c r="L210" s="157"/>
      <c r="M210" s="162"/>
      <c r="T210" s="163"/>
      <c r="AT210" s="158" t="s">
        <v>232</v>
      </c>
      <c r="AU210" s="158" t="s">
        <v>82</v>
      </c>
      <c r="AV210" s="12" t="s">
        <v>82</v>
      </c>
      <c r="AW210" s="12" t="s">
        <v>29</v>
      </c>
      <c r="AX210" s="12" t="s">
        <v>72</v>
      </c>
      <c r="AY210" s="158" t="s">
        <v>219</v>
      </c>
    </row>
    <row r="211" spans="2:65" s="13" customFormat="1" ht="10.199999999999999">
      <c r="B211" s="164"/>
      <c r="D211" s="151" t="s">
        <v>232</v>
      </c>
      <c r="E211" s="165" t="s">
        <v>156</v>
      </c>
      <c r="F211" s="166" t="s">
        <v>249</v>
      </c>
      <c r="H211" s="167">
        <v>2.3199999999999998</v>
      </c>
      <c r="I211" s="168"/>
      <c r="L211" s="164"/>
      <c r="M211" s="169"/>
      <c r="T211" s="170"/>
      <c r="AT211" s="165" t="s">
        <v>232</v>
      </c>
      <c r="AU211" s="165" t="s">
        <v>82</v>
      </c>
      <c r="AV211" s="13" t="s">
        <v>226</v>
      </c>
      <c r="AW211" s="13" t="s">
        <v>29</v>
      </c>
      <c r="AX211" s="13" t="s">
        <v>79</v>
      </c>
      <c r="AY211" s="165" t="s">
        <v>219</v>
      </c>
    </row>
    <row r="212" spans="2:65" s="1" customFormat="1" ht="37.799999999999997" customHeight="1">
      <c r="B212" s="137"/>
      <c r="C212" s="138" t="s">
        <v>398</v>
      </c>
      <c r="D212" s="138" t="s">
        <v>221</v>
      </c>
      <c r="E212" s="139" t="s">
        <v>454</v>
      </c>
      <c r="F212" s="140" t="s">
        <v>455</v>
      </c>
      <c r="G212" s="141" t="s">
        <v>144</v>
      </c>
      <c r="H212" s="142">
        <v>2.3199999999999998</v>
      </c>
      <c r="I212" s="143"/>
      <c r="J212" s="144">
        <f>ROUND(I212*H212,2)</f>
        <v>0</v>
      </c>
      <c r="K212" s="140" t="s">
        <v>225</v>
      </c>
      <c r="L212" s="32"/>
      <c r="M212" s="145" t="s">
        <v>1</v>
      </c>
      <c r="N212" s="146" t="s">
        <v>37</v>
      </c>
      <c r="P212" s="147">
        <f>O212*H212</f>
        <v>0</v>
      </c>
      <c r="Q212" s="147">
        <v>0</v>
      </c>
      <c r="R212" s="147">
        <f>Q212*H212</f>
        <v>0</v>
      </c>
      <c r="S212" s="147">
        <v>0</v>
      </c>
      <c r="T212" s="148">
        <f>S212*H212</f>
        <v>0</v>
      </c>
      <c r="AR212" s="149" t="s">
        <v>226</v>
      </c>
      <c r="AT212" s="149" t="s">
        <v>221</v>
      </c>
      <c r="AU212" s="149" t="s">
        <v>82</v>
      </c>
      <c r="AY212" s="17" t="s">
        <v>219</v>
      </c>
      <c r="BE212" s="150">
        <f>IF(N212="základní",J212,0)</f>
        <v>0</v>
      </c>
      <c r="BF212" s="150">
        <f>IF(N212="snížená",J212,0)</f>
        <v>0</v>
      </c>
      <c r="BG212" s="150">
        <f>IF(N212="zákl. přenesená",J212,0)</f>
        <v>0</v>
      </c>
      <c r="BH212" s="150">
        <f>IF(N212="sníž. přenesená",J212,0)</f>
        <v>0</v>
      </c>
      <c r="BI212" s="150">
        <f>IF(N212="nulová",J212,0)</f>
        <v>0</v>
      </c>
      <c r="BJ212" s="17" t="s">
        <v>79</v>
      </c>
      <c r="BK212" s="150">
        <f>ROUND(I212*H212,2)</f>
        <v>0</v>
      </c>
      <c r="BL212" s="17" t="s">
        <v>226</v>
      </c>
      <c r="BM212" s="149" t="s">
        <v>1343</v>
      </c>
    </row>
    <row r="213" spans="2:65" s="1" customFormat="1" ht="48">
      <c r="B213" s="32"/>
      <c r="D213" s="151" t="s">
        <v>228</v>
      </c>
      <c r="F213" s="152" t="s">
        <v>457</v>
      </c>
      <c r="I213" s="153"/>
      <c r="L213" s="32"/>
      <c r="M213" s="154"/>
      <c r="T213" s="56"/>
      <c r="AT213" s="17" t="s">
        <v>228</v>
      </c>
      <c r="AU213" s="17" t="s">
        <v>82</v>
      </c>
    </row>
    <row r="214" spans="2:65" s="1" customFormat="1" ht="10.199999999999999">
      <c r="B214" s="32"/>
      <c r="D214" s="155" t="s">
        <v>230</v>
      </c>
      <c r="F214" s="156" t="s">
        <v>458</v>
      </c>
      <c r="I214" s="153"/>
      <c r="L214" s="32"/>
      <c r="M214" s="154"/>
      <c r="T214" s="56"/>
      <c r="AT214" s="17" t="s">
        <v>230</v>
      </c>
      <c r="AU214" s="17" t="s">
        <v>82</v>
      </c>
    </row>
    <row r="215" spans="2:65" s="12" customFormat="1" ht="10.199999999999999">
      <c r="B215" s="157"/>
      <c r="D215" s="151" t="s">
        <v>232</v>
      </c>
      <c r="E215" s="158" t="s">
        <v>1</v>
      </c>
      <c r="F215" s="159" t="s">
        <v>459</v>
      </c>
      <c r="H215" s="160">
        <v>2.3199999999999998</v>
      </c>
      <c r="I215" s="161"/>
      <c r="L215" s="157"/>
      <c r="M215" s="162"/>
      <c r="T215" s="163"/>
      <c r="AT215" s="158" t="s">
        <v>232</v>
      </c>
      <c r="AU215" s="158" t="s">
        <v>82</v>
      </c>
      <c r="AV215" s="12" t="s">
        <v>82</v>
      </c>
      <c r="AW215" s="12" t="s">
        <v>29</v>
      </c>
      <c r="AX215" s="12" t="s">
        <v>79</v>
      </c>
      <c r="AY215" s="158" t="s">
        <v>219</v>
      </c>
    </row>
    <row r="216" spans="2:65" s="1" customFormat="1" ht="44.25" customHeight="1">
      <c r="B216" s="137"/>
      <c r="C216" s="138" t="s">
        <v>404</v>
      </c>
      <c r="D216" s="138" t="s">
        <v>221</v>
      </c>
      <c r="E216" s="139" t="s">
        <v>461</v>
      </c>
      <c r="F216" s="140" t="s">
        <v>462</v>
      </c>
      <c r="G216" s="141" t="s">
        <v>463</v>
      </c>
      <c r="H216" s="142">
        <v>14.44</v>
      </c>
      <c r="I216" s="143"/>
      <c r="J216" s="144">
        <f>ROUND(I216*H216,2)</f>
        <v>0</v>
      </c>
      <c r="K216" s="140" t="s">
        <v>225</v>
      </c>
      <c r="L216" s="32"/>
      <c r="M216" s="145" t="s">
        <v>1</v>
      </c>
      <c r="N216" s="146" t="s">
        <v>37</v>
      </c>
      <c r="P216" s="147">
        <f>O216*H216</f>
        <v>0</v>
      </c>
      <c r="Q216" s="147">
        <v>0</v>
      </c>
      <c r="R216" s="147">
        <f>Q216*H216</f>
        <v>0</v>
      </c>
      <c r="S216" s="147">
        <v>0</v>
      </c>
      <c r="T216" s="148">
        <f>S216*H216</f>
        <v>0</v>
      </c>
      <c r="AR216" s="149" t="s">
        <v>226</v>
      </c>
      <c r="AT216" s="149" t="s">
        <v>221</v>
      </c>
      <c r="AU216" s="149" t="s">
        <v>82</v>
      </c>
      <c r="AY216" s="17" t="s">
        <v>219</v>
      </c>
      <c r="BE216" s="150">
        <f>IF(N216="základní",J216,0)</f>
        <v>0</v>
      </c>
      <c r="BF216" s="150">
        <f>IF(N216="snížená",J216,0)</f>
        <v>0</v>
      </c>
      <c r="BG216" s="150">
        <f>IF(N216="zákl. přenesená",J216,0)</f>
        <v>0</v>
      </c>
      <c r="BH216" s="150">
        <f>IF(N216="sníž. přenesená",J216,0)</f>
        <v>0</v>
      </c>
      <c r="BI216" s="150">
        <f>IF(N216="nulová",J216,0)</f>
        <v>0</v>
      </c>
      <c r="BJ216" s="17" t="s">
        <v>79</v>
      </c>
      <c r="BK216" s="150">
        <f>ROUND(I216*H216,2)</f>
        <v>0</v>
      </c>
      <c r="BL216" s="17" t="s">
        <v>226</v>
      </c>
      <c r="BM216" s="149" t="s">
        <v>1344</v>
      </c>
    </row>
    <row r="217" spans="2:65" s="1" customFormat="1" ht="28.8">
      <c r="B217" s="32"/>
      <c r="D217" s="151" t="s">
        <v>228</v>
      </c>
      <c r="F217" s="152" t="s">
        <v>462</v>
      </c>
      <c r="I217" s="153"/>
      <c r="L217" s="32"/>
      <c r="M217" s="154"/>
      <c r="T217" s="56"/>
      <c r="AT217" s="17" t="s">
        <v>228</v>
      </c>
      <c r="AU217" s="17" t="s">
        <v>82</v>
      </c>
    </row>
    <row r="218" spans="2:65" s="1" customFormat="1" ht="10.199999999999999">
      <c r="B218" s="32"/>
      <c r="D218" s="155" t="s">
        <v>230</v>
      </c>
      <c r="F218" s="156" t="s">
        <v>465</v>
      </c>
      <c r="I218" s="153"/>
      <c r="L218" s="32"/>
      <c r="M218" s="154"/>
      <c r="T218" s="56"/>
      <c r="AT218" s="17" t="s">
        <v>230</v>
      </c>
      <c r="AU218" s="17" t="s">
        <v>82</v>
      </c>
    </row>
    <row r="219" spans="2:65" s="12" customFormat="1" ht="10.199999999999999">
      <c r="B219" s="157"/>
      <c r="D219" s="151" t="s">
        <v>232</v>
      </c>
      <c r="E219" s="158" t="s">
        <v>1</v>
      </c>
      <c r="F219" s="159" t="s">
        <v>466</v>
      </c>
      <c r="H219" s="160">
        <v>14.44</v>
      </c>
      <c r="I219" s="161"/>
      <c r="L219" s="157"/>
      <c r="M219" s="162"/>
      <c r="T219" s="163"/>
      <c r="AT219" s="158" t="s">
        <v>232</v>
      </c>
      <c r="AU219" s="158" t="s">
        <v>82</v>
      </c>
      <c r="AV219" s="12" t="s">
        <v>82</v>
      </c>
      <c r="AW219" s="12" t="s">
        <v>29</v>
      </c>
      <c r="AX219" s="12" t="s">
        <v>79</v>
      </c>
      <c r="AY219" s="158" t="s">
        <v>219</v>
      </c>
    </row>
    <row r="220" spans="2:65" s="1" customFormat="1" ht="24.15" customHeight="1">
      <c r="B220" s="137"/>
      <c r="C220" s="138" t="s">
        <v>412</v>
      </c>
      <c r="D220" s="138" t="s">
        <v>221</v>
      </c>
      <c r="E220" s="139" t="s">
        <v>468</v>
      </c>
      <c r="F220" s="140" t="s">
        <v>469</v>
      </c>
      <c r="G220" s="141" t="s">
        <v>144</v>
      </c>
      <c r="H220" s="142">
        <v>2.06</v>
      </c>
      <c r="I220" s="143"/>
      <c r="J220" s="144">
        <f>ROUND(I220*H220,2)</f>
        <v>0</v>
      </c>
      <c r="K220" s="140" t="s">
        <v>225</v>
      </c>
      <c r="L220" s="32"/>
      <c r="M220" s="145" t="s">
        <v>1</v>
      </c>
      <c r="N220" s="146" t="s">
        <v>37</v>
      </c>
      <c r="P220" s="147">
        <f>O220*H220</f>
        <v>0</v>
      </c>
      <c r="Q220" s="147">
        <v>0</v>
      </c>
      <c r="R220" s="147">
        <f>Q220*H220</f>
        <v>0</v>
      </c>
      <c r="S220" s="147">
        <v>0</v>
      </c>
      <c r="T220" s="148">
        <f>S220*H220</f>
        <v>0</v>
      </c>
      <c r="AR220" s="149" t="s">
        <v>226</v>
      </c>
      <c r="AT220" s="149" t="s">
        <v>221</v>
      </c>
      <c r="AU220" s="149" t="s">
        <v>82</v>
      </c>
      <c r="AY220" s="17" t="s">
        <v>219</v>
      </c>
      <c r="BE220" s="150">
        <f>IF(N220="základní",J220,0)</f>
        <v>0</v>
      </c>
      <c r="BF220" s="150">
        <f>IF(N220="snížená",J220,0)</f>
        <v>0</v>
      </c>
      <c r="BG220" s="150">
        <f>IF(N220="zákl. přenesená",J220,0)</f>
        <v>0</v>
      </c>
      <c r="BH220" s="150">
        <f>IF(N220="sníž. přenesená",J220,0)</f>
        <v>0</v>
      </c>
      <c r="BI220" s="150">
        <f>IF(N220="nulová",J220,0)</f>
        <v>0</v>
      </c>
      <c r="BJ220" s="17" t="s">
        <v>79</v>
      </c>
      <c r="BK220" s="150">
        <f>ROUND(I220*H220,2)</f>
        <v>0</v>
      </c>
      <c r="BL220" s="17" t="s">
        <v>226</v>
      </c>
      <c r="BM220" s="149" t="s">
        <v>1345</v>
      </c>
    </row>
    <row r="221" spans="2:65" s="1" customFormat="1" ht="28.8">
      <c r="B221" s="32"/>
      <c r="D221" s="151" t="s">
        <v>228</v>
      </c>
      <c r="F221" s="152" t="s">
        <v>471</v>
      </c>
      <c r="I221" s="153"/>
      <c r="L221" s="32"/>
      <c r="M221" s="154"/>
      <c r="T221" s="56"/>
      <c r="AT221" s="17" t="s">
        <v>228</v>
      </c>
      <c r="AU221" s="17" t="s">
        <v>82</v>
      </c>
    </row>
    <row r="222" spans="2:65" s="1" customFormat="1" ht="10.199999999999999">
      <c r="B222" s="32"/>
      <c r="D222" s="155" t="s">
        <v>230</v>
      </c>
      <c r="F222" s="156" t="s">
        <v>472</v>
      </c>
      <c r="I222" s="153"/>
      <c r="L222" s="32"/>
      <c r="M222" s="154"/>
      <c r="T222" s="56"/>
      <c r="AT222" s="17" t="s">
        <v>230</v>
      </c>
      <c r="AU222" s="17" t="s">
        <v>82</v>
      </c>
    </row>
    <row r="223" spans="2:65" s="14" customFormat="1" ht="10.199999999999999">
      <c r="B223" s="171"/>
      <c r="D223" s="151" t="s">
        <v>232</v>
      </c>
      <c r="E223" s="172" t="s">
        <v>1</v>
      </c>
      <c r="F223" s="173" t="s">
        <v>483</v>
      </c>
      <c r="H223" s="172" t="s">
        <v>1</v>
      </c>
      <c r="I223" s="174"/>
      <c r="L223" s="171"/>
      <c r="M223" s="175"/>
      <c r="T223" s="176"/>
      <c r="AT223" s="172" t="s">
        <v>232</v>
      </c>
      <c r="AU223" s="172" t="s">
        <v>82</v>
      </c>
      <c r="AV223" s="14" t="s">
        <v>79</v>
      </c>
      <c r="AW223" s="14" t="s">
        <v>29</v>
      </c>
      <c r="AX223" s="14" t="s">
        <v>72</v>
      </c>
      <c r="AY223" s="172" t="s">
        <v>219</v>
      </c>
    </row>
    <row r="224" spans="2:65" s="12" customFormat="1" ht="10.199999999999999">
      <c r="B224" s="157"/>
      <c r="D224" s="151" t="s">
        <v>232</v>
      </c>
      <c r="E224" s="158" t="s">
        <v>1</v>
      </c>
      <c r="F224" s="159" t="s">
        <v>1230</v>
      </c>
      <c r="H224" s="160">
        <v>9.2799999999999994</v>
      </c>
      <c r="I224" s="161"/>
      <c r="L224" s="157"/>
      <c r="M224" s="162"/>
      <c r="T224" s="163"/>
      <c r="AT224" s="158" t="s">
        <v>232</v>
      </c>
      <c r="AU224" s="158" t="s">
        <v>82</v>
      </c>
      <c r="AV224" s="12" t="s">
        <v>82</v>
      </c>
      <c r="AW224" s="12" t="s">
        <v>29</v>
      </c>
      <c r="AX224" s="12" t="s">
        <v>72</v>
      </c>
      <c r="AY224" s="158" t="s">
        <v>219</v>
      </c>
    </row>
    <row r="225" spans="2:65" s="12" customFormat="1" ht="10.199999999999999">
      <c r="B225" s="157"/>
      <c r="D225" s="151" t="s">
        <v>232</v>
      </c>
      <c r="E225" s="158" t="s">
        <v>1</v>
      </c>
      <c r="F225" s="159" t="s">
        <v>475</v>
      </c>
      <c r="H225" s="160">
        <v>-0.4</v>
      </c>
      <c r="I225" s="161"/>
      <c r="L225" s="157"/>
      <c r="M225" s="162"/>
      <c r="T225" s="163"/>
      <c r="AT225" s="158" t="s">
        <v>232</v>
      </c>
      <c r="AU225" s="158" t="s">
        <v>82</v>
      </c>
      <c r="AV225" s="12" t="s">
        <v>82</v>
      </c>
      <c r="AW225" s="12" t="s">
        <v>29</v>
      </c>
      <c r="AX225" s="12" t="s">
        <v>72</v>
      </c>
      <c r="AY225" s="158" t="s">
        <v>219</v>
      </c>
    </row>
    <row r="226" spans="2:65" s="12" customFormat="1" ht="10.199999999999999">
      <c r="B226" s="157"/>
      <c r="D226" s="151" t="s">
        <v>232</v>
      </c>
      <c r="E226" s="158" t="s">
        <v>1</v>
      </c>
      <c r="F226" s="159" t="s">
        <v>476</v>
      </c>
      <c r="H226" s="160">
        <v>-1.2</v>
      </c>
      <c r="I226" s="161"/>
      <c r="L226" s="157"/>
      <c r="M226" s="162"/>
      <c r="T226" s="163"/>
      <c r="AT226" s="158" t="s">
        <v>232</v>
      </c>
      <c r="AU226" s="158" t="s">
        <v>82</v>
      </c>
      <c r="AV226" s="12" t="s">
        <v>82</v>
      </c>
      <c r="AW226" s="12" t="s">
        <v>29</v>
      </c>
      <c r="AX226" s="12" t="s">
        <v>72</v>
      </c>
      <c r="AY226" s="158" t="s">
        <v>219</v>
      </c>
    </row>
    <row r="227" spans="2:65" s="12" customFormat="1" ht="10.199999999999999">
      <c r="B227" s="157"/>
      <c r="D227" s="151" t="s">
        <v>232</v>
      </c>
      <c r="E227" s="158" t="s">
        <v>1</v>
      </c>
      <c r="F227" s="159" t="s">
        <v>477</v>
      </c>
      <c r="H227" s="160">
        <v>-1.56</v>
      </c>
      <c r="I227" s="161"/>
      <c r="L227" s="157"/>
      <c r="M227" s="162"/>
      <c r="T227" s="163"/>
      <c r="AT227" s="158" t="s">
        <v>232</v>
      </c>
      <c r="AU227" s="158" t="s">
        <v>82</v>
      </c>
      <c r="AV227" s="12" t="s">
        <v>82</v>
      </c>
      <c r="AW227" s="12" t="s">
        <v>29</v>
      </c>
      <c r="AX227" s="12" t="s">
        <v>72</v>
      </c>
      <c r="AY227" s="158" t="s">
        <v>219</v>
      </c>
    </row>
    <row r="228" spans="2:65" s="12" customFormat="1" ht="10.199999999999999">
      <c r="B228" s="157"/>
      <c r="D228" s="151" t="s">
        <v>232</v>
      </c>
      <c r="E228" s="158" t="s">
        <v>1</v>
      </c>
      <c r="F228" s="159" t="s">
        <v>478</v>
      </c>
      <c r="H228" s="160">
        <v>-2</v>
      </c>
      <c r="I228" s="161"/>
      <c r="L228" s="157"/>
      <c r="M228" s="162"/>
      <c r="T228" s="163"/>
      <c r="AT228" s="158" t="s">
        <v>232</v>
      </c>
      <c r="AU228" s="158" t="s">
        <v>82</v>
      </c>
      <c r="AV228" s="12" t="s">
        <v>82</v>
      </c>
      <c r="AW228" s="12" t="s">
        <v>29</v>
      </c>
      <c r="AX228" s="12" t="s">
        <v>72</v>
      </c>
      <c r="AY228" s="158" t="s">
        <v>219</v>
      </c>
    </row>
    <row r="229" spans="2:65" s="13" customFormat="1" ht="10.199999999999999">
      <c r="B229" s="164"/>
      <c r="D229" s="151" t="s">
        <v>232</v>
      </c>
      <c r="E229" s="165" t="s">
        <v>1</v>
      </c>
      <c r="F229" s="166" t="s">
        <v>249</v>
      </c>
      <c r="H229" s="167">
        <v>4.1199999999999992</v>
      </c>
      <c r="I229" s="168"/>
      <c r="L229" s="164"/>
      <c r="M229" s="169"/>
      <c r="T229" s="170"/>
      <c r="AT229" s="165" t="s">
        <v>232</v>
      </c>
      <c r="AU229" s="165" t="s">
        <v>82</v>
      </c>
      <c r="AV229" s="13" t="s">
        <v>226</v>
      </c>
      <c r="AW229" s="13" t="s">
        <v>29</v>
      </c>
      <c r="AX229" s="13" t="s">
        <v>72</v>
      </c>
      <c r="AY229" s="165" t="s">
        <v>219</v>
      </c>
    </row>
    <row r="230" spans="2:65" s="12" customFormat="1" ht="10.199999999999999">
      <c r="B230" s="157"/>
      <c r="D230" s="151" t="s">
        <v>232</v>
      </c>
      <c r="E230" s="158" t="s">
        <v>181</v>
      </c>
      <c r="F230" s="159" t="s">
        <v>1346</v>
      </c>
      <c r="H230" s="160">
        <v>2.06</v>
      </c>
      <c r="I230" s="161"/>
      <c r="L230" s="157"/>
      <c r="M230" s="162"/>
      <c r="T230" s="163"/>
      <c r="AT230" s="158" t="s">
        <v>232</v>
      </c>
      <c r="AU230" s="158" t="s">
        <v>82</v>
      </c>
      <c r="AV230" s="12" t="s">
        <v>82</v>
      </c>
      <c r="AW230" s="12" t="s">
        <v>29</v>
      </c>
      <c r="AX230" s="12" t="s">
        <v>79</v>
      </c>
      <c r="AY230" s="158" t="s">
        <v>219</v>
      </c>
    </row>
    <row r="231" spans="2:65" s="1" customFormat="1" ht="24.15" customHeight="1">
      <c r="B231" s="137"/>
      <c r="C231" s="138" t="s">
        <v>418</v>
      </c>
      <c r="D231" s="138" t="s">
        <v>221</v>
      </c>
      <c r="E231" s="139" t="s">
        <v>468</v>
      </c>
      <c r="F231" s="140" t="s">
        <v>469</v>
      </c>
      <c r="G231" s="141" t="s">
        <v>144</v>
      </c>
      <c r="H231" s="142">
        <v>2.06</v>
      </c>
      <c r="I231" s="143"/>
      <c r="J231" s="144">
        <f>ROUND(I231*H231,2)</f>
        <v>0</v>
      </c>
      <c r="K231" s="140" t="s">
        <v>225</v>
      </c>
      <c r="L231" s="32"/>
      <c r="M231" s="145" t="s">
        <v>1</v>
      </c>
      <c r="N231" s="146" t="s">
        <v>37</v>
      </c>
      <c r="P231" s="147">
        <f>O231*H231</f>
        <v>0</v>
      </c>
      <c r="Q231" s="147">
        <v>0</v>
      </c>
      <c r="R231" s="147">
        <f>Q231*H231</f>
        <v>0</v>
      </c>
      <c r="S231" s="147">
        <v>0</v>
      </c>
      <c r="T231" s="148">
        <f>S231*H231</f>
        <v>0</v>
      </c>
      <c r="AR231" s="149" t="s">
        <v>226</v>
      </c>
      <c r="AT231" s="149" t="s">
        <v>221</v>
      </c>
      <c r="AU231" s="149" t="s">
        <v>82</v>
      </c>
      <c r="AY231" s="17" t="s">
        <v>219</v>
      </c>
      <c r="BE231" s="150">
        <f>IF(N231="základní",J231,0)</f>
        <v>0</v>
      </c>
      <c r="BF231" s="150">
        <f>IF(N231="snížená",J231,0)</f>
        <v>0</v>
      </c>
      <c r="BG231" s="150">
        <f>IF(N231="zákl. přenesená",J231,0)</f>
        <v>0</v>
      </c>
      <c r="BH231" s="150">
        <f>IF(N231="sníž. přenesená",J231,0)</f>
        <v>0</v>
      </c>
      <c r="BI231" s="150">
        <f>IF(N231="nulová",J231,0)</f>
        <v>0</v>
      </c>
      <c r="BJ231" s="17" t="s">
        <v>79</v>
      </c>
      <c r="BK231" s="150">
        <f>ROUND(I231*H231,2)</f>
        <v>0</v>
      </c>
      <c r="BL231" s="17" t="s">
        <v>226</v>
      </c>
      <c r="BM231" s="149" t="s">
        <v>1347</v>
      </c>
    </row>
    <row r="232" spans="2:65" s="1" customFormat="1" ht="28.8">
      <c r="B232" s="32"/>
      <c r="D232" s="151" t="s">
        <v>228</v>
      </c>
      <c r="F232" s="152" t="s">
        <v>471</v>
      </c>
      <c r="I232" s="153"/>
      <c r="L232" s="32"/>
      <c r="M232" s="154"/>
      <c r="T232" s="56"/>
      <c r="AT232" s="17" t="s">
        <v>228</v>
      </c>
      <c r="AU232" s="17" t="s">
        <v>82</v>
      </c>
    </row>
    <row r="233" spans="2:65" s="1" customFormat="1" ht="10.199999999999999">
      <c r="B233" s="32"/>
      <c r="D233" s="155" t="s">
        <v>230</v>
      </c>
      <c r="F233" s="156" t="s">
        <v>472</v>
      </c>
      <c r="I233" s="153"/>
      <c r="L233" s="32"/>
      <c r="M233" s="154"/>
      <c r="T233" s="56"/>
      <c r="AT233" s="17" t="s">
        <v>230</v>
      </c>
      <c r="AU233" s="17" t="s">
        <v>82</v>
      </c>
    </row>
    <row r="234" spans="2:65" s="14" customFormat="1" ht="10.199999999999999">
      <c r="B234" s="171"/>
      <c r="D234" s="151" t="s">
        <v>232</v>
      </c>
      <c r="E234" s="172" t="s">
        <v>1</v>
      </c>
      <c r="F234" s="173" t="s">
        <v>483</v>
      </c>
      <c r="H234" s="172" t="s">
        <v>1</v>
      </c>
      <c r="I234" s="174"/>
      <c r="L234" s="171"/>
      <c r="M234" s="175"/>
      <c r="T234" s="176"/>
      <c r="AT234" s="172" t="s">
        <v>232</v>
      </c>
      <c r="AU234" s="172" t="s">
        <v>82</v>
      </c>
      <c r="AV234" s="14" t="s">
        <v>79</v>
      </c>
      <c r="AW234" s="14" t="s">
        <v>29</v>
      </c>
      <c r="AX234" s="14" t="s">
        <v>72</v>
      </c>
      <c r="AY234" s="172" t="s">
        <v>219</v>
      </c>
    </row>
    <row r="235" spans="2:65" s="12" customFormat="1" ht="10.199999999999999">
      <c r="B235" s="157"/>
      <c r="D235" s="151" t="s">
        <v>232</v>
      </c>
      <c r="E235" s="158" t="s">
        <v>1</v>
      </c>
      <c r="F235" s="159" t="s">
        <v>1230</v>
      </c>
      <c r="H235" s="160">
        <v>9.2799999999999994</v>
      </c>
      <c r="I235" s="161"/>
      <c r="L235" s="157"/>
      <c r="M235" s="162"/>
      <c r="T235" s="163"/>
      <c r="AT235" s="158" t="s">
        <v>232</v>
      </c>
      <c r="AU235" s="158" t="s">
        <v>82</v>
      </c>
      <c r="AV235" s="12" t="s">
        <v>82</v>
      </c>
      <c r="AW235" s="12" t="s">
        <v>29</v>
      </c>
      <c r="AX235" s="12" t="s">
        <v>72</v>
      </c>
      <c r="AY235" s="158" t="s">
        <v>219</v>
      </c>
    </row>
    <row r="236" spans="2:65" s="12" customFormat="1" ht="10.199999999999999">
      <c r="B236" s="157"/>
      <c r="D236" s="151" t="s">
        <v>232</v>
      </c>
      <c r="E236" s="158" t="s">
        <v>1</v>
      </c>
      <c r="F236" s="159" t="s">
        <v>475</v>
      </c>
      <c r="H236" s="160">
        <v>-0.4</v>
      </c>
      <c r="I236" s="161"/>
      <c r="L236" s="157"/>
      <c r="M236" s="162"/>
      <c r="T236" s="163"/>
      <c r="AT236" s="158" t="s">
        <v>232</v>
      </c>
      <c r="AU236" s="158" t="s">
        <v>82</v>
      </c>
      <c r="AV236" s="12" t="s">
        <v>82</v>
      </c>
      <c r="AW236" s="12" t="s">
        <v>29</v>
      </c>
      <c r="AX236" s="12" t="s">
        <v>72</v>
      </c>
      <c r="AY236" s="158" t="s">
        <v>219</v>
      </c>
    </row>
    <row r="237" spans="2:65" s="12" customFormat="1" ht="10.199999999999999">
      <c r="B237" s="157"/>
      <c r="D237" s="151" t="s">
        <v>232</v>
      </c>
      <c r="E237" s="158" t="s">
        <v>1</v>
      </c>
      <c r="F237" s="159" t="s">
        <v>476</v>
      </c>
      <c r="H237" s="160">
        <v>-1.2</v>
      </c>
      <c r="I237" s="161"/>
      <c r="L237" s="157"/>
      <c r="M237" s="162"/>
      <c r="T237" s="163"/>
      <c r="AT237" s="158" t="s">
        <v>232</v>
      </c>
      <c r="AU237" s="158" t="s">
        <v>82</v>
      </c>
      <c r="AV237" s="12" t="s">
        <v>82</v>
      </c>
      <c r="AW237" s="12" t="s">
        <v>29</v>
      </c>
      <c r="AX237" s="12" t="s">
        <v>72</v>
      </c>
      <c r="AY237" s="158" t="s">
        <v>219</v>
      </c>
    </row>
    <row r="238" spans="2:65" s="12" customFormat="1" ht="10.199999999999999">
      <c r="B238" s="157"/>
      <c r="D238" s="151" t="s">
        <v>232</v>
      </c>
      <c r="E238" s="158" t="s">
        <v>1</v>
      </c>
      <c r="F238" s="159" t="s">
        <v>477</v>
      </c>
      <c r="H238" s="160">
        <v>-1.56</v>
      </c>
      <c r="I238" s="161"/>
      <c r="L238" s="157"/>
      <c r="M238" s="162"/>
      <c r="T238" s="163"/>
      <c r="AT238" s="158" t="s">
        <v>232</v>
      </c>
      <c r="AU238" s="158" t="s">
        <v>82</v>
      </c>
      <c r="AV238" s="12" t="s">
        <v>82</v>
      </c>
      <c r="AW238" s="12" t="s">
        <v>29</v>
      </c>
      <c r="AX238" s="12" t="s">
        <v>72</v>
      </c>
      <c r="AY238" s="158" t="s">
        <v>219</v>
      </c>
    </row>
    <row r="239" spans="2:65" s="12" customFormat="1" ht="10.199999999999999">
      <c r="B239" s="157"/>
      <c r="D239" s="151" t="s">
        <v>232</v>
      </c>
      <c r="E239" s="158" t="s">
        <v>1</v>
      </c>
      <c r="F239" s="159" t="s">
        <v>478</v>
      </c>
      <c r="H239" s="160">
        <v>-2</v>
      </c>
      <c r="I239" s="161"/>
      <c r="L239" s="157"/>
      <c r="M239" s="162"/>
      <c r="T239" s="163"/>
      <c r="AT239" s="158" t="s">
        <v>232</v>
      </c>
      <c r="AU239" s="158" t="s">
        <v>82</v>
      </c>
      <c r="AV239" s="12" t="s">
        <v>82</v>
      </c>
      <c r="AW239" s="12" t="s">
        <v>29</v>
      </c>
      <c r="AX239" s="12" t="s">
        <v>72</v>
      </c>
      <c r="AY239" s="158" t="s">
        <v>219</v>
      </c>
    </row>
    <row r="240" spans="2:65" s="13" customFormat="1" ht="10.199999999999999">
      <c r="B240" s="164"/>
      <c r="D240" s="151" t="s">
        <v>232</v>
      </c>
      <c r="E240" s="165" t="s">
        <v>167</v>
      </c>
      <c r="F240" s="166" t="s">
        <v>249</v>
      </c>
      <c r="H240" s="167">
        <v>4.1199999999999992</v>
      </c>
      <c r="I240" s="168"/>
      <c r="L240" s="164"/>
      <c r="M240" s="169"/>
      <c r="T240" s="170"/>
      <c r="AT240" s="165" t="s">
        <v>232</v>
      </c>
      <c r="AU240" s="165" t="s">
        <v>82</v>
      </c>
      <c r="AV240" s="13" t="s">
        <v>226</v>
      </c>
      <c r="AW240" s="13" t="s">
        <v>29</v>
      </c>
      <c r="AX240" s="13" t="s">
        <v>72</v>
      </c>
      <c r="AY240" s="165" t="s">
        <v>219</v>
      </c>
    </row>
    <row r="241" spans="2:65" s="12" customFormat="1" ht="10.199999999999999">
      <c r="B241" s="157"/>
      <c r="D241" s="151" t="s">
        <v>232</v>
      </c>
      <c r="E241" s="158" t="s">
        <v>175</v>
      </c>
      <c r="F241" s="159" t="s">
        <v>484</v>
      </c>
      <c r="H241" s="160">
        <v>2.06</v>
      </c>
      <c r="I241" s="161"/>
      <c r="L241" s="157"/>
      <c r="M241" s="162"/>
      <c r="T241" s="163"/>
      <c r="AT241" s="158" t="s">
        <v>232</v>
      </c>
      <c r="AU241" s="158" t="s">
        <v>82</v>
      </c>
      <c r="AV241" s="12" t="s">
        <v>82</v>
      </c>
      <c r="AW241" s="12" t="s">
        <v>29</v>
      </c>
      <c r="AX241" s="12" t="s">
        <v>79</v>
      </c>
      <c r="AY241" s="158" t="s">
        <v>219</v>
      </c>
    </row>
    <row r="242" spans="2:65" s="1" customFormat="1" ht="16.5" customHeight="1">
      <c r="B242" s="137"/>
      <c r="C242" s="177" t="s">
        <v>426</v>
      </c>
      <c r="D242" s="177" t="s">
        <v>486</v>
      </c>
      <c r="E242" s="178" t="s">
        <v>487</v>
      </c>
      <c r="F242" s="179" t="s">
        <v>488</v>
      </c>
      <c r="G242" s="180" t="s">
        <v>463</v>
      </c>
      <c r="H242" s="181">
        <v>4.2309999999999999</v>
      </c>
      <c r="I242" s="182"/>
      <c r="J242" s="183">
        <f>ROUND(I242*H242,2)</f>
        <v>0</v>
      </c>
      <c r="K242" s="179" t="s">
        <v>225</v>
      </c>
      <c r="L242" s="184"/>
      <c r="M242" s="185" t="s">
        <v>1</v>
      </c>
      <c r="N242" s="186" t="s">
        <v>37</v>
      </c>
      <c r="P242" s="147">
        <f>O242*H242</f>
        <v>0</v>
      </c>
      <c r="Q242" s="147">
        <v>0</v>
      </c>
      <c r="R242" s="147">
        <f>Q242*H242</f>
        <v>0</v>
      </c>
      <c r="S242" s="147">
        <v>0</v>
      </c>
      <c r="T242" s="148">
        <f>S242*H242</f>
        <v>0</v>
      </c>
      <c r="AR242" s="149" t="s">
        <v>315</v>
      </c>
      <c r="AT242" s="149" t="s">
        <v>486</v>
      </c>
      <c r="AU242" s="149" t="s">
        <v>82</v>
      </c>
      <c r="AY242" s="17" t="s">
        <v>219</v>
      </c>
      <c r="BE242" s="150">
        <f>IF(N242="základní",J242,0)</f>
        <v>0</v>
      </c>
      <c r="BF242" s="150">
        <f>IF(N242="snížená",J242,0)</f>
        <v>0</v>
      </c>
      <c r="BG242" s="150">
        <f>IF(N242="zákl. přenesená",J242,0)</f>
        <v>0</v>
      </c>
      <c r="BH242" s="150">
        <f>IF(N242="sníž. přenesená",J242,0)</f>
        <v>0</v>
      </c>
      <c r="BI242" s="150">
        <f>IF(N242="nulová",J242,0)</f>
        <v>0</v>
      </c>
      <c r="BJ242" s="17" t="s">
        <v>79</v>
      </c>
      <c r="BK242" s="150">
        <f>ROUND(I242*H242,2)</f>
        <v>0</v>
      </c>
      <c r="BL242" s="17" t="s">
        <v>226</v>
      </c>
      <c r="BM242" s="149" t="s">
        <v>1348</v>
      </c>
    </row>
    <row r="243" spans="2:65" s="1" customFormat="1" ht="10.199999999999999">
      <c r="B243" s="32"/>
      <c r="D243" s="151" t="s">
        <v>228</v>
      </c>
      <c r="F243" s="152" t="s">
        <v>488</v>
      </c>
      <c r="I243" s="153"/>
      <c r="L243" s="32"/>
      <c r="M243" s="154"/>
      <c r="T243" s="56"/>
      <c r="AT243" s="17" t="s">
        <v>228</v>
      </c>
      <c r="AU243" s="17" t="s">
        <v>82</v>
      </c>
    </row>
    <row r="244" spans="2:65" s="12" customFormat="1" ht="10.199999999999999">
      <c r="B244" s="157"/>
      <c r="D244" s="151" t="s">
        <v>232</v>
      </c>
      <c r="E244" s="158" t="s">
        <v>1</v>
      </c>
      <c r="F244" s="159" t="s">
        <v>490</v>
      </c>
      <c r="H244" s="160">
        <v>4.2309999999999999</v>
      </c>
      <c r="I244" s="161"/>
      <c r="L244" s="157"/>
      <c r="M244" s="162"/>
      <c r="T244" s="163"/>
      <c r="AT244" s="158" t="s">
        <v>232</v>
      </c>
      <c r="AU244" s="158" t="s">
        <v>82</v>
      </c>
      <c r="AV244" s="12" t="s">
        <v>82</v>
      </c>
      <c r="AW244" s="12" t="s">
        <v>29</v>
      </c>
      <c r="AX244" s="12" t="s">
        <v>79</v>
      </c>
      <c r="AY244" s="158" t="s">
        <v>219</v>
      </c>
    </row>
    <row r="245" spans="2:65" s="1" customFormat="1" ht="24.15" customHeight="1">
      <c r="B245" s="137"/>
      <c r="C245" s="138" t="s">
        <v>7</v>
      </c>
      <c r="D245" s="138" t="s">
        <v>221</v>
      </c>
      <c r="E245" s="139" t="s">
        <v>492</v>
      </c>
      <c r="F245" s="140" t="s">
        <v>493</v>
      </c>
      <c r="G245" s="141" t="s">
        <v>144</v>
      </c>
      <c r="H245" s="142">
        <v>1.56</v>
      </c>
      <c r="I245" s="143"/>
      <c r="J245" s="144">
        <f>ROUND(I245*H245,2)</f>
        <v>0</v>
      </c>
      <c r="K245" s="140" t="s">
        <v>225</v>
      </c>
      <c r="L245" s="32"/>
      <c r="M245" s="145" t="s">
        <v>1</v>
      </c>
      <c r="N245" s="146" t="s">
        <v>37</v>
      </c>
      <c r="P245" s="147">
        <f>O245*H245</f>
        <v>0</v>
      </c>
      <c r="Q245" s="147">
        <v>0</v>
      </c>
      <c r="R245" s="147">
        <f>Q245*H245</f>
        <v>0</v>
      </c>
      <c r="S245" s="147">
        <v>0</v>
      </c>
      <c r="T245" s="148">
        <f>S245*H245</f>
        <v>0</v>
      </c>
      <c r="AR245" s="149" t="s">
        <v>226</v>
      </c>
      <c r="AT245" s="149" t="s">
        <v>221</v>
      </c>
      <c r="AU245" s="149" t="s">
        <v>82</v>
      </c>
      <c r="AY245" s="17" t="s">
        <v>219</v>
      </c>
      <c r="BE245" s="150">
        <f>IF(N245="základní",J245,0)</f>
        <v>0</v>
      </c>
      <c r="BF245" s="150">
        <f>IF(N245="snížená",J245,0)</f>
        <v>0</v>
      </c>
      <c r="BG245" s="150">
        <f>IF(N245="zákl. přenesená",J245,0)</f>
        <v>0</v>
      </c>
      <c r="BH245" s="150">
        <f>IF(N245="sníž. přenesená",J245,0)</f>
        <v>0</v>
      </c>
      <c r="BI245" s="150">
        <f>IF(N245="nulová",J245,0)</f>
        <v>0</v>
      </c>
      <c r="BJ245" s="17" t="s">
        <v>79</v>
      </c>
      <c r="BK245" s="150">
        <f>ROUND(I245*H245,2)</f>
        <v>0</v>
      </c>
      <c r="BL245" s="17" t="s">
        <v>226</v>
      </c>
      <c r="BM245" s="149" t="s">
        <v>1349</v>
      </c>
    </row>
    <row r="246" spans="2:65" s="1" customFormat="1" ht="48">
      <c r="B246" s="32"/>
      <c r="D246" s="151" t="s">
        <v>228</v>
      </c>
      <c r="F246" s="152" t="s">
        <v>495</v>
      </c>
      <c r="I246" s="153"/>
      <c r="L246" s="32"/>
      <c r="M246" s="154"/>
      <c r="T246" s="56"/>
      <c r="AT246" s="17" t="s">
        <v>228</v>
      </c>
      <c r="AU246" s="17" t="s">
        <v>82</v>
      </c>
    </row>
    <row r="247" spans="2:65" s="1" customFormat="1" ht="10.199999999999999">
      <c r="B247" s="32"/>
      <c r="D247" s="155" t="s">
        <v>230</v>
      </c>
      <c r="F247" s="156" t="s">
        <v>496</v>
      </c>
      <c r="I247" s="153"/>
      <c r="L247" s="32"/>
      <c r="M247" s="154"/>
      <c r="T247" s="56"/>
      <c r="AT247" s="17" t="s">
        <v>230</v>
      </c>
      <c r="AU247" s="17" t="s">
        <v>82</v>
      </c>
    </row>
    <row r="248" spans="2:65" s="12" customFormat="1" ht="10.199999999999999">
      <c r="B248" s="157"/>
      <c r="D248" s="151" t="s">
        <v>232</v>
      </c>
      <c r="E248" s="158" t="s">
        <v>1</v>
      </c>
      <c r="F248" s="159" t="s">
        <v>1236</v>
      </c>
      <c r="H248" s="160">
        <v>1.56</v>
      </c>
      <c r="I248" s="161"/>
      <c r="L248" s="157"/>
      <c r="M248" s="162"/>
      <c r="T248" s="163"/>
      <c r="AT248" s="158" t="s">
        <v>232</v>
      </c>
      <c r="AU248" s="158" t="s">
        <v>82</v>
      </c>
      <c r="AV248" s="12" t="s">
        <v>82</v>
      </c>
      <c r="AW248" s="12" t="s">
        <v>29</v>
      </c>
      <c r="AX248" s="12" t="s">
        <v>72</v>
      </c>
      <c r="AY248" s="158" t="s">
        <v>219</v>
      </c>
    </row>
    <row r="249" spans="2:65" s="13" customFormat="1" ht="10.199999999999999">
      <c r="B249" s="164"/>
      <c r="D249" s="151" t="s">
        <v>232</v>
      </c>
      <c r="E249" s="165" t="s">
        <v>150</v>
      </c>
      <c r="F249" s="166" t="s">
        <v>249</v>
      </c>
      <c r="H249" s="167">
        <v>1.56</v>
      </c>
      <c r="I249" s="168"/>
      <c r="L249" s="164"/>
      <c r="M249" s="169"/>
      <c r="T249" s="170"/>
      <c r="AT249" s="165" t="s">
        <v>232</v>
      </c>
      <c r="AU249" s="165" t="s">
        <v>82</v>
      </c>
      <c r="AV249" s="13" t="s">
        <v>226</v>
      </c>
      <c r="AW249" s="13" t="s">
        <v>29</v>
      </c>
      <c r="AX249" s="13" t="s">
        <v>79</v>
      </c>
      <c r="AY249" s="165" t="s">
        <v>219</v>
      </c>
    </row>
    <row r="250" spans="2:65" s="1" customFormat="1" ht="16.5" customHeight="1">
      <c r="B250" s="137"/>
      <c r="C250" s="177" t="s">
        <v>439</v>
      </c>
      <c r="D250" s="177" t="s">
        <v>486</v>
      </c>
      <c r="E250" s="178" t="s">
        <v>522</v>
      </c>
      <c r="F250" s="179" t="s">
        <v>523</v>
      </c>
      <c r="G250" s="180" t="s">
        <v>463</v>
      </c>
      <c r="H250" s="181">
        <v>3.2040000000000002</v>
      </c>
      <c r="I250" s="182"/>
      <c r="J250" s="183">
        <f>ROUND(I250*H250,2)</f>
        <v>0</v>
      </c>
      <c r="K250" s="179" t="s">
        <v>225</v>
      </c>
      <c r="L250" s="184"/>
      <c r="M250" s="185" t="s">
        <v>1</v>
      </c>
      <c r="N250" s="186" t="s">
        <v>37</v>
      </c>
      <c r="P250" s="147">
        <f>O250*H250</f>
        <v>0</v>
      </c>
      <c r="Q250" s="147">
        <v>0</v>
      </c>
      <c r="R250" s="147">
        <f>Q250*H250</f>
        <v>0</v>
      </c>
      <c r="S250" s="147">
        <v>0</v>
      </c>
      <c r="T250" s="148">
        <f>S250*H250</f>
        <v>0</v>
      </c>
      <c r="AR250" s="149" t="s">
        <v>315</v>
      </c>
      <c r="AT250" s="149" t="s">
        <v>486</v>
      </c>
      <c r="AU250" s="149" t="s">
        <v>82</v>
      </c>
      <c r="AY250" s="17" t="s">
        <v>219</v>
      </c>
      <c r="BE250" s="150">
        <f>IF(N250="základní",J250,0)</f>
        <v>0</v>
      </c>
      <c r="BF250" s="150">
        <f>IF(N250="snížená",J250,0)</f>
        <v>0</v>
      </c>
      <c r="BG250" s="150">
        <f>IF(N250="zákl. přenesená",J250,0)</f>
        <v>0</v>
      </c>
      <c r="BH250" s="150">
        <f>IF(N250="sníž. přenesená",J250,0)</f>
        <v>0</v>
      </c>
      <c r="BI250" s="150">
        <f>IF(N250="nulová",J250,0)</f>
        <v>0</v>
      </c>
      <c r="BJ250" s="17" t="s">
        <v>79</v>
      </c>
      <c r="BK250" s="150">
        <f>ROUND(I250*H250,2)</f>
        <v>0</v>
      </c>
      <c r="BL250" s="17" t="s">
        <v>226</v>
      </c>
      <c r="BM250" s="149" t="s">
        <v>1350</v>
      </c>
    </row>
    <row r="251" spans="2:65" s="1" customFormat="1" ht="10.199999999999999">
      <c r="B251" s="32"/>
      <c r="D251" s="151" t="s">
        <v>228</v>
      </c>
      <c r="F251" s="152" t="s">
        <v>523</v>
      </c>
      <c r="I251" s="153"/>
      <c r="L251" s="32"/>
      <c r="M251" s="154"/>
      <c r="T251" s="56"/>
      <c r="AT251" s="17" t="s">
        <v>228</v>
      </c>
      <c r="AU251" s="17" t="s">
        <v>82</v>
      </c>
    </row>
    <row r="252" spans="2:65" s="12" customFormat="1" ht="10.199999999999999">
      <c r="B252" s="157"/>
      <c r="D252" s="151" t="s">
        <v>232</v>
      </c>
      <c r="E252" s="158" t="s">
        <v>1</v>
      </c>
      <c r="F252" s="159" t="s">
        <v>525</v>
      </c>
      <c r="H252" s="160">
        <v>3.2040000000000002</v>
      </c>
      <c r="I252" s="161"/>
      <c r="L252" s="157"/>
      <c r="M252" s="162"/>
      <c r="T252" s="163"/>
      <c r="AT252" s="158" t="s">
        <v>232</v>
      </c>
      <c r="AU252" s="158" t="s">
        <v>82</v>
      </c>
      <c r="AV252" s="12" t="s">
        <v>82</v>
      </c>
      <c r="AW252" s="12" t="s">
        <v>29</v>
      </c>
      <c r="AX252" s="12" t="s">
        <v>79</v>
      </c>
      <c r="AY252" s="158" t="s">
        <v>219</v>
      </c>
    </row>
    <row r="253" spans="2:65" s="11" customFormat="1" ht="22.8" customHeight="1">
      <c r="B253" s="125"/>
      <c r="D253" s="126" t="s">
        <v>71</v>
      </c>
      <c r="E253" s="135" t="s">
        <v>404</v>
      </c>
      <c r="F253" s="135" t="s">
        <v>557</v>
      </c>
      <c r="I253" s="128"/>
      <c r="J253" s="136">
        <f>BK253</f>
        <v>0</v>
      </c>
      <c r="L253" s="125"/>
      <c r="M253" s="130"/>
      <c r="P253" s="131">
        <f>SUM(P254:P266)</f>
        <v>0</v>
      </c>
      <c r="R253" s="131">
        <f>SUM(R254:R266)</f>
        <v>4.1079999999999997</v>
      </c>
      <c r="T253" s="132">
        <f>SUM(T254:T266)</f>
        <v>0</v>
      </c>
      <c r="AR253" s="126" t="s">
        <v>79</v>
      </c>
      <c r="AT253" s="133" t="s">
        <v>71</v>
      </c>
      <c r="AU253" s="133" t="s">
        <v>79</v>
      </c>
      <c r="AY253" s="126" t="s">
        <v>219</v>
      </c>
      <c r="BK253" s="134">
        <f>SUM(BK254:BK266)</f>
        <v>0</v>
      </c>
    </row>
    <row r="254" spans="2:65" s="1" customFormat="1" ht="24.15" customHeight="1">
      <c r="B254" s="137"/>
      <c r="C254" s="138" t="s">
        <v>446</v>
      </c>
      <c r="D254" s="138" t="s">
        <v>221</v>
      </c>
      <c r="E254" s="139" t="s">
        <v>468</v>
      </c>
      <c r="F254" s="140" t="s">
        <v>469</v>
      </c>
      <c r="G254" s="141" t="s">
        <v>144</v>
      </c>
      <c r="H254" s="142">
        <v>2</v>
      </c>
      <c r="I254" s="143"/>
      <c r="J254" s="144">
        <f>ROUND(I254*H254,2)</f>
        <v>0</v>
      </c>
      <c r="K254" s="140" t="s">
        <v>225</v>
      </c>
      <c r="L254" s="32"/>
      <c r="M254" s="145" t="s">
        <v>1</v>
      </c>
      <c r="N254" s="146" t="s">
        <v>37</v>
      </c>
      <c r="P254" s="147">
        <f>O254*H254</f>
        <v>0</v>
      </c>
      <c r="Q254" s="147">
        <v>0</v>
      </c>
      <c r="R254" s="147">
        <f>Q254*H254</f>
        <v>0</v>
      </c>
      <c r="S254" s="147">
        <v>0</v>
      </c>
      <c r="T254" s="148">
        <f>S254*H254</f>
        <v>0</v>
      </c>
      <c r="AR254" s="149" t="s">
        <v>226</v>
      </c>
      <c r="AT254" s="149" t="s">
        <v>221</v>
      </c>
      <c r="AU254" s="149" t="s">
        <v>82</v>
      </c>
      <c r="AY254" s="17" t="s">
        <v>219</v>
      </c>
      <c r="BE254" s="150">
        <f>IF(N254="základní",J254,0)</f>
        <v>0</v>
      </c>
      <c r="BF254" s="150">
        <f>IF(N254="snížená",J254,0)</f>
        <v>0</v>
      </c>
      <c r="BG254" s="150">
        <f>IF(N254="zákl. přenesená",J254,0)</f>
        <v>0</v>
      </c>
      <c r="BH254" s="150">
        <f>IF(N254="sníž. přenesená",J254,0)</f>
        <v>0</v>
      </c>
      <c r="BI254" s="150">
        <f>IF(N254="nulová",J254,0)</f>
        <v>0</v>
      </c>
      <c r="BJ254" s="17" t="s">
        <v>79</v>
      </c>
      <c r="BK254" s="150">
        <f>ROUND(I254*H254,2)</f>
        <v>0</v>
      </c>
      <c r="BL254" s="17" t="s">
        <v>226</v>
      </c>
      <c r="BM254" s="149" t="s">
        <v>1351</v>
      </c>
    </row>
    <row r="255" spans="2:65" s="1" customFormat="1" ht="28.8">
      <c r="B255" s="32"/>
      <c r="D255" s="151" t="s">
        <v>228</v>
      </c>
      <c r="F255" s="152" t="s">
        <v>471</v>
      </c>
      <c r="I255" s="153"/>
      <c r="L255" s="32"/>
      <c r="M255" s="154"/>
      <c r="T255" s="56"/>
      <c r="AT255" s="17" t="s">
        <v>228</v>
      </c>
      <c r="AU255" s="17" t="s">
        <v>82</v>
      </c>
    </row>
    <row r="256" spans="2:65" s="1" customFormat="1" ht="10.199999999999999">
      <c r="B256" s="32"/>
      <c r="D256" s="155" t="s">
        <v>230</v>
      </c>
      <c r="F256" s="156" t="s">
        <v>472</v>
      </c>
      <c r="I256" s="153"/>
      <c r="L256" s="32"/>
      <c r="M256" s="154"/>
      <c r="T256" s="56"/>
      <c r="AT256" s="17" t="s">
        <v>230</v>
      </c>
      <c r="AU256" s="17" t="s">
        <v>82</v>
      </c>
    </row>
    <row r="257" spans="2:65" s="14" customFormat="1" ht="10.199999999999999">
      <c r="B257" s="171"/>
      <c r="D257" s="151" t="s">
        <v>232</v>
      </c>
      <c r="E257" s="172" t="s">
        <v>1</v>
      </c>
      <c r="F257" s="173" t="s">
        <v>577</v>
      </c>
      <c r="H257" s="172" t="s">
        <v>1</v>
      </c>
      <c r="I257" s="174"/>
      <c r="L257" s="171"/>
      <c r="M257" s="175"/>
      <c r="T257" s="176"/>
      <c r="AT257" s="172" t="s">
        <v>232</v>
      </c>
      <c r="AU257" s="172" t="s">
        <v>82</v>
      </c>
      <c r="AV257" s="14" t="s">
        <v>79</v>
      </c>
      <c r="AW257" s="14" t="s">
        <v>29</v>
      </c>
      <c r="AX257" s="14" t="s">
        <v>72</v>
      </c>
      <c r="AY257" s="172" t="s">
        <v>219</v>
      </c>
    </row>
    <row r="258" spans="2:65" s="12" customFormat="1" ht="10.199999999999999">
      <c r="B258" s="157"/>
      <c r="D258" s="151" t="s">
        <v>232</v>
      </c>
      <c r="E258" s="158" t="s">
        <v>1</v>
      </c>
      <c r="F258" s="159" t="s">
        <v>1239</v>
      </c>
      <c r="H258" s="160">
        <v>2</v>
      </c>
      <c r="I258" s="161"/>
      <c r="L258" s="157"/>
      <c r="M258" s="162"/>
      <c r="T258" s="163"/>
      <c r="AT258" s="158" t="s">
        <v>232</v>
      </c>
      <c r="AU258" s="158" t="s">
        <v>82</v>
      </c>
      <c r="AV258" s="12" t="s">
        <v>82</v>
      </c>
      <c r="AW258" s="12" t="s">
        <v>29</v>
      </c>
      <c r="AX258" s="12" t="s">
        <v>72</v>
      </c>
      <c r="AY258" s="158" t="s">
        <v>219</v>
      </c>
    </row>
    <row r="259" spans="2:65" s="13" customFormat="1" ht="10.199999999999999">
      <c r="B259" s="164"/>
      <c r="D259" s="151" t="s">
        <v>232</v>
      </c>
      <c r="E259" s="165" t="s">
        <v>178</v>
      </c>
      <c r="F259" s="166" t="s">
        <v>249</v>
      </c>
      <c r="H259" s="167">
        <v>2</v>
      </c>
      <c r="I259" s="168"/>
      <c r="L259" s="164"/>
      <c r="M259" s="169"/>
      <c r="T259" s="170"/>
      <c r="AT259" s="165" t="s">
        <v>232</v>
      </c>
      <c r="AU259" s="165" t="s">
        <v>82</v>
      </c>
      <c r="AV259" s="13" t="s">
        <v>226</v>
      </c>
      <c r="AW259" s="13" t="s">
        <v>29</v>
      </c>
      <c r="AX259" s="13" t="s">
        <v>79</v>
      </c>
      <c r="AY259" s="165" t="s">
        <v>219</v>
      </c>
    </row>
    <row r="260" spans="2:65" s="1" customFormat="1" ht="16.5" customHeight="1">
      <c r="B260" s="137"/>
      <c r="C260" s="177" t="s">
        <v>453</v>
      </c>
      <c r="D260" s="177" t="s">
        <v>486</v>
      </c>
      <c r="E260" s="178" t="s">
        <v>570</v>
      </c>
      <c r="F260" s="179" t="s">
        <v>571</v>
      </c>
      <c r="G260" s="180" t="s">
        <v>463</v>
      </c>
      <c r="H260" s="181">
        <v>4.1079999999999997</v>
      </c>
      <c r="I260" s="182"/>
      <c r="J260" s="183">
        <f>ROUND(I260*H260,2)</f>
        <v>0</v>
      </c>
      <c r="K260" s="179" t="s">
        <v>225</v>
      </c>
      <c r="L260" s="184"/>
      <c r="M260" s="185" t="s">
        <v>1</v>
      </c>
      <c r="N260" s="186" t="s">
        <v>37</v>
      </c>
      <c r="P260" s="147">
        <f>O260*H260</f>
        <v>0</v>
      </c>
      <c r="Q260" s="147">
        <v>1</v>
      </c>
      <c r="R260" s="147">
        <f>Q260*H260</f>
        <v>4.1079999999999997</v>
      </c>
      <c r="S260" s="147">
        <v>0</v>
      </c>
      <c r="T260" s="148">
        <f>S260*H260</f>
        <v>0</v>
      </c>
      <c r="AR260" s="149" t="s">
        <v>315</v>
      </c>
      <c r="AT260" s="149" t="s">
        <v>486</v>
      </c>
      <c r="AU260" s="149" t="s">
        <v>82</v>
      </c>
      <c r="AY260" s="17" t="s">
        <v>219</v>
      </c>
      <c r="BE260" s="150">
        <f>IF(N260="základní",J260,0)</f>
        <v>0</v>
      </c>
      <c r="BF260" s="150">
        <f>IF(N260="snížená",J260,0)</f>
        <v>0</v>
      </c>
      <c r="BG260" s="150">
        <f>IF(N260="zákl. přenesená",J260,0)</f>
        <v>0</v>
      </c>
      <c r="BH260" s="150">
        <f>IF(N260="sníž. přenesená",J260,0)</f>
        <v>0</v>
      </c>
      <c r="BI260" s="150">
        <f>IF(N260="nulová",J260,0)</f>
        <v>0</v>
      </c>
      <c r="BJ260" s="17" t="s">
        <v>79</v>
      </c>
      <c r="BK260" s="150">
        <f>ROUND(I260*H260,2)</f>
        <v>0</v>
      </c>
      <c r="BL260" s="17" t="s">
        <v>226</v>
      </c>
      <c r="BM260" s="149" t="s">
        <v>1352</v>
      </c>
    </row>
    <row r="261" spans="2:65" s="1" customFormat="1" ht="10.199999999999999">
      <c r="B261" s="32"/>
      <c r="D261" s="151" t="s">
        <v>228</v>
      </c>
      <c r="F261" s="152" t="s">
        <v>571</v>
      </c>
      <c r="I261" s="153"/>
      <c r="L261" s="32"/>
      <c r="M261" s="154"/>
      <c r="T261" s="56"/>
      <c r="AT261" s="17" t="s">
        <v>228</v>
      </c>
      <c r="AU261" s="17" t="s">
        <v>82</v>
      </c>
    </row>
    <row r="262" spans="2:65" s="12" customFormat="1" ht="10.199999999999999">
      <c r="B262" s="157"/>
      <c r="D262" s="151" t="s">
        <v>232</v>
      </c>
      <c r="E262" s="158" t="s">
        <v>1</v>
      </c>
      <c r="F262" s="159" t="s">
        <v>588</v>
      </c>
      <c r="H262" s="160">
        <v>4.1079999999999997</v>
      </c>
      <c r="I262" s="161"/>
      <c r="L262" s="157"/>
      <c r="M262" s="162"/>
      <c r="T262" s="163"/>
      <c r="AT262" s="158" t="s">
        <v>232</v>
      </c>
      <c r="AU262" s="158" t="s">
        <v>82</v>
      </c>
      <c r="AV262" s="12" t="s">
        <v>82</v>
      </c>
      <c r="AW262" s="12" t="s">
        <v>29</v>
      </c>
      <c r="AX262" s="12" t="s">
        <v>79</v>
      </c>
      <c r="AY262" s="158" t="s">
        <v>219</v>
      </c>
    </row>
    <row r="263" spans="2:65" s="1" customFormat="1" ht="33" customHeight="1">
      <c r="B263" s="137"/>
      <c r="C263" s="138" t="s">
        <v>460</v>
      </c>
      <c r="D263" s="138" t="s">
        <v>221</v>
      </c>
      <c r="E263" s="139" t="s">
        <v>590</v>
      </c>
      <c r="F263" s="140" t="s">
        <v>591</v>
      </c>
      <c r="G263" s="141" t="s">
        <v>463</v>
      </c>
      <c r="H263" s="142">
        <v>4.1079999999999997</v>
      </c>
      <c r="I263" s="143"/>
      <c r="J263" s="144">
        <f>ROUND(I263*H263,2)</f>
        <v>0</v>
      </c>
      <c r="K263" s="140" t="s">
        <v>225</v>
      </c>
      <c r="L263" s="32"/>
      <c r="M263" s="145" t="s">
        <v>1</v>
      </c>
      <c r="N263" s="146" t="s">
        <v>37</v>
      </c>
      <c r="P263" s="147">
        <f>O263*H263</f>
        <v>0</v>
      </c>
      <c r="Q263" s="147">
        <v>0</v>
      </c>
      <c r="R263" s="147">
        <f>Q263*H263</f>
        <v>0</v>
      </c>
      <c r="S263" s="147">
        <v>0</v>
      </c>
      <c r="T263" s="148">
        <f>S263*H263</f>
        <v>0</v>
      </c>
      <c r="AR263" s="149" t="s">
        <v>226</v>
      </c>
      <c r="AT263" s="149" t="s">
        <v>221</v>
      </c>
      <c r="AU263" s="149" t="s">
        <v>82</v>
      </c>
      <c r="AY263" s="17" t="s">
        <v>219</v>
      </c>
      <c r="BE263" s="150">
        <f>IF(N263="základní",J263,0)</f>
        <v>0</v>
      </c>
      <c r="BF263" s="150">
        <f>IF(N263="snížená",J263,0)</f>
        <v>0</v>
      </c>
      <c r="BG263" s="150">
        <f>IF(N263="zákl. přenesená",J263,0)</f>
        <v>0</v>
      </c>
      <c r="BH263" s="150">
        <f>IF(N263="sníž. přenesená",J263,0)</f>
        <v>0</v>
      </c>
      <c r="BI263" s="150">
        <f>IF(N263="nulová",J263,0)</f>
        <v>0</v>
      </c>
      <c r="BJ263" s="17" t="s">
        <v>79</v>
      </c>
      <c r="BK263" s="150">
        <f>ROUND(I263*H263,2)</f>
        <v>0</v>
      </c>
      <c r="BL263" s="17" t="s">
        <v>226</v>
      </c>
      <c r="BM263" s="149" t="s">
        <v>1353</v>
      </c>
    </row>
    <row r="264" spans="2:65" s="1" customFormat="1" ht="28.8">
      <c r="B264" s="32"/>
      <c r="D264" s="151" t="s">
        <v>228</v>
      </c>
      <c r="F264" s="152" t="s">
        <v>593</v>
      </c>
      <c r="I264" s="153"/>
      <c r="L264" s="32"/>
      <c r="M264" s="154"/>
      <c r="T264" s="56"/>
      <c r="AT264" s="17" t="s">
        <v>228</v>
      </c>
      <c r="AU264" s="17" t="s">
        <v>82</v>
      </c>
    </row>
    <row r="265" spans="2:65" s="1" customFormat="1" ht="10.199999999999999">
      <c r="B265" s="32"/>
      <c r="D265" s="155" t="s">
        <v>230</v>
      </c>
      <c r="F265" s="156" t="s">
        <v>594</v>
      </c>
      <c r="I265" s="153"/>
      <c r="L265" s="32"/>
      <c r="M265" s="154"/>
      <c r="T265" s="56"/>
      <c r="AT265" s="17" t="s">
        <v>230</v>
      </c>
      <c r="AU265" s="17" t="s">
        <v>82</v>
      </c>
    </row>
    <row r="266" spans="2:65" s="12" customFormat="1" ht="10.199999999999999">
      <c r="B266" s="157"/>
      <c r="D266" s="151" t="s">
        <v>232</v>
      </c>
      <c r="E266" s="158" t="s">
        <v>1</v>
      </c>
      <c r="F266" s="159" t="s">
        <v>1242</v>
      </c>
      <c r="H266" s="160">
        <v>4.1079999999999997</v>
      </c>
      <c r="I266" s="161"/>
      <c r="L266" s="157"/>
      <c r="M266" s="162"/>
      <c r="T266" s="163"/>
      <c r="AT266" s="158" t="s">
        <v>232</v>
      </c>
      <c r="AU266" s="158" t="s">
        <v>82</v>
      </c>
      <c r="AV266" s="12" t="s">
        <v>82</v>
      </c>
      <c r="AW266" s="12" t="s">
        <v>29</v>
      </c>
      <c r="AX266" s="12" t="s">
        <v>79</v>
      </c>
      <c r="AY266" s="158" t="s">
        <v>219</v>
      </c>
    </row>
    <row r="267" spans="2:65" s="11" customFormat="1" ht="22.8" customHeight="1">
      <c r="B267" s="125"/>
      <c r="D267" s="126" t="s">
        <v>71</v>
      </c>
      <c r="E267" s="135" t="s">
        <v>82</v>
      </c>
      <c r="F267" s="135" t="s">
        <v>596</v>
      </c>
      <c r="I267" s="128"/>
      <c r="J267" s="136">
        <f>BK267</f>
        <v>0</v>
      </c>
      <c r="L267" s="125"/>
      <c r="M267" s="130"/>
      <c r="P267" s="131">
        <f>SUM(P268:P271)</f>
        <v>0</v>
      </c>
      <c r="R267" s="131">
        <f>SUM(R268:R271)</f>
        <v>0</v>
      </c>
      <c r="T267" s="132">
        <f>SUM(T268:T271)</f>
        <v>0</v>
      </c>
      <c r="AR267" s="126" t="s">
        <v>79</v>
      </c>
      <c r="AT267" s="133" t="s">
        <v>71</v>
      </c>
      <c r="AU267" s="133" t="s">
        <v>79</v>
      </c>
      <c r="AY267" s="126" t="s">
        <v>219</v>
      </c>
      <c r="BK267" s="134">
        <f>SUM(BK268:BK271)</f>
        <v>0</v>
      </c>
    </row>
    <row r="268" spans="2:65" s="1" customFormat="1" ht="33" customHeight="1">
      <c r="B268" s="137"/>
      <c r="C268" s="138" t="s">
        <v>467</v>
      </c>
      <c r="D268" s="138" t="s">
        <v>221</v>
      </c>
      <c r="E268" s="139" t="s">
        <v>598</v>
      </c>
      <c r="F268" s="140" t="s">
        <v>599</v>
      </c>
      <c r="G268" s="141" t="s">
        <v>144</v>
      </c>
      <c r="H268" s="142">
        <v>1.2</v>
      </c>
      <c r="I268" s="143"/>
      <c r="J268" s="144">
        <f>ROUND(I268*H268,2)</f>
        <v>0</v>
      </c>
      <c r="K268" s="140" t="s">
        <v>1</v>
      </c>
      <c r="L268" s="32"/>
      <c r="M268" s="145" t="s">
        <v>1</v>
      </c>
      <c r="N268" s="146" t="s">
        <v>37</v>
      </c>
      <c r="P268" s="147">
        <f>O268*H268</f>
        <v>0</v>
      </c>
      <c r="Q268" s="147">
        <v>0</v>
      </c>
      <c r="R268" s="147">
        <f>Q268*H268</f>
        <v>0</v>
      </c>
      <c r="S268" s="147">
        <v>0</v>
      </c>
      <c r="T268" s="148">
        <f>S268*H268</f>
        <v>0</v>
      </c>
      <c r="AR268" s="149" t="s">
        <v>226</v>
      </c>
      <c r="AT268" s="149" t="s">
        <v>221</v>
      </c>
      <c r="AU268" s="149" t="s">
        <v>82</v>
      </c>
      <c r="AY268" s="17" t="s">
        <v>219</v>
      </c>
      <c r="BE268" s="150">
        <f>IF(N268="základní",J268,0)</f>
        <v>0</v>
      </c>
      <c r="BF268" s="150">
        <f>IF(N268="snížená",J268,0)</f>
        <v>0</v>
      </c>
      <c r="BG268" s="150">
        <f>IF(N268="zákl. přenesená",J268,0)</f>
        <v>0</v>
      </c>
      <c r="BH268" s="150">
        <f>IF(N268="sníž. přenesená",J268,0)</f>
        <v>0</v>
      </c>
      <c r="BI268" s="150">
        <f>IF(N268="nulová",J268,0)</f>
        <v>0</v>
      </c>
      <c r="BJ268" s="17" t="s">
        <v>79</v>
      </c>
      <c r="BK268" s="150">
        <f>ROUND(I268*H268,2)</f>
        <v>0</v>
      </c>
      <c r="BL268" s="17" t="s">
        <v>226</v>
      </c>
      <c r="BM268" s="149" t="s">
        <v>1354</v>
      </c>
    </row>
    <row r="269" spans="2:65" s="1" customFormat="1" ht="28.8">
      <c r="B269" s="32"/>
      <c r="D269" s="151" t="s">
        <v>228</v>
      </c>
      <c r="F269" s="152" t="s">
        <v>601</v>
      </c>
      <c r="I269" s="153"/>
      <c r="L269" s="32"/>
      <c r="M269" s="154"/>
      <c r="T269" s="56"/>
      <c r="AT269" s="17" t="s">
        <v>228</v>
      </c>
      <c r="AU269" s="17" t="s">
        <v>82</v>
      </c>
    </row>
    <row r="270" spans="2:65" s="12" customFormat="1" ht="10.199999999999999">
      <c r="B270" s="157"/>
      <c r="D270" s="151" t="s">
        <v>232</v>
      </c>
      <c r="E270" s="158" t="s">
        <v>1</v>
      </c>
      <c r="F270" s="159" t="s">
        <v>1244</v>
      </c>
      <c r="H270" s="160">
        <v>1.2</v>
      </c>
      <c r="I270" s="161"/>
      <c r="L270" s="157"/>
      <c r="M270" s="162"/>
      <c r="T270" s="163"/>
      <c r="AT270" s="158" t="s">
        <v>232</v>
      </c>
      <c r="AU270" s="158" t="s">
        <v>82</v>
      </c>
      <c r="AV270" s="12" t="s">
        <v>82</v>
      </c>
      <c r="AW270" s="12" t="s">
        <v>29</v>
      </c>
      <c r="AX270" s="12" t="s">
        <v>72</v>
      </c>
      <c r="AY270" s="158" t="s">
        <v>219</v>
      </c>
    </row>
    <row r="271" spans="2:65" s="13" customFormat="1" ht="10.199999999999999">
      <c r="B271" s="164"/>
      <c r="D271" s="151" t="s">
        <v>232</v>
      </c>
      <c r="E271" s="165" t="s">
        <v>146</v>
      </c>
      <c r="F271" s="166" t="s">
        <v>249</v>
      </c>
      <c r="H271" s="167">
        <v>1.2</v>
      </c>
      <c r="I271" s="168"/>
      <c r="L271" s="164"/>
      <c r="M271" s="169"/>
      <c r="T271" s="170"/>
      <c r="AT271" s="165" t="s">
        <v>232</v>
      </c>
      <c r="AU271" s="165" t="s">
        <v>82</v>
      </c>
      <c r="AV271" s="13" t="s">
        <v>226</v>
      </c>
      <c r="AW271" s="13" t="s">
        <v>29</v>
      </c>
      <c r="AX271" s="13" t="s">
        <v>79</v>
      </c>
      <c r="AY271" s="165" t="s">
        <v>219</v>
      </c>
    </row>
    <row r="272" spans="2:65" s="11" customFormat="1" ht="22.8" customHeight="1">
      <c r="B272" s="125"/>
      <c r="D272" s="126" t="s">
        <v>71</v>
      </c>
      <c r="E272" s="135" t="s">
        <v>226</v>
      </c>
      <c r="F272" s="135" t="s">
        <v>625</v>
      </c>
      <c r="I272" s="128"/>
      <c r="J272" s="136">
        <f>BK272</f>
        <v>0</v>
      </c>
      <c r="L272" s="125"/>
      <c r="M272" s="130"/>
      <c r="P272" s="131">
        <f>SUM(P273:P276)</f>
        <v>0</v>
      </c>
      <c r="R272" s="131">
        <f>SUM(R273:R276)</f>
        <v>0</v>
      </c>
      <c r="T272" s="132">
        <f>SUM(T273:T276)</f>
        <v>0</v>
      </c>
      <c r="AR272" s="126" t="s">
        <v>79</v>
      </c>
      <c r="AT272" s="133" t="s">
        <v>71</v>
      </c>
      <c r="AU272" s="133" t="s">
        <v>79</v>
      </c>
      <c r="AY272" s="126" t="s">
        <v>219</v>
      </c>
      <c r="BK272" s="134">
        <f>SUM(BK273:BK276)</f>
        <v>0</v>
      </c>
    </row>
    <row r="273" spans="2:65" s="1" customFormat="1" ht="21.75" customHeight="1">
      <c r="B273" s="137"/>
      <c r="C273" s="138" t="s">
        <v>481</v>
      </c>
      <c r="D273" s="138" t="s">
        <v>221</v>
      </c>
      <c r="E273" s="139" t="s">
        <v>627</v>
      </c>
      <c r="F273" s="140" t="s">
        <v>628</v>
      </c>
      <c r="G273" s="141" t="s">
        <v>144</v>
      </c>
      <c r="H273" s="142">
        <v>0.4</v>
      </c>
      <c r="I273" s="143"/>
      <c r="J273" s="144">
        <f>ROUND(I273*H273,2)</f>
        <v>0</v>
      </c>
      <c r="K273" s="140" t="s">
        <v>1</v>
      </c>
      <c r="L273" s="32"/>
      <c r="M273" s="145" t="s">
        <v>1</v>
      </c>
      <c r="N273" s="146" t="s">
        <v>37</v>
      </c>
      <c r="P273" s="147">
        <f>O273*H273</f>
        <v>0</v>
      </c>
      <c r="Q273" s="147">
        <v>0</v>
      </c>
      <c r="R273" s="147">
        <f>Q273*H273</f>
        <v>0</v>
      </c>
      <c r="S273" s="147">
        <v>0</v>
      </c>
      <c r="T273" s="148">
        <f>S273*H273</f>
        <v>0</v>
      </c>
      <c r="AR273" s="149" t="s">
        <v>226</v>
      </c>
      <c r="AT273" s="149" t="s">
        <v>221</v>
      </c>
      <c r="AU273" s="149" t="s">
        <v>82</v>
      </c>
      <c r="AY273" s="17" t="s">
        <v>219</v>
      </c>
      <c r="BE273" s="150">
        <f>IF(N273="základní",J273,0)</f>
        <v>0</v>
      </c>
      <c r="BF273" s="150">
        <f>IF(N273="snížená",J273,0)</f>
        <v>0</v>
      </c>
      <c r="BG273" s="150">
        <f>IF(N273="zákl. přenesená",J273,0)</f>
        <v>0</v>
      </c>
      <c r="BH273" s="150">
        <f>IF(N273="sníž. přenesená",J273,0)</f>
        <v>0</v>
      </c>
      <c r="BI273" s="150">
        <f>IF(N273="nulová",J273,0)</f>
        <v>0</v>
      </c>
      <c r="BJ273" s="17" t="s">
        <v>79</v>
      </c>
      <c r="BK273" s="150">
        <f>ROUND(I273*H273,2)</f>
        <v>0</v>
      </c>
      <c r="BL273" s="17" t="s">
        <v>226</v>
      </c>
      <c r="BM273" s="149" t="s">
        <v>1355</v>
      </c>
    </row>
    <row r="274" spans="2:65" s="1" customFormat="1" ht="10.199999999999999">
      <c r="B274" s="32"/>
      <c r="D274" s="151" t="s">
        <v>228</v>
      </c>
      <c r="F274" s="152" t="s">
        <v>628</v>
      </c>
      <c r="I274" s="153"/>
      <c r="L274" s="32"/>
      <c r="M274" s="154"/>
      <c r="T274" s="56"/>
      <c r="AT274" s="17" t="s">
        <v>228</v>
      </c>
      <c r="AU274" s="17" t="s">
        <v>82</v>
      </c>
    </row>
    <row r="275" spans="2:65" s="12" customFormat="1" ht="10.199999999999999">
      <c r="B275" s="157"/>
      <c r="D275" s="151" t="s">
        <v>232</v>
      </c>
      <c r="E275" s="158" t="s">
        <v>1</v>
      </c>
      <c r="F275" s="159" t="s">
        <v>1246</v>
      </c>
      <c r="H275" s="160">
        <v>0.4</v>
      </c>
      <c r="I275" s="161"/>
      <c r="L275" s="157"/>
      <c r="M275" s="162"/>
      <c r="T275" s="163"/>
      <c r="AT275" s="158" t="s">
        <v>232</v>
      </c>
      <c r="AU275" s="158" t="s">
        <v>82</v>
      </c>
      <c r="AV275" s="12" t="s">
        <v>82</v>
      </c>
      <c r="AW275" s="12" t="s">
        <v>29</v>
      </c>
      <c r="AX275" s="12" t="s">
        <v>72</v>
      </c>
      <c r="AY275" s="158" t="s">
        <v>219</v>
      </c>
    </row>
    <row r="276" spans="2:65" s="13" customFormat="1" ht="10.199999999999999">
      <c r="B276" s="164"/>
      <c r="D276" s="151" t="s">
        <v>232</v>
      </c>
      <c r="E276" s="165" t="s">
        <v>142</v>
      </c>
      <c r="F276" s="166" t="s">
        <v>249</v>
      </c>
      <c r="H276" s="167">
        <v>0.4</v>
      </c>
      <c r="I276" s="168"/>
      <c r="L276" s="164"/>
      <c r="M276" s="169"/>
      <c r="T276" s="170"/>
      <c r="AT276" s="165" t="s">
        <v>232</v>
      </c>
      <c r="AU276" s="165" t="s">
        <v>82</v>
      </c>
      <c r="AV276" s="13" t="s">
        <v>226</v>
      </c>
      <c r="AW276" s="13" t="s">
        <v>29</v>
      </c>
      <c r="AX276" s="13" t="s">
        <v>79</v>
      </c>
      <c r="AY276" s="165" t="s">
        <v>219</v>
      </c>
    </row>
    <row r="277" spans="2:65" s="11" customFormat="1" ht="22.8" customHeight="1">
      <c r="B277" s="125"/>
      <c r="D277" s="126" t="s">
        <v>71</v>
      </c>
      <c r="E277" s="135" t="s">
        <v>315</v>
      </c>
      <c r="F277" s="135" t="s">
        <v>671</v>
      </c>
      <c r="I277" s="128"/>
      <c r="J277" s="136">
        <f>BK277</f>
        <v>0</v>
      </c>
      <c r="L277" s="125"/>
      <c r="M277" s="130"/>
      <c r="P277" s="131">
        <f>SUM(P278:P395)</f>
        <v>0</v>
      </c>
      <c r="R277" s="131">
        <f>SUM(R278:R395)</f>
        <v>3.0303556999999999</v>
      </c>
      <c r="T277" s="132">
        <f>SUM(T278:T395)</f>
        <v>0</v>
      </c>
      <c r="AR277" s="126" t="s">
        <v>79</v>
      </c>
      <c r="AT277" s="133" t="s">
        <v>71</v>
      </c>
      <c r="AU277" s="133" t="s">
        <v>79</v>
      </c>
      <c r="AY277" s="126" t="s">
        <v>219</v>
      </c>
      <c r="BK277" s="134">
        <f>SUM(BK278:BK395)</f>
        <v>0</v>
      </c>
    </row>
    <row r="278" spans="2:65" s="1" customFormat="1" ht="24.15" customHeight="1">
      <c r="B278" s="137"/>
      <c r="C278" s="138" t="s">
        <v>485</v>
      </c>
      <c r="D278" s="138" t="s">
        <v>221</v>
      </c>
      <c r="E278" s="139" t="s">
        <v>673</v>
      </c>
      <c r="F278" s="140" t="s">
        <v>674</v>
      </c>
      <c r="G278" s="141" t="s">
        <v>144</v>
      </c>
      <c r="H278" s="142">
        <v>0.36</v>
      </c>
      <c r="I278" s="143"/>
      <c r="J278" s="144">
        <f>ROUND(I278*H278,2)</f>
        <v>0</v>
      </c>
      <c r="K278" s="140" t="s">
        <v>225</v>
      </c>
      <c r="L278" s="32"/>
      <c r="M278" s="145" t="s">
        <v>1</v>
      </c>
      <c r="N278" s="146" t="s">
        <v>37</v>
      </c>
      <c r="P278" s="147">
        <f>O278*H278</f>
        <v>0</v>
      </c>
      <c r="Q278" s="147">
        <v>2.4289999999999998</v>
      </c>
      <c r="R278" s="147">
        <f>Q278*H278</f>
        <v>0.87443999999999988</v>
      </c>
      <c r="S278" s="147">
        <v>0</v>
      </c>
      <c r="T278" s="148">
        <f>S278*H278</f>
        <v>0</v>
      </c>
      <c r="AR278" s="149" t="s">
        <v>226</v>
      </c>
      <c r="AT278" s="149" t="s">
        <v>221</v>
      </c>
      <c r="AU278" s="149" t="s">
        <v>82</v>
      </c>
      <c r="AY278" s="17" t="s">
        <v>219</v>
      </c>
      <c r="BE278" s="150">
        <f>IF(N278="základní",J278,0)</f>
        <v>0</v>
      </c>
      <c r="BF278" s="150">
        <f>IF(N278="snížená",J278,0)</f>
        <v>0</v>
      </c>
      <c r="BG278" s="150">
        <f>IF(N278="zákl. přenesená",J278,0)</f>
        <v>0</v>
      </c>
      <c r="BH278" s="150">
        <f>IF(N278="sníž. přenesená",J278,0)</f>
        <v>0</v>
      </c>
      <c r="BI278" s="150">
        <f>IF(N278="nulová",J278,0)</f>
        <v>0</v>
      </c>
      <c r="BJ278" s="17" t="s">
        <v>79</v>
      </c>
      <c r="BK278" s="150">
        <f>ROUND(I278*H278,2)</f>
        <v>0</v>
      </c>
      <c r="BL278" s="17" t="s">
        <v>226</v>
      </c>
      <c r="BM278" s="149" t="s">
        <v>1356</v>
      </c>
    </row>
    <row r="279" spans="2:65" s="1" customFormat="1" ht="19.2">
      <c r="B279" s="32"/>
      <c r="D279" s="151" t="s">
        <v>228</v>
      </c>
      <c r="F279" s="152" t="s">
        <v>676</v>
      </c>
      <c r="I279" s="153"/>
      <c r="L279" s="32"/>
      <c r="M279" s="154"/>
      <c r="T279" s="56"/>
      <c r="AT279" s="17" t="s">
        <v>228</v>
      </c>
      <c r="AU279" s="17" t="s">
        <v>82</v>
      </c>
    </row>
    <row r="280" spans="2:65" s="1" customFormat="1" ht="10.199999999999999">
      <c r="B280" s="32"/>
      <c r="D280" s="155" t="s">
        <v>230</v>
      </c>
      <c r="F280" s="156" t="s">
        <v>677</v>
      </c>
      <c r="I280" s="153"/>
      <c r="L280" s="32"/>
      <c r="M280" s="154"/>
      <c r="T280" s="56"/>
      <c r="AT280" s="17" t="s">
        <v>230</v>
      </c>
      <c r="AU280" s="17" t="s">
        <v>82</v>
      </c>
    </row>
    <row r="281" spans="2:65" s="12" customFormat="1" ht="10.199999999999999">
      <c r="B281" s="157"/>
      <c r="D281" s="151" t="s">
        <v>232</v>
      </c>
      <c r="E281" s="158" t="s">
        <v>1</v>
      </c>
      <c r="F281" s="159" t="s">
        <v>679</v>
      </c>
      <c r="H281" s="160">
        <v>0.12</v>
      </c>
      <c r="I281" s="161"/>
      <c r="L281" s="157"/>
      <c r="M281" s="162"/>
      <c r="T281" s="163"/>
      <c r="AT281" s="158" t="s">
        <v>232</v>
      </c>
      <c r="AU281" s="158" t="s">
        <v>82</v>
      </c>
      <c r="AV281" s="12" t="s">
        <v>82</v>
      </c>
      <c r="AW281" s="12" t="s">
        <v>29</v>
      </c>
      <c r="AX281" s="12" t="s">
        <v>72</v>
      </c>
      <c r="AY281" s="158" t="s">
        <v>219</v>
      </c>
    </row>
    <row r="282" spans="2:65" s="12" customFormat="1" ht="10.199999999999999">
      <c r="B282" s="157"/>
      <c r="D282" s="151" t="s">
        <v>232</v>
      </c>
      <c r="E282" s="158" t="s">
        <v>1</v>
      </c>
      <c r="F282" s="159" t="s">
        <v>680</v>
      </c>
      <c r="H282" s="160">
        <v>0.24</v>
      </c>
      <c r="I282" s="161"/>
      <c r="L282" s="157"/>
      <c r="M282" s="162"/>
      <c r="T282" s="163"/>
      <c r="AT282" s="158" t="s">
        <v>232</v>
      </c>
      <c r="AU282" s="158" t="s">
        <v>82</v>
      </c>
      <c r="AV282" s="12" t="s">
        <v>82</v>
      </c>
      <c r="AW282" s="12" t="s">
        <v>29</v>
      </c>
      <c r="AX282" s="12" t="s">
        <v>72</v>
      </c>
      <c r="AY282" s="158" t="s">
        <v>219</v>
      </c>
    </row>
    <row r="283" spans="2:65" s="13" customFormat="1" ht="10.199999999999999">
      <c r="B283" s="164"/>
      <c r="D283" s="151" t="s">
        <v>232</v>
      </c>
      <c r="E283" s="165" t="s">
        <v>1</v>
      </c>
      <c r="F283" s="166" t="s">
        <v>249</v>
      </c>
      <c r="H283" s="167">
        <v>0.36</v>
      </c>
      <c r="I283" s="168"/>
      <c r="L283" s="164"/>
      <c r="M283" s="169"/>
      <c r="T283" s="170"/>
      <c r="AT283" s="165" t="s">
        <v>232</v>
      </c>
      <c r="AU283" s="165" t="s">
        <v>82</v>
      </c>
      <c r="AV283" s="13" t="s">
        <v>226</v>
      </c>
      <c r="AW283" s="13" t="s">
        <v>29</v>
      </c>
      <c r="AX283" s="13" t="s">
        <v>79</v>
      </c>
      <c r="AY283" s="165" t="s">
        <v>219</v>
      </c>
    </row>
    <row r="284" spans="2:65" s="1" customFormat="1" ht="24.15" customHeight="1">
      <c r="B284" s="137"/>
      <c r="C284" s="138" t="s">
        <v>491</v>
      </c>
      <c r="D284" s="138" t="s">
        <v>221</v>
      </c>
      <c r="E284" s="139" t="s">
        <v>682</v>
      </c>
      <c r="F284" s="140" t="s">
        <v>683</v>
      </c>
      <c r="G284" s="141" t="s">
        <v>244</v>
      </c>
      <c r="H284" s="142">
        <v>1.62</v>
      </c>
      <c r="I284" s="143"/>
      <c r="J284" s="144">
        <f>ROUND(I284*H284,2)</f>
        <v>0</v>
      </c>
      <c r="K284" s="140" t="s">
        <v>225</v>
      </c>
      <c r="L284" s="32"/>
      <c r="M284" s="145" t="s">
        <v>1</v>
      </c>
      <c r="N284" s="146" t="s">
        <v>37</v>
      </c>
      <c r="P284" s="147">
        <f>O284*H284</f>
        <v>0</v>
      </c>
      <c r="Q284" s="147">
        <v>1.328E-2</v>
      </c>
      <c r="R284" s="147">
        <f>Q284*H284</f>
        <v>2.1513600000000001E-2</v>
      </c>
      <c r="S284" s="147">
        <v>0</v>
      </c>
      <c r="T284" s="148">
        <f>S284*H284</f>
        <v>0</v>
      </c>
      <c r="AR284" s="149" t="s">
        <v>226</v>
      </c>
      <c r="AT284" s="149" t="s">
        <v>221</v>
      </c>
      <c r="AU284" s="149" t="s">
        <v>82</v>
      </c>
      <c r="AY284" s="17" t="s">
        <v>219</v>
      </c>
      <c r="BE284" s="150">
        <f>IF(N284="základní",J284,0)</f>
        <v>0</v>
      </c>
      <c r="BF284" s="150">
        <f>IF(N284="snížená",J284,0)</f>
        <v>0</v>
      </c>
      <c r="BG284" s="150">
        <f>IF(N284="zákl. přenesená",J284,0)</f>
        <v>0</v>
      </c>
      <c r="BH284" s="150">
        <f>IF(N284="sníž. přenesená",J284,0)</f>
        <v>0</v>
      </c>
      <c r="BI284" s="150">
        <f>IF(N284="nulová",J284,0)</f>
        <v>0</v>
      </c>
      <c r="BJ284" s="17" t="s">
        <v>79</v>
      </c>
      <c r="BK284" s="150">
        <f>ROUND(I284*H284,2)</f>
        <v>0</v>
      </c>
      <c r="BL284" s="17" t="s">
        <v>226</v>
      </c>
      <c r="BM284" s="149" t="s">
        <v>1357</v>
      </c>
    </row>
    <row r="285" spans="2:65" s="1" customFormat="1" ht="19.2">
      <c r="B285" s="32"/>
      <c r="D285" s="151" t="s">
        <v>228</v>
      </c>
      <c r="F285" s="152" t="s">
        <v>685</v>
      </c>
      <c r="I285" s="153"/>
      <c r="L285" s="32"/>
      <c r="M285" s="154"/>
      <c r="T285" s="56"/>
      <c r="AT285" s="17" t="s">
        <v>228</v>
      </c>
      <c r="AU285" s="17" t="s">
        <v>82</v>
      </c>
    </row>
    <row r="286" spans="2:65" s="1" customFormat="1" ht="10.199999999999999">
      <c r="B286" s="32"/>
      <c r="D286" s="155" t="s">
        <v>230</v>
      </c>
      <c r="F286" s="156" t="s">
        <v>686</v>
      </c>
      <c r="I286" s="153"/>
      <c r="L286" s="32"/>
      <c r="M286" s="154"/>
      <c r="T286" s="56"/>
      <c r="AT286" s="17" t="s">
        <v>230</v>
      </c>
      <c r="AU286" s="17" t="s">
        <v>82</v>
      </c>
    </row>
    <row r="287" spans="2:65" s="12" customFormat="1" ht="10.199999999999999">
      <c r="B287" s="157"/>
      <c r="D287" s="151" t="s">
        <v>232</v>
      </c>
      <c r="E287" s="158" t="s">
        <v>1</v>
      </c>
      <c r="F287" s="159" t="s">
        <v>1249</v>
      </c>
      <c r="H287" s="160">
        <v>1.62</v>
      </c>
      <c r="I287" s="161"/>
      <c r="L287" s="157"/>
      <c r="M287" s="162"/>
      <c r="T287" s="163"/>
      <c r="AT287" s="158" t="s">
        <v>232</v>
      </c>
      <c r="AU287" s="158" t="s">
        <v>82</v>
      </c>
      <c r="AV287" s="12" t="s">
        <v>82</v>
      </c>
      <c r="AW287" s="12" t="s">
        <v>29</v>
      </c>
      <c r="AX287" s="12" t="s">
        <v>79</v>
      </c>
      <c r="AY287" s="158" t="s">
        <v>219</v>
      </c>
    </row>
    <row r="288" spans="2:65" s="1" customFormat="1" ht="24.15" customHeight="1">
      <c r="B288" s="137"/>
      <c r="C288" s="138" t="s">
        <v>521</v>
      </c>
      <c r="D288" s="138" t="s">
        <v>221</v>
      </c>
      <c r="E288" s="139" t="s">
        <v>689</v>
      </c>
      <c r="F288" s="140" t="s">
        <v>690</v>
      </c>
      <c r="G288" s="141" t="s">
        <v>244</v>
      </c>
      <c r="H288" s="142">
        <v>1.62</v>
      </c>
      <c r="I288" s="143"/>
      <c r="J288" s="144">
        <f>ROUND(I288*H288,2)</f>
        <v>0</v>
      </c>
      <c r="K288" s="140" t="s">
        <v>225</v>
      </c>
      <c r="L288" s="32"/>
      <c r="M288" s="145" t="s">
        <v>1</v>
      </c>
      <c r="N288" s="146" t="s">
        <v>37</v>
      </c>
      <c r="P288" s="147">
        <f>O288*H288</f>
        <v>0</v>
      </c>
      <c r="Q288" s="147">
        <v>0</v>
      </c>
      <c r="R288" s="147">
        <f>Q288*H288</f>
        <v>0</v>
      </c>
      <c r="S288" s="147">
        <v>0</v>
      </c>
      <c r="T288" s="148">
        <f>S288*H288</f>
        <v>0</v>
      </c>
      <c r="AR288" s="149" t="s">
        <v>226</v>
      </c>
      <c r="AT288" s="149" t="s">
        <v>221</v>
      </c>
      <c r="AU288" s="149" t="s">
        <v>82</v>
      </c>
      <c r="AY288" s="17" t="s">
        <v>219</v>
      </c>
      <c r="BE288" s="150">
        <f>IF(N288="základní",J288,0)</f>
        <v>0</v>
      </c>
      <c r="BF288" s="150">
        <f>IF(N288="snížená",J288,0)</f>
        <v>0</v>
      </c>
      <c r="BG288" s="150">
        <f>IF(N288="zákl. přenesená",J288,0)</f>
        <v>0</v>
      </c>
      <c r="BH288" s="150">
        <f>IF(N288="sníž. přenesená",J288,0)</f>
        <v>0</v>
      </c>
      <c r="BI288" s="150">
        <f>IF(N288="nulová",J288,0)</f>
        <v>0</v>
      </c>
      <c r="BJ288" s="17" t="s">
        <v>79</v>
      </c>
      <c r="BK288" s="150">
        <f>ROUND(I288*H288,2)</f>
        <v>0</v>
      </c>
      <c r="BL288" s="17" t="s">
        <v>226</v>
      </c>
      <c r="BM288" s="149" t="s">
        <v>1358</v>
      </c>
    </row>
    <row r="289" spans="2:65" s="1" customFormat="1" ht="19.2">
      <c r="B289" s="32"/>
      <c r="D289" s="151" t="s">
        <v>228</v>
      </c>
      <c r="F289" s="152" t="s">
        <v>692</v>
      </c>
      <c r="I289" s="153"/>
      <c r="L289" s="32"/>
      <c r="M289" s="154"/>
      <c r="T289" s="56"/>
      <c r="AT289" s="17" t="s">
        <v>228</v>
      </c>
      <c r="AU289" s="17" t="s">
        <v>82</v>
      </c>
    </row>
    <row r="290" spans="2:65" s="1" customFormat="1" ht="10.199999999999999">
      <c r="B290" s="32"/>
      <c r="D290" s="155" t="s">
        <v>230</v>
      </c>
      <c r="F290" s="156" t="s">
        <v>693</v>
      </c>
      <c r="I290" s="153"/>
      <c r="L290" s="32"/>
      <c r="M290" s="154"/>
      <c r="T290" s="56"/>
      <c r="AT290" s="17" t="s">
        <v>230</v>
      </c>
      <c r="AU290" s="17" t="s">
        <v>82</v>
      </c>
    </row>
    <row r="291" spans="2:65" s="12" customFormat="1" ht="10.199999999999999">
      <c r="B291" s="157"/>
      <c r="D291" s="151" t="s">
        <v>232</v>
      </c>
      <c r="E291" s="158" t="s">
        <v>1</v>
      </c>
      <c r="F291" s="159" t="s">
        <v>1249</v>
      </c>
      <c r="H291" s="160">
        <v>1.62</v>
      </c>
      <c r="I291" s="161"/>
      <c r="L291" s="157"/>
      <c r="M291" s="162"/>
      <c r="T291" s="163"/>
      <c r="AT291" s="158" t="s">
        <v>232</v>
      </c>
      <c r="AU291" s="158" t="s">
        <v>82</v>
      </c>
      <c r="AV291" s="12" t="s">
        <v>82</v>
      </c>
      <c r="AW291" s="12" t="s">
        <v>29</v>
      </c>
      <c r="AX291" s="12" t="s">
        <v>79</v>
      </c>
      <c r="AY291" s="158" t="s">
        <v>219</v>
      </c>
    </row>
    <row r="292" spans="2:65" s="1" customFormat="1" ht="16.5" customHeight="1">
      <c r="B292" s="137"/>
      <c r="C292" s="138" t="s">
        <v>526</v>
      </c>
      <c r="D292" s="138" t="s">
        <v>221</v>
      </c>
      <c r="E292" s="139" t="s">
        <v>695</v>
      </c>
      <c r="F292" s="140" t="s">
        <v>696</v>
      </c>
      <c r="G292" s="141" t="s">
        <v>697</v>
      </c>
      <c r="H292" s="142">
        <v>2</v>
      </c>
      <c r="I292" s="143"/>
      <c r="J292" s="144">
        <f>ROUND(I292*H292,2)</f>
        <v>0</v>
      </c>
      <c r="K292" s="140" t="s">
        <v>225</v>
      </c>
      <c r="L292" s="32"/>
      <c r="M292" s="145" t="s">
        <v>1</v>
      </c>
      <c r="N292" s="146" t="s">
        <v>37</v>
      </c>
      <c r="P292" s="147">
        <f>O292*H292</f>
        <v>0</v>
      </c>
      <c r="Q292" s="147">
        <v>0</v>
      </c>
      <c r="R292" s="147">
        <f>Q292*H292</f>
        <v>0</v>
      </c>
      <c r="S292" s="147">
        <v>0</v>
      </c>
      <c r="T292" s="148">
        <f>S292*H292</f>
        <v>0</v>
      </c>
      <c r="AR292" s="149" t="s">
        <v>398</v>
      </c>
      <c r="AT292" s="149" t="s">
        <v>221</v>
      </c>
      <c r="AU292" s="149" t="s">
        <v>82</v>
      </c>
      <c r="AY292" s="17" t="s">
        <v>219</v>
      </c>
      <c r="BE292" s="150">
        <f>IF(N292="základní",J292,0)</f>
        <v>0</v>
      </c>
      <c r="BF292" s="150">
        <f>IF(N292="snížená",J292,0)</f>
        <v>0</v>
      </c>
      <c r="BG292" s="150">
        <f>IF(N292="zákl. přenesená",J292,0)</f>
        <v>0</v>
      </c>
      <c r="BH292" s="150">
        <f>IF(N292="sníž. přenesená",J292,0)</f>
        <v>0</v>
      </c>
      <c r="BI292" s="150">
        <f>IF(N292="nulová",J292,0)</f>
        <v>0</v>
      </c>
      <c r="BJ292" s="17" t="s">
        <v>79</v>
      </c>
      <c r="BK292" s="150">
        <f>ROUND(I292*H292,2)</f>
        <v>0</v>
      </c>
      <c r="BL292" s="17" t="s">
        <v>398</v>
      </c>
      <c r="BM292" s="149" t="s">
        <v>1359</v>
      </c>
    </row>
    <row r="293" spans="2:65" s="1" customFormat="1" ht="10.199999999999999">
      <c r="B293" s="32"/>
      <c r="D293" s="151" t="s">
        <v>228</v>
      </c>
      <c r="F293" s="152" t="s">
        <v>699</v>
      </c>
      <c r="I293" s="153"/>
      <c r="L293" s="32"/>
      <c r="M293" s="154"/>
      <c r="T293" s="56"/>
      <c r="AT293" s="17" t="s">
        <v>228</v>
      </c>
      <c r="AU293" s="17" t="s">
        <v>82</v>
      </c>
    </row>
    <row r="294" spans="2:65" s="1" customFormat="1" ht="10.199999999999999">
      <c r="B294" s="32"/>
      <c r="D294" s="155" t="s">
        <v>230</v>
      </c>
      <c r="F294" s="156" t="s">
        <v>700</v>
      </c>
      <c r="I294" s="153"/>
      <c r="L294" s="32"/>
      <c r="M294" s="154"/>
      <c r="T294" s="56"/>
      <c r="AT294" s="17" t="s">
        <v>230</v>
      </c>
      <c r="AU294" s="17" t="s">
        <v>82</v>
      </c>
    </row>
    <row r="295" spans="2:65" s="1" customFormat="1" ht="21.75" customHeight="1">
      <c r="B295" s="137"/>
      <c r="C295" s="177" t="s">
        <v>532</v>
      </c>
      <c r="D295" s="177" t="s">
        <v>486</v>
      </c>
      <c r="E295" s="178" t="s">
        <v>702</v>
      </c>
      <c r="F295" s="179" t="s">
        <v>703</v>
      </c>
      <c r="G295" s="180" t="s">
        <v>697</v>
      </c>
      <c r="H295" s="181">
        <v>2</v>
      </c>
      <c r="I295" s="182"/>
      <c r="J295" s="183">
        <f>ROUND(I295*H295,2)</f>
        <v>0</v>
      </c>
      <c r="K295" s="179" t="s">
        <v>225</v>
      </c>
      <c r="L295" s="184"/>
      <c r="M295" s="185" t="s">
        <v>1</v>
      </c>
      <c r="N295" s="186" t="s">
        <v>37</v>
      </c>
      <c r="P295" s="147">
        <f>O295*H295</f>
        <v>0</v>
      </c>
      <c r="Q295" s="147">
        <v>3.5000000000000001E-3</v>
      </c>
      <c r="R295" s="147">
        <f>Q295*H295</f>
        <v>7.0000000000000001E-3</v>
      </c>
      <c r="S295" s="147">
        <v>0</v>
      </c>
      <c r="T295" s="148">
        <f>S295*H295</f>
        <v>0</v>
      </c>
      <c r="AR295" s="149" t="s">
        <v>315</v>
      </c>
      <c r="AT295" s="149" t="s">
        <v>486</v>
      </c>
      <c r="AU295" s="149" t="s">
        <v>82</v>
      </c>
      <c r="AY295" s="17" t="s">
        <v>219</v>
      </c>
      <c r="BE295" s="150">
        <f>IF(N295="základní",J295,0)</f>
        <v>0</v>
      </c>
      <c r="BF295" s="150">
        <f>IF(N295="snížená",J295,0)</f>
        <v>0</v>
      </c>
      <c r="BG295" s="150">
        <f>IF(N295="zákl. přenesená",J295,0)</f>
        <v>0</v>
      </c>
      <c r="BH295" s="150">
        <f>IF(N295="sníž. přenesená",J295,0)</f>
        <v>0</v>
      </c>
      <c r="BI295" s="150">
        <f>IF(N295="nulová",J295,0)</f>
        <v>0</v>
      </c>
      <c r="BJ295" s="17" t="s">
        <v>79</v>
      </c>
      <c r="BK295" s="150">
        <f>ROUND(I295*H295,2)</f>
        <v>0</v>
      </c>
      <c r="BL295" s="17" t="s">
        <v>226</v>
      </c>
      <c r="BM295" s="149" t="s">
        <v>1360</v>
      </c>
    </row>
    <row r="296" spans="2:65" s="1" customFormat="1" ht="10.199999999999999">
      <c r="B296" s="32"/>
      <c r="D296" s="151" t="s">
        <v>228</v>
      </c>
      <c r="F296" s="152" t="s">
        <v>703</v>
      </c>
      <c r="I296" s="153"/>
      <c r="L296" s="32"/>
      <c r="M296" s="154"/>
      <c r="T296" s="56"/>
      <c r="AT296" s="17" t="s">
        <v>228</v>
      </c>
      <c r="AU296" s="17" t="s">
        <v>82</v>
      </c>
    </row>
    <row r="297" spans="2:65" s="12" customFormat="1" ht="10.199999999999999">
      <c r="B297" s="157"/>
      <c r="D297" s="151" t="s">
        <v>232</v>
      </c>
      <c r="E297" s="158" t="s">
        <v>1</v>
      </c>
      <c r="F297" s="159" t="s">
        <v>1253</v>
      </c>
      <c r="H297" s="160">
        <v>1</v>
      </c>
      <c r="I297" s="161"/>
      <c r="L297" s="157"/>
      <c r="M297" s="162"/>
      <c r="T297" s="163"/>
      <c r="AT297" s="158" t="s">
        <v>232</v>
      </c>
      <c r="AU297" s="158" t="s">
        <v>82</v>
      </c>
      <c r="AV297" s="12" t="s">
        <v>82</v>
      </c>
      <c r="AW297" s="12" t="s">
        <v>29</v>
      </c>
      <c r="AX297" s="12" t="s">
        <v>72</v>
      </c>
      <c r="AY297" s="158" t="s">
        <v>219</v>
      </c>
    </row>
    <row r="298" spans="2:65" s="12" customFormat="1" ht="10.199999999999999">
      <c r="B298" s="157"/>
      <c r="D298" s="151" t="s">
        <v>232</v>
      </c>
      <c r="E298" s="158" t="s">
        <v>1</v>
      </c>
      <c r="F298" s="159" t="s">
        <v>732</v>
      </c>
      <c r="H298" s="160">
        <v>1</v>
      </c>
      <c r="I298" s="161"/>
      <c r="L298" s="157"/>
      <c r="M298" s="162"/>
      <c r="T298" s="163"/>
      <c r="AT298" s="158" t="s">
        <v>232</v>
      </c>
      <c r="AU298" s="158" t="s">
        <v>82</v>
      </c>
      <c r="AV298" s="12" t="s">
        <v>82</v>
      </c>
      <c r="AW298" s="12" t="s">
        <v>29</v>
      </c>
      <c r="AX298" s="12" t="s">
        <v>72</v>
      </c>
      <c r="AY298" s="158" t="s">
        <v>219</v>
      </c>
    </row>
    <row r="299" spans="2:65" s="13" customFormat="1" ht="10.199999999999999">
      <c r="B299" s="164"/>
      <c r="D299" s="151" t="s">
        <v>232</v>
      </c>
      <c r="E299" s="165" t="s">
        <v>1</v>
      </c>
      <c r="F299" s="166" t="s">
        <v>249</v>
      </c>
      <c r="H299" s="167">
        <v>2</v>
      </c>
      <c r="I299" s="168"/>
      <c r="L299" s="164"/>
      <c r="M299" s="169"/>
      <c r="T299" s="170"/>
      <c r="AT299" s="165" t="s">
        <v>232</v>
      </c>
      <c r="AU299" s="165" t="s">
        <v>82</v>
      </c>
      <c r="AV299" s="13" t="s">
        <v>226</v>
      </c>
      <c r="AW299" s="13" t="s">
        <v>29</v>
      </c>
      <c r="AX299" s="13" t="s">
        <v>79</v>
      </c>
      <c r="AY299" s="165" t="s">
        <v>219</v>
      </c>
    </row>
    <row r="300" spans="2:65" s="1" customFormat="1" ht="24.15" customHeight="1">
      <c r="B300" s="137"/>
      <c r="C300" s="138" t="s">
        <v>538</v>
      </c>
      <c r="D300" s="138" t="s">
        <v>221</v>
      </c>
      <c r="E300" s="139" t="s">
        <v>721</v>
      </c>
      <c r="F300" s="140" t="s">
        <v>722</v>
      </c>
      <c r="G300" s="141" t="s">
        <v>697</v>
      </c>
      <c r="H300" s="142">
        <v>2</v>
      </c>
      <c r="I300" s="143"/>
      <c r="J300" s="144">
        <f>ROUND(I300*H300,2)</f>
        <v>0</v>
      </c>
      <c r="K300" s="140" t="s">
        <v>225</v>
      </c>
      <c r="L300" s="32"/>
      <c r="M300" s="145" t="s">
        <v>1</v>
      </c>
      <c r="N300" s="146" t="s">
        <v>37</v>
      </c>
      <c r="P300" s="147">
        <f>O300*H300</f>
        <v>0</v>
      </c>
      <c r="Q300" s="147">
        <v>1.67E-3</v>
      </c>
      <c r="R300" s="147">
        <f>Q300*H300</f>
        <v>3.3400000000000001E-3</v>
      </c>
      <c r="S300" s="147">
        <v>0</v>
      </c>
      <c r="T300" s="148">
        <f>S300*H300</f>
        <v>0</v>
      </c>
      <c r="AR300" s="149" t="s">
        <v>226</v>
      </c>
      <c r="AT300" s="149" t="s">
        <v>221</v>
      </c>
      <c r="AU300" s="149" t="s">
        <v>82</v>
      </c>
      <c r="AY300" s="17" t="s">
        <v>219</v>
      </c>
      <c r="BE300" s="150">
        <f>IF(N300="základní",J300,0)</f>
        <v>0</v>
      </c>
      <c r="BF300" s="150">
        <f>IF(N300="snížená",J300,0)</f>
        <v>0</v>
      </c>
      <c r="BG300" s="150">
        <f>IF(N300="zákl. přenesená",J300,0)</f>
        <v>0</v>
      </c>
      <c r="BH300" s="150">
        <f>IF(N300="sníž. přenesená",J300,0)</f>
        <v>0</v>
      </c>
      <c r="BI300" s="150">
        <f>IF(N300="nulová",J300,0)</f>
        <v>0</v>
      </c>
      <c r="BJ300" s="17" t="s">
        <v>79</v>
      </c>
      <c r="BK300" s="150">
        <f>ROUND(I300*H300,2)</f>
        <v>0</v>
      </c>
      <c r="BL300" s="17" t="s">
        <v>226</v>
      </c>
      <c r="BM300" s="149" t="s">
        <v>1361</v>
      </c>
    </row>
    <row r="301" spans="2:65" s="1" customFormat="1" ht="28.8">
      <c r="B301" s="32"/>
      <c r="D301" s="151" t="s">
        <v>228</v>
      </c>
      <c r="F301" s="152" t="s">
        <v>724</v>
      </c>
      <c r="I301" s="153"/>
      <c r="L301" s="32"/>
      <c r="M301" s="154"/>
      <c r="T301" s="56"/>
      <c r="AT301" s="17" t="s">
        <v>228</v>
      </c>
      <c r="AU301" s="17" t="s">
        <v>82</v>
      </c>
    </row>
    <row r="302" spans="2:65" s="1" customFormat="1" ht="10.199999999999999">
      <c r="B302" s="32"/>
      <c r="D302" s="155" t="s">
        <v>230</v>
      </c>
      <c r="F302" s="156" t="s">
        <v>725</v>
      </c>
      <c r="I302" s="153"/>
      <c r="L302" s="32"/>
      <c r="M302" s="154"/>
      <c r="T302" s="56"/>
      <c r="AT302" s="17" t="s">
        <v>230</v>
      </c>
      <c r="AU302" s="17" t="s">
        <v>82</v>
      </c>
    </row>
    <row r="303" spans="2:65" s="1" customFormat="1" ht="21.75" customHeight="1">
      <c r="B303" s="137"/>
      <c r="C303" s="177" t="s">
        <v>544</v>
      </c>
      <c r="D303" s="177" t="s">
        <v>486</v>
      </c>
      <c r="E303" s="178" t="s">
        <v>736</v>
      </c>
      <c r="F303" s="179" t="s">
        <v>737</v>
      </c>
      <c r="G303" s="180" t="s">
        <v>697</v>
      </c>
      <c r="H303" s="181">
        <v>2</v>
      </c>
      <c r="I303" s="182"/>
      <c r="J303" s="183">
        <f>ROUND(I303*H303,2)</f>
        <v>0</v>
      </c>
      <c r="K303" s="179" t="s">
        <v>225</v>
      </c>
      <c r="L303" s="184"/>
      <c r="M303" s="185" t="s">
        <v>1</v>
      </c>
      <c r="N303" s="186" t="s">
        <v>37</v>
      </c>
      <c r="P303" s="147">
        <f>O303*H303</f>
        <v>0</v>
      </c>
      <c r="Q303" s="147">
        <v>3.5999999999999999E-3</v>
      </c>
      <c r="R303" s="147">
        <f>Q303*H303</f>
        <v>7.1999999999999998E-3</v>
      </c>
      <c r="S303" s="147">
        <v>0</v>
      </c>
      <c r="T303" s="148">
        <f>S303*H303</f>
        <v>0</v>
      </c>
      <c r="AR303" s="149" t="s">
        <v>315</v>
      </c>
      <c r="AT303" s="149" t="s">
        <v>486</v>
      </c>
      <c r="AU303" s="149" t="s">
        <v>82</v>
      </c>
      <c r="AY303" s="17" t="s">
        <v>219</v>
      </c>
      <c r="BE303" s="150">
        <f>IF(N303="základní",J303,0)</f>
        <v>0</v>
      </c>
      <c r="BF303" s="150">
        <f>IF(N303="snížená",J303,0)</f>
        <v>0</v>
      </c>
      <c r="BG303" s="150">
        <f>IF(N303="zákl. přenesená",J303,0)</f>
        <v>0</v>
      </c>
      <c r="BH303" s="150">
        <f>IF(N303="sníž. přenesená",J303,0)</f>
        <v>0</v>
      </c>
      <c r="BI303" s="150">
        <f>IF(N303="nulová",J303,0)</f>
        <v>0</v>
      </c>
      <c r="BJ303" s="17" t="s">
        <v>79</v>
      </c>
      <c r="BK303" s="150">
        <f>ROUND(I303*H303,2)</f>
        <v>0</v>
      </c>
      <c r="BL303" s="17" t="s">
        <v>226</v>
      </c>
      <c r="BM303" s="149" t="s">
        <v>1362</v>
      </c>
    </row>
    <row r="304" spans="2:65" s="1" customFormat="1" ht="10.199999999999999">
      <c r="B304" s="32"/>
      <c r="D304" s="151" t="s">
        <v>228</v>
      </c>
      <c r="F304" s="152" t="s">
        <v>737</v>
      </c>
      <c r="I304" s="153"/>
      <c r="L304" s="32"/>
      <c r="M304" s="154"/>
      <c r="T304" s="56"/>
      <c r="AT304" s="17" t="s">
        <v>228</v>
      </c>
      <c r="AU304" s="17" t="s">
        <v>82</v>
      </c>
    </row>
    <row r="305" spans="2:65" s="12" customFormat="1" ht="10.199999999999999">
      <c r="B305" s="157"/>
      <c r="D305" s="151" t="s">
        <v>232</v>
      </c>
      <c r="E305" s="158" t="s">
        <v>1</v>
      </c>
      <c r="F305" s="159" t="s">
        <v>1256</v>
      </c>
      <c r="H305" s="160">
        <v>1</v>
      </c>
      <c r="I305" s="161"/>
      <c r="L305" s="157"/>
      <c r="M305" s="162"/>
      <c r="T305" s="163"/>
      <c r="AT305" s="158" t="s">
        <v>232</v>
      </c>
      <c r="AU305" s="158" t="s">
        <v>82</v>
      </c>
      <c r="AV305" s="12" t="s">
        <v>82</v>
      </c>
      <c r="AW305" s="12" t="s">
        <v>29</v>
      </c>
      <c r="AX305" s="12" t="s">
        <v>72</v>
      </c>
      <c r="AY305" s="158" t="s">
        <v>219</v>
      </c>
    </row>
    <row r="306" spans="2:65" s="12" customFormat="1" ht="10.199999999999999">
      <c r="B306" s="157"/>
      <c r="D306" s="151" t="s">
        <v>232</v>
      </c>
      <c r="E306" s="158" t="s">
        <v>1</v>
      </c>
      <c r="F306" s="159" t="s">
        <v>732</v>
      </c>
      <c r="H306" s="160">
        <v>1</v>
      </c>
      <c r="I306" s="161"/>
      <c r="L306" s="157"/>
      <c r="M306" s="162"/>
      <c r="T306" s="163"/>
      <c r="AT306" s="158" t="s">
        <v>232</v>
      </c>
      <c r="AU306" s="158" t="s">
        <v>82</v>
      </c>
      <c r="AV306" s="12" t="s">
        <v>82</v>
      </c>
      <c r="AW306" s="12" t="s">
        <v>29</v>
      </c>
      <c r="AX306" s="12" t="s">
        <v>72</v>
      </c>
      <c r="AY306" s="158" t="s">
        <v>219</v>
      </c>
    </row>
    <row r="307" spans="2:65" s="13" customFormat="1" ht="10.199999999999999">
      <c r="B307" s="164"/>
      <c r="D307" s="151" t="s">
        <v>232</v>
      </c>
      <c r="E307" s="165" t="s">
        <v>1</v>
      </c>
      <c r="F307" s="166" t="s">
        <v>249</v>
      </c>
      <c r="H307" s="167">
        <v>2</v>
      </c>
      <c r="I307" s="168"/>
      <c r="L307" s="164"/>
      <c r="M307" s="169"/>
      <c r="T307" s="170"/>
      <c r="AT307" s="165" t="s">
        <v>232</v>
      </c>
      <c r="AU307" s="165" t="s">
        <v>82</v>
      </c>
      <c r="AV307" s="13" t="s">
        <v>226</v>
      </c>
      <c r="AW307" s="13" t="s">
        <v>29</v>
      </c>
      <c r="AX307" s="13" t="s">
        <v>79</v>
      </c>
      <c r="AY307" s="165" t="s">
        <v>219</v>
      </c>
    </row>
    <row r="308" spans="2:65" s="1" customFormat="1" ht="16.5" customHeight="1">
      <c r="B308" s="137"/>
      <c r="C308" s="177" t="s">
        <v>550</v>
      </c>
      <c r="D308" s="177" t="s">
        <v>486</v>
      </c>
      <c r="E308" s="178" t="s">
        <v>750</v>
      </c>
      <c r="F308" s="179" t="s">
        <v>751</v>
      </c>
      <c r="G308" s="180" t="s">
        <v>697</v>
      </c>
      <c r="H308" s="181">
        <v>2</v>
      </c>
      <c r="I308" s="182"/>
      <c r="J308" s="183">
        <f>ROUND(I308*H308,2)</f>
        <v>0</v>
      </c>
      <c r="K308" s="179" t="s">
        <v>225</v>
      </c>
      <c r="L308" s="184"/>
      <c r="M308" s="185" t="s">
        <v>1</v>
      </c>
      <c r="N308" s="186" t="s">
        <v>37</v>
      </c>
      <c r="P308" s="147">
        <f>O308*H308</f>
        <v>0</v>
      </c>
      <c r="Q308" s="147">
        <v>4.8000000000000001E-4</v>
      </c>
      <c r="R308" s="147">
        <f>Q308*H308</f>
        <v>9.6000000000000002E-4</v>
      </c>
      <c r="S308" s="147">
        <v>0</v>
      </c>
      <c r="T308" s="148">
        <f>S308*H308</f>
        <v>0</v>
      </c>
      <c r="AR308" s="149" t="s">
        <v>315</v>
      </c>
      <c r="AT308" s="149" t="s">
        <v>486</v>
      </c>
      <c r="AU308" s="149" t="s">
        <v>82</v>
      </c>
      <c r="AY308" s="17" t="s">
        <v>219</v>
      </c>
      <c r="BE308" s="150">
        <f>IF(N308="základní",J308,0)</f>
        <v>0</v>
      </c>
      <c r="BF308" s="150">
        <f>IF(N308="snížená",J308,0)</f>
        <v>0</v>
      </c>
      <c r="BG308" s="150">
        <f>IF(N308="zákl. přenesená",J308,0)</f>
        <v>0</v>
      </c>
      <c r="BH308" s="150">
        <f>IF(N308="sníž. přenesená",J308,0)</f>
        <v>0</v>
      </c>
      <c r="BI308" s="150">
        <f>IF(N308="nulová",J308,0)</f>
        <v>0</v>
      </c>
      <c r="BJ308" s="17" t="s">
        <v>79</v>
      </c>
      <c r="BK308" s="150">
        <f>ROUND(I308*H308,2)</f>
        <v>0</v>
      </c>
      <c r="BL308" s="17" t="s">
        <v>226</v>
      </c>
      <c r="BM308" s="149" t="s">
        <v>1363</v>
      </c>
    </row>
    <row r="309" spans="2:65" s="1" customFormat="1" ht="10.199999999999999">
      <c r="B309" s="32"/>
      <c r="D309" s="151" t="s">
        <v>228</v>
      </c>
      <c r="F309" s="152" t="s">
        <v>751</v>
      </c>
      <c r="I309" s="153"/>
      <c r="L309" s="32"/>
      <c r="M309" s="154"/>
      <c r="T309" s="56"/>
      <c r="AT309" s="17" t="s">
        <v>228</v>
      </c>
      <c r="AU309" s="17" t="s">
        <v>82</v>
      </c>
    </row>
    <row r="310" spans="2:65" s="12" customFormat="1" ht="10.199999999999999">
      <c r="B310" s="157"/>
      <c r="D310" s="151" t="s">
        <v>232</v>
      </c>
      <c r="E310" s="158" t="s">
        <v>1</v>
      </c>
      <c r="F310" s="159" t="s">
        <v>1256</v>
      </c>
      <c r="H310" s="160">
        <v>1</v>
      </c>
      <c r="I310" s="161"/>
      <c r="L310" s="157"/>
      <c r="M310" s="162"/>
      <c r="T310" s="163"/>
      <c r="AT310" s="158" t="s">
        <v>232</v>
      </c>
      <c r="AU310" s="158" t="s">
        <v>82</v>
      </c>
      <c r="AV310" s="12" t="s">
        <v>82</v>
      </c>
      <c r="AW310" s="12" t="s">
        <v>29</v>
      </c>
      <c r="AX310" s="12" t="s">
        <v>72</v>
      </c>
      <c r="AY310" s="158" t="s">
        <v>219</v>
      </c>
    </row>
    <row r="311" spans="2:65" s="12" customFormat="1" ht="10.199999999999999">
      <c r="B311" s="157"/>
      <c r="D311" s="151" t="s">
        <v>232</v>
      </c>
      <c r="E311" s="158" t="s">
        <v>1</v>
      </c>
      <c r="F311" s="159" t="s">
        <v>732</v>
      </c>
      <c r="H311" s="160">
        <v>1</v>
      </c>
      <c r="I311" s="161"/>
      <c r="L311" s="157"/>
      <c r="M311" s="162"/>
      <c r="T311" s="163"/>
      <c r="AT311" s="158" t="s">
        <v>232</v>
      </c>
      <c r="AU311" s="158" t="s">
        <v>82</v>
      </c>
      <c r="AV311" s="12" t="s">
        <v>82</v>
      </c>
      <c r="AW311" s="12" t="s">
        <v>29</v>
      </c>
      <c r="AX311" s="12" t="s">
        <v>72</v>
      </c>
      <c r="AY311" s="158" t="s">
        <v>219</v>
      </c>
    </row>
    <row r="312" spans="2:65" s="13" customFormat="1" ht="10.199999999999999">
      <c r="B312" s="164"/>
      <c r="D312" s="151" t="s">
        <v>232</v>
      </c>
      <c r="E312" s="165" t="s">
        <v>1</v>
      </c>
      <c r="F312" s="166" t="s">
        <v>249</v>
      </c>
      <c r="H312" s="167">
        <v>2</v>
      </c>
      <c r="I312" s="168"/>
      <c r="L312" s="164"/>
      <c r="M312" s="169"/>
      <c r="T312" s="170"/>
      <c r="AT312" s="165" t="s">
        <v>232</v>
      </c>
      <c r="AU312" s="165" t="s">
        <v>82</v>
      </c>
      <c r="AV312" s="13" t="s">
        <v>226</v>
      </c>
      <c r="AW312" s="13" t="s">
        <v>29</v>
      </c>
      <c r="AX312" s="13" t="s">
        <v>79</v>
      </c>
      <c r="AY312" s="165" t="s">
        <v>219</v>
      </c>
    </row>
    <row r="313" spans="2:65" s="1" customFormat="1" ht="24.15" customHeight="1">
      <c r="B313" s="137"/>
      <c r="C313" s="138" t="s">
        <v>558</v>
      </c>
      <c r="D313" s="138" t="s">
        <v>221</v>
      </c>
      <c r="E313" s="139" t="s">
        <v>721</v>
      </c>
      <c r="F313" s="140" t="s">
        <v>722</v>
      </c>
      <c r="G313" s="141" t="s">
        <v>697</v>
      </c>
      <c r="H313" s="142">
        <v>1</v>
      </c>
      <c r="I313" s="143"/>
      <c r="J313" s="144">
        <f>ROUND(I313*H313,2)</f>
        <v>0</v>
      </c>
      <c r="K313" s="140" t="s">
        <v>225</v>
      </c>
      <c r="L313" s="32"/>
      <c r="M313" s="145" t="s">
        <v>1</v>
      </c>
      <c r="N313" s="146" t="s">
        <v>37</v>
      </c>
      <c r="P313" s="147">
        <f>O313*H313</f>
        <v>0</v>
      </c>
      <c r="Q313" s="147">
        <v>1.67E-3</v>
      </c>
      <c r="R313" s="147">
        <f>Q313*H313</f>
        <v>1.67E-3</v>
      </c>
      <c r="S313" s="147">
        <v>0</v>
      </c>
      <c r="T313" s="148">
        <f>S313*H313</f>
        <v>0</v>
      </c>
      <c r="AR313" s="149" t="s">
        <v>226</v>
      </c>
      <c r="AT313" s="149" t="s">
        <v>221</v>
      </c>
      <c r="AU313" s="149" t="s">
        <v>82</v>
      </c>
      <c r="AY313" s="17" t="s">
        <v>219</v>
      </c>
      <c r="BE313" s="150">
        <f>IF(N313="základní",J313,0)</f>
        <v>0</v>
      </c>
      <c r="BF313" s="150">
        <f>IF(N313="snížená",J313,0)</f>
        <v>0</v>
      </c>
      <c r="BG313" s="150">
        <f>IF(N313="zákl. přenesená",J313,0)</f>
        <v>0</v>
      </c>
      <c r="BH313" s="150">
        <f>IF(N313="sníž. přenesená",J313,0)</f>
        <v>0</v>
      </c>
      <c r="BI313" s="150">
        <f>IF(N313="nulová",J313,0)</f>
        <v>0</v>
      </c>
      <c r="BJ313" s="17" t="s">
        <v>79</v>
      </c>
      <c r="BK313" s="150">
        <f>ROUND(I313*H313,2)</f>
        <v>0</v>
      </c>
      <c r="BL313" s="17" t="s">
        <v>226</v>
      </c>
      <c r="BM313" s="149" t="s">
        <v>1364</v>
      </c>
    </row>
    <row r="314" spans="2:65" s="1" customFormat="1" ht="28.8">
      <c r="B314" s="32"/>
      <c r="D314" s="151" t="s">
        <v>228</v>
      </c>
      <c r="F314" s="152" t="s">
        <v>724</v>
      </c>
      <c r="I314" s="153"/>
      <c r="L314" s="32"/>
      <c r="M314" s="154"/>
      <c r="T314" s="56"/>
      <c r="AT314" s="17" t="s">
        <v>228</v>
      </c>
      <c r="AU314" s="17" t="s">
        <v>82</v>
      </c>
    </row>
    <row r="315" spans="2:65" s="1" customFormat="1" ht="10.199999999999999">
      <c r="B315" s="32"/>
      <c r="D315" s="155" t="s">
        <v>230</v>
      </c>
      <c r="F315" s="156" t="s">
        <v>725</v>
      </c>
      <c r="I315" s="153"/>
      <c r="L315" s="32"/>
      <c r="M315" s="154"/>
      <c r="T315" s="56"/>
      <c r="AT315" s="17" t="s">
        <v>230</v>
      </c>
      <c r="AU315" s="17" t="s">
        <v>82</v>
      </c>
    </row>
    <row r="316" spans="2:65" s="1" customFormat="1" ht="24.15" customHeight="1">
      <c r="B316" s="137"/>
      <c r="C316" s="177" t="s">
        <v>569</v>
      </c>
      <c r="D316" s="177" t="s">
        <v>486</v>
      </c>
      <c r="E316" s="178" t="s">
        <v>727</v>
      </c>
      <c r="F316" s="179" t="s">
        <v>728</v>
      </c>
      <c r="G316" s="180" t="s">
        <v>697</v>
      </c>
      <c r="H316" s="181">
        <v>1</v>
      </c>
      <c r="I316" s="182"/>
      <c r="J316" s="183">
        <f>ROUND(I316*H316,2)</f>
        <v>0</v>
      </c>
      <c r="K316" s="179" t="s">
        <v>1</v>
      </c>
      <c r="L316" s="184"/>
      <c r="M316" s="185" t="s">
        <v>1</v>
      </c>
      <c r="N316" s="186" t="s">
        <v>37</v>
      </c>
      <c r="P316" s="147">
        <f>O316*H316</f>
        <v>0</v>
      </c>
      <c r="Q316" s="147">
        <v>1.6E-2</v>
      </c>
      <c r="R316" s="147">
        <f>Q316*H316</f>
        <v>1.6E-2</v>
      </c>
      <c r="S316" s="147">
        <v>0</v>
      </c>
      <c r="T316" s="148">
        <f>S316*H316</f>
        <v>0</v>
      </c>
      <c r="AR316" s="149" t="s">
        <v>315</v>
      </c>
      <c r="AT316" s="149" t="s">
        <v>486</v>
      </c>
      <c r="AU316" s="149" t="s">
        <v>82</v>
      </c>
      <c r="AY316" s="17" t="s">
        <v>219</v>
      </c>
      <c r="BE316" s="150">
        <f>IF(N316="základní",J316,0)</f>
        <v>0</v>
      </c>
      <c r="BF316" s="150">
        <f>IF(N316="snížená",J316,0)</f>
        <v>0</v>
      </c>
      <c r="BG316" s="150">
        <f>IF(N316="zákl. přenesená",J316,0)</f>
        <v>0</v>
      </c>
      <c r="BH316" s="150">
        <f>IF(N316="sníž. přenesená",J316,0)</f>
        <v>0</v>
      </c>
      <c r="BI316" s="150">
        <f>IF(N316="nulová",J316,0)</f>
        <v>0</v>
      </c>
      <c r="BJ316" s="17" t="s">
        <v>79</v>
      </c>
      <c r="BK316" s="150">
        <f>ROUND(I316*H316,2)</f>
        <v>0</v>
      </c>
      <c r="BL316" s="17" t="s">
        <v>226</v>
      </c>
      <c r="BM316" s="149" t="s">
        <v>1365</v>
      </c>
    </row>
    <row r="317" spans="2:65" s="1" customFormat="1" ht="10.199999999999999">
      <c r="B317" s="32"/>
      <c r="D317" s="151" t="s">
        <v>228</v>
      </c>
      <c r="F317" s="152" t="s">
        <v>728</v>
      </c>
      <c r="I317" s="153"/>
      <c r="L317" s="32"/>
      <c r="M317" s="154"/>
      <c r="T317" s="56"/>
      <c r="AT317" s="17" t="s">
        <v>228</v>
      </c>
      <c r="AU317" s="17" t="s">
        <v>82</v>
      </c>
    </row>
    <row r="318" spans="2:65" s="12" customFormat="1" ht="10.199999999999999">
      <c r="B318" s="157"/>
      <c r="D318" s="151" t="s">
        <v>232</v>
      </c>
      <c r="E318" s="158" t="s">
        <v>1</v>
      </c>
      <c r="F318" s="159" t="s">
        <v>732</v>
      </c>
      <c r="H318" s="160">
        <v>1</v>
      </c>
      <c r="I318" s="161"/>
      <c r="L318" s="157"/>
      <c r="M318" s="162"/>
      <c r="T318" s="163"/>
      <c r="AT318" s="158" t="s">
        <v>232</v>
      </c>
      <c r="AU318" s="158" t="s">
        <v>82</v>
      </c>
      <c r="AV318" s="12" t="s">
        <v>82</v>
      </c>
      <c r="AW318" s="12" t="s">
        <v>29</v>
      </c>
      <c r="AX318" s="12" t="s">
        <v>72</v>
      </c>
      <c r="AY318" s="158" t="s">
        <v>219</v>
      </c>
    </row>
    <row r="319" spans="2:65" s="13" customFormat="1" ht="10.199999999999999">
      <c r="B319" s="164"/>
      <c r="D319" s="151" t="s">
        <v>232</v>
      </c>
      <c r="E319" s="165" t="s">
        <v>1</v>
      </c>
      <c r="F319" s="166" t="s">
        <v>249</v>
      </c>
      <c r="H319" s="167">
        <v>1</v>
      </c>
      <c r="I319" s="168"/>
      <c r="L319" s="164"/>
      <c r="M319" s="169"/>
      <c r="T319" s="170"/>
      <c r="AT319" s="165" t="s">
        <v>232</v>
      </c>
      <c r="AU319" s="165" t="s">
        <v>82</v>
      </c>
      <c r="AV319" s="13" t="s">
        <v>226</v>
      </c>
      <c r="AW319" s="13" t="s">
        <v>29</v>
      </c>
      <c r="AX319" s="13" t="s">
        <v>79</v>
      </c>
      <c r="AY319" s="165" t="s">
        <v>219</v>
      </c>
    </row>
    <row r="320" spans="2:65" s="1" customFormat="1" ht="33" customHeight="1">
      <c r="B320" s="137"/>
      <c r="C320" s="138" t="s">
        <v>575</v>
      </c>
      <c r="D320" s="138" t="s">
        <v>221</v>
      </c>
      <c r="E320" s="139" t="s">
        <v>771</v>
      </c>
      <c r="F320" s="140" t="s">
        <v>772</v>
      </c>
      <c r="G320" s="141" t="s">
        <v>344</v>
      </c>
      <c r="H320" s="142">
        <v>53</v>
      </c>
      <c r="I320" s="143"/>
      <c r="J320" s="144">
        <f>ROUND(I320*H320,2)</f>
        <v>0</v>
      </c>
      <c r="K320" s="140" t="s">
        <v>225</v>
      </c>
      <c r="L320" s="32"/>
      <c r="M320" s="145" t="s">
        <v>1</v>
      </c>
      <c r="N320" s="146" t="s">
        <v>37</v>
      </c>
      <c r="P320" s="147">
        <f>O320*H320</f>
        <v>0</v>
      </c>
      <c r="Q320" s="147">
        <v>0</v>
      </c>
      <c r="R320" s="147">
        <f>Q320*H320</f>
        <v>0</v>
      </c>
      <c r="S320" s="147">
        <v>0</v>
      </c>
      <c r="T320" s="148">
        <f>S320*H320</f>
        <v>0</v>
      </c>
      <c r="AR320" s="149" t="s">
        <v>226</v>
      </c>
      <c r="AT320" s="149" t="s">
        <v>221</v>
      </c>
      <c r="AU320" s="149" t="s">
        <v>82</v>
      </c>
      <c r="AY320" s="17" t="s">
        <v>219</v>
      </c>
      <c r="BE320" s="150">
        <f>IF(N320="základní",J320,0)</f>
        <v>0</v>
      </c>
      <c r="BF320" s="150">
        <f>IF(N320="snížená",J320,0)</f>
        <v>0</v>
      </c>
      <c r="BG320" s="150">
        <f>IF(N320="zákl. přenesená",J320,0)</f>
        <v>0</v>
      </c>
      <c r="BH320" s="150">
        <f>IF(N320="sníž. přenesená",J320,0)</f>
        <v>0</v>
      </c>
      <c r="BI320" s="150">
        <f>IF(N320="nulová",J320,0)</f>
        <v>0</v>
      </c>
      <c r="BJ320" s="17" t="s">
        <v>79</v>
      </c>
      <c r="BK320" s="150">
        <f>ROUND(I320*H320,2)</f>
        <v>0</v>
      </c>
      <c r="BL320" s="17" t="s">
        <v>226</v>
      </c>
      <c r="BM320" s="149" t="s">
        <v>1366</v>
      </c>
    </row>
    <row r="321" spans="2:65" s="1" customFormat="1" ht="28.8">
      <c r="B321" s="32"/>
      <c r="D321" s="151" t="s">
        <v>228</v>
      </c>
      <c r="F321" s="152" t="s">
        <v>774</v>
      </c>
      <c r="I321" s="153"/>
      <c r="L321" s="32"/>
      <c r="M321" s="154"/>
      <c r="T321" s="56"/>
      <c r="AT321" s="17" t="s">
        <v>228</v>
      </c>
      <c r="AU321" s="17" t="s">
        <v>82</v>
      </c>
    </row>
    <row r="322" spans="2:65" s="1" customFormat="1" ht="10.199999999999999">
      <c r="B322" s="32"/>
      <c r="D322" s="155" t="s">
        <v>230</v>
      </c>
      <c r="F322" s="156" t="s">
        <v>775</v>
      </c>
      <c r="I322" s="153"/>
      <c r="L322" s="32"/>
      <c r="M322" s="154"/>
      <c r="T322" s="56"/>
      <c r="AT322" s="17" t="s">
        <v>230</v>
      </c>
      <c r="AU322" s="17" t="s">
        <v>82</v>
      </c>
    </row>
    <row r="323" spans="2:65" s="1" customFormat="1" ht="24.15" customHeight="1">
      <c r="B323" s="137"/>
      <c r="C323" s="177" t="s">
        <v>586</v>
      </c>
      <c r="D323" s="177" t="s">
        <v>486</v>
      </c>
      <c r="E323" s="178" t="s">
        <v>777</v>
      </c>
      <c r="F323" s="179" t="s">
        <v>778</v>
      </c>
      <c r="G323" s="180" t="s">
        <v>344</v>
      </c>
      <c r="H323" s="181">
        <v>53</v>
      </c>
      <c r="I323" s="182"/>
      <c r="J323" s="183">
        <f>ROUND(I323*H323,2)</f>
        <v>0</v>
      </c>
      <c r="K323" s="179" t="s">
        <v>1</v>
      </c>
      <c r="L323" s="184"/>
      <c r="M323" s="185" t="s">
        <v>1</v>
      </c>
      <c r="N323" s="186" t="s">
        <v>37</v>
      </c>
      <c r="P323" s="147">
        <f>O323*H323</f>
        <v>0</v>
      </c>
      <c r="Q323" s="147">
        <v>2.1199999999999999E-3</v>
      </c>
      <c r="R323" s="147">
        <f>Q323*H323</f>
        <v>0.11236</v>
      </c>
      <c r="S323" s="147">
        <v>0</v>
      </c>
      <c r="T323" s="148">
        <f>S323*H323</f>
        <v>0</v>
      </c>
      <c r="AR323" s="149" t="s">
        <v>315</v>
      </c>
      <c r="AT323" s="149" t="s">
        <v>486</v>
      </c>
      <c r="AU323" s="149" t="s">
        <v>82</v>
      </c>
      <c r="AY323" s="17" t="s">
        <v>219</v>
      </c>
      <c r="BE323" s="150">
        <f>IF(N323="základní",J323,0)</f>
        <v>0</v>
      </c>
      <c r="BF323" s="150">
        <f>IF(N323="snížená",J323,0)</f>
        <v>0</v>
      </c>
      <c r="BG323" s="150">
        <f>IF(N323="zákl. přenesená",J323,0)</f>
        <v>0</v>
      </c>
      <c r="BH323" s="150">
        <f>IF(N323="sníž. přenesená",J323,0)</f>
        <v>0</v>
      </c>
      <c r="BI323" s="150">
        <f>IF(N323="nulová",J323,0)</f>
        <v>0</v>
      </c>
      <c r="BJ323" s="17" t="s">
        <v>79</v>
      </c>
      <c r="BK323" s="150">
        <f>ROUND(I323*H323,2)</f>
        <v>0</v>
      </c>
      <c r="BL323" s="17" t="s">
        <v>226</v>
      </c>
      <c r="BM323" s="149" t="s">
        <v>1367</v>
      </c>
    </row>
    <row r="324" spans="2:65" s="1" customFormat="1" ht="19.2">
      <c r="B324" s="32"/>
      <c r="D324" s="151" t="s">
        <v>228</v>
      </c>
      <c r="F324" s="152" t="s">
        <v>778</v>
      </c>
      <c r="I324" s="153"/>
      <c r="L324" s="32"/>
      <c r="M324" s="154"/>
      <c r="T324" s="56"/>
      <c r="AT324" s="17" t="s">
        <v>228</v>
      </c>
      <c r="AU324" s="17" t="s">
        <v>82</v>
      </c>
    </row>
    <row r="325" spans="2:65" s="14" customFormat="1" ht="10.199999999999999">
      <c r="B325" s="171"/>
      <c r="D325" s="151" t="s">
        <v>232</v>
      </c>
      <c r="E325" s="172" t="s">
        <v>1</v>
      </c>
      <c r="F325" s="173" t="s">
        <v>1368</v>
      </c>
      <c r="H325" s="172" t="s">
        <v>1</v>
      </c>
      <c r="I325" s="174"/>
      <c r="L325" s="171"/>
      <c r="M325" s="175"/>
      <c r="T325" s="176"/>
      <c r="AT325" s="172" t="s">
        <v>232</v>
      </c>
      <c r="AU325" s="172" t="s">
        <v>82</v>
      </c>
      <c r="AV325" s="14" t="s">
        <v>79</v>
      </c>
      <c r="AW325" s="14" t="s">
        <v>29</v>
      </c>
      <c r="AX325" s="14" t="s">
        <v>72</v>
      </c>
      <c r="AY325" s="172" t="s">
        <v>219</v>
      </c>
    </row>
    <row r="326" spans="2:65" s="12" customFormat="1" ht="10.199999999999999">
      <c r="B326" s="157"/>
      <c r="D326" s="151" t="s">
        <v>232</v>
      </c>
      <c r="E326" s="158" t="s">
        <v>1</v>
      </c>
      <c r="F326" s="159" t="s">
        <v>1369</v>
      </c>
      <c r="H326" s="160">
        <v>53</v>
      </c>
      <c r="I326" s="161"/>
      <c r="L326" s="157"/>
      <c r="M326" s="162"/>
      <c r="T326" s="163"/>
      <c r="AT326" s="158" t="s">
        <v>232</v>
      </c>
      <c r="AU326" s="158" t="s">
        <v>82</v>
      </c>
      <c r="AV326" s="12" t="s">
        <v>82</v>
      </c>
      <c r="AW326" s="12" t="s">
        <v>29</v>
      </c>
      <c r="AX326" s="12" t="s">
        <v>72</v>
      </c>
      <c r="AY326" s="158" t="s">
        <v>219</v>
      </c>
    </row>
    <row r="327" spans="2:65" s="13" customFormat="1" ht="10.199999999999999">
      <c r="B327" s="164"/>
      <c r="D327" s="151" t="s">
        <v>232</v>
      </c>
      <c r="E327" s="165" t="s">
        <v>183</v>
      </c>
      <c r="F327" s="166" t="s">
        <v>249</v>
      </c>
      <c r="H327" s="167">
        <v>53</v>
      </c>
      <c r="I327" s="168"/>
      <c r="L327" s="164"/>
      <c r="M327" s="169"/>
      <c r="T327" s="170"/>
      <c r="AT327" s="165" t="s">
        <v>232</v>
      </c>
      <c r="AU327" s="165" t="s">
        <v>82</v>
      </c>
      <c r="AV327" s="13" t="s">
        <v>226</v>
      </c>
      <c r="AW327" s="13" t="s">
        <v>29</v>
      </c>
      <c r="AX327" s="13" t="s">
        <v>79</v>
      </c>
      <c r="AY327" s="165" t="s">
        <v>219</v>
      </c>
    </row>
    <row r="328" spans="2:65" s="1" customFormat="1" ht="21.75" customHeight="1">
      <c r="B328" s="137"/>
      <c r="C328" s="138" t="s">
        <v>589</v>
      </c>
      <c r="D328" s="138" t="s">
        <v>221</v>
      </c>
      <c r="E328" s="139" t="s">
        <v>802</v>
      </c>
      <c r="F328" s="140" t="s">
        <v>803</v>
      </c>
      <c r="G328" s="141" t="s">
        <v>697</v>
      </c>
      <c r="H328" s="142">
        <v>2</v>
      </c>
      <c r="I328" s="143"/>
      <c r="J328" s="144">
        <f>ROUND(I328*H328,2)</f>
        <v>0</v>
      </c>
      <c r="K328" s="140" t="s">
        <v>225</v>
      </c>
      <c r="L328" s="32"/>
      <c r="M328" s="145" t="s">
        <v>1</v>
      </c>
      <c r="N328" s="146" t="s">
        <v>37</v>
      </c>
      <c r="P328" s="147">
        <f>O328*H328</f>
        <v>0</v>
      </c>
      <c r="Q328" s="147">
        <v>8.5999999999999998E-4</v>
      </c>
      <c r="R328" s="147">
        <f>Q328*H328</f>
        <v>1.72E-3</v>
      </c>
      <c r="S328" s="147">
        <v>0</v>
      </c>
      <c r="T328" s="148">
        <f>S328*H328</f>
        <v>0</v>
      </c>
      <c r="AR328" s="149" t="s">
        <v>226</v>
      </c>
      <c r="AT328" s="149" t="s">
        <v>221</v>
      </c>
      <c r="AU328" s="149" t="s">
        <v>82</v>
      </c>
      <c r="AY328" s="17" t="s">
        <v>219</v>
      </c>
      <c r="BE328" s="150">
        <f>IF(N328="základní",J328,0)</f>
        <v>0</v>
      </c>
      <c r="BF328" s="150">
        <f>IF(N328="snížená",J328,0)</f>
        <v>0</v>
      </c>
      <c r="BG328" s="150">
        <f>IF(N328="zákl. přenesená",J328,0)</f>
        <v>0</v>
      </c>
      <c r="BH328" s="150">
        <f>IF(N328="sníž. přenesená",J328,0)</f>
        <v>0</v>
      </c>
      <c r="BI328" s="150">
        <f>IF(N328="nulová",J328,0)</f>
        <v>0</v>
      </c>
      <c r="BJ328" s="17" t="s">
        <v>79</v>
      </c>
      <c r="BK328" s="150">
        <f>ROUND(I328*H328,2)</f>
        <v>0</v>
      </c>
      <c r="BL328" s="17" t="s">
        <v>226</v>
      </c>
      <c r="BM328" s="149" t="s">
        <v>1370</v>
      </c>
    </row>
    <row r="329" spans="2:65" s="1" customFormat="1" ht="28.8">
      <c r="B329" s="32"/>
      <c r="D329" s="151" t="s">
        <v>228</v>
      </c>
      <c r="F329" s="152" t="s">
        <v>805</v>
      </c>
      <c r="I329" s="153"/>
      <c r="L329" s="32"/>
      <c r="M329" s="154"/>
      <c r="T329" s="56"/>
      <c r="AT329" s="17" t="s">
        <v>228</v>
      </c>
      <c r="AU329" s="17" t="s">
        <v>82</v>
      </c>
    </row>
    <row r="330" spans="2:65" s="1" customFormat="1" ht="10.199999999999999">
      <c r="B330" s="32"/>
      <c r="D330" s="155" t="s">
        <v>230</v>
      </c>
      <c r="F330" s="156" t="s">
        <v>806</v>
      </c>
      <c r="I330" s="153"/>
      <c r="L330" s="32"/>
      <c r="M330" s="154"/>
      <c r="T330" s="56"/>
      <c r="AT330" s="17" t="s">
        <v>230</v>
      </c>
      <c r="AU330" s="17" t="s">
        <v>82</v>
      </c>
    </row>
    <row r="331" spans="2:65" s="1" customFormat="1" ht="24.15" customHeight="1">
      <c r="B331" s="137"/>
      <c r="C331" s="177" t="s">
        <v>597</v>
      </c>
      <c r="D331" s="177" t="s">
        <v>486</v>
      </c>
      <c r="E331" s="178" t="s">
        <v>808</v>
      </c>
      <c r="F331" s="179" t="s">
        <v>809</v>
      </c>
      <c r="G331" s="180" t="s">
        <v>697</v>
      </c>
      <c r="H331" s="181">
        <v>2</v>
      </c>
      <c r="I331" s="182"/>
      <c r="J331" s="183">
        <f>ROUND(I331*H331,2)</f>
        <v>0</v>
      </c>
      <c r="K331" s="179" t="s">
        <v>225</v>
      </c>
      <c r="L331" s="184"/>
      <c r="M331" s="185" t="s">
        <v>1</v>
      </c>
      <c r="N331" s="186" t="s">
        <v>37</v>
      </c>
      <c r="P331" s="147">
        <f>O331*H331</f>
        <v>0</v>
      </c>
      <c r="Q331" s="147">
        <v>1.7999999999999999E-2</v>
      </c>
      <c r="R331" s="147">
        <f>Q331*H331</f>
        <v>3.5999999999999997E-2</v>
      </c>
      <c r="S331" s="147">
        <v>0</v>
      </c>
      <c r="T331" s="148">
        <f>S331*H331</f>
        <v>0</v>
      </c>
      <c r="AR331" s="149" t="s">
        <v>315</v>
      </c>
      <c r="AT331" s="149" t="s">
        <v>486</v>
      </c>
      <c r="AU331" s="149" t="s">
        <v>82</v>
      </c>
      <c r="AY331" s="17" t="s">
        <v>219</v>
      </c>
      <c r="BE331" s="150">
        <f>IF(N331="základní",J331,0)</f>
        <v>0</v>
      </c>
      <c r="BF331" s="150">
        <f>IF(N331="snížená",J331,0)</f>
        <v>0</v>
      </c>
      <c r="BG331" s="150">
        <f>IF(N331="zákl. přenesená",J331,0)</f>
        <v>0</v>
      </c>
      <c r="BH331" s="150">
        <f>IF(N331="sníž. přenesená",J331,0)</f>
        <v>0</v>
      </c>
      <c r="BI331" s="150">
        <f>IF(N331="nulová",J331,0)</f>
        <v>0</v>
      </c>
      <c r="BJ331" s="17" t="s">
        <v>79</v>
      </c>
      <c r="BK331" s="150">
        <f>ROUND(I331*H331,2)</f>
        <v>0</v>
      </c>
      <c r="BL331" s="17" t="s">
        <v>226</v>
      </c>
      <c r="BM331" s="149" t="s">
        <v>1371</v>
      </c>
    </row>
    <row r="332" spans="2:65" s="1" customFormat="1" ht="19.2">
      <c r="B332" s="32"/>
      <c r="D332" s="151" t="s">
        <v>228</v>
      </c>
      <c r="F332" s="152" t="s">
        <v>809</v>
      </c>
      <c r="I332" s="153"/>
      <c r="L332" s="32"/>
      <c r="M332" s="154"/>
      <c r="T332" s="56"/>
      <c r="AT332" s="17" t="s">
        <v>228</v>
      </c>
      <c r="AU332" s="17" t="s">
        <v>82</v>
      </c>
    </row>
    <row r="333" spans="2:65" s="12" customFormat="1" ht="10.199999999999999">
      <c r="B333" s="157"/>
      <c r="D333" s="151" t="s">
        <v>232</v>
      </c>
      <c r="E333" s="158" t="s">
        <v>1</v>
      </c>
      <c r="F333" s="159" t="s">
        <v>1253</v>
      </c>
      <c r="H333" s="160">
        <v>1</v>
      </c>
      <c r="I333" s="161"/>
      <c r="L333" s="157"/>
      <c r="M333" s="162"/>
      <c r="T333" s="163"/>
      <c r="AT333" s="158" t="s">
        <v>232</v>
      </c>
      <c r="AU333" s="158" t="s">
        <v>82</v>
      </c>
      <c r="AV333" s="12" t="s">
        <v>82</v>
      </c>
      <c r="AW333" s="12" t="s">
        <v>29</v>
      </c>
      <c r="AX333" s="12" t="s">
        <v>72</v>
      </c>
      <c r="AY333" s="158" t="s">
        <v>219</v>
      </c>
    </row>
    <row r="334" spans="2:65" s="12" customFormat="1" ht="10.199999999999999">
      <c r="B334" s="157"/>
      <c r="D334" s="151" t="s">
        <v>232</v>
      </c>
      <c r="E334" s="158" t="s">
        <v>1</v>
      </c>
      <c r="F334" s="159" t="s">
        <v>732</v>
      </c>
      <c r="H334" s="160">
        <v>1</v>
      </c>
      <c r="I334" s="161"/>
      <c r="L334" s="157"/>
      <c r="M334" s="162"/>
      <c r="T334" s="163"/>
      <c r="AT334" s="158" t="s">
        <v>232</v>
      </c>
      <c r="AU334" s="158" t="s">
        <v>82</v>
      </c>
      <c r="AV334" s="12" t="s">
        <v>82</v>
      </c>
      <c r="AW334" s="12" t="s">
        <v>29</v>
      </c>
      <c r="AX334" s="12" t="s">
        <v>72</v>
      </c>
      <c r="AY334" s="158" t="s">
        <v>219</v>
      </c>
    </row>
    <row r="335" spans="2:65" s="13" customFormat="1" ht="10.199999999999999">
      <c r="B335" s="164"/>
      <c r="D335" s="151" t="s">
        <v>232</v>
      </c>
      <c r="E335" s="165" t="s">
        <v>1</v>
      </c>
      <c r="F335" s="166" t="s">
        <v>249</v>
      </c>
      <c r="H335" s="167">
        <v>2</v>
      </c>
      <c r="I335" s="168"/>
      <c r="L335" s="164"/>
      <c r="M335" s="169"/>
      <c r="T335" s="170"/>
      <c r="AT335" s="165" t="s">
        <v>232</v>
      </c>
      <c r="AU335" s="165" t="s">
        <v>82</v>
      </c>
      <c r="AV335" s="13" t="s">
        <v>226</v>
      </c>
      <c r="AW335" s="13" t="s">
        <v>29</v>
      </c>
      <c r="AX335" s="13" t="s">
        <v>79</v>
      </c>
      <c r="AY335" s="165" t="s">
        <v>219</v>
      </c>
    </row>
    <row r="336" spans="2:65" s="1" customFormat="1" ht="21.75" customHeight="1">
      <c r="B336" s="137"/>
      <c r="C336" s="138" t="s">
        <v>626</v>
      </c>
      <c r="D336" s="138" t="s">
        <v>221</v>
      </c>
      <c r="E336" s="139" t="s">
        <v>812</v>
      </c>
      <c r="F336" s="140" t="s">
        <v>813</v>
      </c>
      <c r="G336" s="141" t="s">
        <v>697</v>
      </c>
      <c r="H336" s="142">
        <v>1</v>
      </c>
      <c r="I336" s="143"/>
      <c r="J336" s="144">
        <f>ROUND(I336*H336,2)</f>
        <v>0</v>
      </c>
      <c r="K336" s="140" t="s">
        <v>225</v>
      </c>
      <c r="L336" s="32"/>
      <c r="M336" s="145" t="s">
        <v>1</v>
      </c>
      <c r="N336" s="146" t="s">
        <v>37</v>
      </c>
      <c r="P336" s="147">
        <f>O336*H336</f>
        <v>0</v>
      </c>
      <c r="Q336" s="147">
        <v>1.3600000000000001E-3</v>
      </c>
      <c r="R336" s="147">
        <f>Q336*H336</f>
        <v>1.3600000000000001E-3</v>
      </c>
      <c r="S336" s="147">
        <v>0</v>
      </c>
      <c r="T336" s="148">
        <f>S336*H336</f>
        <v>0</v>
      </c>
      <c r="AR336" s="149" t="s">
        <v>226</v>
      </c>
      <c r="AT336" s="149" t="s">
        <v>221</v>
      </c>
      <c r="AU336" s="149" t="s">
        <v>82</v>
      </c>
      <c r="AY336" s="17" t="s">
        <v>219</v>
      </c>
      <c r="BE336" s="150">
        <f>IF(N336="základní",J336,0)</f>
        <v>0</v>
      </c>
      <c r="BF336" s="150">
        <f>IF(N336="snížená",J336,0)</f>
        <v>0</v>
      </c>
      <c r="BG336" s="150">
        <f>IF(N336="zákl. přenesená",J336,0)</f>
        <v>0</v>
      </c>
      <c r="BH336" s="150">
        <f>IF(N336="sníž. přenesená",J336,0)</f>
        <v>0</v>
      </c>
      <c r="BI336" s="150">
        <f>IF(N336="nulová",J336,0)</f>
        <v>0</v>
      </c>
      <c r="BJ336" s="17" t="s">
        <v>79</v>
      </c>
      <c r="BK336" s="150">
        <f>ROUND(I336*H336,2)</f>
        <v>0</v>
      </c>
      <c r="BL336" s="17" t="s">
        <v>226</v>
      </c>
      <c r="BM336" s="149" t="s">
        <v>1372</v>
      </c>
    </row>
    <row r="337" spans="2:65" s="1" customFormat="1" ht="19.2">
      <c r="B337" s="32"/>
      <c r="D337" s="151" t="s">
        <v>228</v>
      </c>
      <c r="F337" s="152" t="s">
        <v>815</v>
      </c>
      <c r="I337" s="153"/>
      <c r="L337" s="32"/>
      <c r="M337" s="154"/>
      <c r="T337" s="56"/>
      <c r="AT337" s="17" t="s">
        <v>228</v>
      </c>
      <c r="AU337" s="17" t="s">
        <v>82</v>
      </c>
    </row>
    <row r="338" spans="2:65" s="1" customFormat="1" ht="10.199999999999999">
      <c r="B338" s="32"/>
      <c r="D338" s="155" t="s">
        <v>230</v>
      </c>
      <c r="F338" s="156" t="s">
        <v>816</v>
      </c>
      <c r="I338" s="153"/>
      <c r="L338" s="32"/>
      <c r="M338" s="154"/>
      <c r="T338" s="56"/>
      <c r="AT338" s="17" t="s">
        <v>230</v>
      </c>
      <c r="AU338" s="17" t="s">
        <v>82</v>
      </c>
    </row>
    <row r="339" spans="2:65" s="1" customFormat="1" ht="24.15" customHeight="1">
      <c r="B339" s="137"/>
      <c r="C339" s="177" t="s">
        <v>655</v>
      </c>
      <c r="D339" s="177" t="s">
        <v>486</v>
      </c>
      <c r="E339" s="178" t="s">
        <v>818</v>
      </c>
      <c r="F339" s="179" t="s">
        <v>819</v>
      </c>
      <c r="G339" s="180" t="s">
        <v>697</v>
      </c>
      <c r="H339" s="181">
        <v>1</v>
      </c>
      <c r="I339" s="182"/>
      <c r="J339" s="183">
        <f>ROUND(I339*H339,2)</f>
        <v>0</v>
      </c>
      <c r="K339" s="179" t="s">
        <v>225</v>
      </c>
      <c r="L339" s="184"/>
      <c r="M339" s="185" t="s">
        <v>1</v>
      </c>
      <c r="N339" s="186" t="s">
        <v>37</v>
      </c>
      <c r="P339" s="147">
        <f>O339*H339</f>
        <v>0</v>
      </c>
      <c r="Q339" s="147">
        <v>0.03</v>
      </c>
      <c r="R339" s="147">
        <f>Q339*H339</f>
        <v>0.03</v>
      </c>
      <c r="S339" s="147">
        <v>0</v>
      </c>
      <c r="T339" s="148">
        <f>S339*H339</f>
        <v>0</v>
      </c>
      <c r="AR339" s="149" t="s">
        <v>315</v>
      </c>
      <c r="AT339" s="149" t="s">
        <v>486</v>
      </c>
      <c r="AU339" s="149" t="s">
        <v>82</v>
      </c>
      <c r="AY339" s="17" t="s">
        <v>219</v>
      </c>
      <c r="BE339" s="150">
        <f>IF(N339="základní",J339,0)</f>
        <v>0</v>
      </c>
      <c r="BF339" s="150">
        <f>IF(N339="snížená",J339,0)</f>
        <v>0</v>
      </c>
      <c r="BG339" s="150">
        <f>IF(N339="zákl. přenesená",J339,0)</f>
        <v>0</v>
      </c>
      <c r="BH339" s="150">
        <f>IF(N339="sníž. přenesená",J339,0)</f>
        <v>0</v>
      </c>
      <c r="BI339" s="150">
        <f>IF(N339="nulová",J339,0)</f>
        <v>0</v>
      </c>
      <c r="BJ339" s="17" t="s">
        <v>79</v>
      </c>
      <c r="BK339" s="150">
        <f>ROUND(I339*H339,2)</f>
        <v>0</v>
      </c>
      <c r="BL339" s="17" t="s">
        <v>226</v>
      </c>
      <c r="BM339" s="149" t="s">
        <v>1373</v>
      </c>
    </row>
    <row r="340" spans="2:65" s="1" customFormat="1" ht="19.2">
      <c r="B340" s="32"/>
      <c r="D340" s="151" t="s">
        <v>228</v>
      </c>
      <c r="F340" s="152" t="s">
        <v>819</v>
      </c>
      <c r="I340" s="153"/>
      <c r="L340" s="32"/>
      <c r="M340" s="154"/>
      <c r="T340" s="56"/>
      <c r="AT340" s="17" t="s">
        <v>228</v>
      </c>
      <c r="AU340" s="17" t="s">
        <v>82</v>
      </c>
    </row>
    <row r="341" spans="2:65" s="12" customFormat="1" ht="10.199999999999999">
      <c r="B341" s="157"/>
      <c r="D341" s="151" t="s">
        <v>232</v>
      </c>
      <c r="E341" s="158" t="s">
        <v>1</v>
      </c>
      <c r="F341" s="159" t="s">
        <v>732</v>
      </c>
      <c r="H341" s="160">
        <v>1</v>
      </c>
      <c r="I341" s="161"/>
      <c r="L341" s="157"/>
      <c r="M341" s="162"/>
      <c r="T341" s="163"/>
      <c r="AT341" s="158" t="s">
        <v>232</v>
      </c>
      <c r="AU341" s="158" t="s">
        <v>82</v>
      </c>
      <c r="AV341" s="12" t="s">
        <v>82</v>
      </c>
      <c r="AW341" s="12" t="s">
        <v>29</v>
      </c>
      <c r="AX341" s="12" t="s">
        <v>72</v>
      </c>
      <c r="AY341" s="158" t="s">
        <v>219</v>
      </c>
    </row>
    <row r="342" spans="2:65" s="13" customFormat="1" ht="10.199999999999999">
      <c r="B342" s="164"/>
      <c r="D342" s="151" t="s">
        <v>232</v>
      </c>
      <c r="E342" s="165" t="s">
        <v>1</v>
      </c>
      <c r="F342" s="166" t="s">
        <v>249</v>
      </c>
      <c r="H342" s="167">
        <v>1</v>
      </c>
      <c r="I342" s="168"/>
      <c r="L342" s="164"/>
      <c r="M342" s="169"/>
      <c r="T342" s="170"/>
      <c r="AT342" s="165" t="s">
        <v>232</v>
      </c>
      <c r="AU342" s="165" t="s">
        <v>82</v>
      </c>
      <c r="AV342" s="13" t="s">
        <v>226</v>
      </c>
      <c r="AW342" s="13" t="s">
        <v>29</v>
      </c>
      <c r="AX342" s="13" t="s">
        <v>79</v>
      </c>
      <c r="AY342" s="165" t="s">
        <v>219</v>
      </c>
    </row>
    <row r="343" spans="2:65" s="1" customFormat="1" ht="16.5" customHeight="1">
      <c r="B343" s="137"/>
      <c r="C343" s="138" t="s">
        <v>663</v>
      </c>
      <c r="D343" s="138" t="s">
        <v>221</v>
      </c>
      <c r="E343" s="139" t="s">
        <v>824</v>
      </c>
      <c r="F343" s="140" t="s">
        <v>825</v>
      </c>
      <c r="G343" s="141" t="s">
        <v>344</v>
      </c>
      <c r="H343" s="142">
        <v>53</v>
      </c>
      <c r="I343" s="143"/>
      <c r="J343" s="144">
        <f>ROUND(I343*H343,2)</f>
        <v>0</v>
      </c>
      <c r="K343" s="140" t="s">
        <v>225</v>
      </c>
      <c r="L343" s="32"/>
      <c r="M343" s="145" t="s">
        <v>1</v>
      </c>
      <c r="N343" s="146" t="s">
        <v>37</v>
      </c>
      <c r="P343" s="147">
        <f>O343*H343</f>
        <v>0</v>
      </c>
      <c r="Q343" s="147">
        <v>0</v>
      </c>
      <c r="R343" s="147">
        <f>Q343*H343</f>
        <v>0</v>
      </c>
      <c r="S343" s="147">
        <v>0</v>
      </c>
      <c r="T343" s="148">
        <f>S343*H343</f>
        <v>0</v>
      </c>
      <c r="AR343" s="149" t="s">
        <v>226</v>
      </c>
      <c r="AT343" s="149" t="s">
        <v>221</v>
      </c>
      <c r="AU343" s="149" t="s">
        <v>82</v>
      </c>
      <c r="AY343" s="17" t="s">
        <v>219</v>
      </c>
      <c r="BE343" s="150">
        <f>IF(N343="základní",J343,0)</f>
        <v>0</v>
      </c>
      <c r="BF343" s="150">
        <f>IF(N343="snížená",J343,0)</f>
        <v>0</v>
      </c>
      <c r="BG343" s="150">
        <f>IF(N343="zákl. přenesená",J343,0)</f>
        <v>0</v>
      </c>
      <c r="BH343" s="150">
        <f>IF(N343="sníž. přenesená",J343,0)</f>
        <v>0</v>
      </c>
      <c r="BI343" s="150">
        <f>IF(N343="nulová",J343,0)</f>
        <v>0</v>
      </c>
      <c r="BJ343" s="17" t="s">
        <v>79</v>
      </c>
      <c r="BK343" s="150">
        <f>ROUND(I343*H343,2)</f>
        <v>0</v>
      </c>
      <c r="BL343" s="17" t="s">
        <v>226</v>
      </c>
      <c r="BM343" s="149" t="s">
        <v>1374</v>
      </c>
    </row>
    <row r="344" spans="2:65" s="1" customFormat="1" ht="10.199999999999999">
      <c r="B344" s="32"/>
      <c r="D344" s="151" t="s">
        <v>228</v>
      </c>
      <c r="F344" s="152" t="s">
        <v>827</v>
      </c>
      <c r="I344" s="153"/>
      <c r="L344" s="32"/>
      <c r="M344" s="154"/>
      <c r="T344" s="56"/>
      <c r="AT344" s="17" t="s">
        <v>228</v>
      </c>
      <c r="AU344" s="17" t="s">
        <v>82</v>
      </c>
    </row>
    <row r="345" spans="2:65" s="1" customFormat="1" ht="10.199999999999999">
      <c r="B345" s="32"/>
      <c r="D345" s="155" t="s">
        <v>230</v>
      </c>
      <c r="F345" s="156" t="s">
        <v>828</v>
      </c>
      <c r="I345" s="153"/>
      <c r="L345" s="32"/>
      <c r="M345" s="154"/>
      <c r="T345" s="56"/>
      <c r="AT345" s="17" t="s">
        <v>230</v>
      </c>
      <c r="AU345" s="17" t="s">
        <v>82</v>
      </c>
    </row>
    <row r="346" spans="2:65" s="12" customFormat="1" ht="10.199999999999999">
      <c r="B346" s="157"/>
      <c r="D346" s="151" t="s">
        <v>232</v>
      </c>
      <c r="E346" s="158" t="s">
        <v>1</v>
      </c>
      <c r="F346" s="159" t="s">
        <v>183</v>
      </c>
      <c r="H346" s="160">
        <v>53</v>
      </c>
      <c r="I346" s="161"/>
      <c r="L346" s="157"/>
      <c r="M346" s="162"/>
      <c r="T346" s="163"/>
      <c r="AT346" s="158" t="s">
        <v>232</v>
      </c>
      <c r="AU346" s="158" t="s">
        <v>82</v>
      </c>
      <c r="AV346" s="12" t="s">
        <v>82</v>
      </c>
      <c r="AW346" s="12" t="s">
        <v>29</v>
      </c>
      <c r="AX346" s="12" t="s">
        <v>79</v>
      </c>
      <c r="AY346" s="158" t="s">
        <v>219</v>
      </c>
    </row>
    <row r="347" spans="2:65" s="1" customFormat="1" ht="16.5" customHeight="1">
      <c r="B347" s="137"/>
      <c r="C347" s="138" t="s">
        <v>672</v>
      </c>
      <c r="D347" s="138" t="s">
        <v>221</v>
      </c>
      <c r="E347" s="139" t="s">
        <v>830</v>
      </c>
      <c r="F347" s="140" t="s">
        <v>831</v>
      </c>
      <c r="G347" s="141" t="s">
        <v>344</v>
      </c>
      <c r="H347" s="142">
        <v>53</v>
      </c>
      <c r="I347" s="143"/>
      <c r="J347" s="144">
        <f>ROUND(I347*H347,2)</f>
        <v>0</v>
      </c>
      <c r="K347" s="140" t="s">
        <v>1</v>
      </c>
      <c r="L347" s="32"/>
      <c r="M347" s="145" t="s">
        <v>1</v>
      </c>
      <c r="N347" s="146" t="s">
        <v>37</v>
      </c>
      <c r="P347" s="147">
        <f>O347*H347</f>
        <v>0</v>
      </c>
      <c r="Q347" s="147">
        <v>0</v>
      </c>
      <c r="R347" s="147">
        <f>Q347*H347</f>
        <v>0</v>
      </c>
      <c r="S347" s="147">
        <v>0</v>
      </c>
      <c r="T347" s="148">
        <f>S347*H347</f>
        <v>0</v>
      </c>
      <c r="AR347" s="149" t="s">
        <v>226</v>
      </c>
      <c r="AT347" s="149" t="s">
        <v>221</v>
      </c>
      <c r="AU347" s="149" t="s">
        <v>82</v>
      </c>
      <c r="AY347" s="17" t="s">
        <v>219</v>
      </c>
      <c r="BE347" s="150">
        <f>IF(N347="základní",J347,0)</f>
        <v>0</v>
      </c>
      <c r="BF347" s="150">
        <f>IF(N347="snížená",J347,0)</f>
        <v>0</v>
      </c>
      <c r="BG347" s="150">
        <f>IF(N347="zákl. přenesená",J347,0)</f>
        <v>0</v>
      </c>
      <c r="BH347" s="150">
        <f>IF(N347="sníž. přenesená",J347,0)</f>
        <v>0</v>
      </c>
      <c r="BI347" s="150">
        <f>IF(N347="nulová",J347,0)</f>
        <v>0</v>
      </c>
      <c r="BJ347" s="17" t="s">
        <v>79</v>
      </c>
      <c r="BK347" s="150">
        <f>ROUND(I347*H347,2)</f>
        <v>0</v>
      </c>
      <c r="BL347" s="17" t="s">
        <v>226</v>
      </c>
      <c r="BM347" s="149" t="s">
        <v>1375</v>
      </c>
    </row>
    <row r="348" spans="2:65" s="1" customFormat="1" ht="10.199999999999999">
      <c r="B348" s="32"/>
      <c r="D348" s="151" t="s">
        <v>228</v>
      </c>
      <c r="F348" s="152" t="s">
        <v>831</v>
      </c>
      <c r="I348" s="153"/>
      <c r="L348" s="32"/>
      <c r="M348" s="154"/>
      <c r="T348" s="56"/>
      <c r="AT348" s="17" t="s">
        <v>228</v>
      </c>
      <c r="AU348" s="17" t="s">
        <v>82</v>
      </c>
    </row>
    <row r="349" spans="2:65" s="12" customFormat="1" ht="10.199999999999999">
      <c r="B349" s="157"/>
      <c r="D349" s="151" t="s">
        <v>232</v>
      </c>
      <c r="E349" s="158" t="s">
        <v>1</v>
      </c>
      <c r="F349" s="159" t="s">
        <v>183</v>
      </c>
      <c r="H349" s="160">
        <v>53</v>
      </c>
      <c r="I349" s="161"/>
      <c r="L349" s="157"/>
      <c r="M349" s="162"/>
      <c r="T349" s="163"/>
      <c r="AT349" s="158" t="s">
        <v>232</v>
      </c>
      <c r="AU349" s="158" t="s">
        <v>82</v>
      </c>
      <c r="AV349" s="12" t="s">
        <v>82</v>
      </c>
      <c r="AW349" s="12" t="s">
        <v>29</v>
      </c>
      <c r="AX349" s="12" t="s">
        <v>79</v>
      </c>
      <c r="AY349" s="158" t="s">
        <v>219</v>
      </c>
    </row>
    <row r="350" spans="2:65" s="1" customFormat="1" ht="24.15" customHeight="1">
      <c r="B350" s="137"/>
      <c r="C350" s="138" t="s">
        <v>681</v>
      </c>
      <c r="D350" s="138" t="s">
        <v>221</v>
      </c>
      <c r="E350" s="139" t="s">
        <v>834</v>
      </c>
      <c r="F350" s="140" t="s">
        <v>835</v>
      </c>
      <c r="G350" s="141" t="s">
        <v>697</v>
      </c>
      <c r="H350" s="142">
        <v>2</v>
      </c>
      <c r="I350" s="143"/>
      <c r="J350" s="144">
        <f>ROUND(I350*H350,2)</f>
        <v>0</v>
      </c>
      <c r="K350" s="140" t="s">
        <v>225</v>
      </c>
      <c r="L350" s="32"/>
      <c r="M350" s="145" t="s">
        <v>1</v>
      </c>
      <c r="N350" s="146" t="s">
        <v>37</v>
      </c>
      <c r="P350" s="147">
        <f>O350*H350</f>
        <v>0</v>
      </c>
      <c r="Q350" s="147">
        <v>0.45937</v>
      </c>
      <c r="R350" s="147">
        <f>Q350*H350</f>
        <v>0.91874</v>
      </c>
      <c r="S350" s="147">
        <v>0</v>
      </c>
      <c r="T350" s="148">
        <f>S350*H350</f>
        <v>0</v>
      </c>
      <c r="AR350" s="149" t="s">
        <v>226</v>
      </c>
      <c r="AT350" s="149" t="s">
        <v>221</v>
      </c>
      <c r="AU350" s="149" t="s">
        <v>82</v>
      </c>
      <c r="AY350" s="17" t="s">
        <v>219</v>
      </c>
      <c r="BE350" s="150">
        <f>IF(N350="základní",J350,0)</f>
        <v>0</v>
      </c>
      <c r="BF350" s="150">
        <f>IF(N350="snížená",J350,0)</f>
        <v>0</v>
      </c>
      <c r="BG350" s="150">
        <f>IF(N350="zákl. přenesená",J350,0)</f>
        <v>0</v>
      </c>
      <c r="BH350" s="150">
        <f>IF(N350="sníž. přenesená",J350,0)</f>
        <v>0</v>
      </c>
      <c r="BI350" s="150">
        <f>IF(N350="nulová",J350,0)</f>
        <v>0</v>
      </c>
      <c r="BJ350" s="17" t="s">
        <v>79</v>
      </c>
      <c r="BK350" s="150">
        <f>ROUND(I350*H350,2)</f>
        <v>0</v>
      </c>
      <c r="BL350" s="17" t="s">
        <v>226</v>
      </c>
      <c r="BM350" s="149" t="s">
        <v>1376</v>
      </c>
    </row>
    <row r="351" spans="2:65" s="1" customFormat="1" ht="19.2">
      <c r="B351" s="32"/>
      <c r="D351" s="151" t="s">
        <v>228</v>
      </c>
      <c r="F351" s="152" t="s">
        <v>837</v>
      </c>
      <c r="I351" s="153"/>
      <c r="L351" s="32"/>
      <c r="M351" s="154"/>
      <c r="T351" s="56"/>
      <c r="AT351" s="17" t="s">
        <v>228</v>
      </c>
      <c r="AU351" s="17" t="s">
        <v>82</v>
      </c>
    </row>
    <row r="352" spans="2:65" s="1" customFormat="1" ht="10.199999999999999">
      <c r="B352" s="32"/>
      <c r="D352" s="155" t="s">
        <v>230</v>
      </c>
      <c r="F352" s="156" t="s">
        <v>838</v>
      </c>
      <c r="I352" s="153"/>
      <c r="L352" s="32"/>
      <c r="M352" s="154"/>
      <c r="T352" s="56"/>
      <c r="AT352" s="17" t="s">
        <v>230</v>
      </c>
      <c r="AU352" s="17" t="s">
        <v>82</v>
      </c>
    </row>
    <row r="353" spans="2:65" s="1" customFormat="1" ht="16.5" customHeight="1">
      <c r="B353" s="137"/>
      <c r="C353" s="138" t="s">
        <v>688</v>
      </c>
      <c r="D353" s="138" t="s">
        <v>221</v>
      </c>
      <c r="E353" s="139" t="s">
        <v>840</v>
      </c>
      <c r="F353" s="140" t="s">
        <v>841</v>
      </c>
      <c r="G353" s="141" t="s">
        <v>697</v>
      </c>
      <c r="H353" s="142">
        <v>2</v>
      </c>
      <c r="I353" s="143"/>
      <c r="J353" s="144">
        <f>ROUND(I353*H353,2)</f>
        <v>0</v>
      </c>
      <c r="K353" s="140" t="s">
        <v>225</v>
      </c>
      <c r="L353" s="32"/>
      <c r="M353" s="145" t="s">
        <v>1</v>
      </c>
      <c r="N353" s="146" t="s">
        <v>37</v>
      </c>
      <c r="P353" s="147">
        <f>O353*H353</f>
        <v>0</v>
      </c>
      <c r="Q353" s="147">
        <v>0.12303</v>
      </c>
      <c r="R353" s="147">
        <f>Q353*H353</f>
        <v>0.24606</v>
      </c>
      <c r="S353" s="147">
        <v>0</v>
      </c>
      <c r="T353" s="148">
        <f>S353*H353</f>
        <v>0</v>
      </c>
      <c r="AR353" s="149" t="s">
        <v>226</v>
      </c>
      <c r="AT353" s="149" t="s">
        <v>221</v>
      </c>
      <c r="AU353" s="149" t="s">
        <v>82</v>
      </c>
      <c r="AY353" s="17" t="s">
        <v>219</v>
      </c>
      <c r="BE353" s="150">
        <f>IF(N353="základní",J353,0)</f>
        <v>0</v>
      </c>
      <c r="BF353" s="150">
        <f>IF(N353="snížená",J353,0)</f>
        <v>0</v>
      </c>
      <c r="BG353" s="150">
        <f>IF(N353="zákl. přenesená",J353,0)</f>
        <v>0</v>
      </c>
      <c r="BH353" s="150">
        <f>IF(N353="sníž. přenesená",J353,0)</f>
        <v>0</v>
      </c>
      <c r="BI353" s="150">
        <f>IF(N353="nulová",J353,0)</f>
        <v>0</v>
      </c>
      <c r="BJ353" s="17" t="s">
        <v>79</v>
      </c>
      <c r="BK353" s="150">
        <f>ROUND(I353*H353,2)</f>
        <v>0</v>
      </c>
      <c r="BL353" s="17" t="s">
        <v>226</v>
      </c>
      <c r="BM353" s="149" t="s">
        <v>1377</v>
      </c>
    </row>
    <row r="354" spans="2:65" s="1" customFormat="1" ht="10.199999999999999">
      <c r="B354" s="32"/>
      <c r="D354" s="151" t="s">
        <v>228</v>
      </c>
      <c r="F354" s="152" t="s">
        <v>841</v>
      </c>
      <c r="I354" s="153"/>
      <c r="L354" s="32"/>
      <c r="M354" s="154"/>
      <c r="T354" s="56"/>
      <c r="AT354" s="17" t="s">
        <v>228</v>
      </c>
      <c r="AU354" s="17" t="s">
        <v>82</v>
      </c>
    </row>
    <row r="355" spans="2:65" s="1" customFormat="1" ht="10.199999999999999">
      <c r="B355" s="32"/>
      <c r="D355" s="155" t="s">
        <v>230</v>
      </c>
      <c r="F355" s="156" t="s">
        <v>843</v>
      </c>
      <c r="I355" s="153"/>
      <c r="L355" s="32"/>
      <c r="M355" s="154"/>
      <c r="T355" s="56"/>
      <c r="AT355" s="17" t="s">
        <v>230</v>
      </c>
      <c r="AU355" s="17" t="s">
        <v>82</v>
      </c>
    </row>
    <row r="356" spans="2:65" s="1" customFormat="1" ht="16.5" customHeight="1">
      <c r="B356" s="137"/>
      <c r="C356" s="177" t="s">
        <v>694</v>
      </c>
      <c r="D356" s="177" t="s">
        <v>486</v>
      </c>
      <c r="E356" s="178" t="s">
        <v>845</v>
      </c>
      <c r="F356" s="179" t="s">
        <v>846</v>
      </c>
      <c r="G356" s="180" t="s">
        <v>697</v>
      </c>
      <c r="H356" s="181">
        <v>2</v>
      </c>
      <c r="I356" s="182"/>
      <c r="J356" s="183">
        <f>ROUND(I356*H356,2)</f>
        <v>0</v>
      </c>
      <c r="K356" s="179" t="s">
        <v>225</v>
      </c>
      <c r="L356" s="184"/>
      <c r="M356" s="185" t="s">
        <v>1</v>
      </c>
      <c r="N356" s="186" t="s">
        <v>37</v>
      </c>
      <c r="P356" s="147">
        <f>O356*H356</f>
        <v>0</v>
      </c>
      <c r="Q356" s="147">
        <v>0.129</v>
      </c>
      <c r="R356" s="147">
        <f>Q356*H356</f>
        <v>0.25800000000000001</v>
      </c>
      <c r="S356" s="147">
        <v>0</v>
      </c>
      <c r="T356" s="148">
        <f>S356*H356</f>
        <v>0</v>
      </c>
      <c r="AR356" s="149" t="s">
        <v>315</v>
      </c>
      <c r="AT356" s="149" t="s">
        <v>486</v>
      </c>
      <c r="AU356" s="149" t="s">
        <v>82</v>
      </c>
      <c r="AY356" s="17" t="s">
        <v>219</v>
      </c>
      <c r="BE356" s="150">
        <f>IF(N356="základní",J356,0)</f>
        <v>0</v>
      </c>
      <c r="BF356" s="150">
        <f>IF(N356="snížená",J356,0)</f>
        <v>0</v>
      </c>
      <c r="BG356" s="150">
        <f>IF(N356="zákl. přenesená",J356,0)</f>
        <v>0</v>
      </c>
      <c r="BH356" s="150">
        <f>IF(N356="sníž. přenesená",J356,0)</f>
        <v>0</v>
      </c>
      <c r="BI356" s="150">
        <f>IF(N356="nulová",J356,0)</f>
        <v>0</v>
      </c>
      <c r="BJ356" s="17" t="s">
        <v>79</v>
      </c>
      <c r="BK356" s="150">
        <f>ROUND(I356*H356,2)</f>
        <v>0</v>
      </c>
      <c r="BL356" s="17" t="s">
        <v>226</v>
      </c>
      <c r="BM356" s="149" t="s">
        <v>1378</v>
      </c>
    </row>
    <row r="357" spans="2:65" s="1" customFormat="1" ht="10.199999999999999">
      <c r="B357" s="32"/>
      <c r="D357" s="151" t="s">
        <v>228</v>
      </c>
      <c r="F357" s="152" t="s">
        <v>846</v>
      </c>
      <c r="I357" s="153"/>
      <c r="L357" s="32"/>
      <c r="M357" s="154"/>
      <c r="T357" s="56"/>
      <c r="AT357" s="17" t="s">
        <v>228</v>
      </c>
      <c r="AU357" s="17" t="s">
        <v>82</v>
      </c>
    </row>
    <row r="358" spans="2:65" s="12" customFormat="1" ht="10.199999999999999">
      <c r="B358" s="157"/>
      <c r="D358" s="151" t="s">
        <v>232</v>
      </c>
      <c r="E358" s="158" t="s">
        <v>1</v>
      </c>
      <c r="F358" s="159" t="s">
        <v>1253</v>
      </c>
      <c r="H358" s="160">
        <v>1</v>
      </c>
      <c r="I358" s="161"/>
      <c r="L358" s="157"/>
      <c r="M358" s="162"/>
      <c r="T358" s="163"/>
      <c r="AT358" s="158" t="s">
        <v>232</v>
      </c>
      <c r="AU358" s="158" t="s">
        <v>82</v>
      </c>
      <c r="AV358" s="12" t="s">
        <v>82</v>
      </c>
      <c r="AW358" s="12" t="s">
        <v>29</v>
      </c>
      <c r="AX358" s="12" t="s">
        <v>72</v>
      </c>
      <c r="AY358" s="158" t="s">
        <v>219</v>
      </c>
    </row>
    <row r="359" spans="2:65" s="12" customFormat="1" ht="10.199999999999999">
      <c r="B359" s="157"/>
      <c r="D359" s="151" t="s">
        <v>232</v>
      </c>
      <c r="E359" s="158" t="s">
        <v>1</v>
      </c>
      <c r="F359" s="159" t="s">
        <v>732</v>
      </c>
      <c r="H359" s="160">
        <v>1</v>
      </c>
      <c r="I359" s="161"/>
      <c r="L359" s="157"/>
      <c r="M359" s="162"/>
      <c r="T359" s="163"/>
      <c r="AT359" s="158" t="s">
        <v>232</v>
      </c>
      <c r="AU359" s="158" t="s">
        <v>82</v>
      </c>
      <c r="AV359" s="12" t="s">
        <v>82</v>
      </c>
      <c r="AW359" s="12" t="s">
        <v>29</v>
      </c>
      <c r="AX359" s="12" t="s">
        <v>72</v>
      </c>
      <c r="AY359" s="158" t="s">
        <v>219</v>
      </c>
    </row>
    <row r="360" spans="2:65" s="13" customFormat="1" ht="10.199999999999999">
      <c r="B360" s="164"/>
      <c r="D360" s="151" t="s">
        <v>232</v>
      </c>
      <c r="E360" s="165" t="s">
        <v>1</v>
      </c>
      <c r="F360" s="166" t="s">
        <v>249</v>
      </c>
      <c r="H360" s="167">
        <v>2</v>
      </c>
      <c r="I360" s="168"/>
      <c r="L360" s="164"/>
      <c r="M360" s="169"/>
      <c r="T360" s="170"/>
      <c r="AT360" s="165" t="s">
        <v>232</v>
      </c>
      <c r="AU360" s="165" t="s">
        <v>82</v>
      </c>
      <c r="AV360" s="13" t="s">
        <v>226</v>
      </c>
      <c r="AW360" s="13" t="s">
        <v>29</v>
      </c>
      <c r="AX360" s="13" t="s">
        <v>79</v>
      </c>
      <c r="AY360" s="165" t="s">
        <v>219</v>
      </c>
    </row>
    <row r="361" spans="2:65" s="1" customFormat="1" ht="24.15" customHeight="1">
      <c r="B361" s="137"/>
      <c r="C361" s="177" t="s">
        <v>701</v>
      </c>
      <c r="D361" s="177" t="s">
        <v>486</v>
      </c>
      <c r="E361" s="178" t="s">
        <v>849</v>
      </c>
      <c r="F361" s="179" t="s">
        <v>850</v>
      </c>
      <c r="G361" s="180" t="s">
        <v>697</v>
      </c>
      <c r="H361" s="181">
        <v>2</v>
      </c>
      <c r="I361" s="182"/>
      <c r="J361" s="183">
        <f>ROUND(I361*H361,2)</f>
        <v>0</v>
      </c>
      <c r="K361" s="179" t="s">
        <v>225</v>
      </c>
      <c r="L361" s="184"/>
      <c r="M361" s="185" t="s">
        <v>1</v>
      </c>
      <c r="N361" s="186" t="s">
        <v>37</v>
      </c>
      <c r="P361" s="147">
        <f>O361*H361</f>
        <v>0</v>
      </c>
      <c r="Q361" s="147">
        <v>2.9999999999999997E-4</v>
      </c>
      <c r="R361" s="147">
        <f>Q361*H361</f>
        <v>5.9999999999999995E-4</v>
      </c>
      <c r="S361" s="147">
        <v>0</v>
      </c>
      <c r="T361" s="148">
        <f>S361*H361</f>
        <v>0</v>
      </c>
      <c r="AR361" s="149" t="s">
        <v>315</v>
      </c>
      <c r="AT361" s="149" t="s">
        <v>486</v>
      </c>
      <c r="AU361" s="149" t="s">
        <v>82</v>
      </c>
      <c r="AY361" s="17" t="s">
        <v>219</v>
      </c>
      <c r="BE361" s="150">
        <f>IF(N361="základní",J361,0)</f>
        <v>0</v>
      </c>
      <c r="BF361" s="150">
        <f>IF(N361="snížená",J361,0)</f>
        <v>0</v>
      </c>
      <c r="BG361" s="150">
        <f>IF(N361="zákl. přenesená",J361,0)</f>
        <v>0</v>
      </c>
      <c r="BH361" s="150">
        <f>IF(N361="sníž. přenesená",J361,0)</f>
        <v>0</v>
      </c>
      <c r="BI361" s="150">
        <f>IF(N361="nulová",J361,0)</f>
        <v>0</v>
      </c>
      <c r="BJ361" s="17" t="s">
        <v>79</v>
      </c>
      <c r="BK361" s="150">
        <f>ROUND(I361*H361,2)</f>
        <v>0</v>
      </c>
      <c r="BL361" s="17" t="s">
        <v>226</v>
      </c>
      <c r="BM361" s="149" t="s">
        <v>1379</v>
      </c>
    </row>
    <row r="362" spans="2:65" s="1" customFormat="1" ht="10.199999999999999">
      <c r="B362" s="32"/>
      <c r="D362" s="151" t="s">
        <v>228</v>
      </c>
      <c r="F362" s="152" t="s">
        <v>850</v>
      </c>
      <c r="I362" s="153"/>
      <c r="L362" s="32"/>
      <c r="M362" s="154"/>
      <c r="T362" s="56"/>
      <c r="AT362" s="17" t="s">
        <v>228</v>
      </c>
      <c r="AU362" s="17" t="s">
        <v>82</v>
      </c>
    </row>
    <row r="363" spans="2:65" s="12" customFormat="1" ht="10.199999999999999">
      <c r="B363" s="157"/>
      <c r="D363" s="151" t="s">
        <v>232</v>
      </c>
      <c r="E363" s="158" t="s">
        <v>1</v>
      </c>
      <c r="F363" s="159" t="s">
        <v>1253</v>
      </c>
      <c r="H363" s="160">
        <v>1</v>
      </c>
      <c r="I363" s="161"/>
      <c r="L363" s="157"/>
      <c r="M363" s="162"/>
      <c r="T363" s="163"/>
      <c r="AT363" s="158" t="s">
        <v>232</v>
      </c>
      <c r="AU363" s="158" t="s">
        <v>82</v>
      </c>
      <c r="AV363" s="12" t="s">
        <v>82</v>
      </c>
      <c r="AW363" s="12" t="s">
        <v>29</v>
      </c>
      <c r="AX363" s="12" t="s">
        <v>72</v>
      </c>
      <c r="AY363" s="158" t="s">
        <v>219</v>
      </c>
    </row>
    <row r="364" spans="2:65" s="12" customFormat="1" ht="10.199999999999999">
      <c r="B364" s="157"/>
      <c r="D364" s="151" t="s">
        <v>232</v>
      </c>
      <c r="E364" s="158" t="s">
        <v>1</v>
      </c>
      <c r="F364" s="159" t="s">
        <v>732</v>
      </c>
      <c r="H364" s="160">
        <v>1</v>
      </c>
      <c r="I364" s="161"/>
      <c r="L364" s="157"/>
      <c r="M364" s="162"/>
      <c r="T364" s="163"/>
      <c r="AT364" s="158" t="s">
        <v>232</v>
      </c>
      <c r="AU364" s="158" t="s">
        <v>82</v>
      </c>
      <c r="AV364" s="12" t="s">
        <v>82</v>
      </c>
      <c r="AW364" s="12" t="s">
        <v>29</v>
      </c>
      <c r="AX364" s="12" t="s">
        <v>72</v>
      </c>
      <c r="AY364" s="158" t="s">
        <v>219</v>
      </c>
    </row>
    <row r="365" spans="2:65" s="13" customFormat="1" ht="10.199999999999999">
      <c r="B365" s="164"/>
      <c r="D365" s="151" t="s">
        <v>232</v>
      </c>
      <c r="E365" s="165" t="s">
        <v>1</v>
      </c>
      <c r="F365" s="166" t="s">
        <v>249</v>
      </c>
      <c r="H365" s="167">
        <v>2</v>
      </c>
      <c r="I365" s="168"/>
      <c r="L365" s="164"/>
      <c r="M365" s="169"/>
      <c r="T365" s="170"/>
      <c r="AT365" s="165" t="s">
        <v>232</v>
      </c>
      <c r="AU365" s="165" t="s">
        <v>82</v>
      </c>
      <c r="AV365" s="13" t="s">
        <v>226</v>
      </c>
      <c r="AW365" s="13" t="s">
        <v>29</v>
      </c>
      <c r="AX365" s="13" t="s">
        <v>79</v>
      </c>
      <c r="AY365" s="165" t="s">
        <v>219</v>
      </c>
    </row>
    <row r="366" spans="2:65" s="1" customFormat="1" ht="16.5" customHeight="1">
      <c r="B366" s="137"/>
      <c r="C366" s="138" t="s">
        <v>720</v>
      </c>
      <c r="D366" s="138" t="s">
        <v>221</v>
      </c>
      <c r="E366" s="139" t="s">
        <v>853</v>
      </c>
      <c r="F366" s="140" t="s">
        <v>854</v>
      </c>
      <c r="G366" s="141" t="s">
        <v>697</v>
      </c>
      <c r="H366" s="142">
        <v>1</v>
      </c>
      <c r="I366" s="143"/>
      <c r="J366" s="144">
        <f>ROUND(I366*H366,2)</f>
        <v>0</v>
      </c>
      <c r="K366" s="140" t="s">
        <v>225</v>
      </c>
      <c r="L366" s="32"/>
      <c r="M366" s="145" t="s">
        <v>1</v>
      </c>
      <c r="N366" s="146" t="s">
        <v>37</v>
      </c>
      <c r="P366" s="147">
        <f>O366*H366</f>
        <v>0</v>
      </c>
      <c r="Q366" s="147">
        <v>0.32906000000000002</v>
      </c>
      <c r="R366" s="147">
        <f>Q366*H366</f>
        <v>0.32906000000000002</v>
      </c>
      <c r="S366" s="147">
        <v>0</v>
      </c>
      <c r="T366" s="148">
        <f>S366*H366</f>
        <v>0</v>
      </c>
      <c r="AR366" s="149" t="s">
        <v>226</v>
      </c>
      <c r="AT366" s="149" t="s">
        <v>221</v>
      </c>
      <c r="AU366" s="149" t="s">
        <v>82</v>
      </c>
      <c r="AY366" s="17" t="s">
        <v>219</v>
      </c>
      <c r="BE366" s="150">
        <f>IF(N366="základní",J366,0)</f>
        <v>0</v>
      </c>
      <c r="BF366" s="150">
        <f>IF(N366="snížená",J366,0)</f>
        <v>0</v>
      </c>
      <c r="BG366" s="150">
        <f>IF(N366="zákl. přenesená",J366,0)</f>
        <v>0</v>
      </c>
      <c r="BH366" s="150">
        <f>IF(N366="sníž. přenesená",J366,0)</f>
        <v>0</v>
      </c>
      <c r="BI366" s="150">
        <f>IF(N366="nulová",J366,0)</f>
        <v>0</v>
      </c>
      <c r="BJ366" s="17" t="s">
        <v>79</v>
      </c>
      <c r="BK366" s="150">
        <f>ROUND(I366*H366,2)</f>
        <v>0</v>
      </c>
      <c r="BL366" s="17" t="s">
        <v>226</v>
      </c>
      <c r="BM366" s="149" t="s">
        <v>1380</v>
      </c>
    </row>
    <row r="367" spans="2:65" s="1" customFormat="1" ht="10.199999999999999">
      <c r="B367" s="32"/>
      <c r="D367" s="151" t="s">
        <v>228</v>
      </c>
      <c r="F367" s="152" t="s">
        <v>854</v>
      </c>
      <c r="I367" s="153"/>
      <c r="L367" s="32"/>
      <c r="M367" s="154"/>
      <c r="T367" s="56"/>
      <c r="AT367" s="17" t="s">
        <v>228</v>
      </c>
      <c r="AU367" s="17" t="s">
        <v>82</v>
      </c>
    </row>
    <row r="368" spans="2:65" s="1" customFormat="1" ht="10.199999999999999">
      <c r="B368" s="32"/>
      <c r="D368" s="155" t="s">
        <v>230</v>
      </c>
      <c r="F368" s="156" t="s">
        <v>856</v>
      </c>
      <c r="I368" s="153"/>
      <c r="L368" s="32"/>
      <c r="M368" s="154"/>
      <c r="T368" s="56"/>
      <c r="AT368" s="17" t="s">
        <v>230</v>
      </c>
      <c r="AU368" s="17" t="s">
        <v>82</v>
      </c>
    </row>
    <row r="369" spans="2:65" s="1" customFormat="1" ht="16.5" customHeight="1">
      <c r="B369" s="137"/>
      <c r="C369" s="177" t="s">
        <v>726</v>
      </c>
      <c r="D369" s="177" t="s">
        <v>486</v>
      </c>
      <c r="E369" s="178" t="s">
        <v>858</v>
      </c>
      <c r="F369" s="179" t="s">
        <v>859</v>
      </c>
      <c r="G369" s="180" t="s">
        <v>697</v>
      </c>
      <c r="H369" s="181">
        <v>1</v>
      </c>
      <c r="I369" s="182"/>
      <c r="J369" s="183">
        <f>ROUND(I369*H369,2)</f>
        <v>0</v>
      </c>
      <c r="K369" s="179" t="s">
        <v>225</v>
      </c>
      <c r="L369" s="184"/>
      <c r="M369" s="185" t="s">
        <v>1</v>
      </c>
      <c r="N369" s="186" t="s">
        <v>37</v>
      </c>
      <c r="P369" s="147">
        <f>O369*H369</f>
        <v>0</v>
      </c>
      <c r="Q369" s="147">
        <v>2.9499999999999998E-2</v>
      </c>
      <c r="R369" s="147">
        <f>Q369*H369</f>
        <v>2.9499999999999998E-2</v>
      </c>
      <c r="S369" s="147">
        <v>0</v>
      </c>
      <c r="T369" s="148">
        <f>S369*H369</f>
        <v>0</v>
      </c>
      <c r="AR369" s="149" t="s">
        <v>315</v>
      </c>
      <c r="AT369" s="149" t="s">
        <v>486</v>
      </c>
      <c r="AU369" s="149" t="s">
        <v>82</v>
      </c>
      <c r="AY369" s="17" t="s">
        <v>219</v>
      </c>
      <c r="BE369" s="150">
        <f>IF(N369="základní",J369,0)</f>
        <v>0</v>
      </c>
      <c r="BF369" s="150">
        <f>IF(N369="snížená",J369,0)</f>
        <v>0</v>
      </c>
      <c r="BG369" s="150">
        <f>IF(N369="zákl. přenesená",J369,0)</f>
        <v>0</v>
      </c>
      <c r="BH369" s="150">
        <f>IF(N369="sníž. přenesená",J369,0)</f>
        <v>0</v>
      </c>
      <c r="BI369" s="150">
        <f>IF(N369="nulová",J369,0)</f>
        <v>0</v>
      </c>
      <c r="BJ369" s="17" t="s">
        <v>79</v>
      </c>
      <c r="BK369" s="150">
        <f>ROUND(I369*H369,2)</f>
        <v>0</v>
      </c>
      <c r="BL369" s="17" t="s">
        <v>226</v>
      </c>
      <c r="BM369" s="149" t="s">
        <v>1381</v>
      </c>
    </row>
    <row r="370" spans="2:65" s="1" customFormat="1" ht="10.199999999999999">
      <c r="B370" s="32"/>
      <c r="D370" s="151" t="s">
        <v>228</v>
      </c>
      <c r="F370" s="152" t="s">
        <v>859</v>
      </c>
      <c r="I370" s="153"/>
      <c r="L370" s="32"/>
      <c r="M370" s="154"/>
      <c r="T370" s="56"/>
      <c r="AT370" s="17" t="s">
        <v>228</v>
      </c>
      <c r="AU370" s="17" t="s">
        <v>82</v>
      </c>
    </row>
    <row r="371" spans="2:65" s="12" customFormat="1" ht="10.199999999999999">
      <c r="B371" s="157"/>
      <c r="D371" s="151" t="s">
        <v>232</v>
      </c>
      <c r="E371" s="158" t="s">
        <v>1</v>
      </c>
      <c r="F371" s="159" t="s">
        <v>732</v>
      </c>
      <c r="H371" s="160">
        <v>1</v>
      </c>
      <c r="I371" s="161"/>
      <c r="L371" s="157"/>
      <c r="M371" s="162"/>
      <c r="T371" s="163"/>
      <c r="AT371" s="158" t="s">
        <v>232</v>
      </c>
      <c r="AU371" s="158" t="s">
        <v>82</v>
      </c>
      <c r="AV371" s="12" t="s">
        <v>82</v>
      </c>
      <c r="AW371" s="12" t="s">
        <v>29</v>
      </c>
      <c r="AX371" s="12" t="s">
        <v>72</v>
      </c>
      <c r="AY371" s="158" t="s">
        <v>219</v>
      </c>
    </row>
    <row r="372" spans="2:65" s="13" customFormat="1" ht="10.199999999999999">
      <c r="B372" s="164"/>
      <c r="D372" s="151" t="s">
        <v>232</v>
      </c>
      <c r="E372" s="165" t="s">
        <v>1</v>
      </c>
      <c r="F372" s="166" t="s">
        <v>249</v>
      </c>
      <c r="H372" s="167">
        <v>1</v>
      </c>
      <c r="I372" s="168"/>
      <c r="L372" s="164"/>
      <c r="M372" s="169"/>
      <c r="T372" s="170"/>
      <c r="AT372" s="165" t="s">
        <v>232</v>
      </c>
      <c r="AU372" s="165" t="s">
        <v>82</v>
      </c>
      <c r="AV372" s="13" t="s">
        <v>226</v>
      </c>
      <c r="AW372" s="13" t="s">
        <v>29</v>
      </c>
      <c r="AX372" s="13" t="s">
        <v>79</v>
      </c>
      <c r="AY372" s="165" t="s">
        <v>219</v>
      </c>
    </row>
    <row r="373" spans="2:65" s="1" customFormat="1" ht="16.5" customHeight="1">
      <c r="B373" s="137"/>
      <c r="C373" s="177" t="s">
        <v>733</v>
      </c>
      <c r="D373" s="177" t="s">
        <v>486</v>
      </c>
      <c r="E373" s="178" t="s">
        <v>862</v>
      </c>
      <c r="F373" s="179" t="s">
        <v>863</v>
      </c>
      <c r="G373" s="180" t="s">
        <v>697</v>
      </c>
      <c r="H373" s="181">
        <v>1</v>
      </c>
      <c r="I373" s="182"/>
      <c r="J373" s="183">
        <f>ROUND(I373*H373,2)</f>
        <v>0</v>
      </c>
      <c r="K373" s="179" t="s">
        <v>225</v>
      </c>
      <c r="L373" s="184"/>
      <c r="M373" s="185" t="s">
        <v>1</v>
      </c>
      <c r="N373" s="186" t="s">
        <v>37</v>
      </c>
      <c r="P373" s="147">
        <f>O373*H373</f>
        <v>0</v>
      </c>
      <c r="Q373" s="147">
        <v>1.9E-3</v>
      </c>
      <c r="R373" s="147">
        <f>Q373*H373</f>
        <v>1.9E-3</v>
      </c>
      <c r="S373" s="147">
        <v>0</v>
      </c>
      <c r="T373" s="148">
        <f>S373*H373</f>
        <v>0</v>
      </c>
      <c r="AR373" s="149" t="s">
        <v>315</v>
      </c>
      <c r="AT373" s="149" t="s">
        <v>486</v>
      </c>
      <c r="AU373" s="149" t="s">
        <v>82</v>
      </c>
      <c r="AY373" s="17" t="s">
        <v>219</v>
      </c>
      <c r="BE373" s="150">
        <f>IF(N373="základní",J373,0)</f>
        <v>0</v>
      </c>
      <c r="BF373" s="150">
        <f>IF(N373="snížená",J373,0)</f>
        <v>0</v>
      </c>
      <c r="BG373" s="150">
        <f>IF(N373="zákl. přenesená",J373,0)</f>
        <v>0</v>
      </c>
      <c r="BH373" s="150">
        <f>IF(N373="sníž. přenesená",J373,0)</f>
        <v>0</v>
      </c>
      <c r="BI373" s="150">
        <f>IF(N373="nulová",J373,0)</f>
        <v>0</v>
      </c>
      <c r="BJ373" s="17" t="s">
        <v>79</v>
      </c>
      <c r="BK373" s="150">
        <f>ROUND(I373*H373,2)</f>
        <v>0</v>
      </c>
      <c r="BL373" s="17" t="s">
        <v>226</v>
      </c>
      <c r="BM373" s="149" t="s">
        <v>1382</v>
      </c>
    </row>
    <row r="374" spans="2:65" s="1" customFormat="1" ht="10.199999999999999">
      <c r="B374" s="32"/>
      <c r="D374" s="151" t="s">
        <v>228</v>
      </c>
      <c r="F374" s="152" t="s">
        <v>865</v>
      </c>
      <c r="I374" s="153"/>
      <c r="L374" s="32"/>
      <c r="M374" s="154"/>
      <c r="T374" s="56"/>
      <c r="AT374" s="17" t="s">
        <v>228</v>
      </c>
      <c r="AU374" s="17" t="s">
        <v>82</v>
      </c>
    </row>
    <row r="375" spans="2:65" s="12" customFormat="1" ht="10.199999999999999">
      <c r="B375" s="157"/>
      <c r="D375" s="151" t="s">
        <v>232</v>
      </c>
      <c r="E375" s="158" t="s">
        <v>1</v>
      </c>
      <c r="F375" s="159" t="s">
        <v>732</v>
      </c>
      <c r="H375" s="160">
        <v>1</v>
      </c>
      <c r="I375" s="161"/>
      <c r="L375" s="157"/>
      <c r="M375" s="162"/>
      <c r="T375" s="163"/>
      <c r="AT375" s="158" t="s">
        <v>232</v>
      </c>
      <c r="AU375" s="158" t="s">
        <v>82</v>
      </c>
      <c r="AV375" s="12" t="s">
        <v>82</v>
      </c>
      <c r="AW375" s="12" t="s">
        <v>29</v>
      </c>
      <c r="AX375" s="12" t="s">
        <v>72</v>
      </c>
      <c r="AY375" s="158" t="s">
        <v>219</v>
      </c>
    </row>
    <row r="376" spans="2:65" s="13" customFormat="1" ht="10.199999999999999">
      <c r="B376" s="164"/>
      <c r="D376" s="151" t="s">
        <v>232</v>
      </c>
      <c r="E376" s="165" t="s">
        <v>1</v>
      </c>
      <c r="F376" s="166" t="s">
        <v>249</v>
      </c>
      <c r="H376" s="167">
        <v>1</v>
      </c>
      <c r="I376" s="168"/>
      <c r="L376" s="164"/>
      <c r="M376" s="169"/>
      <c r="T376" s="170"/>
      <c r="AT376" s="165" t="s">
        <v>232</v>
      </c>
      <c r="AU376" s="165" t="s">
        <v>82</v>
      </c>
      <c r="AV376" s="13" t="s">
        <v>226</v>
      </c>
      <c r="AW376" s="13" t="s">
        <v>29</v>
      </c>
      <c r="AX376" s="13" t="s">
        <v>79</v>
      </c>
      <c r="AY376" s="165" t="s">
        <v>219</v>
      </c>
    </row>
    <row r="377" spans="2:65" s="1" customFormat="1" ht="24.15" customHeight="1">
      <c r="B377" s="137"/>
      <c r="C377" s="138" t="s">
        <v>735</v>
      </c>
      <c r="D377" s="138" t="s">
        <v>221</v>
      </c>
      <c r="E377" s="139" t="s">
        <v>867</v>
      </c>
      <c r="F377" s="140" t="s">
        <v>868</v>
      </c>
      <c r="G377" s="141" t="s">
        <v>697</v>
      </c>
      <c r="H377" s="142">
        <v>1</v>
      </c>
      <c r="I377" s="143"/>
      <c r="J377" s="144">
        <f>ROUND(I377*H377,2)</f>
        <v>0</v>
      </c>
      <c r="K377" s="140" t="s">
        <v>225</v>
      </c>
      <c r="L377" s="32"/>
      <c r="M377" s="145" t="s">
        <v>1</v>
      </c>
      <c r="N377" s="146" t="s">
        <v>37</v>
      </c>
      <c r="P377" s="147">
        <f>O377*H377</f>
        <v>0</v>
      </c>
      <c r="Q377" s="147">
        <v>1.6000000000000001E-4</v>
      </c>
      <c r="R377" s="147">
        <f>Q377*H377</f>
        <v>1.6000000000000001E-4</v>
      </c>
      <c r="S377" s="147">
        <v>0</v>
      </c>
      <c r="T377" s="148">
        <f>S377*H377</f>
        <v>0</v>
      </c>
      <c r="AR377" s="149" t="s">
        <v>226</v>
      </c>
      <c r="AT377" s="149" t="s">
        <v>221</v>
      </c>
      <c r="AU377" s="149" t="s">
        <v>82</v>
      </c>
      <c r="AY377" s="17" t="s">
        <v>219</v>
      </c>
      <c r="BE377" s="150">
        <f>IF(N377="základní",J377,0)</f>
        <v>0</v>
      </c>
      <c r="BF377" s="150">
        <f>IF(N377="snížená",J377,0)</f>
        <v>0</v>
      </c>
      <c r="BG377" s="150">
        <f>IF(N377="zákl. přenesená",J377,0)</f>
        <v>0</v>
      </c>
      <c r="BH377" s="150">
        <f>IF(N377="sníž. přenesená",J377,0)</f>
        <v>0</v>
      </c>
      <c r="BI377" s="150">
        <f>IF(N377="nulová",J377,0)</f>
        <v>0</v>
      </c>
      <c r="BJ377" s="17" t="s">
        <v>79</v>
      </c>
      <c r="BK377" s="150">
        <f>ROUND(I377*H377,2)</f>
        <v>0</v>
      </c>
      <c r="BL377" s="17" t="s">
        <v>226</v>
      </c>
      <c r="BM377" s="149" t="s">
        <v>1383</v>
      </c>
    </row>
    <row r="378" spans="2:65" s="1" customFormat="1" ht="19.2">
      <c r="B378" s="32"/>
      <c r="D378" s="151" t="s">
        <v>228</v>
      </c>
      <c r="F378" s="152" t="s">
        <v>870</v>
      </c>
      <c r="I378" s="153"/>
      <c r="L378" s="32"/>
      <c r="M378" s="154"/>
      <c r="T378" s="56"/>
      <c r="AT378" s="17" t="s">
        <v>228</v>
      </c>
      <c r="AU378" s="17" t="s">
        <v>82</v>
      </c>
    </row>
    <row r="379" spans="2:65" s="1" customFormat="1" ht="10.199999999999999">
      <c r="B379" s="32"/>
      <c r="D379" s="155" t="s">
        <v>230</v>
      </c>
      <c r="F379" s="156" t="s">
        <v>871</v>
      </c>
      <c r="I379" s="153"/>
      <c r="L379" s="32"/>
      <c r="M379" s="154"/>
      <c r="T379" s="56"/>
      <c r="AT379" s="17" t="s">
        <v>230</v>
      </c>
      <c r="AU379" s="17" t="s">
        <v>82</v>
      </c>
    </row>
    <row r="380" spans="2:65" s="12" customFormat="1" ht="10.199999999999999">
      <c r="B380" s="157"/>
      <c r="D380" s="151" t="s">
        <v>232</v>
      </c>
      <c r="E380" s="158" t="s">
        <v>1</v>
      </c>
      <c r="F380" s="159" t="s">
        <v>79</v>
      </c>
      <c r="H380" s="160">
        <v>1</v>
      </c>
      <c r="I380" s="161"/>
      <c r="L380" s="157"/>
      <c r="M380" s="162"/>
      <c r="T380" s="163"/>
      <c r="AT380" s="158" t="s">
        <v>232</v>
      </c>
      <c r="AU380" s="158" t="s">
        <v>82</v>
      </c>
      <c r="AV380" s="12" t="s">
        <v>82</v>
      </c>
      <c r="AW380" s="12" t="s">
        <v>29</v>
      </c>
      <c r="AX380" s="12" t="s">
        <v>79</v>
      </c>
      <c r="AY380" s="158" t="s">
        <v>219</v>
      </c>
    </row>
    <row r="381" spans="2:65" s="1" customFormat="1" ht="16.5" customHeight="1">
      <c r="B381" s="137"/>
      <c r="C381" s="138" t="s">
        <v>749</v>
      </c>
      <c r="D381" s="138" t="s">
        <v>221</v>
      </c>
      <c r="E381" s="139" t="s">
        <v>874</v>
      </c>
      <c r="F381" s="140" t="s">
        <v>875</v>
      </c>
      <c r="G381" s="141" t="s">
        <v>344</v>
      </c>
      <c r="H381" s="142">
        <v>54.59</v>
      </c>
      <c r="I381" s="143"/>
      <c r="J381" s="144">
        <f>ROUND(I381*H381,2)</f>
        <v>0</v>
      </c>
      <c r="K381" s="140" t="s">
        <v>225</v>
      </c>
      <c r="L381" s="32"/>
      <c r="M381" s="145" t="s">
        <v>1</v>
      </c>
      <c r="N381" s="146" t="s">
        <v>37</v>
      </c>
      <c r="P381" s="147">
        <f>O381*H381</f>
        <v>0</v>
      </c>
      <c r="Q381" s="147">
        <v>1.9000000000000001E-4</v>
      </c>
      <c r="R381" s="147">
        <f>Q381*H381</f>
        <v>1.03721E-2</v>
      </c>
      <c r="S381" s="147">
        <v>0</v>
      </c>
      <c r="T381" s="148">
        <f>S381*H381</f>
        <v>0</v>
      </c>
      <c r="AR381" s="149" t="s">
        <v>226</v>
      </c>
      <c r="AT381" s="149" t="s">
        <v>221</v>
      </c>
      <c r="AU381" s="149" t="s">
        <v>82</v>
      </c>
      <c r="AY381" s="17" t="s">
        <v>219</v>
      </c>
      <c r="BE381" s="150">
        <f>IF(N381="základní",J381,0)</f>
        <v>0</v>
      </c>
      <c r="BF381" s="150">
        <f>IF(N381="snížená",J381,0)</f>
        <v>0</v>
      </c>
      <c r="BG381" s="150">
        <f>IF(N381="zákl. přenesená",J381,0)</f>
        <v>0</v>
      </c>
      <c r="BH381" s="150">
        <f>IF(N381="sníž. přenesená",J381,0)</f>
        <v>0</v>
      </c>
      <c r="BI381" s="150">
        <f>IF(N381="nulová",J381,0)</f>
        <v>0</v>
      </c>
      <c r="BJ381" s="17" t="s">
        <v>79</v>
      </c>
      <c r="BK381" s="150">
        <f>ROUND(I381*H381,2)</f>
        <v>0</v>
      </c>
      <c r="BL381" s="17" t="s">
        <v>226</v>
      </c>
      <c r="BM381" s="149" t="s">
        <v>1384</v>
      </c>
    </row>
    <row r="382" spans="2:65" s="1" customFormat="1" ht="10.199999999999999">
      <c r="B382" s="32"/>
      <c r="D382" s="151" t="s">
        <v>228</v>
      </c>
      <c r="F382" s="152" t="s">
        <v>877</v>
      </c>
      <c r="I382" s="153"/>
      <c r="L382" s="32"/>
      <c r="M382" s="154"/>
      <c r="T382" s="56"/>
      <c r="AT382" s="17" t="s">
        <v>228</v>
      </c>
      <c r="AU382" s="17" t="s">
        <v>82</v>
      </c>
    </row>
    <row r="383" spans="2:65" s="1" customFormat="1" ht="10.199999999999999">
      <c r="B383" s="32"/>
      <c r="D383" s="155" t="s">
        <v>230</v>
      </c>
      <c r="F383" s="156" t="s">
        <v>878</v>
      </c>
      <c r="I383" s="153"/>
      <c r="L383" s="32"/>
      <c r="M383" s="154"/>
      <c r="T383" s="56"/>
      <c r="AT383" s="17" t="s">
        <v>230</v>
      </c>
      <c r="AU383" s="17" t="s">
        <v>82</v>
      </c>
    </row>
    <row r="384" spans="2:65" s="12" customFormat="1" ht="10.199999999999999">
      <c r="B384" s="157"/>
      <c r="D384" s="151" t="s">
        <v>232</v>
      </c>
      <c r="E384" s="158" t="s">
        <v>1278</v>
      </c>
      <c r="F384" s="159" t="s">
        <v>1279</v>
      </c>
      <c r="H384" s="160">
        <v>53</v>
      </c>
      <c r="I384" s="161"/>
      <c r="L384" s="157"/>
      <c r="M384" s="162"/>
      <c r="T384" s="163"/>
      <c r="AT384" s="158" t="s">
        <v>232</v>
      </c>
      <c r="AU384" s="158" t="s">
        <v>82</v>
      </c>
      <c r="AV384" s="12" t="s">
        <v>82</v>
      </c>
      <c r="AW384" s="12" t="s">
        <v>29</v>
      </c>
      <c r="AX384" s="12" t="s">
        <v>72</v>
      </c>
      <c r="AY384" s="158" t="s">
        <v>219</v>
      </c>
    </row>
    <row r="385" spans="2:65" s="13" customFormat="1" ht="10.199999999999999">
      <c r="B385" s="164"/>
      <c r="D385" s="151" t="s">
        <v>232</v>
      </c>
      <c r="E385" s="165" t="s">
        <v>1</v>
      </c>
      <c r="F385" s="166" t="s">
        <v>249</v>
      </c>
      <c r="H385" s="167">
        <v>53</v>
      </c>
      <c r="I385" s="168"/>
      <c r="L385" s="164"/>
      <c r="M385" s="169"/>
      <c r="T385" s="170"/>
      <c r="AT385" s="165" t="s">
        <v>232</v>
      </c>
      <c r="AU385" s="165" t="s">
        <v>82</v>
      </c>
      <c r="AV385" s="13" t="s">
        <v>226</v>
      </c>
      <c r="AW385" s="13" t="s">
        <v>29</v>
      </c>
      <c r="AX385" s="13" t="s">
        <v>72</v>
      </c>
      <c r="AY385" s="165" t="s">
        <v>219</v>
      </c>
    </row>
    <row r="386" spans="2:65" s="12" customFormat="1" ht="10.199999999999999">
      <c r="B386" s="157"/>
      <c r="D386" s="151" t="s">
        <v>232</v>
      </c>
      <c r="E386" s="158" t="s">
        <v>1</v>
      </c>
      <c r="F386" s="159" t="s">
        <v>1385</v>
      </c>
      <c r="H386" s="160">
        <v>54.59</v>
      </c>
      <c r="I386" s="161"/>
      <c r="L386" s="157"/>
      <c r="M386" s="162"/>
      <c r="T386" s="163"/>
      <c r="AT386" s="158" t="s">
        <v>232</v>
      </c>
      <c r="AU386" s="158" t="s">
        <v>82</v>
      </c>
      <c r="AV386" s="12" t="s">
        <v>82</v>
      </c>
      <c r="AW386" s="12" t="s">
        <v>29</v>
      </c>
      <c r="AX386" s="12" t="s">
        <v>79</v>
      </c>
      <c r="AY386" s="158" t="s">
        <v>219</v>
      </c>
    </row>
    <row r="387" spans="2:65" s="1" customFormat="1" ht="24.15" customHeight="1">
      <c r="B387" s="137"/>
      <c r="C387" s="138" t="s">
        <v>753</v>
      </c>
      <c r="D387" s="138" t="s">
        <v>221</v>
      </c>
      <c r="E387" s="139" t="s">
        <v>882</v>
      </c>
      <c r="F387" s="140" t="s">
        <v>883</v>
      </c>
      <c r="G387" s="141" t="s">
        <v>344</v>
      </c>
      <c r="H387" s="142">
        <v>53</v>
      </c>
      <c r="I387" s="143"/>
      <c r="J387" s="144">
        <f>ROUND(I387*H387,2)</f>
        <v>0</v>
      </c>
      <c r="K387" s="140" t="s">
        <v>225</v>
      </c>
      <c r="L387" s="32"/>
      <c r="M387" s="145" t="s">
        <v>1</v>
      </c>
      <c r="N387" s="146" t="s">
        <v>37</v>
      </c>
      <c r="P387" s="147">
        <f>O387*H387</f>
        <v>0</v>
      </c>
      <c r="Q387" s="147">
        <v>1.2999999999999999E-4</v>
      </c>
      <c r="R387" s="147">
        <f>Q387*H387</f>
        <v>6.8899999999999994E-3</v>
      </c>
      <c r="S387" s="147">
        <v>0</v>
      </c>
      <c r="T387" s="148">
        <f>S387*H387</f>
        <v>0</v>
      </c>
      <c r="AR387" s="149" t="s">
        <v>226</v>
      </c>
      <c r="AT387" s="149" t="s">
        <v>221</v>
      </c>
      <c r="AU387" s="149" t="s">
        <v>82</v>
      </c>
      <c r="AY387" s="17" t="s">
        <v>219</v>
      </c>
      <c r="BE387" s="150">
        <f>IF(N387="základní",J387,0)</f>
        <v>0</v>
      </c>
      <c r="BF387" s="150">
        <f>IF(N387="snížená",J387,0)</f>
        <v>0</v>
      </c>
      <c r="BG387" s="150">
        <f>IF(N387="zákl. přenesená",J387,0)</f>
        <v>0</v>
      </c>
      <c r="BH387" s="150">
        <f>IF(N387="sníž. přenesená",J387,0)</f>
        <v>0</v>
      </c>
      <c r="BI387" s="150">
        <f>IF(N387="nulová",J387,0)</f>
        <v>0</v>
      </c>
      <c r="BJ387" s="17" t="s">
        <v>79</v>
      </c>
      <c r="BK387" s="150">
        <f>ROUND(I387*H387,2)</f>
        <v>0</v>
      </c>
      <c r="BL387" s="17" t="s">
        <v>226</v>
      </c>
      <c r="BM387" s="149" t="s">
        <v>1386</v>
      </c>
    </row>
    <row r="388" spans="2:65" s="1" customFormat="1" ht="19.2">
      <c r="B388" s="32"/>
      <c r="D388" s="151" t="s">
        <v>228</v>
      </c>
      <c r="F388" s="152" t="s">
        <v>885</v>
      </c>
      <c r="I388" s="153"/>
      <c r="L388" s="32"/>
      <c r="M388" s="154"/>
      <c r="T388" s="56"/>
      <c r="AT388" s="17" t="s">
        <v>228</v>
      </c>
      <c r="AU388" s="17" t="s">
        <v>82</v>
      </c>
    </row>
    <row r="389" spans="2:65" s="1" customFormat="1" ht="10.199999999999999">
      <c r="B389" s="32"/>
      <c r="D389" s="155" t="s">
        <v>230</v>
      </c>
      <c r="F389" s="156" t="s">
        <v>886</v>
      </c>
      <c r="I389" s="153"/>
      <c r="L389" s="32"/>
      <c r="M389" s="154"/>
      <c r="T389" s="56"/>
      <c r="AT389" s="17" t="s">
        <v>230</v>
      </c>
      <c r="AU389" s="17" t="s">
        <v>82</v>
      </c>
    </row>
    <row r="390" spans="2:65" s="12" customFormat="1" ht="10.199999999999999">
      <c r="B390" s="157"/>
      <c r="D390" s="151" t="s">
        <v>232</v>
      </c>
      <c r="E390" s="158" t="s">
        <v>1</v>
      </c>
      <c r="F390" s="159" t="s">
        <v>183</v>
      </c>
      <c r="H390" s="160">
        <v>53</v>
      </c>
      <c r="I390" s="161"/>
      <c r="L390" s="157"/>
      <c r="M390" s="162"/>
      <c r="T390" s="163"/>
      <c r="AT390" s="158" t="s">
        <v>232</v>
      </c>
      <c r="AU390" s="158" t="s">
        <v>82</v>
      </c>
      <c r="AV390" s="12" t="s">
        <v>82</v>
      </c>
      <c r="AW390" s="12" t="s">
        <v>29</v>
      </c>
      <c r="AX390" s="12" t="s">
        <v>72</v>
      </c>
      <c r="AY390" s="158" t="s">
        <v>219</v>
      </c>
    </row>
    <row r="391" spans="2:65" s="13" customFormat="1" ht="10.199999999999999">
      <c r="B391" s="164"/>
      <c r="D391" s="151" t="s">
        <v>232</v>
      </c>
      <c r="E391" s="165" t="s">
        <v>1</v>
      </c>
      <c r="F391" s="166" t="s">
        <v>249</v>
      </c>
      <c r="H391" s="167">
        <v>53</v>
      </c>
      <c r="I391" s="168"/>
      <c r="L391" s="164"/>
      <c r="M391" s="169"/>
      <c r="T391" s="170"/>
      <c r="AT391" s="165" t="s">
        <v>232</v>
      </c>
      <c r="AU391" s="165" t="s">
        <v>82</v>
      </c>
      <c r="AV391" s="13" t="s">
        <v>226</v>
      </c>
      <c r="AW391" s="13" t="s">
        <v>29</v>
      </c>
      <c r="AX391" s="13" t="s">
        <v>79</v>
      </c>
      <c r="AY391" s="165" t="s">
        <v>219</v>
      </c>
    </row>
    <row r="392" spans="2:65" s="1" customFormat="1" ht="24.15" customHeight="1">
      <c r="B392" s="137"/>
      <c r="C392" s="138" t="s">
        <v>755</v>
      </c>
      <c r="D392" s="138" t="s">
        <v>221</v>
      </c>
      <c r="E392" s="139" t="s">
        <v>888</v>
      </c>
      <c r="F392" s="140" t="s">
        <v>889</v>
      </c>
      <c r="G392" s="141" t="s">
        <v>697</v>
      </c>
      <c r="H392" s="142">
        <v>1</v>
      </c>
      <c r="I392" s="143"/>
      <c r="J392" s="144">
        <f>ROUND(I392*H392,2)</f>
        <v>0</v>
      </c>
      <c r="K392" s="140" t="s">
        <v>1</v>
      </c>
      <c r="L392" s="32"/>
      <c r="M392" s="145" t="s">
        <v>1</v>
      </c>
      <c r="N392" s="146" t="s">
        <v>37</v>
      </c>
      <c r="P392" s="147">
        <f>O392*H392</f>
        <v>0</v>
      </c>
      <c r="Q392" s="147">
        <v>0.10940999999999999</v>
      </c>
      <c r="R392" s="147">
        <f>Q392*H392</f>
        <v>0.10940999999999999</v>
      </c>
      <c r="S392" s="147">
        <v>0</v>
      </c>
      <c r="T392" s="148">
        <f>S392*H392</f>
        <v>0</v>
      </c>
      <c r="AR392" s="149" t="s">
        <v>226</v>
      </c>
      <c r="AT392" s="149" t="s">
        <v>221</v>
      </c>
      <c r="AU392" s="149" t="s">
        <v>82</v>
      </c>
      <c r="AY392" s="17" t="s">
        <v>219</v>
      </c>
      <c r="BE392" s="150">
        <f>IF(N392="základní",J392,0)</f>
        <v>0</v>
      </c>
      <c r="BF392" s="150">
        <f>IF(N392="snížená",J392,0)</f>
        <v>0</v>
      </c>
      <c r="BG392" s="150">
        <f>IF(N392="zákl. přenesená",J392,0)</f>
        <v>0</v>
      </c>
      <c r="BH392" s="150">
        <f>IF(N392="sníž. přenesená",J392,0)</f>
        <v>0</v>
      </c>
      <c r="BI392" s="150">
        <f>IF(N392="nulová",J392,0)</f>
        <v>0</v>
      </c>
      <c r="BJ392" s="17" t="s">
        <v>79</v>
      </c>
      <c r="BK392" s="150">
        <f>ROUND(I392*H392,2)</f>
        <v>0</v>
      </c>
      <c r="BL392" s="17" t="s">
        <v>226</v>
      </c>
      <c r="BM392" s="149" t="s">
        <v>1387</v>
      </c>
    </row>
    <row r="393" spans="2:65" s="1" customFormat="1" ht="19.2">
      <c r="B393" s="32"/>
      <c r="D393" s="151" t="s">
        <v>228</v>
      </c>
      <c r="F393" s="152" t="s">
        <v>889</v>
      </c>
      <c r="I393" s="153"/>
      <c r="L393" s="32"/>
      <c r="M393" s="154"/>
      <c r="T393" s="56"/>
      <c r="AT393" s="17" t="s">
        <v>228</v>
      </c>
      <c r="AU393" s="17" t="s">
        <v>82</v>
      </c>
    </row>
    <row r="394" spans="2:65" s="1" customFormat="1" ht="24.15" customHeight="1">
      <c r="B394" s="137"/>
      <c r="C394" s="177" t="s">
        <v>759</v>
      </c>
      <c r="D394" s="177" t="s">
        <v>486</v>
      </c>
      <c r="E394" s="178" t="s">
        <v>892</v>
      </c>
      <c r="F394" s="179" t="s">
        <v>893</v>
      </c>
      <c r="G394" s="180" t="s">
        <v>697</v>
      </c>
      <c r="H394" s="181">
        <v>1</v>
      </c>
      <c r="I394" s="182"/>
      <c r="J394" s="183">
        <f>ROUND(I394*H394,2)</f>
        <v>0</v>
      </c>
      <c r="K394" s="179" t="s">
        <v>1</v>
      </c>
      <c r="L394" s="184"/>
      <c r="M394" s="185" t="s">
        <v>1</v>
      </c>
      <c r="N394" s="186" t="s">
        <v>37</v>
      </c>
      <c r="P394" s="147">
        <f>O394*H394</f>
        <v>0</v>
      </c>
      <c r="Q394" s="147">
        <v>6.1000000000000004E-3</v>
      </c>
      <c r="R394" s="147">
        <f>Q394*H394</f>
        <v>6.1000000000000004E-3</v>
      </c>
      <c r="S394" s="147">
        <v>0</v>
      </c>
      <c r="T394" s="148">
        <f>S394*H394</f>
        <v>0</v>
      </c>
      <c r="AR394" s="149" t="s">
        <v>315</v>
      </c>
      <c r="AT394" s="149" t="s">
        <v>486</v>
      </c>
      <c r="AU394" s="149" t="s">
        <v>82</v>
      </c>
      <c r="AY394" s="17" t="s">
        <v>219</v>
      </c>
      <c r="BE394" s="150">
        <f>IF(N394="základní",J394,0)</f>
        <v>0</v>
      </c>
      <c r="BF394" s="150">
        <f>IF(N394="snížená",J394,0)</f>
        <v>0</v>
      </c>
      <c r="BG394" s="150">
        <f>IF(N394="zákl. přenesená",J394,0)</f>
        <v>0</v>
      </c>
      <c r="BH394" s="150">
        <f>IF(N394="sníž. přenesená",J394,0)</f>
        <v>0</v>
      </c>
      <c r="BI394" s="150">
        <f>IF(N394="nulová",J394,0)</f>
        <v>0</v>
      </c>
      <c r="BJ394" s="17" t="s">
        <v>79</v>
      </c>
      <c r="BK394" s="150">
        <f>ROUND(I394*H394,2)</f>
        <v>0</v>
      </c>
      <c r="BL394" s="17" t="s">
        <v>226</v>
      </c>
      <c r="BM394" s="149" t="s">
        <v>1388</v>
      </c>
    </row>
    <row r="395" spans="2:65" s="1" customFormat="1" ht="19.2">
      <c r="B395" s="32"/>
      <c r="D395" s="151" t="s">
        <v>228</v>
      </c>
      <c r="F395" s="152" t="s">
        <v>893</v>
      </c>
      <c r="I395" s="153"/>
      <c r="L395" s="32"/>
      <c r="M395" s="154"/>
      <c r="T395" s="56"/>
      <c r="AT395" s="17" t="s">
        <v>228</v>
      </c>
      <c r="AU395" s="17" t="s">
        <v>82</v>
      </c>
    </row>
    <row r="396" spans="2:65" s="11" customFormat="1" ht="22.8" customHeight="1">
      <c r="B396" s="125"/>
      <c r="D396" s="126" t="s">
        <v>71</v>
      </c>
      <c r="E396" s="135" t="s">
        <v>895</v>
      </c>
      <c r="F396" s="135" t="s">
        <v>896</v>
      </c>
      <c r="I396" s="128"/>
      <c r="J396" s="136">
        <f>BK396</f>
        <v>0</v>
      </c>
      <c r="L396" s="125"/>
      <c r="M396" s="130"/>
      <c r="P396" s="131">
        <f>SUM(P397:P405)</f>
        <v>0</v>
      </c>
      <c r="R396" s="131">
        <f>SUM(R397:R405)</f>
        <v>0</v>
      </c>
      <c r="T396" s="132">
        <f>SUM(T397:T405)</f>
        <v>0</v>
      </c>
      <c r="AR396" s="126" t="s">
        <v>79</v>
      </c>
      <c r="AT396" s="133" t="s">
        <v>71</v>
      </c>
      <c r="AU396" s="133" t="s">
        <v>79</v>
      </c>
      <c r="AY396" s="126" t="s">
        <v>219</v>
      </c>
      <c r="BK396" s="134">
        <f>SUM(BK397:BK405)</f>
        <v>0</v>
      </c>
    </row>
    <row r="397" spans="2:65" s="1" customFormat="1" ht="24.15" customHeight="1">
      <c r="B397" s="137"/>
      <c r="C397" s="138" t="s">
        <v>765</v>
      </c>
      <c r="D397" s="138" t="s">
        <v>221</v>
      </c>
      <c r="E397" s="139" t="s">
        <v>898</v>
      </c>
      <c r="F397" s="140" t="s">
        <v>899</v>
      </c>
      <c r="G397" s="141" t="s">
        <v>463</v>
      </c>
      <c r="H397" s="142">
        <v>3.2519999999999998</v>
      </c>
      <c r="I397" s="143"/>
      <c r="J397" s="144">
        <f>ROUND(I397*H397,2)</f>
        <v>0</v>
      </c>
      <c r="K397" s="140" t="s">
        <v>225</v>
      </c>
      <c r="L397" s="32"/>
      <c r="M397" s="145" t="s">
        <v>1</v>
      </c>
      <c r="N397" s="146" t="s">
        <v>37</v>
      </c>
      <c r="P397" s="147">
        <f>O397*H397</f>
        <v>0</v>
      </c>
      <c r="Q397" s="147">
        <v>0</v>
      </c>
      <c r="R397" s="147">
        <f>Q397*H397</f>
        <v>0</v>
      </c>
      <c r="S397" s="147">
        <v>0</v>
      </c>
      <c r="T397" s="148">
        <f>S397*H397</f>
        <v>0</v>
      </c>
      <c r="AR397" s="149" t="s">
        <v>226</v>
      </c>
      <c r="AT397" s="149" t="s">
        <v>221</v>
      </c>
      <c r="AU397" s="149" t="s">
        <v>82</v>
      </c>
      <c r="AY397" s="17" t="s">
        <v>219</v>
      </c>
      <c r="BE397" s="150">
        <f>IF(N397="základní",J397,0)</f>
        <v>0</v>
      </c>
      <c r="BF397" s="150">
        <f>IF(N397="snížená",J397,0)</f>
        <v>0</v>
      </c>
      <c r="BG397" s="150">
        <f>IF(N397="zákl. přenesená",J397,0)</f>
        <v>0</v>
      </c>
      <c r="BH397" s="150">
        <f>IF(N397="sníž. přenesená",J397,0)</f>
        <v>0</v>
      </c>
      <c r="BI397" s="150">
        <f>IF(N397="nulová",J397,0)</f>
        <v>0</v>
      </c>
      <c r="BJ397" s="17" t="s">
        <v>79</v>
      </c>
      <c r="BK397" s="150">
        <f>ROUND(I397*H397,2)</f>
        <v>0</v>
      </c>
      <c r="BL397" s="17" t="s">
        <v>226</v>
      </c>
      <c r="BM397" s="149" t="s">
        <v>1389</v>
      </c>
    </row>
    <row r="398" spans="2:65" s="1" customFormat="1" ht="28.8">
      <c r="B398" s="32"/>
      <c r="D398" s="151" t="s">
        <v>228</v>
      </c>
      <c r="F398" s="152" t="s">
        <v>901</v>
      </c>
      <c r="I398" s="153"/>
      <c r="L398" s="32"/>
      <c r="M398" s="154"/>
      <c r="T398" s="56"/>
      <c r="AT398" s="17" t="s">
        <v>228</v>
      </c>
      <c r="AU398" s="17" t="s">
        <v>82</v>
      </c>
    </row>
    <row r="399" spans="2:65" s="1" customFormat="1" ht="10.199999999999999">
      <c r="B399" s="32"/>
      <c r="D399" s="155" t="s">
        <v>230</v>
      </c>
      <c r="F399" s="156" t="s">
        <v>902</v>
      </c>
      <c r="I399" s="153"/>
      <c r="L399" s="32"/>
      <c r="M399" s="154"/>
      <c r="T399" s="56"/>
      <c r="AT399" s="17" t="s">
        <v>230</v>
      </c>
      <c r="AU399" s="17" t="s">
        <v>82</v>
      </c>
    </row>
    <row r="400" spans="2:65" s="12" customFormat="1" ht="10.199999999999999">
      <c r="B400" s="157"/>
      <c r="D400" s="151" t="s">
        <v>232</v>
      </c>
      <c r="E400" s="158" t="s">
        <v>1</v>
      </c>
      <c r="F400" s="159" t="s">
        <v>1390</v>
      </c>
      <c r="H400" s="160">
        <v>3.2519999999999998</v>
      </c>
      <c r="I400" s="161"/>
      <c r="L400" s="157"/>
      <c r="M400" s="162"/>
      <c r="T400" s="163"/>
      <c r="AT400" s="158" t="s">
        <v>232</v>
      </c>
      <c r="AU400" s="158" t="s">
        <v>82</v>
      </c>
      <c r="AV400" s="12" t="s">
        <v>82</v>
      </c>
      <c r="AW400" s="12" t="s">
        <v>29</v>
      </c>
      <c r="AX400" s="12" t="s">
        <v>72</v>
      </c>
      <c r="AY400" s="158" t="s">
        <v>219</v>
      </c>
    </row>
    <row r="401" spans="2:65" s="13" customFormat="1" ht="10.199999999999999">
      <c r="B401" s="164"/>
      <c r="D401" s="151" t="s">
        <v>232</v>
      </c>
      <c r="E401" s="165" t="s">
        <v>1</v>
      </c>
      <c r="F401" s="166" t="s">
        <v>249</v>
      </c>
      <c r="H401" s="167">
        <v>3.2519999999999998</v>
      </c>
      <c r="I401" s="168"/>
      <c r="L401" s="164"/>
      <c r="M401" s="169"/>
      <c r="T401" s="170"/>
      <c r="AT401" s="165" t="s">
        <v>232</v>
      </c>
      <c r="AU401" s="165" t="s">
        <v>82</v>
      </c>
      <c r="AV401" s="13" t="s">
        <v>226</v>
      </c>
      <c r="AW401" s="13" t="s">
        <v>29</v>
      </c>
      <c r="AX401" s="13" t="s">
        <v>79</v>
      </c>
      <c r="AY401" s="165" t="s">
        <v>219</v>
      </c>
    </row>
    <row r="402" spans="2:65" s="1" customFormat="1" ht="24.15" customHeight="1">
      <c r="B402" s="137"/>
      <c r="C402" s="138" t="s">
        <v>770</v>
      </c>
      <c r="D402" s="138" t="s">
        <v>221</v>
      </c>
      <c r="E402" s="139" t="s">
        <v>905</v>
      </c>
      <c r="F402" s="140" t="s">
        <v>906</v>
      </c>
      <c r="G402" s="141" t="s">
        <v>463</v>
      </c>
      <c r="H402" s="142">
        <v>0.112</v>
      </c>
      <c r="I402" s="143"/>
      <c r="J402" s="144">
        <f>ROUND(I402*H402,2)</f>
        <v>0</v>
      </c>
      <c r="K402" s="140" t="s">
        <v>225</v>
      </c>
      <c r="L402" s="32"/>
      <c r="M402" s="145" t="s">
        <v>1</v>
      </c>
      <c r="N402" s="146" t="s">
        <v>37</v>
      </c>
      <c r="P402" s="147">
        <f>O402*H402</f>
        <v>0</v>
      </c>
      <c r="Q402" s="147">
        <v>0</v>
      </c>
      <c r="R402" s="147">
        <f>Q402*H402</f>
        <v>0</v>
      </c>
      <c r="S402" s="147">
        <v>0</v>
      </c>
      <c r="T402" s="148">
        <f>S402*H402</f>
        <v>0</v>
      </c>
      <c r="AR402" s="149" t="s">
        <v>226</v>
      </c>
      <c r="AT402" s="149" t="s">
        <v>221</v>
      </c>
      <c r="AU402" s="149" t="s">
        <v>82</v>
      </c>
      <c r="AY402" s="17" t="s">
        <v>219</v>
      </c>
      <c r="BE402" s="150">
        <f>IF(N402="základní",J402,0)</f>
        <v>0</v>
      </c>
      <c r="BF402" s="150">
        <f>IF(N402="snížená",J402,0)</f>
        <v>0</v>
      </c>
      <c r="BG402" s="150">
        <f>IF(N402="zákl. přenesená",J402,0)</f>
        <v>0</v>
      </c>
      <c r="BH402" s="150">
        <f>IF(N402="sníž. přenesená",J402,0)</f>
        <v>0</v>
      </c>
      <c r="BI402" s="150">
        <f>IF(N402="nulová",J402,0)</f>
        <v>0</v>
      </c>
      <c r="BJ402" s="17" t="s">
        <v>79</v>
      </c>
      <c r="BK402" s="150">
        <f>ROUND(I402*H402,2)</f>
        <v>0</v>
      </c>
      <c r="BL402" s="17" t="s">
        <v>226</v>
      </c>
      <c r="BM402" s="149" t="s">
        <v>1391</v>
      </c>
    </row>
    <row r="403" spans="2:65" s="1" customFormat="1" ht="28.8">
      <c r="B403" s="32"/>
      <c r="D403" s="151" t="s">
        <v>228</v>
      </c>
      <c r="F403" s="152" t="s">
        <v>908</v>
      </c>
      <c r="I403" s="153"/>
      <c r="L403" s="32"/>
      <c r="M403" s="154"/>
      <c r="T403" s="56"/>
      <c r="AT403" s="17" t="s">
        <v>228</v>
      </c>
      <c r="AU403" s="17" t="s">
        <v>82</v>
      </c>
    </row>
    <row r="404" spans="2:65" s="1" customFormat="1" ht="10.199999999999999">
      <c r="B404" s="32"/>
      <c r="D404" s="155" t="s">
        <v>230</v>
      </c>
      <c r="F404" s="156" t="s">
        <v>909</v>
      </c>
      <c r="I404" s="153"/>
      <c r="L404" s="32"/>
      <c r="M404" s="154"/>
      <c r="T404" s="56"/>
      <c r="AT404" s="17" t="s">
        <v>230</v>
      </c>
      <c r="AU404" s="17" t="s">
        <v>82</v>
      </c>
    </row>
    <row r="405" spans="2:65" s="12" customFormat="1" ht="10.199999999999999">
      <c r="B405" s="157"/>
      <c r="D405" s="151" t="s">
        <v>232</v>
      </c>
      <c r="E405" s="158" t="s">
        <v>1</v>
      </c>
      <c r="F405" s="159" t="s">
        <v>1392</v>
      </c>
      <c r="H405" s="160">
        <v>0.112</v>
      </c>
      <c r="I405" s="161"/>
      <c r="L405" s="157"/>
      <c r="M405" s="162"/>
      <c r="T405" s="163"/>
      <c r="AT405" s="158" t="s">
        <v>232</v>
      </c>
      <c r="AU405" s="158" t="s">
        <v>82</v>
      </c>
      <c r="AV405" s="12" t="s">
        <v>82</v>
      </c>
      <c r="AW405" s="12" t="s">
        <v>29</v>
      </c>
      <c r="AX405" s="12" t="s">
        <v>79</v>
      </c>
      <c r="AY405" s="158" t="s">
        <v>219</v>
      </c>
    </row>
    <row r="406" spans="2:65" s="11" customFormat="1" ht="22.8" customHeight="1">
      <c r="B406" s="125"/>
      <c r="D406" s="126" t="s">
        <v>71</v>
      </c>
      <c r="E406" s="135" t="s">
        <v>221</v>
      </c>
      <c r="F406" s="135" t="s">
        <v>557</v>
      </c>
      <c r="I406" s="128"/>
      <c r="J406" s="136">
        <f>BK406</f>
        <v>0</v>
      </c>
      <c r="L406" s="125"/>
      <c r="M406" s="130"/>
      <c r="P406" s="131">
        <f>P407+P437</f>
        <v>0</v>
      </c>
      <c r="R406" s="131">
        <f>R407+R437</f>
        <v>4.4142466000000002</v>
      </c>
      <c r="T406" s="132">
        <f>T407+T437</f>
        <v>3.1736999999999997</v>
      </c>
      <c r="AR406" s="126" t="s">
        <v>79</v>
      </c>
      <c r="AT406" s="133" t="s">
        <v>71</v>
      </c>
      <c r="AU406" s="133" t="s">
        <v>79</v>
      </c>
      <c r="AY406" s="126" t="s">
        <v>219</v>
      </c>
      <c r="BK406" s="134">
        <f>BK407+BK437</f>
        <v>0</v>
      </c>
    </row>
    <row r="407" spans="2:65" s="11" customFormat="1" ht="20.85" customHeight="1">
      <c r="B407" s="125"/>
      <c r="D407" s="126" t="s">
        <v>71</v>
      </c>
      <c r="E407" s="135" t="s">
        <v>911</v>
      </c>
      <c r="F407" s="135" t="s">
        <v>912</v>
      </c>
      <c r="I407" s="128"/>
      <c r="J407" s="136">
        <f>BK407</f>
        <v>0</v>
      </c>
      <c r="L407" s="125"/>
      <c r="M407" s="130"/>
      <c r="P407" s="131">
        <f>SUM(P408:P436)</f>
        <v>0</v>
      </c>
      <c r="R407" s="131">
        <f>SUM(R408:R436)</f>
        <v>4.4142466000000002</v>
      </c>
      <c r="T407" s="132">
        <f>SUM(T408:T436)</f>
        <v>0</v>
      </c>
      <c r="AR407" s="126" t="s">
        <v>79</v>
      </c>
      <c r="AT407" s="133" t="s">
        <v>71</v>
      </c>
      <c r="AU407" s="133" t="s">
        <v>82</v>
      </c>
      <c r="AY407" s="126" t="s">
        <v>219</v>
      </c>
      <c r="BK407" s="134">
        <f>SUM(BK408:BK436)</f>
        <v>0</v>
      </c>
    </row>
    <row r="408" spans="2:65" s="1" customFormat="1" ht="21.75" customHeight="1">
      <c r="B408" s="137"/>
      <c r="C408" s="138" t="s">
        <v>776</v>
      </c>
      <c r="D408" s="138" t="s">
        <v>221</v>
      </c>
      <c r="E408" s="139" t="s">
        <v>914</v>
      </c>
      <c r="F408" s="140" t="s">
        <v>915</v>
      </c>
      <c r="G408" s="141" t="s">
        <v>244</v>
      </c>
      <c r="H408" s="142">
        <v>4</v>
      </c>
      <c r="I408" s="143"/>
      <c r="J408" s="144">
        <f>ROUND(I408*H408,2)</f>
        <v>0</v>
      </c>
      <c r="K408" s="140" t="s">
        <v>225</v>
      </c>
      <c r="L408" s="32"/>
      <c r="M408" s="145" t="s">
        <v>1</v>
      </c>
      <c r="N408" s="146" t="s">
        <v>37</v>
      </c>
      <c r="P408" s="147">
        <f>O408*H408</f>
        <v>0</v>
      </c>
      <c r="Q408" s="147">
        <v>0.69</v>
      </c>
      <c r="R408" s="147">
        <f>Q408*H408</f>
        <v>2.76</v>
      </c>
      <c r="S408" s="147">
        <v>0</v>
      </c>
      <c r="T408" s="148">
        <f>S408*H408</f>
        <v>0</v>
      </c>
      <c r="AR408" s="149" t="s">
        <v>226</v>
      </c>
      <c r="AT408" s="149" t="s">
        <v>221</v>
      </c>
      <c r="AU408" s="149" t="s">
        <v>241</v>
      </c>
      <c r="AY408" s="17" t="s">
        <v>219</v>
      </c>
      <c r="BE408" s="150">
        <f>IF(N408="základní",J408,0)</f>
        <v>0</v>
      </c>
      <c r="BF408" s="150">
        <f>IF(N408="snížená",J408,0)</f>
        <v>0</v>
      </c>
      <c r="BG408" s="150">
        <f>IF(N408="zákl. přenesená",J408,0)</f>
        <v>0</v>
      </c>
      <c r="BH408" s="150">
        <f>IF(N408="sníž. přenesená",J408,0)</f>
        <v>0</v>
      </c>
      <c r="BI408" s="150">
        <f>IF(N408="nulová",J408,0)</f>
        <v>0</v>
      </c>
      <c r="BJ408" s="17" t="s">
        <v>79</v>
      </c>
      <c r="BK408" s="150">
        <f>ROUND(I408*H408,2)</f>
        <v>0</v>
      </c>
      <c r="BL408" s="17" t="s">
        <v>226</v>
      </c>
      <c r="BM408" s="149" t="s">
        <v>1393</v>
      </c>
    </row>
    <row r="409" spans="2:65" s="1" customFormat="1" ht="19.2">
      <c r="B409" s="32"/>
      <c r="D409" s="151" t="s">
        <v>228</v>
      </c>
      <c r="F409" s="152" t="s">
        <v>917</v>
      </c>
      <c r="I409" s="153"/>
      <c r="L409" s="32"/>
      <c r="M409" s="154"/>
      <c r="T409" s="56"/>
      <c r="AT409" s="17" t="s">
        <v>228</v>
      </c>
      <c r="AU409" s="17" t="s">
        <v>241</v>
      </c>
    </row>
    <row r="410" spans="2:65" s="1" customFormat="1" ht="10.199999999999999">
      <c r="B410" s="32"/>
      <c r="D410" s="155" t="s">
        <v>230</v>
      </c>
      <c r="F410" s="156" t="s">
        <v>918</v>
      </c>
      <c r="I410" s="153"/>
      <c r="L410" s="32"/>
      <c r="M410" s="154"/>
      <c r="T410" s="56"/>
      <c r="AT410" s="17" t="s">
        <v>230</v>
      </c>
      <c r="AU410" s="17" t="s">
        <v>241</v>
      </c>
    </row>
    <row r="411" spans="2:65" s="12" customFormat="1" ht="10.199999999999999">
      <c r="B411" s="157"/>
      <c r="D411" s="151" t="s">
        <v>232</v>
      </c>
      <c r="E411" s="158" t="s">
        <v>1</v>
      </c>
      <c r="F411" s="159" t="s">
        <v>1289</v>
      </c>
      <c r="H411" s="160">
        <v>4</v>
      </c>
      <c r="I411" s="161"/>
      <c r="L411" s="157"/>
      <c r="M411" s="162"/>
      <c r="T411" s="163"/>
      <c r="AT411" s="158" t="s">
        <v>232</v>
      </c>
      <c r="AU411" s="158" t="s">
        <v>241</v>
      </c>
      <c r="AV411" s="12" t="s">
        <v>82</v>
      </c>
      <c r="AW411" s="12" t="s">
        <v>29</v>
      </c>
      <c r="AX411" s="12" t="s">
        <v>72</v>
      </c>
      <c r="AY411" s="158" t="s">
        <v>219</v>
      </c>
    </row>
    <row r="412" spans="2:65" s="13" customFormat="1" ht="10.199999999999999">
      <c r="B412" s="164"/>
      <c r="D412" s="151" t="s">
        <v>232</v>
      </c>
      <c r="E412" s="165" t="s">
        <v>1</v>
      </c>
      <c r="F412" s="166" t="s">
        <v>249</v>
      </c>
      <c r="H412" s="167">
        <v>4</v>
      </c>
      <c r="I412" s="168"/>
      <c r="L412" s="164"/>
      <c r="M412" s="169"/>
      <c r="T412" s="170"/>
      <c r="AT412" s="165" t="s">
        <v>232</v>
      </c>
      <c r="AU412" s="165" t="s">
        <v>241</v>
      </c>
      <c r="AV412" s="13" t="s">
        <v>226</v>
      </c>
      <c r="AW412" s="13" t="s">
        <v>29</v>
      </c>
      <c r="AX412" s="13" t="s">
        <v>79</v>
      </c>
      <c r="AY412" s="165" t="s">
        <v>219</v>
      </c>
    </row>
    <row r="413" spans="2:65" s="1" customFormat="1" ht="33" customHeight="1">
      <c r="B413" s="137"/>
      <c r="C413" s="138" t="s">
        <v>782</v>
      </c>
      <c r="D413" s="138" t="s">
        <v>221</v>
      </c>
      <c r="E413" s="139" t="s">
        <v>931</v>
      </c>
      <c r="F413" s="140" t="s">
        <v>932</v>
      </c>
      <c r="G413" s="141" t="s">
        <v>244</v>
      </c>
      <c r="H413" s="142">
        <v>5.29</v>
      </c>
      <c r="I413" s="143"/>
      <c r="J413" s="144">
        <f>ROUND(I413*H413,2)</f>
        <v>0</v>
      </c>
      <c r="K413" s="140" t="s">
        <v>225</v>
      </c>
      <c r="L413" s="32"/>
      <c r="M413" s="145" t="s">
        <v>1</v>
      </c>
      <c r="N413" s="146" t="s">
        <v>37</v>
      </c>
      <c r="P413" s="147">
        <f>O413*H413</f>
        <v>0</v>
      </c>
      <c r="Q413" s="147">
        <v>0.15826000000000001</v>
      </c>
      <c r="R413" s="147">
        <f>Q413*H413</f>
        <v>0.83719540000000003</v>
      </c>
      <c r="S413" s="147">
        <v>0</v>
      </c>
      <c r="T413" s="148">
        <f>S413*H413</f>
        <v>0</v>
      </c>
      <c r="AR413" s="149" t="s">
        <v>226</v>
      </c>
      <c r="AT413" s="149" t="s">
        <v>221</v>
      </c>
      <c r="AU413" s="149" t="s">
        <v>241</v>
      </c>
      <c r="AY413" s="17" t="s">
        <v>219</v>
      </c>
      <c r="BE413" s="150">
        <f>IF(N413="základní",J413,0)</f>
        <v>0</v>
      </c>
      <c r="BF413" s="150">
        <f>IF(N413="snížená",J413,0)</f>
        <v>0</v>
      </c>
      <c r="BG413" s="150">
        <f>IF(N413="zákl. přenesená",J413,0)</f>
        <v>0</v>
      </c>
      <c r="BH413" s="150">
        <f>IF(N413="sníž. přenesená",J413,0)</f>
        <v>0</v>
      </c>
      <c r="BI413" s="150">
        <f>IF(N413="nulová",J413,0)</f>
        <v>0</v>
      </c>
      <c r="BJ413" s="17" t="s">
        <v>79</v>
      </c>
      <c r="BK413" s="150">
        <f>ROUND(I413*H413,2)</f>
        <v>0</v>
      </c>
      <c r="BL413" s="17" t="s">
        <v>226</v>
      </c>
      <c r="BM413" s="149" t="s">
        <v>1394</v>
      </c>
    </row>
    <row r="414" spans="2:65" s="1" customFormat="1" ht="28.8">
      <c r="B414" s="32"/>
      <c r="D414" s="151" t="s">
        <v>228</v>
      </c>
      <c r="F414" s="152" t="s">
        <v>934</v>
      </c>
      <c r="I414" s="153"/>
      <c r="L414" s="32"/>
      <c r="M414" s="154"/>
      <c r="T414" s="56"/>
      <c r="AT414" s="17" t="s">
        <v>228</v>
      </c>
      <c r="AU414" s="17" t="s">
        <v>241</v>
      </c>
    </row>
    <row r="415" spans="2:65" s="1" customFormat="1" ht="10.199999999999999">
      <c r="B415" s="32"/>
      <c r="D415" s="155" t="s">
        <v>230</v>
      </c>
      <c r="F415" s="156" t="s">
        <v>935</v>
      </c>
      <c r="I415" s="153"/>
      <c r="L415" s="32"/>
      <c r="M415" s="154"/>
      <c r="T415" s="56"/>
      <c r="AT415" s="17" t="s">
        <v>230</v>
      </c>
      <c r="AU415" s="17" t="s">
        <v>241</v>
      </c>
    </row>
    <row r="416" spans="2:65" s="12" customFormat="1" ht="10.199999999999999">
      <c r="B416" s="157"/>
      <c r="D416" s="151" t="s">
        <v>232</v>
      </c>
      <c r="E416" s="158" t="s">
        <v>1</v>
      </c>
      <c r="F416" s="159" t="s">
        <v>1291</v>
      </c>
      <c r="H416" s="160">
        <v>5.29</v>
      </c>
      <c r="I416" s="161"/>
      <c r="L416" s="157"/>
      <c r="M416" s="162"/>
      <c r="T416" s="163"/>
      <c r="AT416" s="158" t="s">
        <v>232</v>
      </c>
      <c r="AU416" s="158" t="s">
        <v>241</v>
      </c>
      <c r="AV416" s="12" t="s">
        <v>82</v>
      </c>
      <c r="AW416" s="12" t="s">
        <v>29</v>
      </c>
      <c r="AX416" s="12" t="s">
        <v>72</v>
      </c>
      <c r="AY416" s="158" t="s">
        <v>219</v>
      </c>
    </row>
    <row r="417" spans="2:65" s="13" customFormat="1" ht="10.199999999999999">
      <c r="B417" s="164"/>
      <c r="D417" s="151" t="s">
        <v>232</v>
      </c>
      <c r="E417" s="165" t="s">
        <v>1</v>
      </c>
      <c r="F417" s="166" t="s">
        <v>249</v>
      </c>
      <c r="H417" s="167">
        <v>5.29</v>
      </c>
      <c r="I417" s="168"/>
      <c r="L417" s="164"/>
      <c r="M417" s="169"/>
      <c r="T417" s="170"/>
      <c r="AT417" s="165" t="s">
        <v>232</v>
      </c>
      <c r="AU417" s="165" t="s">
        <v>241</v>
      </c>
      <c r="AV417" s="13" t="s">
        <v>226</v>
      </c>
      <c r="AW417" s="13" t="s">
        <v>29</v>
      </c>
      <c r="AX417" s="13" t="s">
        <v>79</v>
      </c>
      <c r="AY417" s="165" t="s">
        <v>219</v>
      </c>
    </row>
    <row r="418" spans="2:65" s="1" customFormat="1" ht="33" customHeight="1">
      <c r="B418" s="137"/>
      <c r="C418" s="138" t="s">
        <v>788</v>
      </c>
      <c r="D418" s="138" t="s">
        <v>221</v>
      </c>
      <c r="E418" s="139" t="s">
        <v>945</v>
      </c>
      <c r="F418" s="140" t="s">
        <v>946</v>
      </c>
      <c r="G418" s="141" t="s">
        <v>244</v>
      </c>
      <c r="H418" s="142">
        <v>7.84</v>
      </c>
      <c r="I418" s="143"/>
      <c r="J418" s="144">
        <f>ROUND(I418*H418,2)</f>
        <v>0</v>
      </c>
      <c r="K418" s="140" t="s">
        <v>225</v>
      </c>
      <c r="L418" s="32"/>
      <c r="M418" s="145" t="s">
        <v>1</v>
      </c>
      <c r="N418" s="146" t="s">
        <v>37</v>
      </c>
      <c r="P418" s="147">
        <f>O418*H418</f>
        <v>0</v>
      </c>
      <c r="Q418" s="147">
        <v>0.10373</v>
      </c>
      <c r="R418" s="147">
        <f>Q418*H418</f>
        <v>0.81324320000000005</v>
      </c>
      <c r="S418" s="147">
        <v>0</v>
      </c>
      <c r="T418" s="148">
        <f>S418*H418</f>
        <v>0</v>
      </c>
      <c r="AR418" s="149" t="s">
        <v>226</v>
      </c>
      <c r="AT418" s="149" t="s">
        <v>221</v>
      </c>
      <c r="AU418" s="149" t="s">
        <v>241</v>
      </c>
      <c r="AY418" s="17" t="s">
        <v>219</v>
      </c>
      <c r="BE418" s="150">
        <f>IF(N418="základní",J418,0)</f>
        <v>0</v>
      </c>
      <c r="BF418" s="150">
        <f>IF(N418="snížená",J418,0)</f>
        <v>0</v>
      </c>
      <c r="BG418" s="150">
        <f>IF(N418="zákl. přenesená",J418,0)</f>
        <v>0</v>
      </c>
      <c r="BH418" s="150">
        <f>IF(N418="sníž. přenesená",J418,0)</f>
        <v>0</v>
      </c>
      <c r="BI418" s="150">
        <f>IF(N418="nulová",J418,0)</f>
        <v>0</v>
      </c>
      <c r="BJ418" s="17" t="s">
        <v>79</v>
      </c>
      <c r="BK418" s="150">
        <f>ROUND(I418*H418,2)</f>
        <v>0</v>
      </c>
      <c r="BL418" s="17" t="s">
        <v>226</v>
      </c>
      <c r="BM418" s="149" t="s">
        <v>1395</v>
      </c>
    </row>
    <row r="419" spans="2:65" s="1" customFormat="1" ht="28.8">
      <c r="B419" s="32"/>
      <c r="D419" s="151" t="s">
        <v>228</v>
      </c>
      <c r="F419" s="152" t="s">
        <v>948</v>
      </c>
      <c r="I419" s="153"/>
      <c r="L419" s="32"/>
      <c r="M419" s="154"/>
      <c r="T419" s="56"/>
      <c r="AT419" s="17" t="s">
        <v>228</v>
      </c>
      <c r="AU419" s="17" t="s">
        <v>241</v>
      </c>
    </row>
    <row r="420" spans="2:65" s="1" customFormat="1" ht="10.199999999999999">
      <c r="B420" s="32"/>
      <c r="D420" s="155" t="s">
        <v>230</v>
      </c>
      <c r="F420" s="156" t="s">
        <v>949</v>
      </c>
      <c r="I420" s="153"/>
      <c r="L420" s="32"/>
      <c r="M420" s="154"/>
      <c r="T420" s="56"/>
      <c r="AT420" s="17" t="s">
        <v>230</v>
      </c>
      <c r="AU420" s="17" t="s">
        <v>241</v>
      </c>
    </row>
    <row r="421" spans="2:65" s="12" customFormat="1" ht="10.199999999999999">
      <c r="B421" s="157"/>
      <c r="D421" s="151" t="s">
        <v>232</v>
      </c>
      <c r="E421" s="158" t="s">
        <v>1</v>
      </c>
      <c r="F421" s="159" t="s">
        <v>1293</v>
      </c>
      <c r="H421" s="160">
        <v>7.84</v>
      </c>
      <c r="I421" s="161"/>
      <c r="L421" s="157"/>
      <c r="M421" s="162"/>
      <c r="T421" s="163"/>
      <c r="AT421" s="158" t="s">
        <v>232</v>
      </c>
      <c r="AU421" s="158" t="s">
        <v>241</v>
      </c>
      <c r="AV421" s="12" t="s">
        <v>82</v>
      </c>
      <c r="AW421" s="12" t="s">
        <v>29</v>
      </c>
      <c r="AX421" s="12" t="s">
        <v>72</v>
      </c>
      <c r="AY421" s="158" t="s">
        <v>219</v>
      </c>
    </row>
    <row r="422" spans="2:65" s="13" customFormat="1" ht="10.199999999999999">
      <c r="B422" s="164"/>
      <c r="D422" s="151" t="s">
        <v>232</v>
      </c>
      <c r="E422" s="165" t="s">
        <v>1</v>
      </c>
      <c r="F422" s="166" t="s">
        <v>249</v>
      </c>
      <c r="H422" s="167">
        <v>7.84</v>
      </c>
      <c r="I422" s="168"/>
      <c r="L422" s="164"/>
      <c r="M422" s="169"/>
      <c r="T422" s="170"/>
      <c r="AT422" s="165" t="s">
        <v>232</v>
      </c>
      <c r="AU422" s="165" t="s">
        <v>241</v>
      </c>
      <c r="AV422" s="13" t="s">
        <v>226</v>
      </c>
      <c r="AW422" s="13" t="s">
        <v>29</v>
      </c>
      <c r="AX422" s="13" t="s">
        <v>79</v>
      </c>
      <c r="AY422" s="165" t="s">
        <v>219</v>
      </c>
    </row>
    <row r="423" spans="2:65" s="1" customFormat="1" ht="24.15" customHeight="1">
      <c r="B423" s="137"/>
      <c r="C423" s="138" t="s">
        <v>792</v>
      </c>
      <c r="D423" s="138" t="s">
        <v>221</v>
      </c>
      <c r="E423" s="139" t="s">
        <v>959</v>
      </c>
      <c r="F423" s="140" t="s">
        <v>960</v>
      </c>
      <c r="G423" s="141" t="s">
        <v>344</v>
      </c>
      <c r="H423" s="142">
        <v>11.2</v>
      </c>
      <c r="I423" s="143"/>
      <c r="J423" s="144">
        <f>ROUND(I423*H423,2)</f>
        <v>0</v>
      </c>
      <c r="K423" s="140" t="s">
        <v>225</v>
      </c>
      <c r="L423" s="32"/>
      <c r="M423" s="145" t="s">
        <v>1</v>
      </c>
      <c r="N423" s="146" t="s">
        <v>37</v>
      </c>
      <c r="P423" s="147">
        <f>O423*H423</f>
        <v>0</v>
      </c>
      <c r="Q423" s="147">
        <v>3.4000000000000002E-4</v>
      </c>
      <c r="R423" s="147">
        <f>Q423*H423</f>
        <v>3.8080000000000002E-3</v>
      </c>
      <c r="S423" s="147">
        <v>0</v>
      </c>
      <c r="T423" s="148">
        <f>S423*H423</f>
        <v>0</v>
      </c>
      <c r="AR423" s="149" t="s">
        <v>226</v>
      </c>
      <c r="AT423" s="149" t="s">
        <v>221</v>
      </c>
      <c r="AU423" s="149" t="s">
        <v>241</v>
      </c>
      <c r="AY423" s="17" t="s">
        <v>219</v>
      </c>
      <c r="BE423" s="150">
        <f>IF(N423="základní",J423,0)</f>
        <v>0</v>
      </c>
      <c r="BF423" s="150">
        <f>IF(N423="snížená",J423,0)</f>
        <v>0</v>
      </c>
      <c r="BG423" s="150">
        <f>IF(N423="zákl. přenesená",J423,0)</f>
        <v>0</v>
      </c>
      <c r="BH423" s="150">
        <f>IF(N423="sníž. přenesená",J423,0)</f>
        <v>0</v>
      </c>
      <c r="BI423" s="150">
        <f>IF(N423="nulová",J423,0)</f>
        <v>0</v>
      </c>
      <c r="BJ423" s="17" t="s">
        <v>79</v>
      </c>
      <c r="BK423" s="150">
        <f>ROUND(I423*H423,2)</f>
        <v>0</v>
      </c>
      <c r="BL423" s="17" t="s">
        <v>226</v>
      </c>
      <c r="BM423" s="149" t="s">
        <v>1396</v>
      </c>
    </row>
    <row r="424" spans="2:65" s="1" customFormat="1" ht="38.4">
      <c r="B424" s="32"/>
      <c r="D424" s="151" t="s">
        <v>228</v>
      </c>
      <c r="F424" s="152" t="s">
        <v>962</v>
      </c>
      <c r="I424" s="153"/>
      <c r="L424" s="32"/>
      <c r="M424" s="154"/>
      <c r="T424" s="56"/>
      <c r="AT424" s="17" t="s">
        <v>228</v>
      </c>
      <c r="AU424" s="17" t="s">
        <v>241</v>
      </c>
    </row>
    <row r="425" spans="2:65" s="1" customFormat="1" ht="10.199999999999999">
      <c r="B425" s="32"/>
      <c r="D425" s="155" t="s">
        <v>230</v>
      </c>
      <c r="F425" s="156" t="s">
        <v>963</v>
      </c>
      <c r="I425" s="153"/>
      <c r="L425" s="32"/>
      <c r="M425" s="154"/>
      <c r="T425" s="56"/>
      <c r="AT425" s="17" t="s">
        <v>230</v>
      </c>
      <c r="AU425" s="17" t="s">
        <v>241</v>
      </c>
    </row>
    <row r="426" spans="2:65" s="12" customFormat="1" ht="10.199999999999999">
      <c r="B426" s="157"/>
      <c r="D426" s="151" t="s">
        <v>232</v>
      </c>
      <c r="E426" s="158" t="s">
        <v>1</v>
      </c>
      <c r="F426" s="159" t="s">
        <v>1295</v>
      </c>
      <c r="H426" s="160">
        <v>11.2</v>
      </c>
      <c r="I426" s="161"/>
      <c r="L426" s="157"/>
      <c r="M426" s="162"/>
      <c r="T426" s="163"/>
      <c r="AT426" s="158" t="s">
        <v>232</v>
      </c>
      <c r="AU426" s="158" t="s">
        <v>241</v>
      </c>
      <c r="AV426" s="12" t="s">
        <v>82</v>
      </c>
      <c r="AW426" s="12" t="s">
        <v>29</v>
      </c>
      <c r="AX426" s="12" t="s">
        <v>72</v>
      </c>
      <c r="AY426" s="158" t="s">
        <v>219</v>
      </c>
    </row>
    <row r="427" spans="2:65" s="13" customFormat="1" ht="10.199999999999999">
      <c r="B427" s="164"/>
      <c r="D427" s="151" t="s">
        <v>232</v>
      </c>
      <c r="E427" s="165" t="s">
        <v>1</v>
      </c>
      <c r="F427" s="166" t="s">
        <v>249</v>
      </c>
      <c r="H427" s="167">
        <v>11.2</v>
      </c>
      <c r="I427" s="168"/>
      <c r="L427" s="164"/>
      <c r="M427" s="169"/>
      <c r="T427" s="170"/>
      <c r="AT427" s="165" t="s">
        <v>232</v>
      </c>
      <c r="AU427" s="165" t="s">
        <v>241</v>
      </c>
      <c r="AV427" s="13" t="s">
        <v>226</v>
      </c>
      <c r="AW427" s="13" t="s">
        <v>29</v>
      </c>
      <c r="AX427" s="13" t="s">
        <v>79</v>
      </c>
      <c r="AY427" s="165" t="s">
        <v>219</v>
      </c>
    </row>
    <row r="428" spans="2:65" s="1" customFormat="1" ht="24.15" customHeight="1">
      <c r="B428" s="137"/>
      <c r="C428" s="138" t="s">
        <v>358</v>
      </c>
      <c r="D428" s="138" t="s">
        <v>221</v>
      </c>
      <c r="E428" s="139" t="s">
        <v>973</v>
      </c>
      <c r="F428" s="140" t="s">
        <v>974</v>
      </c>
      <c r="G428" s="141" t="s">
        <v>344</v>
      </c>
      <c r="H428" s="142">
        <v>11.2</v>
      </c>
      <c r="I428" s="143"/>
      <c r="J428" s="144">
        <f>ROUND(I428*H428,2)</f>
        <v>0</v>
      </c>
      <c r="K428" s="140" t="s">
        <v>225</v>
      </c>
      <c r="L428" s="32"/>
      <c r="M428" s="145" t="s">
        <v>1</v>
      </c>
      <c r="N428" s="146" t="s">
        <v>37</v>
      </c>
      <c r="P428" s="147">
        <f>O428*H428</f>
        <v>0</v>
      </c>
      <c r="Q428" s="147">
        <v>0</v>
      </c>
      <c r="R428" s="147">
        <f>Q428*H428</f>
        <v>0</v>
      </c>
      <c r="S428" s="147">
        <v>0</v>
      </c>
      <c r="T428" s="148">
        <f>S428*H428</f>
        <v>0</v>
      </c>
      <c r="AR428" s="149" t="s">
        <v>226</v>
      </c>
      <c r="AT428" s="149" t="s">
        <v>221</v>
      </c>
      <c r="AU428" s="149" t="s">
        <v>241</v>
      </c>
      <c r="AY428" s="17" t="s">
        <v>219</v>
      </c>
      <c r="BE428" s="150">
        <f>IF(N428="základní",J428,0)</f>
        <v>0</v>
      </c>
      <c r="BF428" s="150">
        <f>IF(N428="snížená",J428,0)</f>
        <v>0</v>
      </c>
      <c r="BG428" s="150">
        <f>IF(N428="zákl. přenesená",J428,0)</f>
        <v>0</v>
      </c>
      <c r="BH428" s="150">
        <f>IF(N428="sníž. přenesená",J428,0)</f>
        <v>0</v>
      </c>
      <c r="BI428" s="150">
        <f>IF(N428="nulová",J428,0)</f>
        <v>0</v>
      </c>
      <c r="BJ428" s="17" t="s">
        <v>79</v>
      </c>
      <c r="BK428" s="150">
        <f>ROUND(I428*H428,2)</f>
        <v>0</v>
      </c>
      <c r="BL428" s="17" t="s">
        <v>226</v>
      </c>
      <c r="BM428" s="149" t="s">
        <v>1397</v>
      </c>
    </row>
    <row r="429" spans="2:65" s="1" customFormat="1" ht="19.2">
      <c r="B429" s="32"/>
      <c r="D429" s="151" t="s">
        <v>228</v>
      </c>
      <c r="F429" s="152" t="s">
        <v>976</v>
      </c>
      <c r="I429" s="153"/>
      <c r="L429" s="32"/>
      <c r="M429" s="154"/>
      <c r="T429" s="56"/>
      <c r="AT429" s="17" t="s">
        <v>228</v>
      </c>
      <c r="AU429" s="17" t="s">
        <v>241</v>
      </c>
    </row>
    <row r="430" spans="2:65" s="1" customFormat="1" ht="10.199999999999999">
      <c r="B430" s="32"/>
      <c r="D430" s="155" t="s">
        <v>230</v>
      </c>
      <c r="F430" s="156" t="s">
        <v>977</v>
      </c>
      <c r="I430" s="153"/>
      <c r="L430" s="32"/>
      <c r="M430" s="154"/>
      <c r="T430" s="56"/>
      <c r="AT430" s="17" t="s">
        <v>230</v>
      </c>
      <c r="AU430" s="17" t="s">
        <v>241</v>
      </c>
    </row>
    <row r="431" spans="2:65" s="12" customFormat="1" ht="10.199999999999999">
      <c r="B431" s="157"/>
      <c r="D431" s="151" t="s">
        <v>232</v>
      </c>
      <c r="E431" s="158" t="s">
        <v>1</v>
      </c>
      <c r="F431" s="159" t="s">
        <v>1295</v>
      </c>
      <c r="H431" s="160">
        <v>11.2</v>
      </c>
      <c r="I431" s="161"/>
      <c r="L431" s="157"/>
      <c r="M431" s="162"/>
      <c r="T431" s="163"/>
      <c r="AT431" s="158" t="s">
        <v>232</v>
      </c>
      <c r="AU431" s="158" t="s">
        <v>241</v>
      </c>
      <c r="AV431" s="12" t="s">
        <v>82</v>
      </c>
      <c r="AW431" s="12" t="s">
        <v>29</v>
      </c>
      <c r="AX431" s="12" t="s">
        <v>72</v>
      </c>
      <c r="AY431" s="158" t="s">
        <v>219</v>
      </c>
    </row>
    <row r="432" spans="2:65" s="13" customFormat="1" ht="10.199999999999999">
      <c r="B432" s="164"/>
      <c r="D432" s="151" t="s">
        <v>232</v>
      </c>
      <c r="E432" s="165" t="s">
        <v>1</v>
      </c>
      <c r="F432" s="166" t="s">
        <v>249</v>
      </c>
      <c r="H432" s="167">
        <v>11.2</v>
      </c>
      <c r="I432" s="168"/>
      <c r="L432" s="164"/>
      <c r="M432" s="169"/>
      <c r="T432" s="170"/>
      <c r="AT432" s="165" t="s">
        <v>232</v>
      </c>
      <c r="AU432" s="165" t="s">
        <v>241</v>
      </c>
      <c r="AV432" s="13" t="s">
        <v>226</v>
      </c>
      <c r="AW432" s="13" t="s">
        <v>29</v>
      </c>
      <c r="AX432" s="13" t="s">
        <v>79</v>
      </c>
      <c r="AY432" s="165" t="s">
        <v>219</v>
      </c>
    </row>
    <row r="433" spans="2:65" s="1" customFormat="1" ht="33" customHeight="1">
      <c r="B433" s="137"/>
      <c r="C433" s="138" t="s">
        <v>801</v>
      </c>
      <c r="D433" s="138" t="s">
        <v>221</v>
      </c>
      <c r="E433" s="139" t="s">
        <v>590</v>
      </c>
      <c r="F433" s="140" t="s">
        <v>591</v>
      </c>
      <c r="G433" s="141" t="s">
        <v>463</v>
      </c>
      <c r="H433" s="142">
        <v>4.4139999999999997</v>
      </c>
      <c r="I433" s="143"/>
      <c r="J433" s="144">
        <f>ROUND(I433*H433,2)</f>
        <v>0</v>
      </c>
      <c r="K433" s="140" t="s">
        <v>225</v>
      </c>
      <c r="L433" s="32"/>
      <c r="M433" s="145" t="s">
        <v>1</v>
      </c>
      <c r="N433" s="146" t="s">
        <v>37</v>
      </c>
      <c r="P433" s="147">
        <f>O433*H433</f>
        <v>0</v>
      </c>
      <c r="Q433" s="147">
        <v>0</v>
      </c>
      <c r="R433" s="147">
        <f>Q433*H433</f>
        <v>0</v>
      </c>
      <c r="S433" s="147">
        <v>0</v>
      </c>
      <c r="T433" s="148">
        <f>S433*H433</f>
        <v>0</v>
      </c>
      <c r="AR433" s="149" t="s">
        <v>226</v>
      </c>
      <c r="AT433" s="149" t="s">
        <v>221</v>
      </c>
      <c r="AU433" s="149" t="s">
        <v>241</v>
      </c>
      <c r="AY433" s="17" t="s">
        <v>219</v>
      </c>
      <c r="BE433" s="150">
        <f>IF(N433="základní",J433,0)</f>
        <v>0</v>
      </c>
      <c r="BF433" s="150">
        <f>IF(N433="snížená",J433,0)</f>
        <v>0</v>
      </c>
      <c r="BG433" s="150">
        <f>IF(N433="zákl. přenesená",J433,0)</f>
        <v>0</v>
      </c>
      <c r="BH433" s="150">
        <f>IF(N433="sníž. přenesená",J433,0)</f>
        <v>0</v>
      </c>
      <c r="BI433" s="150">
        <f>IF(N433="nulová",J433,0)</f>
        <v>0</v>
      </c>
      <c r="BJ433" s="17" t="s">
        <v>79</v>
      </c>
      <c r="BK433" s="150">
        <f>ROUND(I433*H433,2)</f>
        <v>0</v>
      </c>
      <c r="BL433" s="17" t="s">
        <v>226</v>
      </c>
      <c r="BM433" s="149" t="s">
        <v>1398</v>
      </c>
    </row>
    <row r="434" spans="2:65" s="1" customFormat="1" ht="28.8">
      <c r="B434" s="32"/>
      <c r="D434" s="151" t="s">
        <v>228</v>
      </c>
      <c r="F434" s="152" t="s">
        <v>593</v>
      </c>
      <c r="I434" s="153"/>
      <c r="L434" s="32"/>
      <c r="M434" s="154"/>
      <c r="T434" s="56"/>
      <c r="AT434" s="17" t="s">
        <v>228</v>
      </c>
      <c r="AU434" s="17" t="s">
        <v>241</v>
      </c>
    </row>
    <row r="435" spans="2:65" s="1" customFormat="1" ht="10.199999999999999">
      <c r="B435" s="32"/>
      <c r="D435" s="155" t="s">
        <v>230</v>
      </c>
      <c r="F435" s="156" t="s">
        <v>594</v>
      </c>
      <c r="I435" s="153"/>
      <c r="L435" s="32"/>
      <c r="M435" s="154"/>
      <c r="T435" s="56"/>
      <c r="AT435" s="17" t="s">
        <v>230</v>
      </c>
      <c r="AU435" s="17" t="s">
        <v>241</v>
      </c>
    </row>
    <row r="436" spans="2:65" s="12" customFormat="1" ht="10.199999999999999">
      <c r="B436" s="157"/>
      <c r="D436" s="151" t="s">
        <v>232</v>
      </c>
      <c r="E436" s="158" t="s">
        <v>1</v>
      </c>
      <c r="F436" s="159" t="s">
        <v>1298</v>
      </c>
      <c r="H436" s="160">
        <v>4.4139999999999997</v>
      </c>
      <c r="I436" s="161"/>
      <c r="L436" s="157"/>
      <c r="M436" s="162"/>
      <c r="T436" s="163"/>
      <c r="AT436" s="158" t="s">
        <v>232</v>
      </c>
      <c r="AU436" s="158" t="s">
        <v>241</v>
      </c>
      <c r="AV436" s="12" t="s">
        <v>82</v>
      </c>
      <c r="AW436" s="12" t="s">
        <v>29</v>
      </c>
      <c r="AX436" s="12" t="s">
        <v>79</v>
      </c>
      <c r="AY436" s="158" t="s">
        <v>219</v>
      </c>
    </row>
    <row r="437" spans="2:65" s="11" customFormat="1" ht="20.85" customHeight="1">
      <c r="B437" s="125"/>
      <c r="D437" s="126" t="s">
        <v>71</v>
      </c>
      <c r="E437" s="135" t="s">
        <v>982</v>
      </c>
      <c r="F437" s="135" t="s">
        <v>983</v>
      </c>
      <c r="I437" s="128"/>
      <c r="J437" s="136">
        <f>BK437</f>
        <v>0</v>
      </c>
      <c r="L437" s="125"/>
      <c r="M437" s="130"/>
      <c r="P437" s="131">
        <f>SUM(P438:P486)</f>
        <v>0</v>
      </c>
      <c r="R437" s="131">
        <f>SUM(R438:R486)</f>
        <v>0</v>
      </c>
      <c r="T437" s="132">
        <f>SUM(T438:T486)</f>
        <v>3.1736999999999997</v>
      </c>
      <c r="AR437" s="126" t="s">
        <v>79</v>
      </c>
      <c r="AT437" s="133" t="s">
        <v>71</v>
      </c>
      <c r="AU437" s="133" t="s">
        <v>82</v>
      </c>
      <c r="AY437" s="126" t="s">
        <v>219</v>
      </c>
      <c r="BK437" s="134">
        <f>SUM(BK438:BK486)</f>
        <v>0</v>
      </c>
    </row>
    <row r="438" spans="2:65" s="1" customFormat="1" ht="24.15" customHeight="1">
      <c r="B438" s="137"/>
      <c r="C438" s="138" t="s">
        <v>807</v>
      </c>
      <c r="D438" s="138" t="s">
        <v>221</v>
      </c>
      <c r="E438" s="139" t="s">
        <v>985</v>
      </c>
      <c r="F438" s="140" t="s">
        <v>986</v>
      </c>
      <c r="G438" s="141" t="s">
        <v>244</v>
      </c>
      <c r="H438" s="142">
        <v>4</v>
      </c>
      <c r="I438" s="143"/>
      <c r="J438" s="144">
        <f>ROUND(I438*H438,2)</f>
        <v>0</v>
      </c>
      <c r="K438" s="140" t="s">
        <v>225</v>
      </c>
      <c r="L438" s="32"/>
      <c r="M438" s="145" t="s">
        <v>1</v>
      </c>
      <c r="N438" s="146" t="s">
        <v>37</v>
      </c>
      <c r="P438" s="147">
        <f>O438*H438</f>
        <v>0</v>
      </c>
      <c r="Q438" s="147">
        <v>0</v>
      </c>
      <c r="R438" s="147">
        <f>Q438*H438</f>
        <v>0</v>
      </c>
      <c r="S438" s="147">
        <v>0.44</v>
      </c>
      <c r="T438" s="148">
        <f>S438*H438</f>
        <v>1.76</v>
      </c>
      <c r="AR438" s="149" t="s">
        <v>226</v>
      </c>
      <c r="AT438" s="149" t="s">
        <v>221</v>
      </c>
      <c r="AU438" s="149" t="s">
        <v>241</v>
      </c>
      <c r="AY438" s="17" t="s">
        <v>219</v>
      </c>
      <c r="BE438" s="150">
        <f>IF(N438="základní",J438,0)</f>
        <v>0</v>
      </c>
      <c r="BF438" s="150">
        <f>IF(N438="snížená",J438,0)</f>
        <v>0</v>
      </c>
      <c r="BG438" s="150">
        <f>IF(N438="zákl. přenesená",J438,0)</f>
        <v>0</v>
      </c>
      <c r="BH438" s="150">
        <f>IF(N438="sníž. přenesená",J438,0)</f>
        <v>0</v>
      </c>
      <c r="BI438" s="150">
        <f>IF(N438="nulová",J438,0)</f>
        <v>0</v>
      </c>
      <c r="BJ438" s="17" t="s">
        <v>79</v>
      </c>
      <c r="BK438" s="150">
        <f>ROUND(I438*H438,2)</f>
        <v>0</v>
      </c>
      <c r="BL438" s="17" t="s">
        <v>226</v>
      </c>
      <c r="BM438" s="149" t="s">
        <v>1399</v>
      </c>
    </row>
    <row r="439" spans="2:65" s="1" customFormat="1" ht="38.4">
      <c r="B439" s="32"/>
      <c r="D439" s="151" t="s">
        <v>228</v>
      </c>
      <c r="F439" s="152" t="s">
        <v>988</v>
      </c>
      <c r="I439" s="153"/>
      <c r="L439" s="32"/>
      <c r="M439" s="154"/>
      <c r="T439" s="56"/>
      <c r="AT439" s="17" t="s">
        <v>228</v>
      </c>
      <c r="AU439" s="17" t="s">
        <v>241</v>
      </c>
    </row>
    <row r="440" spans="2:65" s="1" customFormat="1" ht="10.199999999999999">
      <c r="B440" s="32"/>
      <c r="D440" s="155" t="s">
        <v>230</v>
      </c>
      <c r="F440" s="156" t="s">
        <v>989</v>
      </c>
      <c r="I440" s="153"/>
      <c r="L440" s="32"/>
      <c r="M440" s="154"/>
      <c r="T440" s="56"/>
      <c r="AT440" s="17" t="s">
        <v>230</v>
      </c>
      <c r="AU440" s="17" t="s">
        <v>241</v>
      </c>
    </row>
    <row r="441" spans="2:65" s="12" customFormat="1" ht="10.199999999999999">
      <c r="B441" s="157"/>
      <c r="D441" s="151" t="s">
        <v>232</v>
      </c>
      <c r="E441" s="158" t="s">
        <v>1</v>
      </c>
      <c r="F441" s="159" t="s">
        <v>1289</v>
      </c>
      <c r="H441" s="160">
        <v>4</v>
      </c>
      <c r="I441" s="161"/>
      <c r="L441" s="157"/>
      <c r="M441" s="162"/>
      <c r="T441" s="163"/>
      <c r="AT441" s="158" t="s">
        <v>232</v>
      </c>
      <c r="AU441" s="158" t="s">
        <v>241</v>
      </c>
      <c r="AV441" s="12" t="s">
        <v>82</v>
      </c>
      <c r="AW441" s="12" t="s">
        <v>29</v>
      </c>
      <c r="AX441" s="12" t="s">
        <v>72</v>
      </c>
      <c r="AY441" s="158" t="s">
        <v>219</v>
      </c>
    </row>
    <row r="442" spans="2:65" s="13" customFormat="1" ht="10.199999999999999">
      <c r="B442" s="164"/>
      <c r="D442" s="151" t="s">
        <v>232</v>
      </c>
      <c r="E442" s="165" t="s">
        <v>1</v>
      </c>
      <c r="F442" s="166" t="s">
        <v>249</v>
      </c>
      <c r="H442" s="167">
        <v>4</v>
      </c>
      <c r="I442" s="168"/>
      <c r="L442" s="164"/>
      <c r="M442" s="169"/>
      <c r="T442" s="170"/>
      <c r="AT442" s="165" t="s">
        <v>232</v>
      </c>
      <c r="AU442" s="165" t="s">
        <v>241</v>
      </c>
      <c r="AV442" s="13" t="s">
        <v>226</v>
      </c>
      <c r="AW442" s="13" t="s">
        <v>29</v>
      </c>
      <c r="AX442" s="13" t="s">
        <v>79</v>
      </c>
      <c r="AY442" s="165" t="s">
        <v>219</v>
      </c>
    </row>
    <row r="443" spans="2:65" s="1" customFormat="1" ht="24.15" customHeight="1">
      <c r="B443" s="137"/>
      <c r="C443" s="138" t="s">
        <v>811</v>
      </c>
      <c r="D443" s="138" t="s">
        <v>221</v>
      </c>
      <c r="E443" s="139" t="s">
        <v>991</v>
      </c>
      <c r="F443" s="140" t="s">
        <v>992</v>
      </c>
      <c r="G443" s="141" t="s">
        <v>244</v>
      </c>
      <c r="H443" s="142">
        <v>5.29</v>
      </c>
      <c r="I443" s="143"/>
      <c r="J443" s="144">
        <f>ROUND(I443*H443,2)</f>
        <v>0</v>
      </c>
      <c r="K443" s="140" t="s">
        <v>225</v>
      </c>
      <c r="L443" s="32"/>
      <c r="M443" s="145" t="s">
        <v>1</v>
      </c>
      <c r="N443" s="146" t="s">
        <v>37</v>
      </c>
      <c r="P443" s="147">
        <f>O443*H443</f>
        <v>0</v>
      </c>
      <c r="Q443" s="147">
        <v>0</v>
      </c>
      <c r="R443" s="147">
        <f>Q443*H443</f>
        <v>0</v>
      </c>
      <c r="S443" s="147">
        <v>0.22</v>
      </c>
      <c r="T443" s="148">
        <f>S443*H443</f>
        <v>1.1637999999999999</v>
      </c>
      <c r="AR443" s="149" t="s">
        <v>226</v>
      </c>
      <c r="AT443" s="149" t="s">
        <v>221</v>
      </c>
      <c r="AU443" s="149" t="s">
        <v>241</v>
      </c>
      <c r="AY443" s="17" t="s">
        <v>219</v>
      </c>
      <c r="BE443" s="150">
        <f>IF(N443="základní",J443,0)</f>
        <v>0</v>
      </c>
      <c r="BF443" s="150">
        <f>IF(N443="snížená",J443,0)</f>
        <v>0</v>
      </c>
      <c r="BG443" s="150">
        <f>IF(N443="zákl. přenesená",J443,0)</f>
        <v>0</v>
      </c>
      <c r="BH443" s="150">
        <f>IF(N443="sníž. přenesená",J443,0)</f>
        <v>0</v>
      </c>
      <c r="BI443" s="150">
        <f>IF(N443="nulová",J443,0)</f>
        <v>0</v>
      </c>
      <c r="BJ443" s="17" t="s">
        <v>79</v>
      </c>
      <c r="BK443" s="150">
        <f>ROUND(I443*H443,2)</f>
        <v>0</v>
      </c>
      <c r="BL443" s="17" t="s">
        <v>226</v>
      </c>
      <c r="BM443" s="149" t="s">
        <v>1400</v>
      </c>
    </row>
    <row r="444" spans="2:65" s="1" customFormat="1" ht="38.4">
      <c r="B444" s="32"/>
      <c r="D444" s="151" t="s">
        <v>228</v>
      </c>
      <c r="F444" s="152" t="s">
        <v>994</v>
      </c>
      <c r="I444" s="153"/>
      <c r="L444" s="32"/>
      <c r="M444" s="154"/>
      <c r="T444" s="56"/>
      <c r="AT444" s="17" t="s">
        <v>228</v>
      </c>
      <c r="AU444" s="17" t="s">
        <v>241</v>
      </c>
    </row>
    <row r="445" spans="2:65" s="1" customFormat="1" ht="10.199999999999999">
      <c r="B445" s="32"/>
      <c r="D445" s="155" t="s">
        <v>230</v>
      </c>
      <c r="F445" s="156" t="s">
        <v>995</v>
      </c>
      <c r="I445" s="153"/>
      <c r="L445" s="32"/>
      <c r="M445" s="154"/>
      <c r="T445" s="56"/>
      <c r="AT445" s="17" t="s">
        <v>230</v>
      </c>
      <c r="AU445" s="17" t="s">
        <v>241</v>
      </c>
    </row>
    <row r="446" spans="2:65" s="12" customFormat="1" ht="10.199999999999999">
      <c r="B446" s="157"/>
      <c r="D446" s="151" t="s">
        <v>232</v>
      </c>
      <c r="E446" s="158" t="s">
        <v>1</v>
      </c>
      <c r="F446" s="159" t="s">
        <v>1291</v>
      </c>
      <c r="H446" s="160">
        <v>5.29</v>
      </c>
      <c r="I446" s="161"/>
      <c r="L446" s="157"/>
      <c r="M446" s="162"/>
      <c r="T446" s="163"/>
      <c r="AT446" s="158" t="s">
        <v>232</v>
      </c>
      <c r="AU446" s="158" t="s">
        <v>241</v>
      </c>
      <c r="AV446" s="12" t="s">
        <v>82</v>
      </c>
      <c r="AW446" s="12" t="s">
        <v>29</v>
      </c>
      <c r="AX446" s="12" t="s">
        <v>72</v>
      </c>
      <c r="AY446" s="158" t="s">
        <v>219</v>
      </c>
    </row>
    <row r="447" spans="2:65" s="13" customFormat="1" ht="10.199999999999999">
      <c r="B447" s="164"/>
      <c r="D447" s="151" t="s">
        <v>232</v>
      </c>
      <c r="E447" s="165" t="s">
        <v>1</v>
      </c>
      <c r="F447" s="166" t="s">
        <v>249</v>
      </c>
      <c r="H447" s="167">
        <v>5.29</v>
      </c>
      <c r="I447" s="168"/>
      <c r="L447" s="164"/>
      <c r="M447" s="169"/>
      <c r="T447" s="170"/>
      <c r="AT447" s="165" t="s">
        <v>232</v>
      </c>
      <c r="AU447" s="165" t="s">
        <v>241</v>
      </c>
      <c r="AV447" s="13" t="s">
        <v>226</v>
      </c>
      <c r="AW447" s="13" t="s">
        <v>29</v>
      </c>
      <c r="AX447" s="13" t="s">
        <v>79</v>
      </c>
      <c r="AY447" s="165" t="s">
        <v>219</v>
      </c>
    </row>
    <row r="448" spans="2:65" s="1" customFormat="1" ht="24.15" customHeight="1">
      <c r="B448" s="137"/>
      <c r="C448" s="138" t="s">
        <v>817</v>
      </c>
      <c r="D448" s="138" t="s">
        <v>221</v>
      </c>
      <c r="E448" s="139" t="s">
        <v>997</v>
      </c>
      <c r="F448" s="140" t="s">
        <v>998</v>
      </c>
      <c r="G448" s="141" t="s">
        <v>244</v>
      </c>
      <c r="H448" s="142">
        <v>2.5499999999999998</v>
      </c>
      <c r="I448" s="143"/>
      <c r="J448" s="144">
        <f>ROUND(I448*H448,2)</f>
        <v>0</v>
      </c>
      <c r="K448" s="140" t="s">
        <v>225</v>
      </c>
      <c r="L448" s="32"/>
      <c r="M448" s="145" t="s">
        <v>1</v>
      </c>
      <c r="N448" s="146" t="s">
        <v>37</v>
      </c>
      <c r="P448" s="147">
        <f>O448*H448</f>
        <v>0</v>
      </c>
      <c r="Q448" s="147">
        <v>0</v>
      </c>
      <c r="R448" s="147">
        <f>Q448*H448</f>
        <v>0</v>
      </c>
      <c r="S448" s="147">
        <v>9.8000000000000004E-2</v>
      </c>
      <c r="T448" s="148">
        <f>S448*H448</f>
        <v>0.24989999999999998</v>
      </c>
      <c r="AR448" s="149" t="s">
        <v>226</v>
      </c>
      <c r="AT448" s="149" t="s">
        <v>221</v>
      </c>
      <c r="AU448" s="149" t="s">
        <v>241</v>
      </c>
      <c r="AY448" s="17" t="s">
        <v>219</v>
      </c>
      <c r="BE448" s="150">
        <f>IF(N448="základní",J448,0)</f>
        <v>0</v>
      </c>
      <c r="BF448" s="150">
        <f>IF(N448="snížená",J448,0)</f>
        <v>0</v>
      </c>
      <c r="BG448" s="150">
        <f>IF(N448="zákl. přenesená",J448,0)</f>
        <v>0</v>
      </c>
      <c r="BH448" s="150">
        <f>IF(N448="sníž. přenesená",J448,0)</f>
        <v>0</v>
      </c>
      <c r="BI448" s="150">
        <f>IF(N448="nulová",J448,0)</f>
        <v>0</v>
      </c>
      <c r="BJ448" s="17" t="s">
        <v>79</v>
      </c>
      <c r="BK448" s="150">
        <f>ROUND(I448*H448,2)</f>
        <v>0</v>
      </c>
      <c r="BL448" s="17" t="s">
        <v>226</v>
      </c>
      <c r="BM448" s="149" t="s">
        <v>1401</v>
      </c>
    </row>
    <row r="449" spans="2:65" s="1" customFormat="1" ht="38.4">
      <c r="B449" s="32"/>
      <c r="D449" s="151" t="s">
        <v>228</v>
      </c>
      <c r="F449" s="152" t="s">
        <v>1000</v>
      </c>
      <c r="I449" s="153"/>
      <c r="L449" s="32"/>
      <c r="M449" s="154"/>
      <c r="T449" s="56"/>
      <c r="AT449" s="17" t="s">
        <v>228</v>
      </c>
      <c r="AU449" s="17" t="s">
        <v>241</v>
      </c>
    </row>
    <row r="450" spans="2:65" s="1" customFormat="1" ht="10.199999999999999">
      <c r="B450" s="32"/>
      <c r="D450" s="155" t="s">
        <v>230</v>
      </c>
      <c r="F450" s="156" t="s">
        <v>1001</v>
      </c>
      <c r="I450" s="153"/>
      <c r="L450" s="32"/>
      <c r="M450" s="154"/>
      <c r="T450" s="56"/>
      <c r="AT450" s="17" t="s">
        <v>230</v>
      </c>
      <c r="AU450" s="17" t="s">
        <v>241</v>
      </c>
    </row>
    <row r="451" spans="2:65" s="12" customFormat="1" ht="10.199999999999999">
      <c r="B451" s="157"/>
      <c r="D451" s="151" t="s">
        <v>232</v>
      </c>
      <c r="E451" s="158" t="s">
        <v>1</v>
      </c>
      <c r="F451" s="159" t="s">
        <v>1302</v>
      </c>
      <c r="H451" s="160">
        <v>2.5499999999999998</v>
      </c>
      <c r="I451" s="161"/>
      <c r="L451" s="157"/>
      <c r="M451" s="162"/>
      <c r="T451" s="163"/>
      <c r="AT451" s="158" t="s">
        <v>232</v>
      </c>
      <c r="AU451" s="158" t="s">
        <v>241</v>
      </c>
      <c r="AV451" s="12" t="s">
        <v>82</v>
      </c>
      <c r="AW451" s="12" t="s">
        <v>29</v>
      </c>
      <c r="AX451" s="12" t="s">
        <v>72</v>
      </c>
      <c r="AY451" s="158" t="s">
        <v>219</v>
      </c>
    </row>
    <row r="452" spans="2:65" s="13" customFormat="1" ht="10.199999999999999">
      <c r="B452" s="164"/>
      <c r="D452" s="151" t="s">
        <v>232</v>
      </c>
      <c r="E452" s="165" t="s">
        <v>1</v>
      </c>
      <c r="F452" s="166" t="s">
        <v>249</v>
      </c>
      <c r="H452" s="167">
        <v>2.5499999999999998</v>
      </c>
      <c r="I452" s="168"/>
      <c r="L452" s="164"/>
      <c r="M452" s="169"/>
      <c r="T452" s="170"/>
      <c r="AT452" s="165" t="s">
        <v>232</v>
      </c>
      <c r="AU452" s="165" t="s">
        <v>241</v>
      </c>
      <c r="AV452" s="13" t="s">
        <v>226</v>
      </c>
      <c r="AW452" s="13" t="s">
        <v>29</v>
      </c>
      <c r="AX452" s="13" t="s">
        <v>79</v>
      </c>
      <c r="AY452" s="165" t="s">
        <v>219</v>
      </c>
    </row>
    <row r="453" spans="2:65" s="1" customFormat="1" ht="24.15" customHeight="1">
      <c r="B453" s="137"/>
      <c r="C453" s="138" t="s">
        <v>823</v>
      </c>
      <c r="D453" s="138" t="s">
        <v>221</v>
      </c>
      <c r="E453" s="139" t="s">
        <v>1011</v>
      </c>
      <c r="F453" s="140" t="s">
        <v>1012</v>
      </c>
      <c r="G453" s="141" t="s">
        <v>344</v>
      </c>
      <c r="H453" s="142">
        <v>9.1999999999999993</v>
      </c>
      <c r="I453" s="143"/>
      <c r="J453" s="144">
        <f>ROUND(I453*H453,2)</f>
        <v>0</v>
      </c>
      <c r="K453" s="140" t="s">
        <v>225</v>
      </c>
      <c r="L453" s="32"/>
      <c r="M453" s="145" t="s">
        <v>1</v>
      </c>
      <c r="N453" s="146" t="s">
        <v>37</v>
      </c>
      <c r="P453" s="147">
        <f>O453*H453</f>
        <v>0</v>
      </c>
      <c r="Q453" s="147">
        <v>0</v>
      </c>
      <c r="R453" s="147">
        <f>Q453*H453</f>
        <v>0</v>
      </c>
      <c r="S453" s="147">
        <v>0</v>
      </c>
      <c r="T453" s="148">
        <f>S453*H453</f>
        <v>0</v>
      </c>
      <c r="AR453" s="149" t="s">
        <v>226</v>
      </c>
      <c r="AT453" s="149" t="s">
        <v>221</v>
      </c>
      <c r="AU453" s="149" t="s">
        <v>241</v>
      </c>
      <c r="AY453" s="17" t="s">
        <v>219</v>
      </c>
      <c r="BE453" s="150">
        <f>IF(N453="základní",J453,0)</f>
        <v>0</v>
      </c>
      <c r="BF453" s="150">
        <f>IF(N453="snížená",J453,0)</f>
        <v>0</v>
      </c>
      <c r="BG453" s="150">
        <f>IF(N453="zákl. přenesená",J453,0)</f>
        <v>0</v>
      </c>
      <c r="BH453" s="150">
        <f>IF(N453="sníž. přenesená",J453,0)</f>
        <v>0</v>
      </c>
      <c r="BI453" s="150">
        <f>IF(N453="nulová",J453,0)</f>
        <v>0</v>
      </c>
      <c r="BJ453" s="17" t="s">
        <v>79</v>
      </c>
      <c r="BK453" s="150">
        <f>ROUND(I453*H453,2)</f>
        <v>0</v>
      </c>
      <c r="BL453" s="17" t="s">
        <v>226</v>
      </c>
      <c r="BM453" s="149" t="s">
        <v>1402</v>
      </c>
    </row>
    <row r="454" spans="2:65" s="1" customFormat="1" ht="19.2">
      <c r="B454" s="32"/>
      <c r="D454" s="151" t="s">
        <v>228</v>
      </c>
      <c r="F454" s="152" t="s">
        <v>1014</v>
      </c>
      <c r="I454" s="153"/>
      <c r="L454" s="32"/>
      <c r="M454" s="154"/>
      <c r="T454" s="56"/>
      <c r="AT454" s="17" t="s">
        <v>228</v>
      </c>
      <c r="AU454" s="17" t="s">
        <v>241</v>
      </c>
    </row>
    <row r="455" spans="2:65" s="1" customFormat="1" ht="10.199999999999999">
      <c r="B455" s="32"/>
      <c r="D455" s="155" t="s">
        <v>230</v>
      </c>
      <c r="F455" s="156" t="s">
        <v>1015</v>
      </c>
      <c r="I455" s="153"/>
      <c r="L455" s="32"/>
      <c r="M455" s="154"/>
      <c r="T455" s="56"/>
      <c r="AT455" s="17" t="s">
        <v>230</v>
      </c>
      <c r="AU455" s="17" t="s">
        <v>241</v>
      </c>
    </row>
    <row r="456" spans="2:65" s="12" customFormat="1" ht="10.199999999999999">
      <c r="B456" s="157"/>
      <c r="D456" s="151" t="s">
        <v>232</v>
      </c>
      <c r="E456" s="158" t="s">
        <v>1</v>
      </c>
      <c r="F456" s="159" t="s">
        <v>1403</v>
      </c>
      <c r="H456" s="160">
        <v>9.1999999999999993</v>
      </c>
      <c r="I456" s="161"/>
      <c r="L456" s="157"/>
      <c r="M456" s="162"/>
      <c r="T456" s="163"/>
      <c r="AT456" s="158" t="s">
        <v>232</v>
      </c>
      <c r="AU456" s="158" t="s">
        <v>241</v>
      </c>
      <c r="AV456" s="12" t="s">
        <v>82</v>
      </c>
      <c r="AW456" s="12" t="s">
        <v>29</v>
      </c>
      <c r="AX456" s="12" t="s">
        <v>72</v>
      </c>
      <c r="AY456" s="158" t="s">
        <v>219</v>
      </c>
    </row>
    <row r="457" spans="2:65" s="13" customFormat="1" ht="10.199999999999999">
      <c r="B457" s="164"/>
      <c r="D457" s="151" t="s">
        <v>232</v>
      </c>
      <c r="E457" s="165" t="s">
        <v>1</v>
      </c>
      <c r="F457" s="166" t="s">
        <v>249</v>
      </c>
      <c r="H457" s="167">
        <v>9.1999999999999993</v>
      </c>
      <c r="I457" s="168"/>
      <c r="L457" s="164"/>
      <c r="M457" s="169"/>
      <c r="T457" s="170"/>
      <c r="AT457" s="165" t="s">
        <v>232</v>
      </c>
      <c r="AU457" s="165" t="s">
        <v>241</v>
      </c>
      <c r="AV457" s="13" t="s">
        <v>226</v>
      </c>
      <c r="AW457" s="13" t="s">
        <v>29</v>
      </c>
      <c r="AX457" s="13" t="s">
        <v>79</v>
      </c>
      <c r="AY457" s="165" t="s">
        <v>219</v>
      </c>
    </row>
    <row r="458" spans="2:65" s="1" customFormat="1" ht="16.5" customHeight="1">
      <c r="B458" s="137"/>
      <c r="C458" s="138" t="s">
        <v>857</v>
      </c>
      <c r="D458" s="138" t="s">
        <v>221</v>
      </c>
      <c r="E458" s="139" t="s">
        <v>1025</v>
      </c>
      <c r="F458" s="140" t="s">
        <v>1026</v>
      </c>
      <c r="G458" s="141" t="s">
        <v>344</v>
      </c>
      <c r="H458" s="142">
        <v>11.2</v>
      </c>
      <c r="I458" s="143"/>
      <c r="J458" s="144">
        <f>ROUND(I458*H458,2)</f>
        <v>0</v>
      </c>
      <c r="K458" s="140" t="s">
        <v>225</v>
      </c>
      <c r="L458" s="32"/>
      <c r="M458" s="145" t="s">
        <v>1</v>
      </c>
      <c r="N458" s="146" t="s">
        <v>37</v>
      </c>
      <c r="P458" s="147">
        <f>O458*H458</f>
        <v>0</v>
      </c>
      <c r="Q458" s="147">
        <v>0</v>
      </c>
      <c r="R458" s="147">
        <f>Q458*H458</f>
        <v>0</v>
      </c>
      <c r="S458" s="147">
        <v>0</v>
      </c>
      <c r="T458" s="148">
        <f>S458*H458</f>
        <v>0</v>
      </c>
      <c r="AR458" s="149" t="s">
        <v>226</v>
      </c>
      <c r="AT458" s="149" t="s">
        <v>221</v>
      </c>
      <c r="AU458" s="149" t="s">
        <v>241</v>
      </c>
      <c r="AY458" s="17" t="s">
        <v>219</v>
      </c>
      <c r="BE458" s="150">
        <f>IF(N458="základní",J458,0)</f>
        <v>0</v>
      </c>
      <c r="BF458" s="150">
        <f>IF(N458="snížená",J458,0)</f>
        <v>0</v>
      </c>
      <c r="BG458" s="150">
        <f>IF(N458="zákl. přenesená",J458,0)</f>
        <v>0</v>
      </c>
      <c r="BH458" s="150">
        <f>IF(N458="sníž. přenesená",J458,0)</f>
        <v>0</v>
      </c>
      <c r="BI458" s="150">
        <f>IF(N458="nulová",J458,0)</f>
        <v>0</v>
      </c>
      <c r="BJ458" s="17" t="s">
        <v>79</v>
      </c>
      <c r="BK458" s="150">
        <f>ROUND(I458*H458,2)</f>
        <v>0</v>
      </c>
      <c r="BL458" s="17" t="s">
        <v>226</v>
      </c>
      <c r="BM458" s="149" t="s">
        <v>1404</v>
      </c>
    </row>
    <row r="459" spans="2:65" s="1" customFormat="1" ht="19.2">
      <c r="B459" s="32"/>
      <c r="D459" s="151" t="s">
        <v>228</v>
      </c>
      <c r="F459" s="152" t="s">
        <v>1028</v>
      </c>
      <c r="I459" s="153"/>
      <c r="L459" s="32"/>
      <c r="M459" s="154"/>
      <c r="T459" s="56"/>
      <c r="AT459" s="17" t="s">
        <v>228</v>
      </c>
      <c r="AU459" s="17" t="s">
        <v>241</v>
      </c>
    </row>
    <row r="460" spans="2:65" s="1" customFormat="1" ht="10.199999999999999">
      <c r="B460" s="32"/>
      <c r="D460" s="155" t="s">
        <v>230</v>
      </c>
      <c r="F460" s="156" t="s">
        <v>1029</v>
      </c>
      <c r="I460" s="153"/>
      <c r="L460" s="32"/>
      <c r="M460" s="154"/>
      <c r="T460" s="56"/>
      <c r="AT460" s="17" t="s">
        <v>230</v>
      </c>
      <c r="AU460" s="17" t="s">
        <v>241</v>
      </c>
    </row>
    <row r="461" spans="2:65" s="12" customFormat="1" ht="10.199999999999999">
      <c r="B461" s="157"/>
      <c r="D461" s="151" t="s">
        <v>232</v>
      </c>
      <c r="E461" s="158" t="s">
        <v>1</v>
      </c>
      <c r="F461" s="159" t="s">
        <v>1405</v>
      </c>
      <c r="H461" s="160">
        <v>11.2</v>
      </c>
      <c r="I461" s="161"/>
      <c r="L461" s="157"/>
      <c r="M461" s="162"/>
      <c r="T461" s="163"/>
      <c r="AT461" s="158" t="s">
        <v>232</v>
      </c>
      <c r="AU461" s="158" t="s">
        <v>241</v>
      </c>
      <c r="AV461" s="12" t="s">
        <v>82</v>
      </c>
      <c r="AW461" s="12" t="s">
        <v>29</v>
      </c>
      <c r="AX461" s="12" t="s">
        <v>72</v>
      </c>
      <c r="AY461" s="158" t="s">
        <v>219</v>
      </c>
    </row>
    <row r="462" spans="2:65" s="13" customFormat="1" ht="10.199999999999999">
      <c r="B462" s="164"/>
      <c r="D462" s="151" t="s">
        <v>232</v>
      </c>
      <c r="E462" s="165" t="s">
        <v>1</v>
      </c>
      <c r="F462" s="166" t="s">
        <v>249</v>
      </c>
      <c r="H462" s="167">
        <v>11.2</v>
      </c>
      <c r="I462" s="168"/>
      <c r="L462" s="164"/>
      <c r="M462" s="169"/>
      <c r="T462" s="170"/>
      <c r="AT462" s="165" t="s">
        <v>232</v>
      </c>
      <c r="AU462" s="165" t="s">
        <v>241</v>
      </c>
      <c r="AV462" s="13" t="s">
        <v>226</v>
      </c>
      <c r="AW462" s="13" t="s">
        <v>29</v>
      </c>
      <c r="AX462" s="13" t="s">
        <v>79</v>
      </c>
      <c r="AY462" s="165" t="s">
        <v>219</v>
      </c>
    </row>
    <row r="463" spans="2:65" s="1" customFormat="1" ht="21.75" customHeight="1">
      <c r="B463" s="137"/>
      <c r="C463" s="138" t="s">
        <v>829</v>
      </c>
      <c r="D463" s="138" t="s">
        <v>221</v>
      </c>
      <c r="E463" s="139" t="s">
        <v>1033</v>
      </c>
      <c r="F463" s="140" t="s">
        <v>1034</v>
      </c>
      <c r="G463" s="141" t="s">
        <v>463</v>
      </c>
      <c r="H463" s="142">
        <v>1.76</v>
      </c>
      <c r="I463" s="143"/>
      <c r="J463" s="144">
        <f>ROUND(I463*H463,2)</f>
        <v>0</v>
      </c>
      <c r="K463" s="140" t="s">
        <v>225</v>
      </c>
      <c r="L463" s="32"/>
      <c r="M463" s="145" t="s">
        <v>1</v>
      </c>
      <c r="N463" s="146" t="s">
        <v>37</v>
      </c>
      <c r="P463" s="147">
        <f>O463*H463</f>
        <v>0</v>
      </c>
      <c r="Q463" s="147">
        <v>0</v>
      </c>
      <c r="R463" s="147">
        <f>Q463*H463</f>
        <v>0</v>
      </c>
      <c r="S463" s="147">
        <v>0</v>
      </c>
      <c r="T463" s="148">
        <f>S463*H463</f>
        <v>0</v>
      </c>
      <c r="AR463" s="149" t="s">
        <v>226</v>
      </c>
      <c r="AT463" s="149" t="s">
        <v>221</v>
      </c>
      <c r="AU463" s="149" t="s">
        <v>241</v>
      </c>
      <c r="AY463" s="17" t="s">
        <v>219</v>
      </c>
      <c r="BE463" s="150">
        <f>IF(N463="základní",J463,0)</f>
        <v>0</v>
      </c>
      <c r="BF463" s="150">
        <f>IF(N463="snížená",J463,0)</f>
        <v>0</v>
      </c>
      <c r="BG463" s="150">
        <f>IF(N463="zákl. přenesená",J463,0)</f>
        <v>0</v>
      </c>
      <c r="BH463" s="150">
        <f>IF(N463="sníž. přenesená",J463,0)</f>
        <v>0</v>
      </c>
      <c r="BI463" s="150">
        <f>IF(N463="nulová",J463,0)</f>
        <v>0</v>
      </c>
      <c r="BJ463" s="17" t="s">
        <v>79</v>
      </c>
      <c r="BK463" s="150">
        <f>ROUND(I463*H463,2)</f>
        <v>0</v>
      </c>
      <c r="BL463" s="17" t="s">
        <v>226</v>
      </c>
      <c r="BM463" s="149" t="s">
        <v>1406</v>
      </c>
    </row>
    <row r="464" spans="2:65" s="1" customFormat="1" ht="10.199999999999999">
      <c r="B464" s="32"/>
      <c r="D464" s="151" t="s">
        <v>228</v>
      </c>
      <c r="F464" s="152" t="s">
        <v>1034</v>
      </c>
      <c r="I464" s="153"/>
      <c r="L464" s="32"/>
      <c r="M464" s="154"/>
      <c r="T464" s="56"/>
      <c r="AT464" s="17" t="s">
        <v>228</v>
      </c>
      <c r="AU464" s="17" t="s">
        <v>241</v>
      </c>
    </row>
    <row r="465" spans="2:65" s="1" customFormat="1" ht="10.199999999999999">
      <c r="B465" s="32"/>
      <c r="D465" s="155" t="s">
        <v>230</v>
      </c>
      <c r="F465" s="156" t="s">
        <v>1036</v>
      </c>
      <c r="I465" s="153"/>
      <c r="L465" s="32"/>
      <c r="M465" s="154"/>
      <c r="T465" s="56"/>
      <c r="AT465" s="17" t="s">
        <v>230</v>
      </c>
      <c r="AU465" s="17" t="s">
        <v>241</v>
      </c>
    </row>
    <row r="466" spans="2:65" s="12" customFormat="1" ht="10.199999999999999">
      <c r="B466" s="157"/>
      <c r="D466" s="151" t="s">
        <v>232</v>
      </c>
      <c r="E466" s="158" t="s">
        <v>1</v>
      </c>
      <c r="F466" s="159" t="s">
        <v>1308</v>
      </c>
      <c r="H466" s="160">
        <v>1.76</v>
      </c>
      <c r="I466" s="161"/>
      <c r="L466" s="157"/>
      <c r="M466" s="162"/>
      <c r="T466" s="163"/>
      <c r="AT466" s="158" t="s">
        <v>232</v>
      </c>
      <c r="AU466" s="158" t="s">
        <v>241</v>
      </c>
      <c r="AV466" s="12" t="s">
        <v>82</v>
      </c>
      <c r="AW466" s="12" t="s">
        <v>29</v>
      </c>
      <c r="AX466" s="12" t="s">
        <v>79</v>
      </c>
      <c r="AY466" s="158" t="s">
        <v>219</v>
      </c>
    </row>
    <row r="467" spans="2:65" s="1" customFormat="1" ht="24.15" customHeight="1">
      <c r="B467" s="137"/>
      <c r="C467" s="138" t="s">
        <v>833</v>
      </c>
      <c r="D467" s="138" t="s">
        <v>221</v>
      </c>
      <c r="E467" s="139" t="s">
        <v>1039</v>
      </c>
      <c r="F467" s="140" t="s">
        <v>1040</v>
      </c>
      <c r="G467" s="141" t="s">
        <v>463</v>
      </c>
      <c r="H467" s="142">
        <v>17.600000000000001</v>
      </c>
      <c r="I467" s="143"/>
      <c r="J467" s="144">
        <f>ROUND(I467*H467,2)</f>
        <v>0</v>
      </c>
      <c r="K467" s="140" t="s">
        <v>225</v>
      </c>
      <c r="L467" s="32"/>
      <c r="M467" s="145" t="s">
        <v>1</v>
      </c>
      <c r="N467" s="146" t="s">
        <v>37</v>
      </c>
      <c r="P467" s="147">
        <f>O467*H467</f>
        <v>0</v>
      </c>
      <c r="Q467" s="147">
        <v>0</v>
      </c>
      <c r="R467" s="147">
        <f>Q467*H467</f>
        <v>0</v>
      </c>
      <c r="S467" s="147">
        <v>0</v>
      </c>
      <c r="T467" s="148">
        <f>S467*H467</f>
        <v>0</v>
      </c>
      <c r="AR467" s="149" t="s">
        <v>226</v>
      </c>
      <c r="AT467" s="149" t="s">
        <v>221</v>
      </c>
      <c r="AU467" s="149" t="s">
        <v>241</v>
      </c>
      <c r="AY467" s="17" t="s">
        <v>219</v>
      </c>
      <c r="BE467" s="150">
        <f>IF(N467="základní",J467,0)</f>
        <v>0</v>
      </c>
      <c r="BF467" s="150">
        <f>IF(N467="snížená",J467,0)</f>
        <v>0</v>
      </c>
      <c r="BG467" s="150">
        <f>IF(N467="zákl. přenesená",J467,0)</f>
        <v>0</v>
      </c>
      <c r="BH467" s="150">
        <f>IF(N467="sníž. přenesená",J467,0)</f>
        <v>0</v>
      </c>
      <c r="BI467" s="150">
        <f>IF(N467="nulová",J467,0)</f>
        <v>0</v>
      </c>
      <c r="BJ467" s="17" t="s">
        <v>79</v>
      </c>
      <c r="BK467" s="150">
        <f>ROUND(I467*H467,2)</f>
        <v>0</v>
      </c>
      <c r="BL467" s="17" t="s">
        <v>226</v>
      </c>
      <c r="BM467" s="149" t="s">
        <v>1407</v>
      </c>
    </row>
    <row r="468" spans="2:65" s="1" customFormat="1" ht="19.2">
      <c r="B468" s="32"/>
      <c r="D468" s="151" t="s">
        <v>228</v>
      </c>
      <c r="F468" s="152" t="s">
        <v>1040</v>
      </c>
      <c r="I468" s="153"/>
      <c r="L468" s="32"/>
      <c r="M468" s="154"/>
      <c r="T468" s="56"/>
      <c r="AT468" s="17" t="s">
        <v>228</v>
      </c>
      <c r="AU468" s="17" t="s">
        <v>241</v>
      </c>
    </row>
    <row r="469" spans="2:65" s="1" customFormat="1" ht="10.199999999999999">
      <c r="B469" s="32"/>
      <c r="D469" s="155" t="s">
        <v>230</v>
      </c>
      <c r="F469" s="156" t="s">
        <v>1042</v>
      </c>
      <c r="I469" s="153"/>
      <c r="L469" s="32"/>
      <c r="M469" s="154"/>
      <c r="T469" s="56"/>
      <c r="AT469" s="17" t="s">
        <v>230</v>
      </c>
      <c r="AU469" s="17" t="s">
        <v>241</v>
      </c>
    </row>
    <row r="470" spans="2:65" s="12" customFormat="1" ht="10.199999999999999">
      <c r="B470" s="157"/>
      <c r="D470" s="151" t="s">
        <v>232</v>
      </c>
      <c r="E470" s="158" t="s">
        <v>1</v>
      </c>
      <c r="F470" s="159" t="s">
        <v>1310</v>
      </c>
      <c r="H470" s="160">
        <v>17.600000000000001</v>
      </c>
      <c r="I470" s="161"/>
      <c r="L470" s="157"/>
      <c r="M470" s="162"/>
      <c r="T470" s="163"/>
      <c r="AT470" s="158" t="s">
        <v>232</v>
      </c>
      <c r="AU470" s="158" t="s">
        <v>241</v>
      </c>
      <c r="AV470" s="12" t="s">
        <v>82</v>
      </c>
      <c r="AW470" s="12" t="s">
        <v>29</v>
      </c>
      <c r="AX470" s="12" t="s">
        <v>79</v>
      </c>
      <c r="AY470" s="158" t="s">
        <v>219</v>
      </c>
    </row>
    <row r="471" spans="2:65" s="1" customFormat="1" ht="37.799999999999997" customHeight="1">
      <c r="B471" s="137"/>
      <c r="C471" s="138" t="s">
        <v>839</v>
      </c>
      <c r="D471" s="138" t="s">
        <v>221</v>
      </c>
      <c r="E471" s="139" t="s">
        <v>1045</v>
      </c>
      <c r="F471" s="140" t="s">
        <v>1046</v>
      </c>
      <c r="G471" s="141" t="s">
        <v>463</v>
      </c>
      <c r="H471" s="142">
        <v>1.4139999999999999</v>
      </c>
      <c r="I471" s="143"/>
      <c r="J471" s="144">
        <f>ROUND(I471*H471,2)</f>
        <v>0</v>
      </c>
      <c r="K471" s="140" t="s">
        <v>225</v>
      </c>
      <c r="L471" s="32"/>
      <c r="M471" s="145" t="s">
        <v>1</v>
      </c>
      <c r="N471" s="146" t="s">
        <v>37</v>
      </c>
      <c r="P471" s="147">
        <f>O471*H471</f>
        <v>0</v>
      </c>
      <c r="Q471" s="147">
        <v>0</v>
      </c>
      <c r="R471" s="147">
        <f>Q471*H471</f>
        <v>0</v>
      </c>
      <c r="S471" s="147">
        <v>0</v>
      </c>
      <c r="T471" s="148">
        <f>S471*H471</f>
        <v>0</v>
      </c>
      <c r="AR471" s="149" t="s">
        <v>226</v>
      </c>
      <c r="AT471" s="149" t="s">
        <v>221</v>
      </c>
      <c r="AU471" s="149" t="s">
        <v>241</v>
      </c>
      <c r="AY471" s="17" t="s">
        <v>219</v>
      </c>
      <c r="BE471" s="150">
        <f>IF(N471="základní",J471,0)</f>
        <v>0</v>
      </c>
      <c r="BF471" s="150">
        <f>IF(N471="snížená",J471,0)</f>
        <v>0</v>
      </c>
      <c r="BG471" s="150">
        <f>IF(N471="zákl. přenesená",J471,0)</f>
        <v>0</v>
      </c>
      <c r="BH471" s="150">
        <f>IF(N471="sníž. přenesená",J471,0)</f>
        <v>0</v>
      </c>
      <c r="BI471" s="150">
        <f>IF(N471="nulová",J471,0)</f>
        <v>0</v>
      </c>
      <c r="BJ471" s="17" t="s">
        <v>79</v>
      </c>
      <c r="BK471" s="150">
        <f>ROUND(I471*H471,2)</f>
        <v>0</v>
      </c>
      <c r="BL471" s="17" t="s">
        <v>226</v>
      </c>
      <c r="BM471" s="149" t="s">
        <v>1408</v>
      </c>
    </row>
    <row r="472" spans="2:65" s="1" customFormat="1" ht="28.8">
      <c r="B472" s="32"/>
      <c r="D472" s="151" t="s">
        <v>228</v>
      </c>
      <c r="F472" s="152" t="s">
        <v>1046</v>
      </c>
      <c r="I472" s="153"/>
      <c r="L472" s="32"/>
      <c r="M472" s="154"/>
      <c r="T472" s="56"/>
      <c r="AT472" s="17" t="s">
        <v>228</v>
      </c>
      <c r="AU472" s="17" t="s">
        <v>241</v>
      </c>
    </row>
    <row r="473" spans="2:65" s="1" customFormat="1" ht="10.199999999999999">
      <c r="B473" s="32"/>
      <c r="D473" s="155" t="s">
        <v>230</v>
      </c>
      <c r="F473" s="156" t="s">
        <v>1048</v>
      </c>
      <c r="I473" s="153"/>
      <c r="L473" s="32"/>
      <c r="M473" s="154"/>
      <c r="T473" s="56"/>
      <c r="AT473" s="17" t="s">
        <v>230</v>
      </c>
      <c r="AU473" s="17" t="s">
        <v>241</v>
      </c>
    </row>
    <row r="474" spans="2:65" s="12" customFormat="1" ht="10.199999999999999">
      <c r="B474" s="157"/>
      <c r="D474" s="151" t="s">
        <v>232</v>
      </c>
      <c r="E474" s="158" t="s">
        <v>1</v>
      </c>
      <c r="F474" s="159" t="s">
        <v>1312</v>
      </c>
      <c r="H474" s="160">
        <v>1.4139999999999999</v>
      </c>
      <c r="I474" s="161"/>
      <c r="L474" s="157"/>
      <c r="M474" s="162"/>
      <c r="T474" s="163"/>
      <c r="AT474" s="158" t="s">
        <v>232</v>
      </c>
      <c r="AU474" s="158" t="s">
        <v>241</v>
      </c>
      <c r="AV474" s="12" t="s">
        <v>82</v>
      </c>
      <c r="AW474" s="12" t="s">
        <v>29</v>
      </c>
      <c r="AX474" s="12" t="s">
        <v>79</v>
      </c>
      <c r="AY474" s="158" t="s">
        <v>219</v>
      </c>
    </row>
    <row r="475" spans="2:65" s="1" customFormat="1" ht="37.799999999999997" customHeight="1">
      <c r="B475" s="137"/>
      <c r="C475" s="138" t="s">
        <v>844</v>
      </c>
      <c r="D475" s="138" t="s">
        <v>221</v>
      </c>
      <c r="E475" s="139" t="s">
        <v>1051</v>
      </c>
      <c r="F475" s="140" t="s">
        <v>1052</v>
      </c>
      <c r="G475" s="141" t="s">
        <v>463</v>
      </c>
      <c r="H475" s="142">
        <v>14.14</v>
      </c>
      <c r="I475" s="143"/>
      <c r="J475" s="144">
        <f>ROUND(I475*H475,2)</f>
        <v>0</v>
      </c>
      <c r="K475" s="140" t="s">
        <v>225</v>
      </c>
      <c r="L475" s="32"/>
      <c r="M475" s="145" t="s">
        <v>1</v>
      </c>
      <c r="N475" s="146" t="s">
        <v>37</v>
      </c>
      <c r="P475" s="147">
        <f>O475*H475</f>
        <v>0</v>
      </c>
      <c r="Q475" s="147">
        <v>0</v>
      </c>
      <c r="R475" s="147">
        <f>Q475*H475</f>
        <v>0</v>
      </c>
      <c r="S475" s="147">
        <v>0</v>
      </c>
      <c r="T475" s="148">
        <f>S475*H475</f>
        <v>0</v>
      </c>
      <c r="AR475" s="149" t="s">
        <v>226</v>
      </c>
      <c r="AT475" s="149" t="s">
        <v>221</v>
      </c>
      <c r="AU475" s="149" t="s">
        <v>241</v>
      </c>
      <c r="AY475" s="17" t="s">
        <v>219</v>
      </c>
      <c r="BE475" s="150">
        <f>IF(N475="základní",J475,0)</f>
        <v>0</v>
      </c>
      <c r="BF475" s="150">
        <f>IF(N475="snížená",J475,0)</f>
        <v>0</v>
      </c>
      <c r="BG475" s="150">
        <f>IF(N475="zákl. přenesená",J475,0)</f>
        <v>0</v>
      </c>
      <c r="BH475" s="150">
        <f>IF(N475="sníž. přenesená",J475,0)</f>
        <v>0</v>
      </c>
      <c r="BI475" s="150">
        <f>IF(N475="nulová",J475,0)</f>
        <v>0</v>
      </c>
      <c r="BJ475" s="17" t="s">
        <v>79</v>
      </c>
      <c r="BK475" s="150">
        <f>ROUND(I475*H475,2)</f>
        <v>0</v>
      </c>
      <c r="BL475" s="17" t="s">
        <v>226</v>
      </c>
      <c r="BM475" s="149" t="s">
        <v>1409</v>
      </c>
    </row>
    <row r="476" spans="2:65" s="1" customFormat="1" ht="28.8">
      <c r="B476" s="32"/>
      <c r="D476" s="151" t="s">
        <v>228</v>
      </c>
      <c r="F476" s="152" t="s">
        <v>1052</v>
      </c>
      <c r="I476" s="153"/>
      <c r="L476" s="32"/>
      <c r="M476" s="154"/>
      <c r="T476" s="56"/>
      <c r="AT476" s="17" t="s">
        <v>228</v>
      </c>
      <c r="AU476" s="17" t="s">
        <v>241</v>
      </c>
    </row>
    <row r="477" spans="2:65" s="1" customFormat="1" ht="10.199999999999999">
      <c r="B477" s="32"/>
      <c r="D477" s="155" t="s">
        <v>230</v>
      </c>
      <c r="F477" s="156" t="s">
        <v>1054</v>
      </c>
      <c r="I477" s="153"/>
      <c r="L477" s="32"/>
      <c r="M477" s="154"/>
      <c r="T477" s="56"/>
      <c r="AT477" s="17" t="s">
        <v>230</v>
      </c>
      <c r="AU477" s="17" t="s">
        <v>241</v>
      </c>
    </row>
    <row r="478" spans="2:65" s="12" customFormat="1" ht="10.199999999999999">
      <c r="B478" s="157"/>
      <c r="D478" s="151" t="s">
        <v>232</v>
      </c>
      <c r="E478" s="158" t="s">
        <v>1</v>
      </c>
      <c r="F478" s="159" t="s">
        <v>1314</v>
      </c>
      <c r="H478" s="160">
        <v>14.14</v>
      </c>
      <c r="I478" s="161"/>
      <c r="L478" s="157"/>
      <c r="M478" s="162"/>
      <c r="T478" s="163"/>
      <c r="AT478" s="158" t="s">
        <v>232</v>
      </c>
      <c r="AU478" s="158" t="s">
        <v>241</v>
      </c>
      <c r="AV478" s="12" t="s">
        <v>82</v>
      </c>
      <c r="AW478" s="12" t="s">
        <v>29</v>
      </c>
      <c r="AX478" s="12" t="s">
        <v>79</v>
      </c>
      <c r="AY478" s="158" t="s">
        <v>219</v>
      </c>
    </row>
    <row r="479" spans="2:65" s="1" customFormat="1" ht="44.25" customHeight="1">
      <c r="B479" s="137"/>
      <c r="C479" s="138" t="s">
        <v>848</v>
      </c>
      <c r="D479" s="138" t="s">
        <v>221</v>
      </c>
      <c r="E479" s="139" t="s">
        <v>1057</v>
      </c>
      <c r="F479" s="140" t="s">
        <v>1058</v>
      </c>
      <c r="G479" s="141" t="s">
        <v>463</v>
      </c>
      <c r="H479" s="142">
        <v>1.4139999999999999</v>
      </c>
      <c r="I479" s="143"/>
      <c r="J479" s="144">
        <f>ROUND(I479*H479,2)</f>
        <v>0</v>
      </c>
      <c r="K479" s="140" t="s">
        <v>225</v>
      </c>
      <c r="L479" s="32"/>
      <c r="M479" s="145" t="s">
        <v>1</v>
      </c>
      <c r="N479" s="146" t="s">
        <v>37</v>
      </c>
      <c r="P479" s="147">
        <f>O479*H479</f>
        <v>0</v>
      </c>
      <c r="Q479" s="147">
        <v>0</v>
      </c>
      <c r="R479" s="147">
        <f>Q479*H479</f>
        <v>0</v>
      </c>
      <c r="S479" s="147">
        <v>0</v>
      </c>
      <c r="T479" s="148">
        <f>S479*H479</f>
        <v>0</v>
      </c>
      <c r="AR479" s="149" t="s">
        <v>226</v>
      </c>
      <c r="AT479" s="149" t="s">
        <v>221</v>
      </c>
      <c r="AU479" s="149" t="s">
        <v>241</v>
      </c>
      <c r="AY479" s="17" t="s">
        <v>219</v>
      </c>
      <c r="BE479" s="150">
        <f>IF(N479="základní",J479,0)</f>
        <v>0</v>
      </c>
      <c r="BF479" s="150">
        <f>IF(N479="snížená",J479,0)</f>
        <v>0</v>
      </c>
      <c r="BG479" s="150">
        <f>IF(N479="zákl. přenesená",J479,0)</f>
        <v>0</v>
      </c>
      <c r="BH479" s="150">
        <f>IF(N479="sníž. přenesená",J479,0)</f>
        <v>0</v>
      </c>
      <c r="BI479" s="150">
        <f>IF(N479="nulová",J479,0)</f>
        <v>0</v>
      </c>
      <c r="BJ479" s="17" t="s">
        <v>79</v>
      </c>
      <c r="BK479" s="150">
        <f>ROUND(I479*H479,2)</f>
        <v>0</v>
      </c>
      <c r="BL479" s="17" t="s">
        <v>226</v>
      </c>
      <c r="BM479" s="149" t="s">
        <v>1410</v>
      </c>
    </row>
    <row r="480" spans="2:65" s="1" customFormat="1" ht="28.8">
      <c r="B480" s="32"/>
      <c r="D480" s="151" t="s">
        <v>228</v>
      </c>
      <c r="F480" s="152" t="s">
        <v>1058</v>
      </c>
      <c r="I480" s="153"/>
      <c r="L480" s="32"/>
      <c r="M480" s="154"/>
      <c r="T480" s="56"/>
      <c r="AT480" s="17" t="s">
        <v>228</v>
      </c>
      <c r="AU480" s="17" t="s">
        <v>241</v>
      </c>
    </row>
    <row r="481" spans="2:65" s="1" customFormat="1" ht="10.199999999999999">
      <c r="B481" s="32"/>
      <c r="D481" s="155" t="s">
        <v>230</v>
      </c>
      <c r="F481" s="156" t="s">
        <v>1060</v>
      </c>
      <c r="I481" s="153"/>
      <c r="L481" s="32"/>
      <c r="M481" s="154"/>
      <c r="T481" s="56"/>
      <c r="AT481" s="17" t="s">
        <v>230</v>
      </c>
      <c r="AU481" s="17" t="s">
        <v>241</v>
      </c>
    </row>
    <row r="482" spans="2:65" s="12" customFormat="1" ht="10.199999999999999">
      <c r="B482" s="157"/>
      <c r="D482" s="151" t="s">
        <v>232</v>
      </c>
      <c r="E482" s="158" t="s">
        <v>1</v>
      </c>
      <c r="F482" s="159" t="s">
        <v>1316</v>
      </c>
      <c r="H482" s="160">
        <v>1.4139999999999999</v>
      </c>
      <c r="I482" s="161"/>
      <c r="L482" s="157"/>
      <c r="M482" s="162"/>
      <c r="T482" s="163"/>
      <c r="AT482" s="158" t="s">
        <v>232</v>
      </c>
      <c r="AU482" s="158" t="s">
        <v>241</v>
      </c>
      <c r="AV482" s="12" t="s">
        <v>82</v>
      </c>
      <c r="AW482" s="12" t="s">
        <v>29</v>
      </c>
      <c r="AX482" s="12" t="s">
        <v>79</v>
      </c>
      <c r="AY482" s="158" t="s">
        <v>219</v>
      </c>
    </row>
    <row r="483" spans="2:65" s="1" customFormat="1" ht="44.25" customHeight="1">
      <c r="B483" s="137"/>
      <c r="C483" s="138" t="s">
        <v>852</v>
      </c>
      <c r="D483" s="138" t="s">
        <v>221</v>
      </c>
      <c r="E483" s="139" t="s">
        <v>461</v>
      </c>
      <c r="F483" s="140" t="s">
        <v>462</v>
      </c>
      <c r="G483" s="141" t="s">
        <v>463</v>
      </c>
      <c r="H483" s="142">
        <v>1.76</v>
      </c>
      <c r="I483" s="143"/>
      <c r="J483" s="144">
        <f>ROUND(I483*H483,2)</f>
        <v>0</v>
      </c>
      <c r="K483" s="140" t="s">
        <v>225</v>
      </c>
      <c r="L483" s="32"/>
      <c r="M483" s="145" t="s">
        <v>1</v>
      </c>
      <c r="N483" s="146" t="s">
        <v>37</v>
      </c>
      <c r="P483" s="147">
        <f>O483*H483</f>
        <v>0</v>
      </c>
      <c r="Q483" s="147">
        <v>0</v>
      </c>
      <c r="R483" s="147">
        <f>Q483*H483</f>
        <v>0</v>
      </c>
      <c r="S483" s="147">
        <v>0</v>
      </c>
      <c r="T483" s="148">
        <f>S483*H483</f>
        <v>0</v>
      </c>
      <c r="AR483" s="149" t="s">
        <v>226</v>
      </c>
      <c r="AT483" s="149" t="s">
        <v>221</v>
      </c>
      <c r="AU483" s="149" t="s">
        <v>241</v>
      </c>
      <c r="AY483" s="17" t="s">
        <v>219</v>
      </c>
      <c r="BE483" s="150">
        <f>IF(N483="základní",J483,0)</f>
        <v>0</v>
      </c>
      <c r="BF483" s="150">
        <f>IF(N483="snížená",J483,0)</f>
        <v>0</v>
      </c>
      <c r="BG483" s="150">
        <f>IF(N483="zákl. přenesená",J483,0)</f>
        <v>0</v>
      </c>
      <c r="BH483" s="150">
        <f>IF(N483="sníž. přenesená",J483,0)</f>
        <v>0</v>
      </c>
      <c r="BI483" s="150">
        <f>IF(N483="nulová",J483,0)</f>
        <v>0</v>
      </c>
      <c r="BJ483" s="17" t="s">
        <v>79</v>
      </c>
      <c r="BK483" s="150">
        <f>ROUND(I483*H483,2)</f>
        <v>0</v>
      </c>
      <c r="BL483" s="17" t="s">
        <v>226</v>
      </c>
      <c r="BM483" s="149" t="s">
        <v>1411</v>
      </c>
    </row>
    <row r="484" spans="2:65" s="1" customFormat="1" ht="28.8">
      <c r="B484" s="32"/>
      <c r="D484" s="151" t="s">
        <v>228</v>
      </c>
      <c r="F484" s="152" t="s">
        <v>462</v>
      </c>
      <c r="I484" s="153"/>
      <c r="L484" s="32"/>
      <c r="M484" s="154"/>
      <c r="T484" s="56"/>
      <c r="AT484" s="17" t="s">
        <v>228</v>
      </c>
      <c r="AU484" s="17" t="s">
        <v>241</v>
      </c>
    </row>
    <row r="485" spans="2:65" s="1" customFormat="1" ht="10.199999999999999">
      <c r="B485" s="32"/>
      <c r="D485" s="155" t="s">
        <v>230</v>
      </c>
      <c r="F485" s="156" t="s">
        <v>465</v>
      </c>
      <c r="I485" s="153"/>
      <c r="L485" s="32"/>
      <c r="M485" s="154"/>
      <c r="T485" s="56"/>
      <c r="AT485" s="17" t="s">
        <v>230</v>
      </c>
      <c r="AU485" s="17" t="s">
        <v>241</v>
      </c>
    </row>
    <row r="486" spans="2:65" s="12" customFormat="1" ht="10.199999999999999">
      <c r="B486" s="157"/>
      <c r="D486" s="151" t="s">
        <v>232</v>
      </c>
      <c r="E486" s="158" t="s">
        <v>1</v>
      </c>
      <c r="F486" s="159" t="s">
        <v>1308</v>
      </c>
      <c r="H486" s="160">
        <v>1.76</v>
      </c>
      <c r="I486" s="161"/>
      <c r="L486" s="157"/>
      <c r="M486" s="194"/>
      <c r="N486" s="195"/>
      <c r="O486" s="195"/>
      <c r="P486" s="195"/>
      <c r="Q486" s="195"/>
      <c r="R486" s="195"/>
      <c r="S486" s="195"/>
      <c r="T486" s="196"/>
      <c r="AT486" s="158" t="s">
        <v>232</v>
      </c>
      <c r="AU486" s="158" t="s">
        <v>241</v>
      </c>
      <c r="AV486" s="12" t="s">
        <v>82</v>
      </c>
      <c r="AW486" s="12" t="s">
        <v>29</v>
      </c>
      <c r="AX486" s="12" t="s">
        <v>79</v>
      </c>
      <c r="AY486" s="158" t="s">
        <v>219</v>
      </c>
    </row>
    <row r="487" spans="2:65" s="1" customFormat="1" ht="6.9" customHeight="1">
      <c r="B487" s="44"/>
      <c r="C487" s="45"/>
      <c r="D487" s="45"/>
      <c r="E487" s="45"/>
      <c r="F487" s="45"/>
      <c r="G487" s="45"/>
      <c r="H487" s="45"/>
      <c r="I487" s="45"/>
      <c r="J487" s="45"/>
      <c r="K487" s="45"/>
      <c r="L487" s="32"/>
    </row>
  </sheetData>
  <autoFilter ref="C129:K486" xr:uid="{00000000-0009-0000-0000-000003000000}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hyperlinks>
    <hyperlink ref="F135" r:id="rId1" xr:uid="{00000000-0004-0000-0300-000000000000}"/>
    <hyperlink ref="F139" r:id="rId2" xr:uid="{00000000-0004-0000-0300-000001000000}"/>
    <hyperlink ref="F143" r:id="rId3" xr:uid="{00000000-0004-0000-0300-000002000000}"/>
    <hyperlink ref="F151" r:id="rId4" xr:uid="{00000000-0004-0000-0300-000003000000}"/>
    <hyperlink ref="F157" r:id="rId5" xr:uid="{00000000-0004-0000-0300-000004000000}"/>
    <hyperlink ref="F163" r:id="rId6" xr:uid="{00000000-0004-0000-0300-000005000000}"/>
    <hyperlink ref="F167" r:id="rId7" xr:uid="{00000000-0004-0000-0300-000006000000}"/>
    <hyperlink ref="F172" r:id="rId8" xr:uid="{00000000-0004-0000-0300-000007000000}"/>
    <hyperlink ref="F177" r:id="rId9" xr:uid="{00000000-0004-0000-0300-000008000000}"/>
    <hyperlink ref="F182" r:id="rId10" xr:uid="{00000000-0004-0000-0300-000009000000}"/>
    <hyperlink ref="F187" r:id="rId11" xr:uid="{00000000-0004-0000-0300-00000A000000}"/>
    <hyperlink ref="F193" r:id="rId12" xr:uid="{00000000-0004-0000-0300-00000B000000}"/>
    <hyperlink ref="F199" r:id="rId13" xr:uid="{00000000-0004-0000-0300-00000C000000}"/>
    <hyperlink ref="F205" r:id="rId14" xr:uid="{00000000-0004-0000-0300-00000D000000}"/>
    <hyperlink ref="F209" r:id="rId15" xr:uid="{00000000-0004-0000-0300-00000E000000}"/>
    <hyperlink ref="F214" r:id="rId16" xr:uid="{00000000-0004-0000-0300-00000F000000}"/>
    <hyperlink ref="F218" r:id="rId17" xr:uid="{00000000-0004-0000-0300-000010000000}"/>
    <hyperlink ref="F222" r:id="rId18" xr:uid="{00000000-0004-0000-0300-000011000000}"/>
    <hyperlink ref="F233" r:id="rId19" xr:uid="{00000000-0004-0000-0300-000012000000}"/>
    <hyperlink ref="F247" r:id="rId20" xr:uid="{00000000-0004-0000-0300-000013000000}"/>
    <hyperlink ref="F256" r:id="rId21" xr:uid="{00000000-0004-0000-0300-000014000000}"/>
    <hyperlink ref="F265" r:id="rId22" xr:uid="{00000000-0004-0000-0300-000015000000}"/>
    <hyperlink ref="F280" r:id="rId23" xr:uid="{00000000-0004-0000-0300-000016000000}"/>
    <hyperlink ref="F286" r:id="rId24" xr:uid="{00000000-0004-0000-0300-000017000000}"/>
    <hyperlink ref="F290" r:id="rId25" xr:uid="{00000000-0004-0000-0300-000018000000}"/>
    <hyperlink ref="F294" r:id="rId26" xr:uid="{00000000-0004-0000-0300-000019000000}"/>
    <hyperlink ref="F302" r:id="rId27" xr:uid="{00000000-0004-0000-0300-00001A000000}"/>
    <hyperlink ref="F315" r:id="rId28" xr:uid="{00000000-0004-0000-0300-00001B000000}"/>
    <hyperlink ref="F322" r:id="rId29" xr:uid="{00000000-0004-0000-0300-00001C000000}"/>
    <hyperlink ref="F330" r:id="rId30" xr:uid="{00000000-0004-0000-0300-00001D000000}"/>
    <hyperlink ref="F338" r:id="rId31" xr:uid="{00000000-0004-0000-0300-00001E000000}"/>
    <hyperlink ref="F345" r:id="rId32" xr:uid="{00000000-0004-0000-0300-00001F000000}"/>
    <hyperlink ref="F352" r:id="rId33" xr:uid="{00000000-0004-0000-0300-000020000000}"/>
    <hyperlink ref="F355" r:id="rId34" xr:uid="{00000000-0004-0000-0300-000021000000}"/>
    <hyperlink ref="F368" r:id="rId35" xr:uid="{00000000-0004-0000-0300-000022000000}"/>
    <hyperlink ref="F379" r:id="rId36" xr:uid="{00000000-0004-0000-0300-000023000000}"/>
    <hyperlink ref="F383" r:id="rId37" xr:uid="{00000000-0004-0000-0300-000024000000}"/>
    <hyperlink ref="F389" r:id="rId38" xr:uid="{00000000-0004-0000-0300-000025000000}"/>
    <hyperlink ref="F399" r:id="rId39" xr:uid="{00000000-0004-0000-0300-000026000000}"/>
    <hyperlink ref="F404" r:id="rId40" xr:uid="{00000000-0004-0000-0300-000027000000}"/>
    <hyperlink ref="F410" r:id="rId41" xr:uid="{00000000-0004-0000-0300-000028000000}"/>
    <hyperlink ref="F415" r:id="rId42" xr:uid="{00000000-0004-0000-0300-000029000000}"/>
    <hyperlink ref="F420" r:id="rId43" xr:uid="{00000000-0004-0000-0300-00002A000000}"/>
    <hyperlink ref="F425" r:id="rId44" xr:uid="{00000000-0004-0000-0300-00002B000000}"/>
    <hyperlink ref="F430" r:id="rId45" xr:uid="{00000000-0004-0000-0300-00002C000000}"/>
    <hyperlink ref="F435" r:id="rId46" xr:uid="{00000000-0004-0000-0300-00002D000000}"/>
    <hyperlink ref="F440" r:id="rId47" xr:uid="{00000000-0004-0000-0300-00002E000000}"/>
    <hyperlink ref="F445" r:id="rId48" xr:uid="{00000000-0004-0000-0300-00002F000000}"/>
    <hyperlink ref="F450" r:id="rId49" xr:uid="{00000000-0004-0000-0300-000030000000}"/>
    <hyperlink ref="F455" r:id="rId50" xr:uid="{00000000-0004-0000-0300-000031000000}"/>
    <hyperlink ref="F460" r:id="rId51" xr:uid="{00000000-0004-0000-0300-000032000000}"/>
    <hyperlink ref="F465" r:id="rId52" xr:uid="{00000000-0004-0000-0300-000033000000}"/>
    <hyperlink ref="F469" r:id="rId53" xr:uid="{00000000-0004-0000-0300-000034000000}"/>
    <hyperlink ref="F473" r:id="rId54" xr:uid="{00000000-0004-0000-0300-000035000000}"/>
    <hyperlink ref="F477" r:id="rId55" xr:uid="{00000000-0004-0000-0300-000036000000}"/>
    <hyperlink ref="F481" r:id="rId56" xr:uid="{00000000-0004-0000-0300-000037000000}"/>
    <hyperlink ref="F485" r:id="rId57" xr:uid="{00000000-0004-0000-0300-00003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58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619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25" t="s">
        <v>5</v>
      </c>
      <c r="M2" s="210"/>
      <c r="N2" s="210"/>
      <c r="O2" s="210"/>
      <c r="P2" s="210"/>
      <c r="Q2" s="210"/>
      <c r="R2" s="210"/>
      <c r="S2" s="210"/>
      <c r="T2" s="210"/>
      <c r="U2" s="210"/>
      <c r="V2" s="210"/>
      <c r="AT2" s="17" t="s">
        <v>96</v>
      </c>
      <c r="AZ2" s="93" t="s">
        <v>183</v>
      </c>
      <c r="BA2" s="93" t="s">
        <v>1195</v>
      </c>
      <c r="BB2" s="93" t="s">
        <v>344</v>
      </c>
      <c r="BC2" s="93" t="s">
        <v>1412</v>
      </c>
      <c r="BD2" s="93" t="s">
        <v>82</v>
      </c>
    </row>
    <row r="3" spans="2:5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  <c r="AZ3" s="93" t="s">
        <v>142</v>
      </c>
      <c r="BA3" s="93" t="s">
        <v>143</v>
      </c>
      <c r="BB3" s="93" t="s">
        <v>144</v>
      </c>
      <c r="BC3" s="93" t="s">
        <v>1413</v>
      </c>
      <c r="BD3" s="93" t="s">
        <v>82</v>
      </c>
    </row>
    <row r="4" spans="2:56" ht="24.9" customHeight="1">
      <c r="B4" s="20"/>
      <c r="D4" s="21" t="s">
        <v>149</v>
      </c>
      <c r="L4" s="20"/>
      <c r="M4" s="94" t="s">
        <v>10</v>
      </c>
      <c r="AT4" s="17" t="s">
        <v>3</v>
      </c>
      <c r="AZ4" s="93" t="s">
        <v>146</v>
      </c>
      <c r="BA4" s="93" t="s">
        <v>147</v>
      </c>
      <c r="BB4" s="93" t="s">
        <v>144</v>
      </c>
      <c r="BC4" s="93" t="s">
        <v>1414</v>
      </c>
      <c r="BD4" s="93" t="s">
        <v>82</v>
      </c>
    </row>
    <row r="5" spans="2:56" ht="6.9" customHeight="1">
      <c r="B5" s="20"/>
      <c r="L5" s="20"/>
      <c r="AZ5" s="93" t="s">
        <v>150</v>
      </c>
      <c r="BA5" s="93" t="s">
        <v>1415</v>
      </c>
      <c r="BB5" s="93" t="s">
        <v>144</v>
      </c>
      <c r="BC5" s="93" t="s">
        <v>1416</v>
      </c>
      <c r="BD5" s="93" t="s">
        <v>82</v>
      </c>
    </row>
    <row r="6" spans="2:56" ht="12" customHeight="1">
      <c r="B6" s="20"/>
      <c r="D6" s="27" t="s">
        <v>15</v>
      </c>
      <c r="L6" s="20"/>
      <c r="AZ6" s="93" t="s">
        <v>153</v>
      </c>
      <c r="BA6" s="93" t="s">
        <v>154</v>
      </c>
      <c r="BB6" s="93" t="s">
        <v>144</v>
      </c>
      <c r="BC6" s="93" t="s">
        <v>1417</v>
      </c>
      <c r="BD6" s="93" t="s">
        <v>82</v>
      </c>
    </row>
    <row r="7" spans="2:56" ht="16.5" customHeight="1">
      <c r="B7" s="20"/>
      <c r="E7" s="241" t="str">
        <f>'Rekapitulace stavby'!K6</f>
        <v>SO 02   Kanalizace tlaková</v>
      </c>
      <c r="F7" s="242"/>
      <c r="G7" s="242"/>
      <c r="H7" s="242"/>
      <c r="L7" s="20"/>
      <c r="AZ7" s="93" t="s">
        <v>156</v>
      </c>
      <c r="BA7" s="93" t="s">
        <v>157</v>
      </c>
      <c r="BB7" s="93" t="s">
        <v>144</v>
      </c>
      <c r="BC7" s="93" t="s">
        <v>1418</v>
      </c>
      <c r="BD7" s="93" t="s">
        <v>82</v>
      </c>
    </row>
    <row r="8" spans="2:56" ht="12" customHeight="1">
      <c r="B8" s="20"/>
      <c r="D8" s="27" t="s">
        <v>162</v>
      </c>
      <c r="L8" s="20"/>
      <c r="AZ8" s="93" t="s">
        <v>159</v>
      </c>
      <c r="BA8" s="93" t="s">
        <v>160</v>
      </c>
      <c r="BB8" s="93" t="s">
        <v>144</v>
      </c>
      <c r="BC8" s="93" t="s">
        <v>1419</v>
      </c>
      <c r="BD8" s="93" t="s">
        <v>82</v>
      </c>
    </row>
    <row r="9" spans="2:56" s="1" customFormat="1" ht="16.5" customHeight="1">
      <c r="B9" s="32"/>
      <c r="E9" s="241" t="s">
        <v>166</v>
      </c>
      <c r="F9" s="243"/>
      <c r="G9" s="243"/>
      <c r="H9" s="243"/>
      <c r="L9" s="32"/>
      <c r="AZ9" s="93" t="s">
        <v>167</v>
      </c>
      <c r="BA9" s="93" t="s">
        <v>168</v>
      </c>
      <c r="BB9" s="93" t="s">
        <v>144</v>
      </c>
      <c r="BC9" s="93" t="s">
        <v>1420</v>
      </c>
      <c r="BD9" s="93" t="s">
        <v>82</v>
      </c>
    </row>
    <row r="10" spans="2:56" s="1" customFormat="1" ht="12" customHeight="1">
      <c r="B10" s="32"/>
      <c r="D10" s="27" t="s">
        <v>170</v>
      </c>
      <c r="L10" s="32"/>
      <c r="AZ10" s="93" t="s">
        <v>171</v>
      </c>
      <c r="BA10" s="93" t="s">
        <v>172</v>
      </c>
      <c r="BB10" s="93" t="s">
        <v>144</v>
      </c>
      <c r="BC10" s="93" t="s">
        <v>1421</v>
      </c>
      <c r="BD10" s="93" t="s">
        <v>82</v>
      </c>
    </row>
    <row r="11" spans="2:56" s="1" customFormat="1" ht="16.5" customHeight="1">
      <c r="B11" s="32"/>
      <c r="E11" s="203" t="s">
        <v>1422</v>
      </c>
      <c r="F11" s="243"/>
      <c r="G11" s="243"/>
      <c r="H11" s="243"/>
      <c r="L11" s="32"/>
      <c r="AZ11" s="93" t="s">
        <v>175</v>
      </c>
      <c r="BA11" s="93" t="s">
        <v>176</v>
      </c>
      <c r="BB11" s="93" t="s">
        <v>144</v>
      </c>
      <c r="BC11" s="93" t="s">
        <v>1423</v>
      </c>
      <c r="BD11" s="93" t="s">
        <v>82</v>
      </c>
    </row>
    <row r="12" spans="2:56" s="1" customFormat="1" ht="10.199999999999999">
      <c r="B12" s="32"/>
      <c r="L12" s="32"/>
      <c r="AZ12" s="93" t="s">
        <v>178</v>
      </c>
      <c r="BA12" s="93" t="s">
        <v>179</v>
      </c>
      <c r="BB12" s="93" t="s">
        <v>144</v>
      </c>
      <c r="BC12" s="93" t="s">
        <v>82</v>
      </c>
      <c r="BD12" s="93" t="s">
        <v>82</v>
      </c>
    </row>
    <row r="13" spans="2:56" s="1" customFormat="1" ht="12" customHeight="1">
      <c r="B13" s="32"/>
      <c r="D13" s="27" t="s">
        <v>17</v>
      </c>
      <c r="F13" s="25" t="s">
        <v>81</v>
      </c>
      <c r="I13" s="27" t="s">
        <v>18</v>
      </c>
      <c r="J13" s="25" t="s">
        <v>1</v>
      </c>
      <c r="L13" s="32"/>
      <c r="AZ13" s="93" t="s">
        <v>181</v>
      </c>
      <c r="BA13" s="93" t="s">
        <v>182</v>
      </c>
      <c r="BB13" s="93" t="s">
        <v>144</v>
      </c>
      <c r="BC13" s="93" t="s">
        <v>1423</v>
      </c>
      <c r="BD13" s="93" t="s">
        <v>82</v>
      </c>
    </row>
    <row r="14" spans="2:56" s="1" customFormat="1" ht="12" customHeight="1">
      <c r="B14" s="32"/>
      <c r="D14" s="27" t="s">
        <v>19</v>
      </c>
      <c r="F14" s="25" t="s">
        <v>20</v>
      </c>
      <c r="I14" s="27" t="s">
        <v>21</v>
      </c>
      <c r="J14" s="52" t="str">
        <f>'Rekapitulace stavby'!AN8</f>
        <v>8. 4. 2025</v>
      </c>
      <c r="L14" s="32"/>
    </row>
    <row r="15" spans="2:56" s="1" customFormat="1" ht="10.8" customHeight="1">
      <c r="B15" s="32"/>
      <c r="L15" s="32"/>
    </row>
    <row r="16" spans="2:56" s="1" customFormat="1" ht="12" customHeight="1">
      <c r="B16" s="32"/>
      <c r="D16" s="27" t="s">
        <v>23</v>
      </c>
      <c r="I16" s="27" t="s">
        <v>24</v>
      </c>
      <c r="J16" s="25" t="s">
        <v>1</v>
      </c>
      <c r="L16" s="32"/>
    </row>
    <row r="17" spans="2:12" s="1" customFormat="1" ht="18" customHeight="1">
      <c r="B17" s="32"/>
      <c r="E17" s="25" t="s">
        <v>20</v>
      </c>
      <c r="I17" s="27" t="s">
        <v>25</v>
      </c>
      <c r="J17" s="25" t="s">
        <v>1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26</v>
      </c>
      <c r="I19" s="27" t="s">
        <v>24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44" t="str">
        <f>'Rekapitulace stavby'!E14</f>
        <v>Vyplň údaj</v>
      </c>
      <c r="F20" s="209"/>
      <c r="G20" s="209"/>
      <c r="H20" s="209"/>
      <c r="I20" s="27" t="s">
        <v>25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28</v>
      </c>
      <c r="I22" s="27" t="s">
        <v>24</v>
      </c>
      <c r="J22" s="25" t="s">
        <v>1</v>
      </c>
      <c r="L22" s="32"/>
    </row>
    <row r="23" spans="2:12" s="1" customFormat="1" ht="18" customHeight="1">
      <c r="B23" s="32"/>
      <c r="E23" s="25" t="s">
        <v>20</v>
      </c>
      <c r="I23" s="27" t="s">
        <v>25</v>
      </c>
      <c r="J23" s="25" t="s">
        <v>1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30</v>
      </c>
      <c r="I25" s="27" t="s">
        <v>24</v>
      </c>
      <c r="J25" s="25" t="s">
        <v>1</v>
      </c>
      <c r="L25" s="32"/>
    </row>
    <row r="26" spans="2:12" s="1" customFormat="1" ht="18" customHeight="1">
      <c r="B26" s="32"/>
      <c r="E26" s="25" t="s">
        <v>20</v>
      </c>
      <c r="I26" s="27" t="s">
        <v>25</v>
      </c>
      <c r="J26" s="25" t="s">
        <v>1</v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31</v>
      </c>
      <c r="L28" s="32"/>
    </row>
    <row r="29" spans="2:12" s="7" customFormat="1" ht="47.25" customHeight="1">
      <c r="B29" s="95"/>
      <c r="E29" s="214" t="s">
        <v>185</v>
      </c>
      <c r="F29" s="214"/>
      <c r="G29" s="214"/>
      <c r="H29" s="214"/>
      <c r="L29" s="95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25.35" customHeight="1">
      <c r="B32" s="32"/>
      <c r="D32" s="96" t="s">
        <v>32</v>
      </c>
      <c r="J32" s="66">
        <f>ROUND(J132, 2)</f>
        <v>0</v>
      </c>
      <c r="L32" s="32"/>
    </row>
    <row r="33" spans="2:12" s="1" customFormat="1" ht="6.9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14.4" customHeight="1">
      <c r="B34" s="32"/>
      <c r="F34" s="35" t="s">
        <v>34</v>
      </c>
      <c r="I34" s="35" t="s">
        <v>33</v>
      </c>
      <c r="J34" s="35" t="s">
        <v>35</v>
      </c>
      <c r="L34" s="32"/>
    </row>
    <row r="35" spans="2:12" s="1" customFormat="1" ht="14.4" customHeight="1">
      <c r="B35" s="32"/>
      <c r="D35" s="55" t="s">
        <v>36</v>
      </c>
      <c r="E35" s="27" t="s">
        <v>37</v>
      </c>
      <c r="F35" s="86">
        <f>ROUND((SUM(BE132:BE618)),  2)</f>
        <v>0</v>
      </c>
      <c r="I35" s="97">
        <v>0.21</v>
      </c>
      <c r="J35" s="86">
        <f>ROUND(((SUM(BE132:BE618))*I35),  2)</f>
        <v>0</v>
      </c>
      <c r="L35" s="32"/>
    </row>
    <row r="36" spans="2:12" s="1" customFormat="1" ht="14.4" customHeight="1">
      <c r="B36" s="32"/>
      <c r="E36" s="27" t="s">
        <v>38</v>
      </c>
      <c r="F36" s="86">
        <f>ROUND((SUM(BF132:BF618)),  2)</f>
        <v>0</v>
      </c>
      <c r="I36" s="97">
        <v>0.12</v>
      </c>
      <c r="J36" s="86">
        <f>ROUND(((SUM(BF132:BF618))*I36),  2)</f>
        <v>0</v>
      </c>
      <c r="L36" s="32"/>
    </row>
    <row r="37" spans="2:12" s="1" customFormat="1" ht="14.4" hidden="1" customHeight="1">
      <c r="B37" s="32"/>
      <c r="E37" s="27" t="s">
        <v>39</v>
      </c>
      <c r="F37" s="86">
        <f>ROUND((SUM(BG132:BG618)),  2)</f>
        <v>0</v>
      </c>
      <c r="I37" s="97">
        <v>0.21</v>
      </c>
      <c r="J37" s="86">
        <f>0</f>
        <v>0</v>
      </c>
      <c r="L37" s="32"/>
    </row>
    <row r="38" spans="2:12" s="1" customFormat="1" ht="14.4" hidden="1" customHeight="1">
      <c r="B38" s="32"/>
      <c r="E38" s="27" t="s">
        <v>40</v>
      </c>
      <c r="F38" s="86">
        <f>ROUND((SUM(BH132:BH618)),  2)</f>
        <v>0</v>
      </c>
      <c r="I38" s="97">
        <v>0.12</v>
      </c>
      <c r="J38" s="86">
        <f>0</f>
        <v>0</v>
      </c>
      <c r="L38" s="32"/>
    </row>
    <row r="39" spans="2:12" s="1" customFormat="1" ht="14.4" hidden="1" customHeight="1">
      <c r="B39" s="32"/>
      <c r="E39" s="27" t="s">
        <v>41</v>
      </c>
      <c r="F39" s="86">
        <f>ROUND((SUM(BI132:BI618)),  2)</f>
        <v>0</v>
      </c>
      <c r="I39" s="97">
        <v>0</v>
      </c>
      <c r="J39" s="86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8"/>
      <c r="D41" s="99" t="s">
        <v>42</v>
      </c>
      <c r="E41" s="57"/>
      <c r="F41" s="57"/>
      <c r="G41" s="100" t="s">
        <v>43</v>
      </c>
      <c r="H41" s="101" t="s">
        <v>44</v>
      </c>
      <c r="I41" s="57"/>
      <c r="J41" s="102">
        <f>SUM(J32:J39)</f>
        <v>0</v>
      </c>
      <c r="K41" s="103"/>
      <c r="L41" s="32"/>
    </row>
    <row r="42" spans="2:12" s="1" customFormat="1" ht="14.4" customHeight="1">
      <c r="B42" s="32"/>
      <c r="L42" s="32"/>
    </row>
    <row r="43" spans="2:12" ht="14.4" customHeight="1">
      <c r="B43" s="20"/>
      <c r="L43" s="20"/>
    </row>
    <row r="44" spans="2:12" ht="14.4" customHeight="1">
      <c r="B44" s="20"/>
      <c r="L44" s="20"/>
    </row>
    <row r="45" spans="2:12" ht="14.4" customHeight="1">
      <c r="B45" s="20"/>
      <c r="L45" s="20"/>
    </row>
    <row r="46" spans="2:12" ht="14.4" customHeight="1">
      <c r="B46" s="20"/>
      <c r="L46" s="20"/>
    </row>
    <row r="47" spans="2:12" ht="14.4" customHeight="1">
      <c r="B47" s="20"/>
      <c r="L47" s="20"/>
    </row>
    <row r="48" spans="2:12" ht="14.4" customHeight="1">
      <c r="B48" s="20"/>
      <c r="L48" s="20"/>
    </row>
    <row r="49" spans="2:12" ht="14.4" customHeight="1">
      <c r="B49" s="20"/>
      <c r="L49" s="20"/>
    </row>
    <row r="50" spans="2:12" s="1" customFormat="1" ht="14.4" customHeight="1">
      <c r="B50" s="32"/>
      <c r="D50" s="41" t="s">
        <v>45</v>
      </c>
      <c r="E50" s="42"/>
      <c r="F50" s="42"/>
      <c r="G50" s="41" t="s">
        <v>46</v>
      </c>
      <c r="H50" s="42"/>
      <c r="I50" s="42"/>
      <c r="J50" s="42"/>
      <c r="K50" s="42"/>
      <c r="L50" s="32"/>
    </row>
    <row r="51" spans="2:12" ht="10.199999999999999">
      <c r="B51" s="20"/>
      <c r="L51" s="20"/>
    </row>
    <row r="52" spans="2:12" ht="10.199999999999999">
      <c r="B52" s="20"/>
      <c r="L52" s="20"/>
    </row>
    <row r="53" spans="2:12" ht="10.199999999999999">
      <c r="B53" s="20"/>
      <c r="L53" s="20"/>
    </row>
    <row r="54" spans="2:12" ht="10.199999999999999">
      <c r="B54" s="20"/>
      <c r="L54" s="20"/>
    </row>
    <row r="55" spans="2:12" ht="10.199999999999999">
      <c r="B55" s="20"/>
      <c r="L55" s="20"/>
    </row>
    <row r="56" spans="2:12" ht="10.199999999999999">
      <c r="B56" s="20"/>
      <c r="L56" s="20"/>
    </row>
    <row r="57" spans="2:12" ht="10.199999999999999">
      <c r="B57" s="20"/>
      <c r="L57" s="20"/>
    </row>
    <row r="58" spans="2:12" ht="10.199999999999999">
      <c r="B58" s="20"/>
      <c r="L58" s="20"/>
    </row>
    <row r="59" spans="2:12" ht="10.199999999999999">
      <c r="B59" s="20"/>
      <c r="L59" s="20"/>
    </row>
    <row r="60" spans="2:12" ht="10.199999999999999">
      <c r="B60" s="20"/>
      <c r="L60" s="20"/>
    </row>
    <row r="61" spans="2:12" s="1" customFormat="1" ht="13.2">
      <c r="B61" s="32"/>
      <c r="D61" s="43" t="s">
        <v>47</v>
      </c>
      <c r="E61" s="34"/>
      <c r="F61" s="104" t="s">
        <v>48</v>
      </c>
      <c r="G61" s="43" t="s">
        <v>47</v>
      </c>
      <c r="H61" s="34"/>
      <c r="I61" s="34"/>
      <c r="J61" s="105" t="s">
        <v>48</v>
      </c>
      <c r="K61" s="34"/>
      <c r="L61" s="32"/>
    </row>
    <row r="62" spans="2:12" ht="10.199999999999999">
      <c r="B62" s="20"/>
      <c r="L62" s="20"/>
    </row>
    <row r="63" spans="2:12" ht="10.199999999999999">
      <c r="B63" s="20"/>
      <c r="L63" s="20"/>
    </row>
    <row r="64" spans="2:12" ht="10.199999999999999">
      <c r="B64" s="20"/>
      <c r="L64" s="20"/>
    </row>
    <row r="65" spans="2:12" s="1" customFormat="1" ht="13.2">
      <c r="B65" s="32"/>
      <c r="D65" s="41" t="s">
        <v>49</v>
      </c>
      <c r="E65" s="42"/>
      <c r="F65" s="42"/>
      <c r="G65" s="41" t="s">
        <v>50</v>
      </c>
      <c r="H65" s="42"/>
      <c r="I65" s="42"/>
      <c r="J65" s="42"/>
      <c r="K65" s="42"/>
      <c r="L65" s="32"/>
    </row>
    <row r="66" spans="2:12" ht="10.199999999999999">
      <c r="B66" s="20"/>
      <c r="L66" s="20"/>
    </row>
    <row r="67" spans="2:12" ht="10.199999999999999">
      <c r="B67" s="20"/>
      <c r="L67" s="20"/>
    </row>
    <row r="68" spans="2:12" ht="10.199999999999999">
      <c r="B68" s="20"/>
      <c r="L68" s="20"/>
    </row>
    <row r="69" spans="2:12" ht="10.199999999999999">
      <c r="B69" s="20"/>
      <c r="L69" s="20"/>
    </row>
    <row r="70" spans="2:12" ht="10.199999999999999">
      <c r="B70" s="20"/>
      <c r="L70" s="20"/>
    </row>
    <row r="71" spans="2:12" ht="10.199999999999999">
      <c r="B71" s="20"/>
      <c r="L71" s="20"/>
    </row>
    <row r="72" spans="2:12" ht="10.199999999999999">
      <c r="B72" s="20"/>
      <c r="L72" s="20"/>
    </row>
    <row r="73" spans="2:12" ht="10.199999999999999">
      <c r="B73" s="20"/>
      <c r="L73" s="20"/>
    </row>
    <row r="74" spans="2:12" ht="10.199999999999999">
      <c r="B74" s="20"/>
      <c r="L74" s="20"/>
    </row>
    <row r="75" spans="2:12" ht="10.199999999999999">
      <c r="B75" s="20"/>
      <c r="L75" s="20"/>
    </row>
    <row r="76" spans="2:12" s="1" customFormat="1" ht="13.2">
      <c r="B76" s="32"/>
      <c r="D76" s="43" t="s">
        <v>47</v>
      </c>
      <c r="E76" s="34"/>
      <c r="F76" s="104" t="s">
        <v>48</v>
      </c>
      <c r="G76" s="43" t="s">
        <v>47</v>
      </c>
      <c r="H76" s="34"/>
      <c r="I76" s="34"/>
      <c r="J76" s="105" t="s">
        <v>48</v>
      </c>
      <c r="K76" s="34"/>
      <c r="L76" s="32"/>
    </row>
    <row r="77" spans="2:12" s="1" customFormat="1" ht="14.4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" customHeight="1">
      <c r="B82" s="32"/>
      <c r="C82" s="21" t="s">
        <v>186</v>
      </c>
      <c r="L82" s="32"/>
    </row>
    <row r="83" spans="2:12" s="1" customFormat="1" ht="6.9" customHeight="1">
      <c r="B83" s="32"/>
      <c r="L83" s="32"/>
    </row>
    <row r="84" spans="2:12" s="1" customFormat="1" ht="12" customHeight="1">
      <c r="B84" s="32"/>
      <c r="C84" s="27" t="s">
        <v>15</v>
      </c>
      <c r="L84" s="32"/>
    </row>
    <row r="85" spans="2:12" s="1" customFormat="1" ht="16.5" customHeight="1">
      <c r="B85" s="32"/>
      <c r="E85" s="241" t="str">
        <f>E7</f>
        <v>SO 02   Kanalizace tlaková</v>
      </c>
      <c r="F85" s="242"/>
      <c r="G85" s="242"/>
      <c r="H85" s="242"/>
      <c r="L85" s="32"/>
    </row>
    <row r="86" spans="2:12" ht="12" customHeight="1">
      <c r="B86" s="20"/>
      <c r="C86" s="27" t="s">
        <v>162</v>
      </c>
      <c r="L86" s="20"/>
    </row>
    <row r="87" spans="2:12" s="1" customFormat="1" ht="16.5" customHeight="1">
      <c r="B87" s="32"/>
      <c r="E87" s="241" t="s">
        <v>166</v>
      </c>
      <c r="F87" s="243"/>
      <c r="G87" s="243"/>
      <c r="H87" s="243"/>
      <c r="L87" s="32"/>
    </row>
    <row r="88" spans="2:12" s="1" customFormat="1" ht="12" customHeight="1">
      <c r="B88" s="32"/>
      <c r="C88" s="27" t="s">
        <v>170</v>
      </c>
      <c r="L88" s="32"/>
    </row>
    <row r="89" spans="2:12" s="1" customFormat="1" ht="16.5" customHeight="1">
      <c r="B89" s="32"/>
      <c r="E89" s="203" t="str">
        <f>E11</f>
        <v>SO 02.01_D - Kanalizace tlaková-stoka D</v>
      </c>
      <c r="F89" s="243"/>
      <c r="G89" s="243"/>
      <c r="H89" s="243"/>
      <c r="L89" s="32"/>
    </row>
    <row r="90" spans="2:12" s="1" customFormat="1" ht="6.9" customHeight="1">
      <c r="B90" s="32"/>
      <c r="L90" s="32"/>
    </row>
    <row r="91" spans="2:12" s="1" customFormat="1" ht="12" customHeight="1">
      <c r="B91" s="32"/>
      <c r="C91" s="27" t="s">
        <v>19</v>
      </c>
      <c r="F91" s="25" t="str">
        <f>F14</f>
        <v xml:space="preserve"> </v>
      </c>
      <c r="I91" s="27" t="s">
        <v>21</v>
      </c>
      <c r="J91" s="52" t="str">
        <f>IF(J14="","",J14)</f>
        <v>8. 4. 2025</v>
      </c>
      <c r="L91" s="32"/>
    </row>
    <row r="92" spans="2:12" s="1" customFormat="1" ht="6.9" customHeight="1">
      <c r="B92" s="32"/>
      <c r="L92" s="32"/>
    </row>
    <row r="93" spans="2:12" s="1" customFormat="1" ht="15.15" customHeight="1">
      <c r="B93" s="32"/>
      <c r="C93" s="27" t="s">
        <v>23</v>
      </c>
      <c r="F93" s="25" t="str">
        <f>E17</f>
        <v xml:space="preserve"> </v>
      </c>
      <c r="I93" s="27" t="s">
        <v>28</v>
      </c>
      <c r="J93" s="30" t="str">
        <f>E23</f>
        <v xml:space="preserve"> </v>
      </c>
      <c r="L93" s="32"/>
    </row>
    <row r="94" spans="2:12" s="1" customFormat="1" ht="15.15" customHeight="1">
      <c r="B94" s="32"/>
      <c r="C94" s="27" t="s">
        <v>26</v>
      </c>
      <c r="F94" s="25" t="str">
        <f>IF(E20="","",E20)</f>
        <v>Vyplň údaj</v>
      </c>
      <c r="I94" s="27" t="s">
        <v>30</v>
      </c>
      <c r="J94" s="30" t="str">
        <f>E26</f>
        <v xml:space="preserve"> 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06" t="s">
        <v>187</v>
      </c>
      <c r="D96" s="98"/>
      <c r="E96" s="98"/>
      <c r="F96" s="98"/>
      <c r="G96" s="98"/>
      <c r="H96" s="98"/>
      <c r="I96" s="98"/>
      <c r="J96" s="107" t="s">
        <v>188</v>
      </c>
      <c r="K96" s="98"/>
      <c r="L96" s="32"/>
    </row>
    <row r="97" spans="2:47" s="1" customFormat="1" ht="10.35" customHeight="1">
      <c r="B97" s="32"/>
      <c r="L97" s="32"/>
    </row>
    <row r="98" spans="2:47" s="1" customFormat="1" ht="22.8" customHeight="1">
      <c r="B98" s="32"/>
      <c r="C98" s="108" t="s">
        <v>189</v>
      </c>
      <c r="J98" s="66">
        <f>J132</f>
        <v>0</v>
      </c>
      <c r="L98" s="32"/>
      <c r="AU98" s="17" t="s">
        <v>190</v>
      </c>
    </row>
    <row r="99" spans="2:47" s="8" customFormat="1" ht="24.9" customHeight="1">
      <c r="B99" s="109"/>
      <c r="D99" s="110" t="s">
        <v>191</v>
      </c>
      <c r="E99" s="111"/>
      <c r="F99" s="111"/>
      <c r="G99" s="111"/>
      <c r="H99" s="111"/>
      <c r="I99" s="111"/>
      <c r="J99" s="112">
        <f>J133</f>
        <v>0</v>
      </c>
      <c r="L99" s="109"/>
    </row>
    <row r="100" spans="2:47" s="9" customFormat="1" ht="19.95" customHeight="1">
      <c r="B100" s="113"/>
      <c r="D100" s="114" t="s">
        <v>192</v>
      </c>
      <c r="E100" s="115"/>
      <c r="F100" s="115"/>
      <c r="G100" s="115"/>
      <c r="H100" s="115"/>
      <c r="I100" s="115"/>
      <c r="J100" s="116">
        <f>J134</f>
        <v>0</v>
      </c>
      <c r="L100" s="113"/>
    </row>
    <row r="101" spans="2:47" s="9" customFormat="1" ht="19.95" customHeight="1">
      <c r="B101" s="113"/>
      <c r="D101" s="114" t="s">
        <v>193</v>
      </c>
      <c r="E101" s="115"/>
      <c r="F101" s="115"/>
      <c r="G101" s="115"/>
      <c r="H101" s="115"/>
      <c r="I101" s="115"/>
      <c r="J101" s="116">
        <f>J264</f>
        <v>0</v>
      </c>
      <c r="L101" s="113"/>
    </row>
    <row r="102" spans="2:47" s="9" customFormat="1" ht="19.95" customHeight="1">
      <c r="B102" s="113"/>
      <c r="D102" s="114" t="s">
        <v>194</v>
      </c>
      <c r="E102" s="115"/>
      <c r="F102" s="115"/>
      <c r="G102" s="115"/>
      <c r="H102" s="115"/>
      <c r="I102" s="115"/>
      <c r="J102" s="116">
        <f>J287</f>
        <v>0</v>
      </c>
      <c r="L102" s="113"/>
    </row>
    <row r="103" spans="2:47" s="9" customFormat="1" ht="19.95" customHeight="1">
      <c r="B103" s="113"/>
      <c r="D103" s="114" t="s">
        <v>195</v>
      </c>
      <c r="E103" s="115"/>
      <c r="F103" s="115"/>
      <c r="G103" s="115"/>
      <c r="H103" s="115"/>
      <c r="I103" s="115"/>
      <c r="J103" s="116">
        <f>J293</f>
        <v>0</v>
      </c>
      <c r="L103" s="113"/>
    </row>
    <row r="104" spans="2:47" s="9" customFormat="1" ht="19.95" customHeight="1">
      <c r="B104" s="113"/>
      <c r="D104" s="114" t="s">
        <v>197</v>
      </c>
      <c r="E104" s="115"/>
      <c r="F104" s="115"/>
      <c r="G104" s="115"/>
      <c r="H104" s="115"/>
      <c r="I104" s="115"/>
      <c r="J104" s="116">
        <f>J299</f>
        <v>0</v>
      </c>
      <c r="L104" s="113"/>
    </row>
    <row r="105" spans="2:47" s="9" customFormat="1" ht="19.95" customHeight="1">
      <c r="B105" s="113"/>
      <c r="D105" s="114" t="s">
        <v>198</v>
      </c>
      <c r="E105" s="115"/>
      <c r="F105" s="115"/>
      <c r="G105" s="115"/>
      <c r="H105" s="115"/>
      <c r="I105" s="115"/>
      <c r="J105" s="116">
        <f>J419</f>
        <v>0</v>
      </c>
      <c r="L105" s="113"/>
    </row>
    <row r="106" spans="2:47" s="9" customFormat="1" ht="19.95" customHeight="1">
      <c r="B106" s="113"/>
      <c r="D106" s="114" t="s">
        <v>199</v>
      </c>
      <c r="E106" s="115"/>
      <c r="F106" s="115"/>
      <c r="G106" s="115"/>
      <c r="H106" s="115"/>
      <c r="I106" s="115"/>
      <c r="J106" s="116">
        <f>J429</f>
        <v>0</v>
      </c>
      <c r="L106" s="113"/>
    </row>
    <row r="107" spans="2:47" s="9" customFormat="1" ht="14.85" customHeight="1">
      <c r="B107" s="113"/>
      <c r="D107" s="114" t="s">
        <v>200</v>
      </c>
      <c r="E107" s="115"/>
      <c r="F107" s="115"/>
      <c r="G107" s="115"/>
      <c r="H107" s="115"/>
      <c r="I107" s="115"/>
      <c r="J107" s="116">
        <f>J430</f>
        <v>0</v>
      </c>
      <c r="L107" s="113"/>
    </row>
    <row r="108" spans="2:47" s="9" customFormat="1" ht="14.85" customHeight="1">
      <c r="B108" s="113"/>
      <c r="D108" s="114" t="s">
        <v>201</v>
      </c>
      <c r="E108" s="115"/>
      <c r="F108" s="115"/>
      <c r="G108" s="115"/>
      <c r="H108" s="115"/>
      <c r="I108" s="115"/>
      <c r="J108" s="116">
        <f>J460</f>
        <v>0</v>
      </c>
      <c r="L108" s="113"/>
    </row>
    <row r="109" spans="2:47" s="9" customFormat="1" ht="14.85" customHeight="1">
      <c r="B109" s="113"/>
      <c r="D109" s="114" t="s">
        <v>202</v>
      </c>
      <c r="E109" s="115"/>
      <c r="F109" s="115"/>
      <c r="G109" s="115"/>
      <c r="H109" s="115"/>
      <c r="I109" s="115"/>
      <c r="J109" s="116">
        <f>J510</f>
        <v>0</v>
      </c>
      <c r="L109" s="113"/>
    </row>
    <row r="110" spans="2:47" s="9" customFormat="1" ht="14.85" customHeight="1">
      <c r="B110" s="113"/>
      <c r="D110" s="114" t="s">
        <v>203</v>
      </c>
      <c r="E110" s="115"/>
      <c r="F110" s="115"/>
      <c r="G110" s="115"/>
      <c r="H110" s="115"/>
      <c r="I110" s="115"/>
      <c r="J110" s="116">
        <f>J572</f>
        <v>0</v>
      </c>
      <c r="L110" s="113"/>
    </row>
    <row r="111" spans="2:47" s="1" customFormat="1" ht="21.75" customHeight="1">
      <c r="B111" s="32"/>
      <c r="L111" s="32"/>
    </row>
    <row r="112" spans="2:47" s="1" customFormat="1" ht="6.9" customHeight="1">
      <c r="B112" s="44"/>
      <c r="C112" s="45"/>
      <c r="D112" s="45"/>
      <c r="E112" s="45"/>
      <c r="F112" s="45"/>
      <c r="G112" s="45"/>
      <c r="H112" s="45"/>
      <c r="I112" s="45"/>
      <c r="J112" s="45"/>
      <c r="K112" s="45"/>
      <c r="L112" s="32"/>
    </row>
    <row r="116" spans="2:12" s="1" customFormat="1" ht="6.9" customHeight="1">
      <c r="B116" s="46"/>
      <c r="C116" s="47"/>
      <c r="D116" s="47"/>
      <c r="E116" s="47"/>
      <c r="F116" s="47"/>
      <c r="G116" s="47"/>
      <c r="H116" s="47"/>
      <c r="I116" s="47"/>
      <c r="J116" s="47"/>
      <c r="K116" s="47"/>
      <c r="L116" s="32"/>
    </row>
    <row r="117" spans="2:12" s="1" customFormat="1" ht="24.9" customHeight="1">
      <c r="B117" s="32"/>
      <c r="C117" s="21" t="s">
        <v>204</v>
      </c>
      <c r="L117" s="32"/>
    </row>
    <row r="118" spans="2:12" s="1" customFormat="1" ht="6.9" customHeight="1">
      <c r="B118" s="32"/>
      <c r="L118" s="32"/>
    </row>
    <row r="119" spans="2:12" s="1" customFormat="1" ht="12" customHeight="1">
      <c r="B119" s="32"/>
      <c r="C119" s="27" t="s">
        <v>15</v>
      </c>
      <c r="L119" s="32"/>
    </row>
    <row r="120" spans="2:12" s="1" customFormat="1" ht="16.5" customHeight="1">
      <c r="B120" s="32"/>
      <c r="E120" s="241" t="str">
        <f>E7</f>
        <v>SO 02   Kanalizace tlaková</v>
      </c>
      <c r="F120" s="242"/>
      <c r="G120" s="242"/>
      <c r="H120" s="242"/>
      <c r="L120" s="32"/>
    </row>
    <row r="121" spans="2:12" ht="12" customHeight="1">
      <c r="B121" s="20"/>
      <c r="C121" s="27" t="s">
        <v>162</v>
      </c>
      <c r="L121" s="20"/>
    </row>
    <row r="122" spans="2:12" s="1" customFormat="1" ht="16.5" customHeight="1">
      <c r="B122" s="32"/>
      <c r="E122" s="241" t="s">
        <v>166</v>
      </c>
      <c r="F122" s="243"/>
      <c r="G122" s="243"/>
      <c r="H122" s="243"/>
      <c r="L122" s="32"/>
    </row>
    <row r="123" spans="2:12" s="1" customFormat="1" ht="12" customHeight="1">
      <c r="B123" s="32"/>
      <c r="C123" s="27" t="s">
        <v>170</v>
      </c>
      <c r="L123" s="32"/>
    </row>
    <row r="124" spans="2:12" s="1" customFormat="1" ht="16.5" customHeight="1">
      <c r="B124" s="32"/>
      <c r="E124" s="203" t="str">
        <f>E11</f>
        <v>SO 02.01_D - Kanalizace tlaková-stoka D</v>
      </c>
      <c r="F124" s="243"/>
      <c r="G124" s="243"/>
      <c r="H124" s="243"/>
      <c r="L124" s="32"/>
    </row>
    <row r="125" spans="2:12" s="1" customFormat="1" ht="6.9" customHeight="1">
      <c r="B125" s="32"/>
      <c r="L125" s="32"/>
    </row>
    <row r="126" spans="2:12" s="1" customFormat="1" ht="12" customHeight="1">
      <c r="B126" s="32"/>
      <c r="C126" s="27" t="s">
        <v>19</v>
      </c>
      <c r="F126" s="25" t="str">
        <f>F14</f>
        <v xml:space="preserve"> </v>
      </c>
      <c r="I126" s="27" t="s">
        <v>21</v>
      </c>
      <c r="J126" s="52" t="str">
        <f>IF(J14="","",J14)</f>
        <v>8. 4. 2025</v>
      </c>
      <c r="L126" s="32"/>
    </row>
    <row r="127" spans="2:12" s="1" customFormat="1" ht="6.9" customHeight="1">
      <c r="B127" s="32"/>
      <c r="L127" s="32"/>
    </row>
    <row r="128" spans="2:12" s="1" customFormat="1" ht="15.15" customHeight="1">
      <c r="B128" s="32"/>
      <c r="C128" s="27" t="s">
        <v>23</v>
      </c>
      <c r="F128" s="25" t="str">
        <f>E17</f>
        <v xml:space="preserve"> </v>
      </c>
      <c r="I128" s="27" t="s">
        <v>28</v>
      </c>
      <c r="J128" s="30" t="str">
        <f>E23</f>
        <v xml:space="preserve"> </v>
      </c>
      <c r="L128" s="32"/>
    </row>
    <row r="129" spans="2:65" s="1" customFormat="1" ht="15.15" customHeight="1">
      <c r="B129" s="32"/>
      <c r="C129" s="27" t="s">
        <v>26</v>
      </c>
      <c r="F129" s="25" t="str">
        <f>IF(E20="","",E20)</f>
        <v>Vyplň údaj</v>
      </c>
      <c r="I129" s="27" t="s">
        <v>30</v>
      </c>
      <c r="J129" s="30" t="str">
        <f>E26</f>
        <v xml:space="preserve"> </v>
      </c>
      <c r="L129" s="32"/>
    </row>
    <row r="130" spans="2:65" s="1" customFormat="1" ht="10.35" customHeight="1">
      <c r="B130" s="32"/>
      <c r="L130" s="32"/>
    </row>
    <row r="131" spans="2:65" s="10" customFormat="1" ht="29.25" customHeight="1">
      <c r="B131" s="117"/>
      <c r="C131" s="118" t="s">
        <v>205</v>
      </c>
      <c r="D131" s="119" t="s">
        <v>57</v>
      </c>
      <c r="E131" s="119" t="s">
        <v>53</v>
      </c>
      <c r="F131" s="119" t="s">
        <v>54</v>
      </c>
      <c r="G131" s="119" t="s">
        <v>206</v>
      </c>
      <c r="H131" s="119" t="s">
        <v>207</v>
      </c>
      <c r="I131" s="119" t="s">
        <v>208</v>
      </c>
      <c r="J131" s="119" t="s">
        <v>188</v>
      </c>
      <c r="K131" s="120" t="s">
        <v>209</v>
      </c>
      <c r="L131" s="117"/>
      <c r="M131" s="59" t="s">
        <v>1</v>
      </c>
      <c r="N131" s="60" t="s">
        <v>36</v>
      </c>
      <c r="O131" s="60" t="s">
        <v>210</v>
      </c>
      <c r="P131" s="60" t="s">
        <v>211</v>
      </c>
      <c r="Q131" s="60" t="s">
        <v>212</v>
      </c>
      <c r="R131" s="60" t="s">
        <v>213</v>
      </c>
      <c r="S131" s="60" t="s">
        <v>214</v>
      </c>
      <c r="T131" s="61" t="s">
        <v>215</v>
      </c>
    </row>
    <row r="132" spans="2:65" s="1" customFormat="1" ht="22.8" customHeight="1">
      <c r="B132" s="32"/>
      <c r="C132" s="64" t="s">
        <v>216</v>
      </c>
      <c r="J132" s="121">
        <f>BK132</f>
        <v>0</v>
      </c>
      <c r="L132" s="32"/>
      <c r="M132" s="62"/>
      <c r="N132" s="53"/>
      <c r="O132" s="53"/>
      <c r="P132" s="122">
        <f>P133</f>
        <v>0</v>
      </c>
      <c r="Q132" s="53"/>
      <c r="R132" s="122">
        <f>R133</f>
        <v>69.405652599999982</v>
      </c>
      <c r="S132" s="53"/>
      <c r="T132" s="123">
        <f>T133</f>
        <v>15.915600000000001</v>
      </c>
      <c r="AT132" s="17" t="s">
        <v>71</v>
      </c>
      <c r="AU132" s="17" t="s">
        <v>190</v>
      </c>
      <c r="BK132" s="124">
        <f>BK133</f>
        <v>0</v>
      </c>
    </row>
    <row r="133" spans="2:65" s="11" customFormat="1" ht="25.95" customHeight="1">
      <c r="B133" s="125"/>
      <c r="D133" s="126" t="s">
        <v>71</v>
      </c>
      <c r="E133" s="127" t="s">
        <v>217</v>
      </c>
      <c r="F133" s="127" t="s">
        <v>218</v>
      </c>
      <c r="I133" s="128"/>
      <c r="J133" s="129">
        <f>BK133</f>
        <v>0</v>
      </c>
      <c r="L133" s="125"/>
      <c r="M133" s="130"/>
      <c r="P133" s="131">
        <f>P134+P264+P287+P293+P299+P419+P429</f>
        <v>0</v>
      </c>
      <c r="R133" s="131">
        <f>R134+R264+R287+R293+R299+R419+R429</f>
        <v>69.405652599999982</v>
      </c>
      <c r="T133" s="132">
        <f>T134+T264+T287+T293+T299+T419+T429</f>
        <v>15.915600000000001</v>
      </c>
      <c r="AR133" s="126" t="s">
        <v>79</v>
      </c>
      <c r="AT133" s="133" t="s">
        <v>71</v>
      </c>
      <c r="AU133" s="133" t="s">
        <v>72</v>
      </c>
      <c r="AY133" s="126" t="s">
        <v>219</v>
      </c>
      <c r="BK133" s="134">
        <f>BK134+BK264+BK287+BK293+BK299+BK419+BK429</f>
        <v>0</v>
      </c>
    </row>
    <row r="134" spans="2:65" s="11" customFormat="1" ht="22.8" customHeight="1">
      <c r="B134" s="125"/>
      <c r="D134" s="126" t="s">
        <v>71</v>
      </c>
      <c r="E134" s="135" t="s">
        <v>79</v>
      </c>
      <c r="F134" s="135" t="s">
        <v>220</v>
      </c>
      <c r="I134" s="128"/>
      <c r="J134" s="136">
        <f>BK134</f>
        <v>0</v>
      </c>
      <c r="L134" s="125"/>
      <c r="M134" s="130"/>
      <c r="P134" s="131">
        <f>SUM(P135:P263)</f>
        <v>0</v>
      </c>
      <c r="R134" s="131">
        <f>SUM(R135:R263)</f>
        <v>0.4722112</v>
      </c>
      <c r="T134" s="132">
        <f>SUM(T135:T263)</f>
        <v>0</v>
      </c>
      <c r="AR134" s="126" t="s">
        <v>79</v>
      </c>
      <c r="AT134" s="133" t="s">
        <v>71</v>
      </c>
      <c r="AU134" s="133" t="s">
        <v>79</v>
      </c>
      <c r="AY134" s="126" t="s">
        <v>219</v>
      </c>
      <c r="BK134" s="134">
        <f>SUM(BK135:BK263)</f>
        <v>0</v>
      </c>
    </row>
    <row r="135" spans="2:65" s="1" customFormat="1" ht="24.15" customHeight="1">
      <c r="B135" s="137"/>
      <c r="C135" s="138" t="s">
        <v>79</v>
      </c>
      <c r="D135" s="138" t="s">
        <v>221</v>
      </c>
      <c r="E135" s="139" t="s">
        <v>222</v>
      </c>
      <c r="F135" s="140" t="s">
        <v>223</v>
      </c>
      <c r="G135" s="141" t="s">
        <v>224</v>
      </c>
      <c r="H135" s="142">
        <v>96</v>
      </c>
      <c r="I135" s="143"/>
      <c r="J135" s="144">
        <f>ROUND(I135*H135,2)</f>
        <v>0</v>
      </c>
      <c r="K135" s="140" t="s">
        <v>225</v>
      </c>
      <c r="L135" s="32"/>
      <c r="M135" s="145" t="s">
        <v>1</v>
      </c>
      <c r="N135" s="146" t="s">
        <v>37</v>
      </c>
      <c r="P135" s="147">
        <f>O135*H135</f>
        <v>0</v>
      </c>
      <c r="Q135" s="147">
        <v>0</v>
      </c>
      <c r="R135" s="147">
        <f>Q135*H135</f>
        <v>0</v>
      </c>
      <c r="S135" s="147">
        <v>0</v>
      </c>
      <c r="T135" s="148">
        <f>S135*H135</f>
        <v>0</v>
      </c>
      <c r="AR135" s="149" t="s">
        <v>226</v>
      </c>
      <c r="AT135" s="149" t="s">
        <v>221</v>
      </c>
      <c r="AU135" s="149" t="s">
        <v>82</v>
      </c>
      <c r="AY135" s="17" t="s">
        <v>219</v>
      </c>
      <c r="BE135" s="150">
        <f>IF(N135="základní",J135,0)</f>
        <v>0</v>
      </c>
      <c r="BF135" s="150">
        <f>IF(N135="snížená",J135,0)</f>
        <v>0</v>
      </c>
      <c r="BG135" s="150">
        <f>IF(N135="zákl. přenesená",J135,0)</f>
        <v>0</v>
      </c>
      <c r="BH135" s="150">
        <f>IF(N135="sníž. přenesená",J135,0)</f>
        <v>0</v>
      </c>
      <c r="BI135" s="150">
        <f>IF(N135="nulová",J135,0)</f>
        <v>0</v>
      </c>
      <c r="BJ135" s="17" t="s">
        <v>79</v>
      </c>
      <c r="BK135" s="150">
        <f>ROUND(I135*H135,2)</f>
        <v>0</v>
      </c>
      <c r="BL135" s="17" t="s">
        <v>226</v>
      </c>
      <c r="BM135" s="149" t="s">
        <v>1424</v>
      </c>
    </row>
    <row r="136" spans="2:65" s="1" customFormat="1" ht="19.2">
      <c r="B136" s="32"/>
      <c r="D136" s="151" t="s">
        <v>228</v>
      </c>
      <c r="F136" s="152" t="s">
        <v>229</v>
      </c>
      <c r="I136" s="153"/>
      <c r="L136" s="32"/>
      <c r="M136" s="154"/>
      <c r="T136" s="56"/>
      <c r="AT136" s="17" t="s">
        <v>228</v>
      </c>
      <c r="AU136" s="17" t="s">
        <v>82</v>
      </c>
    </row>
    <row r="137" spans="2:65" s="1" customFormat="1" ht="10.199999999999999">
      <c r="B137" s="32"/>
      <c r="D137" s="155" t="s">
        <v>230</v>
      </c>
      <c r="F137" s="156" t="s">
        <v>231</v>
      </c>
      <c r="I137" s="153"/>
      <c r="L137" s="32"/>
      <c r="M137" s="154"/>
      <c r="T137" s="56"/>
      <c r="AT137" s="17" t="s">
        <v>230</v>
      </c>
      <c r="AU137" s="17" t="s">
        <v>82</v>
      </c>
    </row>
    <row r="138" spans="2:65" s="12" customFormat="1" ht="10.199999999999999">
      <c r="B138" s="157"/>
      <c r="D138" s="151" t="s">
        <v>232</v>
      </c>
      <c r="E138" s="158" t="s">
        <v>1</v>
      </c>
      <c r="F138" s="159" t="s">
        <v>1425</v>
      </c>
      <c r="H138" s="160">
        <v>96</v>
      </c>
      <c r="I138" s="161"/>
      <c r="L138" s="157"/>
      <c r="M138" s="162"/>
      <c r="T138" s="163"/>
      <c r="AT138" s="158" t="s">
        <v>232</v>
      </c>
      <c r="AU138" s="158" t="s">
        <v>82</v>
      </c>
      <c r="AV138" s="12" t="s">
        <v>82</v>
      </c>
      <c r="AW138" s="12" t="s">
        <v>29</v>
      </c>
      <c r="AX138" s="12" t="s">
        <v>79</v>
      </c>
      <c r="AY138" s="158" t="s">
        <v>219</v>
      </c>
    </row>
    <row r="139" spans="2:65" s="1" customFormat="1" ht="24.15" customHeight="1">
      <c r="B139" s="137"/>
      <c r="C139" s="138" t="s">
        <v>82</v>
      </c>
      <c r="D139" s="138" t="s">
        <v>221</v>
      </c>
      <c r="E139" s="139" t="s">
        <v>234</v>
      </c>
      <c r="F139" s="140" t="s">
        <v>235</v>
      </c>
      <c r="G139" s="141" t="s">
        <v>236</v>
      </c>
      <c r="H139" s="142">
        <v>4</v>
      </c>
      <c r="I139" s="143"/>
      <c r="J139" s="144">
        <f>ROUND(I139*H139,2)</f>
        <v>0</v>
      </c>
      <c r="K139" s="140" t="s">
        <v>225</v>
      </c>
      <c r="L139" s="32"/>
      <c r="M139" s="145" t="s">
        <v>1</v>
      </c>
      <c r="N139" s="146" t="s">
        <v>37</v>
      </c>
      <c r="P139" s="147">
        <f>O139*H139</f>
        <v>0</v>
      </c>
      <c r="Q139" s="147">
        <v>0</v>
      </c>
      <c r="R139" s="147">
        <f>Q139*H139</f>
        <v>0</v>
      </c>
      <c r="S139" s="147">
        <v>0</v>
      </c>
      <c r="T139" s="148">
        <f>S139*H139</f>
        <v>0</v>
      </c>
      <c r="AR139" s="149" t="s">
        <v>226</v>
      </c>
      <c r="AT139" s="149" t="s">
        <v>221</v>
      </c>
      <c r="AU139" s="149" t="s">
        <v>82</v>
      </c>
      <c r="AY139" s="17" t="s">
        <v>219</v>
      </c>
      <c r="BE139" s="150">
        <f>IF(N139="základní",J139,0)</f>
        <v>0</v>
      </c>
      <c r="BF139" s="150">
        <f>IF(N139="snížená",J139,0)</f>
        <v>0</v>
      </c>
      <c r="BG139" s="150">
        <f>IF(N139="zákl. přenesená",J139,0)</f>
        <v>0</v>
      </c>
      <c r="BH139" s="150">
        <f>IF(N139="sníž. přenesená",J139,0)</f>
        <v>0</v>
      </c>
      <c r="BI139" s="150">
        <f>IF(N139="nulová",J139,0)</f>
        <v>0</v>
      </c>
      <c r="BJ139" s="17" t="s">
        <v>79</v>
      </c>
      <c r="BK139" s="150">
        <f>ROUND(I139*H139,2)</f>
        <v>0</v>
      </c>
      <c r="BL139" s="17" t="s">
        <v>226</v>
      </c>
      <c r="BM139" s="149" t="s">
        <v>1426</v>
      </c>
    </row>
    <row r="140" spans="2:65" s="1" customFormat="1" ht="19.2">
      <c r="B140" s="32"/>
      <c r="D140" s="151" t="s">
        <v>228</v>
      </c>
      <c r="F140" s="152" t="s">
        <v>238</v>
      </c>
      <c r="I140" s="153"/>
      <c r="L140" s="32"/>
      <c r="M140" s="154"/>
      <c r="T140" s="56"/>
      <c r="AT140" s="17" t="s">
        <v>228</v>
      </c>
      <c r="AU140" s="17" t="s">
        <v>82</v>
      </c>
    </row>
    <row r="141" spans="2:65" s="1" customFormat="1" ht="10.199999999999999">
      <c r="B141" s="32"/>
      <c r="D141" s="155" t="s">
        <v>230</v>
      </c>
      <c r="F141" s="156" t="s">
        <v>239</v>
      </c>
      <c r="I141" s="153"/>
      <c r="L141" s="32"/>
      <c r="M141" s="154"/>
      <c r="T141" s="56"/>
      <c r="AT141" s="17" t="s">
        <v>230</v>
      </c>
      <c r="AU141" s="17" t="s">
        <v>82</v>
      </c>
    </row>
    <row r="142" spans="2:65" s="12" customFormat="1" ht="10.199999999999999">
      <c r="B142" s="157"/>
      <c r="D142" s="151" t="s">
        <v>232</v>
      </c>
      <c r="E142" s="158" t="s">
        <v>1</v>
      </c>
      <c r="F142" s="159" t="s">
        <v>1427</v>
      </c>
      <c r="H142" s="160">
        <v>4</v>
      </c>
      <c r="I142" s="161"/>
      <c r="L142" s="157"/>
      <c r="M142" s="162"/>
      <c r="T142" s="163"/>
      <c r="AT142" s="158" t="s">
        <v>232</v>
      </c>
      <c r="AU142" s="158" t="s">
        <v>82</v>
      </c>
      <c r="AV142" s="12" t="s">
        <v>82</v>
      </c>
      <c r="AW142" s="12" t="s">
        <v>29</v>
      </c>
      <c r="AX142" s="12" t="s">
        <v>79</v>
      </c>
      <c r="AY142" s="158" t="s">
        <v>219</v>
      </c>
    </row>
    <row r="143" spans="2:65" s="1" customFormat="1" ht="33" customHeight="1">
      <c r="B143" s="137"/>
      <c r="C143" s="138" t="s">
        <v>241</v>
      </c>
      <c r="D143" s="138" t="s">
        <v>221</v>
      </c>
      <c r="E143" s="139" t="s">
        <v>258</v>
      </c>
      <c r="F143" s="140" t="s">
        <v>259</v>
      </c>
      <c r="G143" s="141" t="s">
        <v>144</v>
      </c>
      <c r="H143" s="142">
        <v>9.23</v>
      </c>
      <c r="I143" s="143"/>
      <c r="J143" s="144">
        <f>ROUND(I143*H143,2)</f>
        <v>0</v>
      </c>
      <c r="K143" s="140" t="s">
        <v>225</v>
      </c>
      <c r="L143" s="32"/>
      <c r="M143" s="145" t="s">
        <v>1</v>
      </c>
      <c r="N143" s="146" t="s">
        <v>37</v>
      </c>
      <c r="P143" s="147">
        <f>O143*H143</f>
        <v>0</v>
      </c>
      <c r="Q143" s="147">
        <v>0</v>
      </c>
      <c r="R143" s="147">
        <f>Q143*H143</f>
        <v>0</v>
      </c>
      <c r="S143" s="147">
        <v>0</v>
      </c>
      <c r="T143" s="148">
        <f>S143*H143</f>
        <v>0</v>
      </c>
      <c r="AR143" s="149" t="s">
        <v>226</v>
      </c>
      <c r="AT143" s="149" t="s">
        <v>221</v>
      </c>
      <c r="AU143" s="149" t="s">
        <v>82</v>
      </c>
      <c r="AY143" s="17" t="s">
        <v>219</v>
      </c>
      <c r="BE143" s="150">
        <f>IF(N143="základní",J143,0)</f>
        <v>0</v>
      </c>
      <c r="BF143" s="150">
        <f>IF(N143="snížená",J143,0)</f>
        <v>0</v>
      </c>
      <c r="BG143" s="150">
        <f>IF(N143="zákl. přenesená",J143,0)</f>
        <v>0</v>
      </c>
      <c r="BH143" s="150">
        <f>IF(N143="sníž. přenesená",J143,0)</f>
        <v>0</v>
      </c>
      <c r="BI143" s="150">
        <f>IF(N143="nulová",J143,0)</f>
        <v>0</v>
      </c>
      <c r="BJ143" s="17" t="s">
        <v>79</v>
      </c>
      <c r="BK143" s="150">
        <f>ROUND(I143*H143,2)</f>
        <v>0</v>
      </c>
      <c r="BL143" s="17" t="s">
        <v>226</v>
      </c>
      <c r="BM143" s="149" t="s">
        <v>1428</v>
      </c>
    </row>
    <row r="144" spans="2:65" s="1" customFormat="1" ht="28.8">
      <c r="B144" s="32"/>
      <c r="D144" s="151" t="s">
        <v>228</v>
      </c>
      <c r="F144" s="152" t="s">
        <v>261</v>
      </c>
      <c r="I144" s="153"/>
      <c r="L144" s="32"/>
      <c r="M144" s="154"/>
      <c r="T144" s="56"/>
      <c r="AT144" s="17" t="s">
        <v>228</v>
      </c>
      <c r="AU144" s="17" t="s">
        <v>82</v>
      </c>
    </row>
    <row r="145" spans="2:65" s="1" customFormat="1" ht="10.199999999999999">
      <c r="B145" s="32"/>
      <c r="D145" s="155" t="s">
        <v>230</v>
      </c>
      <c r="F145" s="156" t="s">
        <v>262</v>
      </c>
      <c r="I145" s="153"/>
      <c r="L145" s="32"/>
      <c r="M145" s="154"/>
      <c r="T145" s="56"/>
      <c r="AT145" s="17" t="s">
        <v>230</v>
      </c>
      <c r="AU145" s="17" t="s">
        <v>82</v>
      </c>
    </row>
    <row r="146" spans="2:65" s="14" customFormat="1" ht="10.199999999999999">
      <c r="B146" s="171"/>
      <c r="D146" s="151" t="s">
        <v>232</v>
      </c>
      <c r="E146" s="172" t="s">
        <v>1</v>
      </c>
      <c r="F146" s="173" t="s">
        <v>263</v>
      </c>
      <c r="H146" s="172" t="s">
        <v>1</v>
      </c>
      <c r="I146" s="174"/>
      <c r="L146" s="171"/>
      <c r="M146" s="175"/>
      <c r="T146" s="176"/>
      <c r="AT146" s="172" t="s">
        <v>232</v>
      </c>
      <c r="AU146" s="172" t="s">
        <v>82</v>
      </c>
      <c r="AV146" s="14" t="s">
        <v>79</v>
      </c>
      <c r="AW146" s="14" t="s">
        <v>29</v>
      </c>
      <c r="AX146" s="14" t="s">
        <v>72</v>
      </c>
      <c r="AY146" s="172" t="s">
        <v>219</v>
      </c>
    </row>
    <row r="147" spans="2:65" s="12" customFormat="1" ht="10.199999999999999">
      <c r="B147" s="157"/>
      <c r="D147" s="151" t="s">
        <v>232</v>
      </c>
      <c r="E147" s="158" t="s">
        <v>1</v>
      </c>
      <c r="F147" s="159" t="s">
        <v>1429</v>
      </c>
      <c r="H147" s="160">
        <v>34.08</v>
      </c>
      <c r="I147" s="161"/>
      <c r="L147" s="157"/>
      <c r="M147" s="162"/>
      <c r="T147" s="163"/>
      <c r="AT147" s="158" t="s">
        <v>232</v>
      </c>
      <c r="AU147" s="158" t="s">
        <v>82</v>
      </c>
      <c r="AV147" s="12" t="s">
        <v>82</v>
      </c>
      <c r="AW147" s="12" t="s">
        <v>29</v>
      </c>
      <c r="AX147" s="12" t="s">
        <v>72</v>
      </c>
      <c r="AY147" s="158" t="s">
        <v>219</v>
      </c>
    </row>
    <row r="148" spans="2:65" s="12" customFormat="1" ht="10.199999999999999">
      <c r="B148" s="157"/>
      <c r="D148" s="151" t="s">
        <v>232</v>
      </c>
      <c r="E148" s="158" t="s">
        <v>1</v>
      </c>
      <c r="F148" s="159" t="s">
        <v>272</v>
      </c>
      <c r="H148" s="160">
        <v>-5.4</v>
      </c>
      <c r="I148" s="161"/>
      <c r="L148" s="157"/>
      <c r="M148" s="162"/>
      <c r="T148" s="163"/>
      <c r="AT148" s="158" t="s">
        <v>232</v>
      </c>
      <c r="AU148" s="158" t="s">
        <v>82</v>
      </c>
      <c r="AV148" s="12" t="s">
        <v>82</v>
      </c>
      <c r="AW148" s="12" t="s">
        <v>29</v>
      </c>
      <c r="AX148" s="12" t="s">
        <v>72</v>
      </c>
      <c r="AY148" s="158" t="s">
        <v>219</v>
      </c>
    </row>
    <row r="149" spans="2:65" s="12" customFormat="1" ht="10.199999999999999">
      <c r="B149" s="157"/>
      <c r="D149" s="151" t="s">
        <v>232</v>
      </c>
      <c r="E149" s="158" t="s">
        <v>1</v>
      </c>
      <c r="F149" s="159" t="s">
        <v>1430</v>
      </c>
      <c r="H149" s="160">
        <v>9.84</v>
      </c>
      <c r="I149" s="161"/>
      <c r="L149" s="157"/>
      <c r="M149" s="162"/>
      <c r="T149" s="163"/>
      <c r="AT149" s="158" t="s">
        <v>232</v>
      </c>
      <c r="AU149" s="158" t="s">
        <v>82</v>
      </c>
      <c r="AV149" s="12" t="s">
        <v>82</v>
      </c>
      <c r="AW149" s="12" t="s">
        <v>29</v>
      </c>
      <c r="AX149" s="12" t="s">
        <v>72</v>
      </c>
      <c r="AY149" s="158" t="s">
        <v>219</v>
      </c>
    </row>
    <row r="150" spans="2:65" s="12" customFormat="1" ht="10.199999999999999">
      <c r="B150" s="157"/>
      <c r="D150" s="151" t="s">
        <v>232</v>
      </c>
      <c r="E150" s="158" t="s">
        <v>1</v>
      </c>
      <c r="F150" s="159" t="s">
        <v>298</v>
      </c>
      <c r="H150" s="160">
        <v>-1.6</v>
      </c>
      <c r="I150" s="161"/>
      <c r="L150" s="157"/>
      <c r="M150" s="162"/>
      <c r="T150" s="163"/>
      <c r="AT150" s="158" t="s">
        <v>232</v>
      </c>
      <c r="AU150" s="158" t="s">
        <v>82</v>
      </c>
      <c r="AV150" s="12" t="s">
        <v>82</v>
      </c>
      <c r="AW150" s="12" t="s">
        <v>29</v>
      </c>
      <c r="AX150" s="12" t="s">
        <v>72</v>
      </c>
      <c r="AY150" s="158" t="s">
        <v>219</v>
      </c>
    </row>
    <row r="151" spans="2:65" s="13" customFormat="1" ht="10.199999999999999">
      <c r="B151" s="164"/>
      <c r="D151" s="151" t="s">
        <v>232</v>
      </c>
      <c r="E151" s="165" t="s">
        <v>159</v>
      </c>
      <c r="F151" s="166" t="s">
        <v>249</v>
      </c>
      <c r="H151" s="167">
        <v>36.919999999999995</v>
      </c>
      <c r="I151" s="168"/>
      <c r="L151" s="164"/>
      <c r="M151" s="169"/>
      <c r="T151" s="170"/>
      <c r="AT151" s="165" t="s">
        <v>232</v>
      </c>
      <c r="AU151" s="165" t="s">
        <v>82</v>
      </c>
      <c r="AV151" s="13" t="s">
        <v>226</v>
      </c>
      <c r="AW151" s="13" t="s">
        <v>29</v>
      </c>
      <c r="AX151" s="13" t="s">
        <v>72</v>
      </c>
      <c r="AY151" s="165" t="s">
        <v>219</v>
      </c>
    </row>
    <row r="152" spans="2:65" s="12" customFormat="1" ht="10.199999999999999">
      <c r="B152" s="157"/>
      <c r="D152" s="151" t="s">
        <v>232</v>
      </c>
      <c r="E152" s="158" t="s">
        <v>1</v>
      </c>
      <c r="F152" s="159" t="s">
        <v>299</v>
      </c>
      <c r="H152" s="160">
        <v>9.23</v>
      </c>
      <c r="I152" s="161"/>
      <c r="L152" s="157"/>
      <c r="M152" s="162"/>
      <c r="T152" s="163"/>
      <c r="AT152" s="158" t="s">
        <v>232</v>
      </c>
      <c r="AU152" s="158" t="s">
        <v>82</v>
      </c>
      <c r="AV152" s="12" t="s">
        <v>82</v>
      </c>
      <c r="AW152" s="12" t="s">
        <v>29</v>
      </c>
      <c r="AX152" s="12" t="s">
        <v>79</v>
      </c>
      <c r="AY152" s="158" t="s">
        <v>219</v>
      </c>
    </row>
    <row r="153" spans="2:65" s="1" customFormat="1" ht="24.15" customHeight="1">
      <c r="B153" s="137"/>
      <c r="C153" s="138" t="s">
        <v>226</v>
      </c>
      <c r="D153" s="138" t="s">
        <v>221</v>
      </c>
      <c r="E153" s="139" t="s">
        <v>301</v>
      </c>
      <c r="F153" s="140" t="s">
        <v>302</v>
      </c>
      <c r="G153" s="141" t="s">
        <v>144</v>
      </c>
      <c r="H153" s="142">
        <v>18.46</v>
      </c>
      <c r="I153" s="143"/>
      <c r="J153" s="144">
        <f>ROUND(I153*H153,2)</f>
        <v>0</v>
      </c>
      <c r="K153" s="140" t="s">
        <v>225</v>
      </c>
      <c r="L153" s="32"/>
      <c r="M153" s="145" t="s">
        <v>1</v>
      </c>
      <c r="N153" s="146" t="s">
        <v>37</v>
      </c>
      <c r="P153" s="147">
        <f>O153*H153</f>
        <v>0</v>
      </c>
      <c r="Q153" s="147">
        <v>0</v>
      </c>
      <c r="R153" s="147">
        <f>Q153*H153</f>
        <v>0</v>
      </c>
      <c r="S153" s="147">
        <v>0</v>
      </c>
      <c r="T153" s="148">
        <f>S153*H153</f>
        <v>0</v>
      </c>
      <c r="AR153" s="149" t="s">
        <v>226</v>
      </c>
      <c r="AT153" s="149" t="s">
        <v>221</v>
      </c>
      <c r="AU153" s="149" t="s">
        <v>82</v>
      </c>
      <c r="AY153" s="17" t="s">
        <v>219</v>
      </c>
      <c r="BE153" s="150">
        <f>IF(N153="základní",J153,0)</f>
        <v>0</v>
      </c>
      <c r="BF153" s="150">
        <f>IF(N153="snížená",J153,0)</f>
        <v>0</v>
      </c>
      <c r="BG153" s="150">
        <f>IF(N153="zákl. přenesená",J153,0)</f>
        <v>0</v>
      </c>
      <c r="BH153" s="150">
        <f>IF(N153="sníž. přenesená",J153,0)</f>
        <v>0</v>
      </c>
      <c r="BI153" s="150">
        <f>IF(N153="nulová",J153,0)</f>
        <v>0</v>
      </c>
      <c r="BJ153" s="17" t="s">
        <v>79</v>
      </c>
      <c r="BK153" s="150">
        <f>ROUND(I153*H153,2)</f>
        <v>0</v>
      </c>
      <c r="BL153" s="17" t="s">
        <v>226</v>
      </c>
      <c r="BM153" s="149" t="s">
        <v>1431</v>
      </c>
    </row>
    <row r="154" spans="2:65" s="1" customFormat="1" ht="28.8">
      <c r="B154" s="32"/>
      <c r="D154" s="151" t="s">
        <v>228</v>
      </c>
      <c r="F154" s="152" t="s">
        <v>304</v>
      </c>
      <c r="I154" s="153"/>
      <c r="L154" s="32"/>
      <c r="M154" s="154"/>
      <c r="T154" s="56"/>
      <c r="AT154" s="17" t="s">
        <v>228</v>
      </c>
      <c r="AU154" s="17" t="s">
        <v>82</v>
      </c>
    </row>
    <row r="155" spans="2:65" s="1" customFormat="1" ht="10.199999999999999">
      <c r="B155" s="32"/>
      <c r="D155" s="155" t="s">
        <v>230</v>
      </c>
      <c r="F155" s="156" t="s">
        <v>305</v>
      </c>
      <c r="I155" s="153"/>
      <c r="L155" s="32"/>
      <c r="M155" s="154"/>
      <c r="T155" s="56"/>
      <c r="AT155" s="17" t="s">
        <v>230</v>
      </c>
      <c r="AU155" s="17" t="s">
        <v>82</v>
      </c>
    </row>
    <row r="156" spans="2:65" s="14" customFormat="1" ht="10.199999999999999">
      <c r="B156" s="171"/>
      <c r="D156" s="151" t="s">
        <v>232</v>
      </c>
      <c r="E156" s="172" t="s">
        <v>1</v>
      </c>
      <c r="F156" s="173" t="s">
        <v>306</v>
      </c>
      <c r="H156" s="172" t="s">
        <v>1</v>
      </c>
      <c r="I156" s="174"/>
      <c r="L156" s="171"/>
      <c r="M156" s="175"/>
      <c r="T156" s="176"/>
      <c r="AT156" s="172" t="s">
        <v>232</v>
      </c>
      <c r="AU156" s="172" t="s">
        <v>82</v>
      </c>
      <c r="AV156" s="14" t="s">
        <v>79</v>
      </c>
      <c r="AW156" s="14" t="s">
        <v>29</v>
      </c>
      <c r="AX156" s="14" t="s">
        <v>72</v>
      </c>
      <c r="AY156" s="172" t="s">
        <v>219</v>
      </c>
    </row>
    <row r="157" spans="2:65" s="12" customFormat="1" ht="10.199999999999999">
      <c r="B157" s="157"/>
      <c r="D157" s="151" t="s">
        <v>232</v>
      </c>
      <c r="E157" s="158" t="s">
        <v>1</v>
      </c>
      <c r="F157" s="159" t="s">
        <v>307</v>
      </c>
      <c r="H157" s="160">
        <v>18.46</v>
      </c>
      <c r="I157" s="161"/>
      <c r="L157" s="157"/>
      <c r="M157" s="162"/>
      <c r="T157" s="163"/>
      <c r="AT157" s="158" t="s">
        <v>232</v>
      </c>
      <c r="AU157" s="158" t="s">
        <v>82</v>
      </c>
      <c r="AV157" s="12" t="s">
        <v>82</v>
      </c>
      <c r="AW157" s="12" t="s">
        <v>29</v>
      </c>
      <c r="AX157" s="12" t="s">
        <v>72</v>
      </c>
      <c r="AY157" s="158" t="s">
        <v>219</v>
      </c>
    </row>
    <row r="158" spans="2:65" s="13" customFormat="1" ht="10.199999999999999">
      <c r="B158" s="164"/>
      <c r="D158" s="151" t="s">
        <v>232</v>
      </c>
      <c r="E158" s="165" t="s">
        <v>1</v>
      </c>
      <c r="F158" s="166" t="s">
        <v>249</v>
      </c>
      <c r="H158" s="167">
        <v>18.46</v>
      </c>
      <c r="I158" s="168"/>
      <c r="L158" s="164"/>
      <c r="M158" s="169"/>
      <c r="T158" s="170"/>
      <c r="AT158" s="165" t="s">
        <v>232</v>
      </c>
      <c r="AU158" s="165" t="s">
        <v>82</v>
      </c>
      <c r="AV158" s="13" t="s">
        <v>226</v>
      </c>
      <c r="AW158" s="13" t="s">
        <v>29</v>
      </c>
      <c r="AX158" s="13" t="s">
        <v>79</v>
      </c>
      <c r="AY158" s="165" t="s">
        <v>219</v>
      </c>
    </row>
    <row r="159" spans="2:65" s="1" customFormat="1" ht="33" customHeight="1">
      <c r="B159" s="137"/>
      <c r="C159" s="138" t="s">
        <v>257</v>
      </c>
      <c r="D159" s="138" t="s">
        <v>221</v>
      </c>
      <c r="E159" s="139" t="s">
        <v>309</v>
      </c>
      <c r="F159" s="140" t="s">
        <v>310</v>
      </c>
      <c r="G159" s="141" t="s">
        <v>144</v>
      </c>
      <c r="H159" s="142">
        <v>9.23</v>
      </c>
      <c r="I159" s="143"/>
      <c r="J159" s="144">
        <f>ROUND(I159*H159,2)</f>
        <v>0</v>
      </c>
      <c r="K159" s="140" t="s">
        <v>225</v>
      </c>
      <c r="L159" s="32"/>
      <c r="M159" s="145" t="s">
        <v>1</v>
      </c>
      <c r="N159" s="146" t="s">
        <v>37</v>
      </c>
      <c r="P159" s="147">
        <f>O159*H159</f>
        <v>0</v>
      </c>
      <c r="Q159" s="147">
        <v>0</v>
      </c>
      <c r="R159" s="147">
        <f>Q159*H159</f>
        <v>0</v>
      </c>
      <c r="S159" s="147">
        <v>0</v>
      </c>
      <c r="T159" s="148">
        <f>S159*H159</f>
        <v>0</v>
      </c>
      <c r="AR159" s="149" t="s">
        <v>226</v>
      </c>
      <c r="AT159" s="149" t="s">
        <v>221</v>
      </c>
      <c r="AU159" s="149" t="s">
        <v>82</v>
      </c>
      <c r="AY159" s="17" t="s">
        <v>219</v>
      </c>
      <c r="BE159" s="150">
        <f>IF(N159="základní",J159,0)</f>
        <v>0</v>
      </c>
      <c r="BF159" s="150">
        <f>IF(N159="snížená",J159,0)</f>
        <v>0</v>
      </c>
      <c r="BG159" s="150">
        <f>IF(N159="zákl. přenesená",J159,0)</f>
        <v>0</v>
      </c>
      <c r="BH159" s="150">
        <f>IF(N159="sníž. přenesená",J159,0)</f>
        <v>0</v>
      </c>
      <c r="BI159" s="150">
        <f>IF(N159="nulová",J159,0)</f>
        <v>0</v>
      </c>
      <c r="BJ159" s="17" t="s">
        <v>79</v>
      </c>
      <c r="BK159" s="150">
        <f>ROUND(I159*H159,2)</f>
        <v>0</v>
      </c>
      <c r="BL159" s="17" t="s">
        <v>226</v>
      </c>
      <c r="BM159" s="149" t="s">
        <v>1432</v>
      </c>
    </row>
    <row r="160" spans="2:65" s="1" customFormat="1" ht="28.8">
      <c r="B160" s="32"/>
      <c r="D160" s="151" t="s">
        <v>228</v>
      </c>
      <c r="F160" s="152" t="s">
        <v>312</v>
      </c>
      <c r="I160" s="153"/>
      <c r="L160" s="32"/>
      <c r="M160" s="154"/>
      <c r="T160" s="56"/>
      <c r="AT160" s="17" t="s">
        <v>228</v>
      </c>
      <c r="AU160" s="17" t="s">
        <v>82</v>
      </c>
    </row>
    <row r="161" spans="2:65" s="1" customFormat="1" ht="10.199999999999999">
      <c r="B161" s="32"/>
      <c r="D161" s="155" t="s">
        <v>230</v>
      </c>
      <c r="F161" s="156" t="s">
        <v>313</v>
      </c>
      <c r="I161" s="153"/>
      <c r="L161" s="32"/>
      <c r="M161" s="154"/>
      <c r="T161" s="56"/>
      <c r="AT161" s="17" t="s">
        <v>230</v>
      </c>
      <c r="AU161" s="17" t="s">
        <v>82</v>
      </c>
    </row>
    <row r="162" spans="2:65" s="14" customFormat="1" ht="10.199999999999999">
      <c r="B162" s="171"/>
      <c r="D162" s="151" t="s">
        <v>232</v>
      </c>
      <c r="E162" s="172" t="s">
        <v>1</v>
      </c>
      <c r="F162" s="173" t="s">
        <v>314</v>
      </c>
      <c r="H162" s="172" t="s">
        <v>1</v>
      </c>
      <c r="I162" s="174"/>
      <c r="L162" s="171"/>
      <c r="M162" s="175"/>
      <c r="T162" s="176"/>
      <c r="AT162" s="172" t="s">
        <v>232</v>
      </c>
      <c r="AU162" s="172" t="s">
        <v>82</v>
      </c>
      <c r="AV162" s="14" t="s">
        <v>79</v>
      </c>
      <c r="AW162" s="14" t="s">
        <v>29</v>
      </c>
      <c r="AX162" s="14" t="s">
        <v>72</v>
      </c>
      <c r="AY162" s="172" t="s">
        <v>219</v>
      </c>
    </row>
    <row r="163" spans="2:65" s="12" customFormat="1" ht="10.199999999999999">
      <c r="B163" s="157"/>
      <c r="D163" s="151" t="s">
        <v>232</v>
      </c>
      <c r="E163" s="158" t="s">
        <v>1</v>
      </c>
      <c r="F163" s="159" t="s">
        <v>299</v>
      </c>
      <c r="H163" s="160">
        <v>9.23</v>
      </c>
      <c r="I163" s="161"/>
      <c r="L163" s="157"/>
      <c r="M163" s="162"/>
      <c r="T163" s="163"/>
      <c r="AT163" s="158" t="s">
        <v>232</v>
      </c>
      <c r="AU163" s="158" t="s">
        <v>82</v>
      </c>
      <c r="AV163" s="12" t="s">
        <v>82</v>
      </c>
      <c r="AW163" s="12" t="s">
        <v>29</v>
      </c>
      <c r="AX163" s="12" t="s">
        <v>72</v>
      </c>
      <c r="AY163" s="158" t="s">
        <v>219</v>
      </c>
    </row>
    <row r="164" spans="2:65" s="13" customFormat="1" ht="10.199999999999999">
      <c r="B164" s="164"/>
      <c r="D164" s="151" t="s">
        <v>232</v>
      </c>
      <c r="E164" s="165" t="s">
        <v>1</v>
      </c>
      <c r="F164" s="166" t="s">
        <v>249</v>
      </c>
      <c r="H164" s="167">
        <v>9.23</v>
      </c>
      <c r="I164" s="168"/>
      <c r="L164" s="164"/>
      <c r="M164" s="169"/>
      <c r="T164" s="170"/>
      <c r="AT164" s="165" t="s">
        <v>232</v>
      </c>
      <c r="AU164" s="165" t="s">
        <v>82</v>
      </c>
      <c r="AV164" s="13" t="s">
        <v>226</v>
      </c>
      <c r="AW164" s="13" t="s">
        <v>29</v>
      </c>
      <c r="AX164" s="13" t="s">
        <v>79</v>
      </c>
      <c r="AY164" s="165" t="s">
        <v>219</v>
      </c>
    </row>
    <row r="165" spans="2:65" s="1" customFormat="1" ht="44.25" customHeight="1">
      <c r="B165" s="137"/>
      <c r="C165" s="138" t="s">
        <v>300</v>
      </c>
      <c r="D165" s="138" t="s">
        <v>221</v>
      </c>
      <c r="E165" s="139" t="s">
        <v>342</v>
      </c>
      <c r="F165" s="140" t="s">
        <v>343</v>
      </c>
      <c r="G165" s="141" t="s">
        <v>344</v>
      </c>
      <c r="H165" s="142">
        <v>152</v>
      </c>
      <c r="I165" s="143"/>
      <c r="J165" s="144">
        <f>ROUND(I165*H165,2)</f>
        <v>0</v>
      </c>
      <c r="K165" s="140" t="s">
        <v>225</v>
      </c>
      <c r="L165" s="32"/>
      <c r="M165" s="145" t="s">
        <v>1</v>
      </c>
      <c r="N165" s="146" t="s">
        <v>37</v>
      </c>
      <c r="P165" s="147">
        <f>O165*H165</f>
        <v>0</v>
      </c>
      <c r="Q165" s="147">
        <v>2.7000000000000001E-3</v>
      </c>
      <c r="R165" s="147">
        <f>Q165*H165</f>
        <v>0.41040000000000004</v>
      </c>
      <c r="S165" s="147">
        <v>0</v>
      </c>
      <c r="T165" s="148">
        <f>S165*H165</f>
        <v>0</v>
      </c>
      <c r="AR165" s="149" t="s">
        <v>226</v>
      </c>
      <c r="AT165" s="149" t="s">
        <v>221</v>
      </c>
      <c r="AU165" s="149" t="s">
        <v>82</v>
      </c>
      <c r="AY165" s="17" t="s">
        <v>219</v>
      </c>
      <c r="BE165" s="150">
        <f>IF(N165="základní",J165,0)</f>
        <v>0</v>
      </c>
      <c r="BF165" s="150">
        <f>IF(N165="snížená",J165,0)</f>
        <v>0</v>
      </c>
      <c r="BG165" s="150">
        <f>IF(N165="zákl. přenesená",J165,0)</f>
        <v>0</v>
      </c>
      <c r="BH165" s="150">
        <f>IF(N165="sníž. přenesená",J165,0)</f>
        <v>0</v>
      </c>
      <c r="BI165" s="150">
        <f>IF(N165="nulová",J165,0)</f>
        <v>0</v>
      </c>
      <c r="BJ165" s="17" t="s">
        <v>79</v>
      </c>
      <c r="BK165" s="150">
        <f>ROUND(I165*H165,2)</f>
        <v>0</v>
      </c>
      <c r="BL165" s="17" t="s">
        <v>226</v>
      </c>
      <c r="BM165" s="149" t="s">
        <v>1433</v>
      </c>
    </row>
    <row r="166" spans="2:65" s="1" customFormat="1" ht="28.8">
      <c r="B166" s="32"/>
      <c r="D166" s="151" t="s">
        <v>228</v>
      </c>
      <c r="F166" s="152" t="s">
        <v>346</v>
      </c>
      <c r="I166" s="153"/>
      <c r="L166" s="32"/>
      <c r="M166" s="154"/>
      <c r="T166" s="56"/>
      <c r="AT166" s="17" t="s">
        <v>228</v>
      </c>
      <c r="AU166" s="17" t="s">
        <v>82</v>
      </c>
    </row>
    <row r="167" spans="2:65" s="1" customFormat="1" ht="10.199999999999999">
      <c r="B167" s="32"/>
      <c r="D167" s="155" t="s">
        <v>230</v>
      </c>
      <c r="F167" s="156" t="s">
        <v>347</v>
      </c>
      <c r="I167" s="153"/>
      <c r="L167" s="32"/>
      <c r="M167" s="154"/>
      <c r="T167" s="56"/>
      <c r="AT167" s="17" t="s">
        <v>230</v>
      </c>
      <c r="AU167" s="17" t="s">
        <v>82</v>
      </c>
    </row>
    <row r="168" spans="2:65" s="12" customFormat="1" ht="10.199999999999999">
      <c r="B168" s="157"/>
      <c r="D168" s="151" t="s">
        <v>232</v>
      </c>
      <c r="E168" s="158" t="s">
        <v>1</v>
      </c>
      <c r="F168" s="159" t="s">
        <v>1434</v>
      </c>
      <c r="H168" s="160">
        <v>152</v>
      </c>
      <c r="I168" s="161"/>
      <c r="L168" s="157"/>
      <c r="M168" s="162"/>
      <c r="T168" s="163"/>
      <c r="AT168" s="158" t="s">
        <v>232</v>
      </c>
      <c r="AU168" s="158" t="s">
        <v>82</v>
      </c>
      <c r="AV168" s="12" t="s">
        <v>82</v>
      </c>
      <c r="AW168" s="12" t="s">
        <v>29</v>
      </c>
      <c r="AX168" s="12" t="s">
        <v>79</v>
      </c>
      <c r="AY168" s="158" t="s">
        <v>219</v>
      </c>
    </row>
    <row r="169" spans="2:65" s="1" customFormat="1" ht="16.5" customHeight="1">
      <c r="B169" s="137"/>
      <c r="C169" s="138" t="s">
        <v>308</v>
      </c>
      <c r="D169" s="138" t="s">
        <v>221</v>
      </c>
      <c r="E169" s="139" t="s">
        <v>356</v>
      </c>
      <c r="F169" s="140" t="s">
        <v>357</v>
      </c>
      <c r="G169" s="141" t="s">
        <v>244</v>
      </c>
      <c r="H169" s="142">
        <v>59.44</v>
      </c>
      <c r="I169" s="143"/>
      <c r="J169" s="144">
        <f>ROUND(I169*H169,2)</f>
        <v>0</v>
      </c>
      <c r="K169" s="140" t="s">
        <v>225</v>
      </c>
      <c r="L169" s="32"/>
      <c r="M169" s="145" t="s">
        <v>1</v>
      </c>
      <c r="N169" s="146" t="s">
        <v>37</v>
      </c>
      <c r="P169" s="147">
        <f>O169*H169</f>
        <v>0</v>
      </c>
      <c r="Q169" s="147">
        <v>6.9999999999999999E-4</v>
      </c>
      <c r="R169" s="147">
        <f>Q169*H169</f>
        <v>4.1607999999999999E-2</v>
      </c>
      <c r="S169" s="147">
        <v>0</v>
      </c>
      <c r="T169" s="148">
        <f>S169*H169</f>
        <v>0</v>
      </c>
      <c r="AR169" s="149" t="s">
        <v>358</v>
      </c>
      <c r="AT169" s="149" t="s">
        <v>221</v>
      </c>
      <c r="AU169" s="149" t="s">
        <v>82</v>
      </c>
      <c r="AY169" s="17" t="s">
        <v>219</v>
      </c>
      <c r="BE169" s="150">
        <f>IF(N169="základní",J169,0)</f>
        <v>0</v>
      </c>
      <c r="BF169" s="150">
        <f>IF(N169="snížená",J169,0)</f>
        <v>0</v>
      </c>
      <c r="BG169" s="150">
        <f>IF(N169="zákl. přenesená",J169,0)</f>
        <v>0</v>
      </c>
      <c r="BH169" s="150">
        <f>IF(N169="sníž. přenesená",J169,0)</f>
        <v>0</v>
      </c>
      <c r="BI169" s="150">
        <f>IF(N169="nulová",J169,0)</f>
        <v>0</v>
      </c>
      <c r="BJ169" s="17" t="s">
        <v>79</v>
      </c>
      <c r="BK169" s="150">
        <f>ROUND(I169*H169,2)</f>
        <v>0</v>
      </c>
      <c r="BL169" s="17" t="s">
        <v>358</v>
      </c>
      <c r="BM169" s="149" t="s">
        <v>1435</v>
      </c>
    </row>
    <row r="170" spans="2:65" s="1" customFormat="1" ht="10.199999999999999">
      <c r="B170" s="32"/>
      <c r="D170" s="151" t="s">
        <v>228</v>
      </c>
      <c r="F170" s="152" t="s">
        <v>360</v>
      </c>
      <c r="I170" s="153"/>
      <c r="L170" s="32"/>
      <c r="M170" s="154"/>
      <c r="T170" s="56"/>
      <c r="AT170" s="17" t="s">
        <v>228</v>
      </c>
      <c r="AU170" s="17" t="s">
        <v>82</v>
      </c>
    </row>
    <row r="171" spans="2:65" s="1" customFormat="1" ht="10.199999999999999">
      <c r="B171" s="32"/>
      <c r="D171" s="155" t="s">
        <v>230</v>
      </c>
      <c r="F171" s="156" t="s">
        <v>361</v>
      </c>
      <c r="I171" s="153"/>
      <c r="L171" s="32"/>
      <c r="M171" s="154"/>
      <c r="T171" s="56"/>
      <c r="AT171" s="17" t="s">
        <v>230</v>
      </c>
      <c r="AU171" s="17" t="s">
        <v>82</v>
      </c>
    </row>
    <row r="172" spans="2:65" s="12" customFormat="1" ht="10.199999999999999">
      <c r="B172" s="157"/>
      <c r="D172" s="151" t="s">
        <v>232</v>
      </c>
      <c r="E172" s="158" t="s">
        <v>1</v>
      </c>
      <c r="F172" s="159" t="s">
        <v>1436</v>
      </c>
      <c r="H172" s="160">
        <v>39.76</v>
      </c>
      <c r="I172" s="161"/>
      <c r="L172" s="157"/>
      <c r="M172" s="162"/>
      <c r="T172" s="163"/>
      <c r="AT172" s="158" t="s">
        <v>232</v>
      </c>
      <c r="AU172" s="158" t="s">
        <v>82</v>
      </c>
      <c r="AV172" s="12" t="s">
        <v>82</v>
      </c>
      <c r="AW172" s="12" t="s">
        <v>29</v>
      </c>
      <c r="AX172" s="12" t="s">
        <v>72</v>
      </c>
      <c r="AY172" s="158" t="s">
        <v>219</v>
      </c>
    </row>
    <row r="173" spans="2:65" s="12" customFormat="1" ht="10.199999999999999">
      <c r="B173" s="157"/>
      <c r="D173" s="151" t="s">
        <v>232</v>
      </c>
      <c r="E173" s="158" t="s">
        <v>1</v>
      </c>
      <c r="F173" s="159" t="s">
        <v>1437</v>
      </c>
      <c r="H173" s="160">
        <v>19.68</v>
      </c>
      <c r="I173" s="161"/>
      <c r="L173" s="157"/>
      <c r="M173" s="162"/>
      <c r="T173" s="163"/>
      <c r="AT173" s="158" t="s">
        <v>232</v>
      </c>
      <c r="AU173" s="158" t="s">
        <v>82</v>
      </c>
      <c r="AV173" s="12" t="s">
        <v>82</v>
      </c>
      <c r="AW173" s="12" t="s">
        <v>29</v>
      </c>
      <c r="AX173" s="12" t="s">
        <v>72</v>
      </c>
      <c r="AY173" s="158" t="s">
        <v>219</v>
      </c>
    </row>
    <row r="174" spans="2:65" s="13" customFormat="1" ht="10.199999999999999">
      <c r="B174" s="164"/>
      <c r="D174" s="151" t="s">
        <v>232</v>
      </c>
      <c r="E174" s="165" t="s">
        <v>1</v>
      </c>
      <c r="F174" s="166" t="s">
        <v>249</v>
      </c>
      <c r="H174" s="167">
        <v>59.44</v>
      </c>
      <c r="I174" s="168"/>
      <c r="L174" s="164"/>
      <c r="M174" s="169"/>
      <c r="T174" s="170"/>
      <c r="AT174" s="165" t="s">
        <v>232</v>
      </c>
      <c r="AU174" s="165" t="s">
        <v>82</v>
      </c>
      <c r="AV174" s="13" t="s">
        <v>226</v>
      </c>
      <c r="AW174" s="13" t="s">
        <v>29</v>
      </c>
      <c r="AX174" s="13" t="s">
        <v>79</v>
      </c>
      <c r="AY174" s="165" t="s">
        <v>219</v>
      </c>
    </row>
    <row r="175" spans="2:65" s="1" customFormat="1" ht="16.5" customHeight="1">
      <c r="B175" s="137"/>
      <c r="C175" s="138" t="s">
        <v>315</v>
      </c>
      <c r="D175" s="138" t="s">
        <v>221</v>
      </c>
      <c r="E175" s="139" t="s">
        <v>386</v>
      </c>
      <c r="F175" s="140" t="s">
        <v>387</v>
      </c>
      <c r="G175" s="141" t="s">
        <v>144</v>
      </c>
      <c r="H175" s="142">
        <v>43.92</v>
      </c>
      <c r="I175" s="143"/>
      <c r="J175" s="144">
        <f>ROUND(I175*H175,2)</f>
        <v>0</v>
      </c>
      <c r="K175" s="140" t="s">
        <v>225</v>
      </c>
      <c r="L175" s="32"/>
      <c r="M175" s="145" t="s">
        <v>1</v>
      </c>
      <c r="N175" s="146" t="s">
        <v>37</v>
      </c>
      <c r="P175" s="147">
        <f>O175*H175</f>
        <v>0</v>
      </c>
      <c r="Q175" s="147">
        <v>4.6000000000000001E-4</v>
      </c>
      <c r="R175" s="147">
        <f>Q175*H175</f>
        <v>2.0203200000000001E-2</v>
      </c>
      <c r="S175" s="147">
        <v>0</v>
      </c>
      <c r="T175" s="148">
        <f>S175*H175</f>
        <v>0</v>
      </c>
      <c r="AR175" s="149" t="s">
        <v>358</v>
      </c>
      <c r="AT175" s="149" t="s">
        <v>221</v>
      </c>
      <c r="AU175" s="149" t="s">
        <v>82</v>
      </c>
      <c r="AY175" s="17" t="s">
        <v>219</v>
      </c>
      <c r="BE175" s="150">
        <f>IF(N175="základní",J175,0)</f>
        <v>0</v>
      </c>
      <c r="BF175" s="150">
        <f>IF(N175="snížená",J175,0)</f>
        <v>0</v>
      </c>
      <c r="BG175" s="150">
        <f>IF(N175="zákl. přenesená",J175,0)</f>
        <v>0</v>
      </c>
      <c r="BH175" s="150">
        <f>IF(N175="sníž. přenesená",J175,0)</f>
        <v>0</v>
      </c>
      <c r="BI175" s="150">
        <f>IF(N175="nulová",J175,0)</f>
        <v>0</v>
      </c>
      <c r="BJ175" s="17" t="s">
        <v>79</v>
      </c>
      <c r="BK175" s="150">
        <f>ROUND(I175*H175,2)</f>
        <v>0</v>
      </c>
      <c r="BL175" s="17" t="s">
        <v>358</v>
      </c>
      <c r="BM175" s="149" t="s">
        <v>1438</v>
      </c>
    </row>
    <row r="176" spans="2:65" s="1" customFormat="1" ht="10.199999999999999">
      <c r="B176" s="32"/>
      <c r="D176" s="151" t="s">
        <v>228</v>
      </c>
      <c r="F176" s="152" t="s">
        <v>389</v>
      </c>
      <c r="I176" s="153"/>
      <c r="L176" s="32"/>
      <c r="M176" s="154"/>
      <c r="T176" s="56"/>
      <c r="AT176" s="17" t="s">
        <v>228</v>
      </c>
      <c r="AU176" s="17" t="s">
        <v>82</v>
      </c>
    </row>
    <row r="177" spans="2:65" s="1" customFormat="1" ht="10.199999999999999">
      <c r="B177" s="32"/>
      <c r="D177" s="155" t="s">
        <v>230</v>
      </c>
      <c r="F177" s="156" t="s">
        <v>390</v>
      </c>
      <c r="I177" s="153"/>
      <c r="L177" s="32"/>
      <c r="M177" s="154"/>
      <c r="T177" s="56"/>
      <c r="AT177" s="17" t="s">
        <v>230</v>
      </c>
      <c r="AU177" s="17" t="s">
        <v>82</v>
      </c>
    </row>
    <row r="178" spans="2:65" s="12" customFormat="1" ht="10.199999999999999">
      <c r="B178" s="157"/>
      <c r="D178" s="151" t="s">
        <v>232</v>
      </c>
      <c r="E178" s="158" t="s">
        <v>1</v>
      </c>
      <c r="F178" s="159" t="s">
        <v>1429</v>
      </c>
      <c r="H178" s="160">
        <v>34.08</v>
      </c>
      <c r="I178" s="161"/>
      <c r="L178" s="157"/>
      <c r="M178" s="162"/>
      <c r="T178" s="163"/>
      <c r="AT178" s="158" t="s">
        <v>232</v>
      </c>
      <c r="AU178" s="158" t="s">
        <v>82</v>
      </c>
      <c r="AV178" s="12" t="s">
        <v>82</v>
      </c>
      <c r="AW178" s="12" t="s">
        <v>29</v>
      </c>
      <c r="AX178" s="12" t="s">
        <v>72</v>
      </c>
      <c r="AY178" s="158" t="s">
        <v>219</v>
      </c>
    </row>
    <row r="179" spans="2:65" s="12" customFormat="1" ht="10.199999999999999">
      <c r="B179" s="157"/>
      <c r="D179" s="151" t="s">
        <v>232</v>
      </c>
      <c r="E179" s="158" t="s">
        <v>1</v>
      </c>
      <c r="F179" s="159" t="s">
        <v>1430</v>
      </c>
      <c r="H179" s="160">
        <v>9.84</v>
      </c>
      <c r="I179" s="161"/>
      <c r="L179" s="157"/>
      <c r="M179" s="162"/>
      <c r="T179" s="163"/>
      <c r="AT179" s="158" t="s">
        <v>232</v>
      </c>
      <c r="AU179" s="158" t="s">
        <v>82</v>
      </c>
      <c r="AV179" s="12" t="s">
        <v>82</v>
      </c>
      <c r="AW179" s="12" t="s">
        <v>29</v>
      </c>
      <c r="AX179" s="12" t="s">
        <v>72</v>
      </c>
      <c r="AY179" s="158" t="s">
        <v>219</v>
      </c>
    </row>
    <row r="180" spans="2:65" s="13" customFormat="1" ht="10.199999999999999">
      <c r="B180" s="164"/>
      <c r="D180" s="151" t="s">
        <v>232</v>
      </c>
      <c r="E180" s="165" t="s">
        <v>1</v>
      </c>
      <c r="F180" s="166" t="s">
        <v>249</v>
      </c>
      <c r="H180" s="167">
        <v>43.92</v>
      </c>
      <c r="I180" s="168"/>
      <c r="L180" s="164"/>
      <c r="M180" s="169"/>
      <c r="T180" s="170"/>
      <c r="AT180" s="165" t="s">
        <v>232</v>
      </c>
      <c r="AU180" s="165" t="s">
        <v>82</v>
      </c>
      <c r="AV180" s="13" t="s">
        <v>226</v>
      </c>
      <c r="AW180" s="13" t="s">
        <v>29</v>
      </c>
      <c r="AX180" s="13" t="s">
        <v>79</v>
      </c>
      <c r="AY180" s="165" t="s">
        <v>219</v>
      </c>
    </row>
    <row r="181" spans="2:65" s="1" customFormat="1" ht="21.75" customHeight="1">
      <c r="B181" s="137"/>
      <c r="C181" s="138" t="s">
        <v>327</v>
      </c>
      <c r="D181" s="138" t="s">
        <v>221</v>
      </c>
      <c r="E181" s="139" t="s">
        <v>393</v>
      </c>
      <c r="F181" s="140" t="s">
        <v>394</v>
      </c>
      <c r="G181" s="141" t="s">
        <v>244</v>
      </c>
      <c r="H181" s="142">
        <v>59.44</v>
      </c>
      <c r="I181" s="143"/>
      <c r="J181" s="144">
        <f>ROUND(I181*H181,2)</f>
        <v>0</v>
      </c>
      <c r="K181" s="140" t="s">
        <v>225</v>
      </c>
      <c r="L181" s="32"/>
      <c r="M181" s="145" t="s">
        <v>1</v>
      </c>
      <c r="N181" s="146" t="s">
        <v>37</v>
      </c>
      <c r="P181" s="147">
        <f>O181*H181</f>
        <v>0</v>
      </c>
      <c r="Q181" s="147">
        <v>0</v>
      </c>
      <c r="R181" s="147">
        <f>Q181*H181</f>
        <v>0</v>
      </c>
      <c r="S181" s="147">
        <v>0</v>
      </c>
      <c r="T181" s="148">
        <f>S181*H181</f>
        <v>0</v>
      </c>
      <c r="AR181" s="149" t="s">
        <v>358</v>
      </c>
      <c r="AT181" s="149" t="s">
        <v>221</v>
      </c>
      <c r="AU181" s="149" t="s">
        <v>82</v>
      </c>
      <c r="AY181" s="17" t="s">
        <v>219</v>
      </c>
      <c r="BE181" s="150">
        <f>IF(N181="základní",J181,0)</f>
        <v>0</v>
      </c>
      <c r="BF181" s="150">
        <f>IF(N181="snížená",J181,0)</f>
        <v>0</v>
      </c>
      <c r="BG181" s="150">
        <f>IF(N181="zákl. přenesená",J181,0)</f>
        <v>0</v>
      </c>
      <c r="BH181" s="150">
        <f>IF(N181="sníž. přenesená",J181,0)</f>
        <v>0</v>
      </c>
      <c r="BI181" s="150">
        <f>IF(N181="nulová",J181,0)</f>
        <v>0</v>
      </c>
      <c r="BJ181" s="17" t="s">
        <v>79</v>
      </c>
      <c r="BK181" s="150">
        <f>ROUND(I181*H181,2)</f>
        <v>0</v>
      </c>
      <c r="BL181" s="17" t="s">
        <v>358</v>
      </c>
      <c r="BM181" s="149" t="s">
        <v>1439</v>
      </c>
    </row>
    <row r="182" spans="2:65" s="1" customFormat="1" ht="19.2">
      <c r="B182" s="32"/>
      <c r="D182" s="151" t="s">
        <v>228</v>
      </c>
      <c r="F182" s="152" t="s">
        <v>396</v>
      </c>
      <c r="I182" s="153"/>
      <c r="L182" s="32"/>
      <c r="M182" s="154"/>
      <c r="T182" s="56"/>
      <c r="AT182" s="17" t="s">
        <v>228</v>
      </c>
      <c r="AU182" s="17" t="s">
        <v>82</v>
      </c>
    </row>
    <row r="183" spans="2:65" s="1" customFormat="1" ht="10.199999999999999">
      <c r="B183" s="32"/>
      <c r="D183" s="155" t="s">
        <v>230</v>
      </c>
      <c r="F183" s="156" t="s">
        <v>397</v>
      </c>
      <c r="I183" s="153"/>
      <c r="L183" s="32"/>
      <c r="M183" s="154"/>
      <c r="T183" s="56"/>
      <c r="AT183" s="17" t="s">
        <v>230</v>
      </c>
      <c r="AU183" s="17" t="s">
        <v>82</v>
      </c>
    </row>
    <row r="184" spans="2:65" s="12" customFormat="1" ht="10.199999999999999">
      <c r="B184" s="157"/>
      <c r="D184" s="151" t="s">
        <v>232</v>
      </c>
      <c r="E184" s="158" t="s">
        <v>1</v>
      </c>
      <c r="F184" s="159" t="s">
        <v>1436</v>
      </c>
      <c r="H184" s="160">
        <v>39.76</v>
      </c>
      <c r="I184" s="161"/>
      <c r="L184" s="157"/>
      <c r="M184" s="162"/>
      <c r="T184" s="163"/>
      <c r="AT184" s="158" t="s">
        <v>232</v>
      </c>
      <c r="AU184" s="158" t="s">
        <v>82</v>
      </c>
      <c r="AV184" s="12" t="s">
        <v>82</v>
      </c>
      <c r="AW184" s="12" t="s">
        <v>29</v>
      </c>
      <c r="AX184" s="12" t="s">
        <v>72</v>
      </c>
      <c r="AY184" s="158" t="s">
        <v>219</v>
      </c>
    </row>
    <row r="185" spans="2:65" s="12" customFormat="1" ht="10.199999999999999">
      <c r="B185" s="157"/>
      <c r="D185" s="151" t="s">
        <v>232</v>
      </c>
      <c r="E185" s="158" t="s">
        <v>1</v>
      </c>
      <c r="F185" s="159" t="s">
        <v>1437</v>
      </c>
      <c r="H185" s="160">
        <v>19.68</v>
      </c>
      <c r="I185" s="161"/>
      <c r="L185" s="157"/>
      <c r="M185" s="162"/>
      <c r="T185" s="163"/>
      <c r="AT185" s="158" t="s">
        <v>232</v>
      </c>
      <c r="AU185" s="158" t="s">
        <v>82</v>
      </c>
      <c r="AV185" s="12" t="s">
        <v>82</v>
      </c>
      <c r="AW185" s="12" t="s">
        <v>29</v>
      </c>
      <c r="AX185" s="12" t="s">
        <v>72</v>
      </c>
      <c r="AY185" s="158" t="s">
        <v>219</v>
      </c>
    </row>
    <row r="186" spans="2:65" s="13" customFormat="1" ht="10.199999999999999">
      <c r="B186" s="164"/>
      <c r="D186" s="151" t="s">
        <v>232</v>
      </c>
      <c r="E186" s="165" t="s">
        <v>1</v>
      </c>
      <c r="F186" s="166" t="s">
        <v>249</v>
      </c>
      <c r="H186" s="167">
        <v>59.44</v>
      </c>
      <c r="I186" s="168"/>
      <c r="L186" s="164"/>
      <c r="M186" s="169"/>
      <c r="T186" s="170"/>
      <c r="AT186" s="165" t="s">
        <v>232</v>
      </c>
      <c r="AU186" s="165" t="s">
        <v>82</v>
      </c>
      <c r="AV186" s="13" t="s">
        <v>226</v>
      </c>
      <c r="AW186" s="13" t="s">
        <v>29</v>
      </c>
      <c r="AX186" s="13" t="s">
        <v>79</v>
      </c>
      <c r="AY186" s="165" t="s">
        <v>219</v>
      </c>
    </row>
    <row r="187" spans="2:65" s="1" customFormat="1" ht="16.5" customHeight="1">
      <c r="B187" s="137"/>
      <c r="C187" s="138" t="s">
        <v>335</v>
      </c>
      <c r="D187" s="138" t="s">
        <v>221</v>
      </c>
      <c r="E187" s="139" t="s">
        <v>399</v>
      </c>
      <c r="F187" s="140" t="s">
        <v>400</v>
      </c>
      <c r="G187" s="141" t="s">
        <v>144</v>
      </c>
      <c r="H187" s="142">
        <v>43.92</v>
      </c>
      <c r="I187" s="143"/>
      <c r="J187" s="144">
        <f>ROUND(I187*H187,2)</f>
        <v>0</v>
      </c>
      <c r="K187" s="140" t="s">
        <v>225</v>
      </c>
      <c r="L187" s="32"/>
      <c r="M187" s="145" t="s">
        <v>1</v>
      </c>
      <c r="N187" s="146" t="s">
        <v>37</v>
      </c>
      <c r="P187" s="147">
        <f>O187*H187</f>
        <v>0</v>
      </c>
      <c r="Q187" s="147">
        <v>0</v>
      </c>
      <c r="R187" s="147">
        <f>Q187*H187</f>
        <v>0</v>
      </c>
      <c r="S187" s="147">
        <v>0</v>
      </c>
      <c r="T187" s="148">
        <f>S187*H187</f>
        <v>0</v>
      </c>
      <c r="AR187" s="149" t="s">
        <v>358</v>
      </c>
      <c r="AT187" s="149" t="s">
        <v>221</v>
      </c>
      <c r="AU187" s="149" t="s">
        <v>82</v>
      </c>
      <c r="AY187" s="17" t="s">
        <v>219</v>
      </c>
      <c r="BE187" s="150">
        <f>IF(N187="základní",J187,0)</f>
        <v>0</v>
      </c>
      <c r="BF187" s="150">
        <f>IF(N187="snížená",J187,0)</f>
        <v>0</v>
      </c>
      <c r="BG187" s="150">
        <f>IF(N187="zákl. přenesená",J187,0)</f>
        <v>0</v>
      </c>
      <c r="BH187" s="150">
        <f>IF(N187="sníž. přenesená",J187,0)</f>
        <v>0</v>
      </c>
      <c r="BI187" s="150">
        <f>IF(N187="nulová",J187,0)</f>
        <v>0</v>
      </c>
      <c r="BJ187" s="17" t="s">
        <v>79</v>
      </c>
      <c r="BK187" s="150">
        <f>ROUND(I187*H187,2)</f>
        <v>0</v>
      </c>
      <c r="BL187" s="17" t="s">
        <v>358</v>
      </c>
      <c r="BM187" s="149" t="s">
        <v>1440</v>
      </c>
    </row>
    <row r="188" spans="2:65" s="1" customFormat="1" ht="10.199999999999999">
      <c r="B188" s="32"/>
      <c r="D188" s="151" t="s">
        <v>228</v>
      </c>
      <c r="F188" s="152" t="s">
        <v>402</v>
      </c>
      <c r="I188" s="153"/>
      <c r="L188" s="32"/>
      <c r="M188" s="154"/>
      <c r="T188" s="56"/>
      <c r="AT188" s="17" t="s">
        <v>228</v>
      </c>
      <c r="AU188" s="17" t="s">
        <v>82</v>
      </c>
    </row>
    <row r="189" spans="2:65" s="1" customFormat="1" ht="10.199999999999999">
      <c r="B189" s="32"/>
      <c r="D189" s="155" t="s">
        <v>230</v>
      </c>
      <c r="F189" s="156" t="s">
        <v>403</v>
      </c>
      <c r="I189" s="153"/>
      <c r="L189" s="32"/>
      <c r="M189" s="154"/>
      <c r="T189" s="56"/>
      <c r="AT189" s="17" t="s">
        <v>230</v>
      </c>
      <c r="AU189" s="17" t="s">
        <v>82</v>
      </c>
    </row>
    <row r="190" spans="2:65" s="12" customFormat="1" ht="10.199999999999999">
      <c r="B190" s="157"/>
      <c r="D190" s="151" t="s">
        <v>232</v>
      </c>
      <c r="E190" s="158" t="s">
        <v>1</v>
      </c>
      <c r="F190" s="159" t="s">
        <v>1429</v>
      </c>
      <c r="H190" s="160">
        <v>34.08</v>
      </c>
      <c r="I190" s="161"/>
      <c r="L190" s="157"/>
      <c r="M190" s="162"/>
      <c r="T190" s="163"/>
      <c r="AT190" s="158" t="s">
        <v>232</v>
      </c>
      <c r="AU190" s="158" t="s">
        <v>82</v>
      </c>
      <c r="AV190" s="12" t="s">
        <v>82</v>
      </c>
      <c r="AW190" s="12" t="s">
        <v>29</v>
      </c>
      <c r="AX190" s="12" t="s">
        <v>72</v>
      </c>
      <c r="AY190" s="158" t="s">
        <v>219</v>
      </c>
    </row>
    <row r="191" spans="2:65" s="12" customFormat="1" ht="10.199999999999999">
      <c r="B191" s="157"/>
      <c r="D191" s="151" t="s">
        <v>232</v>
      </c>
      <c r="E191" s="158" t="s">
        <v>1</v>
      </c>
      <c r="F191" s="159" t="s">
        <v>1430</v>
      </c>
      <c r="H191" s="160">
        <v>9.84</v>
      </c>
      <c r="I191" s="161"/>
      <c r="L191" s="157"/>
      <c r="M191" s="162"/>
      <c r="T191" s="163"/>
      <c r="AT191" s="158" t="s">
        <v>232</v>
      </c>
      <c r="AU191" s="158" t="s">
        <v>82</v>
      </c>
      <c r="AV191" s="12" t="s">
        <v>82</v>
      </c>
      <c r="AW191" s="12" t="s">
        <v>29</v>
      </c>
      <c r="AX191" s="12" t="s">
        <v>72</v>
      </c>
      <c r="AY191" s="158" t="s">
        <v>219</v>
      </c>
    </row>
    <row r="192" spans="2:65" s="13" customFormat="1" ht="10.199999999999999">
      <c r="B192" s="164"/>
      <c r="D192" s="151" t="s">
        <v>232</v>
      </c>
      <c r="E192" s="165" t="s">
        <v>1</v>
      </c>
      <c r="F192" s="166" t="s">
        <v>249</v>
      </c>
      <c r="H192" s="167">
        <v>43.92</v>
      </c>
      <c r="I192" s="168"/>
      <c r="L192" s="164"/>
      <c r="M192" s="169"/>
      <c r="T192" s="170"/>
      <c r="AT192" s="165" t="s">
        <v>232</v>
      </c>
      <c r="AU192" s="165" t="s">
        <v>82</v>
      </c>
      <c r="AV192" s="13" t="s">
        <v>226</v>
      </c>
      <c r="AW192" s="13" t="s">
        <v>29</v>
      </c>
      <c r="AX192" s="13" t="s">
        <v>79</v>
      </c>
      <c r="AY192" s="165" t="s">
        <v>219</v>
      </c>
    </row>
    <row r="193" spans="2:65" s="1" customFormat="1" ht="37.799999999999997" customHeight="1">
      <c r="B193" s="137"/>
      <c r="C193" s="138" t="s">
        <v>341</v>
      </c>
      <c r="D193" s="138" t="s">
        <v>221</v>
      </c>
      <c r="E193" s="139" t="s">
        <v>419</v>
      </c>
      <c r="F193" s="140" t="s">
        <v>420</v>
      </c>
      <c r="G193" s="141" t="s">
        <v>144</v>
      </c>
      <c r="H193" s="142">
        <v>14.18</v>
      </c>
      <c r="I193" s="143"/>
      <c r="J193" s="144">
        <f>ROUND(I193*H193,2)</f>
        <v>0</v>
      </c>
      <c r="K193" s="140" t="s">
        <v>225</v>
      </c>
      <c r="L193" s="32"/>
      <c r="M193" s="145" t="s">
        <v>1</v>
      </c>
      <c r="N193" s="146" t="s">
        <v>37</v>
      </c>
      <c r="P193" s="147">
        <f>O193*H193</f>
        <v>0</v>
      </c>
      <c r="Q193" s="147">
        <v>0</v>
      </c>
      <c r="R193" s="147">
        <f>Q193*H193</f>
        <v>0</v>
      </c>
      <c r="S193" s="147">
        <v>0</v>
      </c>
      <c r="T193" s="148">
        <f>S193*H193</f>
        <v>0</v>
      </c>
      <c r="AR193" s="149" t="s">
        <v>226</v>
      </c>
      <c r="AT193" s="149" t="s">
        <v>221</v>
      </c>
      <c r="AU193" s="149" t="s">
        <v>82</v>
      </c>
      <c r="AY193" s="17" t="s">
        <v>219</v>
      </c>
      <c r="BE193" s="150">
        <f>IF(N193="základní",J193,0)</f>
        <v>0</v>
      </c>
      <c r="BF193" s="150">
        <f>IF(N193="snížená",J193,0)</f>
        <v>0</v>
      </c>
      <c r="BG193" s="150">
        <f>IF(N193="zákl. přenesená",J193,0)</f>
        <v>0</v>
      </c>
      <c r="BH193" s="150">
        <f>IF(N193="sníž. přenesená",J193,0)</f>
        <v>0</v>
      </c>
      <c r="BI193" s="150">
        <f>IF(N193="nulová",J193,0)</f>
        <v>0</v>
      </c>
      <c r="BJ193" s="17" t="s">
        <v>79</v>
      </c>
      <c r="BK193" s="150">
        <f>ROUND(I193*H193,2)</f>
        <v>0</v>
      </c>
      <c r="BL193" s="17" t="s">
        <v>226</v>
      </c>
      <c r="BM193" s="149" t="s">
        <v>1441</v>
      </c>
    </row>
    <row r="194" spans="2:65" s="1" customFormat="1" ht="38.4">
      <c r="B194" s="32"/>
      <c r="D194" s="151" t="s">
        <v>228</v>
      </c>
      <c r="F194" s="152" t="s">
        <v>422</v>
      </c>
      <c r="I194" s="153"/>
      <c r="L194" s="32"/>
      <c r="M194" s="154"/>
      <c r="T194" s="56"/>
      <c r="AT194" s="17" t="s">
        <v>228</v>
      </c>
      <c r="AU194" s="17" t="s">
        <v>82</v>
      </c>
    </row>
    <row r="195" spans="2:65" s="1" customFormat="1" ht="10.199999999999999">
      <c r="B195" s="32"/>
      <c r="D195" s="155" t="s">
        <v>230</v>
      </c>
      <c r="F195" s="156" t="s">
        <v>423</v>
      </c>
      <c r="I195" s="153"/>
      <c r="L195" s="32"/>
      <c r="M195" s="154"/>
      <c r="T195" s="56"/>
      <c r="AT195" s="17" t="s">
        <v>230</v>
      </c>
      <c r="AU195" s="17" t="s">
        <v>82</v>
      </c>
    </row>
    <row r="196" spans="2:65" s="14" customFormat="1" ht="10.199999999999999">
      <c r="B196" s="171"/>
      <c r="D196" s="151" t="s">
        <v>232</v>
      </c>
      <c r="E196" s="172" t="s">
        <v>1</v>
      </c>
      <c r="F196" s="173" t="s">
        <v>424</v>
      </c>
      <c r="H196" s="172" t="s">
        <v>1</v>
      </c>
      <c r="I196" s="174"/>
      <c r="L196" s="171"/>
      <c r="M196" s="175"/>
      <c r="T196" s="176"/>
      <c r="AT196" s="172" t="s">
        <v>232</v>
      </c>
      <c r="AU196" s="172" t="s">
        <v>82</v>
      </c>
      <c r="AV196" s="14" t="s">
        <v>79</v>
      </c>
      <c r="AW196" s="14" t="s">
        <v>29</v>
      </c>
      <c r="AX196" s="14" t="s">
        <v>72</v>
      </c>
      <c r="AY196" s="172" t="s">
        <v>219</v>
      </c>
    </row>
    <row r="197" spans="2:65" s="12" customFormat="1" ht="10.199999999999999">
      <c r="B197" s="157"/>
      <c r="D197" s="151" t="s">
        <v>232</v>
      </c>
      <c r="E197" s="158" t="s">
        <v>1</v>
      </c>
      <c r="F197" s="159" t="s">
        <v>425</v>
      </c>
      <c r="H197" s="160">
        <v>14.18</v>
      </c>
      <c r="I197" s="161"/>
      <c r="L197" s="157"/>
      <c r="M197" s="162"/>
      <c r="T197" s="163"/>
      <c r="AT197" s="158" t="s">
        <v>232</v>
      </c>
      <c r="AU197" s="158" t="s">
        <v>82</v>
      </c>
      <c r="AV197" s="12" t="s">
        <v>82</v>
      </c>
      <c r="AW197" s="12" t="s">
        <v>29</v>
      </c>
      <c r="AX197" s="12" t="s">
        <v>72</v>
      </c>
      <c r="AY197" s="158" t="s">
        <v>219</v>
      </c>
    </row>
    <row r="198" spans="2:65" s="13" customFormat="1" ht="10.199999999999999">
      <c r="B198" s="164"/>
      <c r="D198" s="151" t="s">
        <v>232</v>
      </c>
      <c r="E198" s="165" t="s">
        <v>1</v>
      </c>
      <c r="F198" s="166" t="s">
        <v>249</v>
      </c>
      <c r="H198" s="167">
        <v>14.18</v>
      </c>
      <c r="I198" s="168"/>
      <c r="L198" s="164"/>
      <c r="M198" s="169"/>
      <c r="T198" s="170"/>
      <c r="AT198" s="165" t="s">
        <v>232</v>
      </c>
      <c r="AU198" s="165" t="s">
        <v>82</v>
      </c>
      <c r="AV198" s="13" t="s">
        <v>226</v>
      </c>
      <c r="AW198" s="13" t="s">
        <v>29</v>
      </c>
      <c r="AX198" s="13" t="s">
        <v>79</v>
      </c>
      <c r="AY198" s="165" t="s">
        <v>219</v>
      </c>
    </row>
    <row r="199" spans="2:65" s="1" customFormat="1" ht="24.15" customHeight="1">
      <c r="B199" s="137"/>
      <c r="C199" s="138" t="s">
        <v>8</v>
      </c>
      <c r="D199" s="138" t="s">
        <v>221</v>
      </c>
      <c r="E199" s="139" t="s">
        <v>427</v>
      </c>
      <c r="F199" s="140" t="s">
        <v>428</v>
      </c>
      <c r="G199" s="141" t="s">
        <v>144</v>
      </c>
      <c r="H199" s="142">
        <v>14.18</v>
      </c>
      <c r="I199" s="143"/>
      <c r="J199" s="144">
        <f>ROUND(I199*H199,2)</f>
        <v>0</v>
      </c>
      <c r="K199" s="140" t="s">
        <v>225</v>
      </c>
      <c r="L199" s="32"/>
      <c r="M199" s="145" t="s">
        <v>1</v>
      </c>
      <c r="N199" s="146" t="s">
        <v>37</v>
      </c>
      <c r="P199" s="147">
        <f>O199*H199</f>
        <v>0</v>
      </c>
      <c r="Q199" s="147">
        <v>0</v>
      </c>
      <c r="R199" s="147">
        <f>Q199*H199</f>
        <v>0</v>
      </c>
      <c r="S199" s="147">
        <v>0</v>
      </c>
      <c r="T199" s="148">
        <f>S199*H199</f>
        <v>0</v>
      </c>
      <c r="AR199" s="149" t="s">
        <v>226</v>
      </c>
      <c r="AT199" s="149" t="s">
        <v>221</v>
      </c>
      <c r="AU199" s="149" t="s">
        <v>82</v>
      </c>
      <c r="AY199" s="17" t="s">
        <v>219</v>
      </c>
      <c r="BE199" s="150">
        <f>IF(N199="základní",J199,0)</f>
        <v>0</v>
      </c>
      <c r="BF199" s="150">
        <f>IF(N199="snížená",J199,0)</f>
        <v>0</v>
      </c>
      <c r="BG199" s="150">
        <f>IF(N199="zákl. přenesená",J199,0)</f>
        <v>0</v>
      </c>
      <c r="BH199" s="150">
        <f>IF(N199="sníž. přenesená",J199,0)</f>
        <v>0</v>
      </c>
      <c r="BI199" s="150">
        <f>IF(N199="nulová",J199,0)</f>
        <v>0</v>
      </c>
      <c r="BJ199" s="17" t="s">
        <v>79</v>
      </c>
      <c r="BK199" s="150">
        <f>ROUND(I199*H199,2)</f>
        <v>0</v>
      </c>
      <c r="BL199" s="17" t="s">
        <v>226</v>
      </c>
      <c r="BM199" s="149" t="s">
        <v>1442</v>
      </c>
    </row>
    <row r="200" spans="2:65" s="1" customFormat="1" ht="28.8">
      <c r="B200" s="32"/>
      <c r="D200" s="151" t="s">
        <v>228</v>
      </c>
      <c r="F200" s="152" t="s">
        <v>430</v>
      </c>
      <c r="I200" s="153"/>
      <c r="L200" s="32"/>
      <c r="M200" s="154"/>
      <c r="T200" s="56"/>
      <c r="AT200" s="17" t="s">
        <v>228</v>
      </c>
      <c r="AU200" s="17" t="s">
        <v>82</v>
      </c>
    </row>
    <row r="201" spans="2:65" s="1" customFormat="1" ht="10.199999999999999">
      <c r="B201" s="32"/>
      <c r="D201" s="155" t="s">
        <v>230</v>
      </c>
      <c r="F201" s="156" t="s">
        <v>431</v>
      </c>
      <c r="I201" s="153"/>
      <c r="L201" s="32"/>
      <c r="M201" s="154"/>
      <c r="T201" s="56"/>
      <c r="AT201" s="17" t="s">
        <v>230</v>
      </c>
      <c r="AU201" s="17" t="s">
        <v>82</v>
      </c>
    </row>
    <row r="202" spans="2:65" s="14" customFormat="1" ht="10.199999999999999">
      <c r="B202" s="171"/>
      <c r="D202" s="151" t="s">
        <v>232</v>
      </c>
      <c r="E202" s="172" t="s">
        <v>1</v>
      </c>
      <c r="F202" s="173" t="s">
        <v>424</v>
      </c>
      <c r="H202" s="172" t="s">
        <v>1</v>
      </c>
      <c r="I202" s="174"/>
      <c r="L202" s="171"/>
      <c r="M202" s="175"/>
      <c r="T202" s="176"/>
      <c r="AT202" s="172" t="s">
        <v>232</v>
      </c>
      <c r="AU202" s="172" t="s">
        <v>82</v>
      </c>
      <c r="AV202" s="14" t="s">
        <v>79</v>
      </c>
      <c r="AW202" s="14" t="s">
        <v>29</v>
      </c>
      <c r="AX202" s="14" t="s">
        <v>72</v>
      </c>
      <c r="AY202" s="172" t="s">
        <v>219</v>
      </c>
    </row>
    <row r="203" spans="2:65" s="12" customFormat="1" ht="10.199999999999999">
      <c r="B203" s="157"/>
      <c r="D203" s="151" t="s">
        <v>232</v>
      </c>
      <c r="E203" s="158" t="s">
        <v>1</v>
      </c>
      <c r="F203" s="159" t="s">
        <v>425</v>
      </c>
      <c r="H203" s="160">
        <v>14.18</v>
      </c>
      <c r="I203" s="161"/>
      <c r="L203" s="157"/>
      <c r="M203" s="162"/>
      <c r="T203" s="163"/>
      <c r="AT203" s="158" t="s">
        <v>232</v>
      </c>
      <c r="AU203" s="158" t="s">
        <v>82</v>
      </c>
      <c r="AV203" s="12" t="s">
        <v>82</v>
      </c>
      <c r="AW203" s="12" t="s">
        <v>29</v>
      </c>
      <c r="AX203" s="12" t="s">
        <v>72</v>
      </c>
      <c r="AY203" s="158" t="s">
        <v>219</v>
      </c>
    </row>
    <row r="204" spans="2:65" s="13" customFormat="1" ht="10.199999999999999">
      <c r="B204" s="164"/>
      <c r="D204" s="151" t="s">
        <v>232</v>
      </c>
      <c r="E204" s="165" t="s">
        <v>1</v>
      </c>
      <c r="F204" s="166" t="s">
        <v>249</v>
      </c>
      <c r="H204" s="167">
        <v>14.18</v>
      </c>
      <c r="I204" s="168"/>
      <c r="L204" s="164"/>
      <c r="M204" s="169"/>
      <c r="T204" s="170"/>
      <c r="AT204" s="165" t="s">
        <v>232</v>
      </c>
      <c r="AU204" s="165" t="s">
        <v>82</v>
      </c>
      <c r="AV204" s="13" t="s">
        <v>226</v>
      </c>
      <c r="AW204" s="13" t="s">
        <v>29</v>
      </c>
      <c r="AX204" s="13" t="s">
        <v>79</v>
      </c>
      <c r="AY204" s="165" t="s">
        <v>219</v>
      </c>
    </row>
    <row r="205" spans="2:65" s="1" customFormat="1" ht="37.799999999999997" customHeight="1">
      <c r="B205" s="137"/>
      <c r="C205" s="138" t="s">
        <v>355</v>
      </c>
      <c r="D205" s="138" t="s">
        <v>221</v>
      </c>
      <c r="E205" s="139" t="s">
        <v>432</v>
      </c>
      <c r="F205" s="140" t="s">
        <v>433</v>
      </c>
      <c r="G205" s="141" t="s">
        <v>144</v>
      </c>
      <c r="H205" s="142">
        <v>26.15</v>
      </c>
      <c r="I205" s="143"/>
      <c r="J205" s="144">
        <f>ROUND(I205*H205,2)</f>
        <v>0</v>
      </c>
      <c r="K205" s="140" t="s">
        <v>225</v>
      </c>
      <c r="L205" s="32"/>
      <c r="M205" s="145" t="s">
        <v>1</v>
      </c>
      <c r="N205" s="146" t="s">
        <v>37</v>
      </c>
      <c r="P205" s="147">
        <f>O205*H205</f>
        <v>0</v>
      </c>
      <c r="Q205" s="147">
        <v>0</v>
      </c>
      <c r="R205" s="147">
        <f>Q205*H205</f>
        <v>0</v>
      </c>
      <c r="S205" s="147">
        <v>0</v>
      </c>
      <c r="T205" s="148">
        <f>S205*H205</f>
        <v>0</v>
      </c>
      <c r="AR205" s="149" t="s">
        <v>226</v>
      </c>
      <c r="AT205" s="149" t="s">
        <v>221</v>
      </c>
      <c r="AU205" s="149" t="s">
        <v>82</v>
      </c>
      <c r="AY205" s="17" t="s">
        <v>219</v>
      </c>
      <c r="BE205" s="150">
        <f>IF(N205="základní",J205,0)</f>
        <v>0</v>
      </c>
      <c r="BF205" s="150">
        <f>IF(N205="snížená",J205,0)</f>
        <v>0</v>
      </c>
      <c r="BG205" s="150">
        <f>IF(N205="zákl. přenesená",J205,0)</f>
        <v>0</v>
      </c>
      <c r="BH205" s="150">
        <f>IF(N205="sníž. přenesená",J205,0)</f>
        <v>0</v>
      </c>
      <c r="BI205" s="150">
        <f>IF(N205="nulová",J205,0)</f>
        <v>0</v>
      </c>
      <c r="BJ205" s="17" t="s">
        <v>79</v>
      </c>
      <c r="BK205" s="150">
        <f>ROUND(I205*H205,2)</f>
        <v>0</v>
      </c>
      <c r="BL205" s="17" t="s">
        <v>226</v>
      </c>
      <c r="BM205" s="149" t="s">
        <v>1443</v>
      </c>
    </row>
    <row r="206" spans="2:65" s="1" customFormat="1" ht="38.4">
      <c r="B206" s="32"/>
      <c r="D206" s="151" t="s">
        <v>228</v>
      </c>
      <c r="F206" s="152" t="s">
        <v>435</v>
      </c>
      <c r="I206" s="153"/>
      <c r="L206" s="32"/>
      <c r="M206" s="154"/>
      <c r="T206" s="56"/>
      <c r="AT206" s="17" t="s">
        <v>228</v>
      </c>
      <c r="AU206" s="17" t="s">
        <v>82</v>
      </c>
    </row>
    <row r="207" spans="2:65" s="1" customFormat="1" ht="10.199999999999999">
      <c r="B207" s="32"/>
      <c r="D207" s="155" t="s">
        <v>230</v>
      </c>
      <c r="F207" s="156" t="s">
        <v>436</v>
      </c>
      <c r="I207" s="153"/>
      <c r="L207" s="32"/>
      <c r="M207" s="154"/>
      <c r="T207" s="56"/>
      <c r="AT207" s="17" t="s">
        <v>230</v>
      </c>
      <c r="AU207" s="17" t="s">
        <v>82</v>
      </c>
    </row>
    <row r="208" spans="2:65" s="12" customFormat="1" ht="10.199999999999999">
      <c r="B208" s="157"/>
      <c r="D208" s="151" t="s">
        <v>232</v>
      </c>
      <c r="E208" s="158" t="s">
        <v>1</v>
      </c>
      <c r="F208" s="159" t="s">
        <v>1223</v>
      </c>
      <c r="H208" s="160">
        <v>27.69</v>
      </c>
      <c r="I208" s="161"/>
      <c r="L208" s="157"/>
      <c r="M208" s="162"/>
      <c r="T208" s="163"/>
      <c r="AT208" s="158" t="s">
        <v>232</v>
      </c>
      <c r="AU208" s="158" t="s">
        <v>82</v>
      </c>
      <c r="AV208" s="12" t="s">
        <v>82</v>
      </c>
      <c r="AW208" s="12" t="s">
        <v>29</v>
      </c>
      <c r="AX208" s="12" t="s">
        <v>72</v>
      </c>
      <c r="AY208" s="158" t="s">
        <v>219</v>
      </c>
    </row>
    <row r="209" spans="2:65" s="12" customFormat="1" ht="10.199999999999999">
      <c r="B209" s="157"/>
      <c r="D209" s="151" t="s">
        <v>232</v>
      </c>
      <c r="E209" s="158" t="s">
        <v>1</v>
      </c>
      <c r="F209" s="159" t="s">
        <v>438</v>
      </c>
      <c r="H209" s="160">
        <v>-1.54</v>
      </c>
      <c r="I209" s="161"/>
      <c r="L209" s="157"/>
      <c r="M209" s="162"/>
      <c r="T209" s="163"/>
      <c r="AT209" s="158" t="s">
        <v>232</v>
      </c>
      <c r="AU209" s="158" t="s">
        <v>82</v>
      </c>
      <c r="AV209" s="12" t="s">
        <v>82</v>
      </c>
      <c r="AW209" s="12" t="s">
        <v>29</v>
      </c>
      <c r="AX209" s="12" t="s">
        <v>72</v>
      </c>
      <c r="AY209" s="158" t="s">
        <v>219</v>
      </c>
    </row>
    <row r="210" spans="2:65" s="13" customFormat="1" ht="10.199999999999999">
      <c r="B210" s="164"/>
      <c r="D210" s="151" t="s">
        <v>232</v>
      </c>
      <c r="E210" s="165" t="s">
        <v>153</v>
      </c>
      <c r="F210" s="166" t="s">
        <v>249</v>
      </c>
      <c r="H210" s="167">
        <v>26.150000000000002</v>
      </c>
      <c r="I210" s="168"/>
      <c r="L210" s="164"/>
      <c r="M210" s="169"/>
      <c r="T210" s="170"/>
      <c r="AT210" s="165" t="s">
        <v>232</v>
      </c>
      <c r="AU210" s="165" t="s">
        <v>82</v>
      </c>
      <c r="AV210" s="13" t="s">
        <v>226</v>
      </c>
      <c r="AW210" s="13" t="s">
        <v>29</v>
      </c>
      <c r="AX210" s="13" t="s">
        <v>79</v>
      </c>
      <c r="AY210" s="165" t="s">
        <v>219</v>
      </c>
    </row>
    <row r="211" spans="2:65" s="1" customFormat="1" ht="37.799999999999997" customHeight="1">
      <c r="B211" s="137"/>
      <c r="C211" s="138" t="s">
        <v>385</v>
      </c>
      <c r="D211" s="138" t="s">
        <v>221</v>
      </c>
      <c r="E211" s="139" t="s">
        <v>440</v>
      </c>
      <c r="F211" s="140" t="s">
        <v>441</v>
      </c>
      <c r="G211" s="141" t="s">
        <v>144</v>
      </c>
      <c r="H211" s="142">
        <v>26.15</v>
      </c>
      <c r="I211" s="143"/>
      <c r="J211" s="144">
        <f>ROUND(I211*H211,2)</f>
        <v>0</v>
      </c>
      <c r="K211" s="140" t="s">
        <v>225</v>
      </c>
      <c r="L211" s="32"/>
      <c r="M211" s="145" t="s">
        <v>1</v>
      </c>
      <c r="N211" s="146" t="s">
        <v>37</v>
      </c>
      <c r="P211" s="147">
        <f>O211*H211</f>
        <v>0</v>
      </c>
      <c r="Q211" s="147">
        <v>0</v>
      </c>
      <c r="R211" s="147">
        <f>Q211*H211</f>
        <v>0</v>
      </c>
      <c r="S211" s="147">
        <v>0</v>
      </c>
      <c r="T211" s="148">
        <f>S211*H211</f>
        <v>0</v>
      </c>
      <c r="AR211" s="149" t="s">
        <v>226</v>
      </c>
      <c r="AT211" s="149" t="s">
        <v>221</v>
      </c>
      <c r="AU211" s="149" t="s">
        <v>82</v>
      </c>
      <c r="AY211" s="17" t="s">
        <v>219</v>
      </c>
      <c r="BE211" s="150">
        <f>IF(N211="základní",J211,0)</f>
        <v>0</v>
      </c>
      <c r="BF211" s="150">
        <f>IF(N211="snížená",J211,0)</f>
        <v>0</v>
      </c>
      <c r="BG211" s="150">
        <f>IF(N211="zákl. přenesená",J211,0)</f>
        <v>0</v>
      </c>
      <c r="BH211" s="150">
        <f>IF(N211="sníž. přenesená",J211,0)</f>
        <v>0</v>
      </c>
      <c r="BI211" s="150">
        <f>IF(N211="nulová",J211,0)</f>
        <v>0</v>
      </c>
      <c r="BJ211" s="17" t="s">
        <v>79</v>
      </c>
      <c r="BK211" s="150">
        <f>ROUND(I211*H211,2)</f>
        <v>0</v>
      </c>
      <c r="BL211" s="17" t="s">
        <v>226</v>
      </c>
      <c r="BM211" s="149" t="s">
        <v>1444</v>
      </c>
    </row>
    <row r="212" spans="2:65" s="1" customFormat="1" ht="48">
      <c r="B212" s="32"/>
      <c r="D212" s="151" t="s">
        <v>228</v>
      </c>
      <c r="F212" s="152" t="s">
        <v>443</v>
      </c>
      <c r="I212" s="153"/>
      <c r="L212" s="32"/>
      <c r="M212" s="154"/>
      <c r="T212" s="56"/>
      <c r="AT212" s="17" t="s">
        <v>228</v>
      </c>
      <c r="AU212" s="17" t="s">
        <v>82</v>
      </c>
    </row>
    <row r="213" spans="2:65" s="1" customFormat="1" ht="10.199999999999999">
      <c r="B213" s="32"/>
      <c r="D213" s="155" t="s">
        <v>230</v>
      </c>
      <c r="F213" s="156" t="s">
        <v>444</v>
      </c>
      <c r="I213" s="153"/>
      <c r="L213" s="32"/>
      <c r="M213" s="154"/>
      <c r="T213" s="56"/>
      <c r="AT213" s="17" t="s">
        <v>230</v>
      </c>
      <c r="AU213" s="17" t="s">
        <v>82</v>
      </c>
    </row>
    <row r="214" spans="2:65" s="12" customFormat="1" ht="10.199999999999999">
      <c r="B214" s="157"/>
      <c r="D214" s="151" t="s">
        <v>232</v>
      </c>
      <c r="E214" s="158" t="s">
        <v>1</v>
      </c>
      <c r="F214" s="159" t="s">
        <v>445</v>
      </c>
      <c r="H214" s="160">
        <v>26.15</v>
      </c>
      <c r="I214" s="161"/>
      <c r="L214" s="157"/>
      <c r="M214" s="162"/>
      <c r="T214" s="163"/>
      <c r="AT214" s="158" t="s">
        <v>232</v>
      </c>
      <c r="AU214" s="158" t="s">
        <v>82</v>
      </c>
      <c r="AV214" s="12" t="s">
        <v>82</v>
      </c>
      <c r="AW214" s="12" t="s">
        <v>29</v>
      </c>
      <c r="AX214" s="12" t="s">
        <v>79</v>
      </c>
      <c r="AY214" s="158" t="s">
        <v>219</v>
      </c>
    </row>
    <row r="215" spans="2:65" s="1" customFormat="1" ht="37.799999999999997" customHeight="1">
      <c r="B215" s="137"/>
      <c r="C215" s="138" t="s">
        <v>392</v>
      </c>
      <c r="D215" s="138" t="s">
        <v>221</v>
      </c>
      <c r="E215" s="139" t="s">
        <v>447</v>
      </c>
      <c r="F215" s="140" t="s">
        <v>448</v>
      </c>
      <c r="G215" s="141" t="s">
        <v>144</v>
      </c>
      <c r="H215" s="142">
        <v>9.23</v>
      </c>
      <c r="I215" s="143"/>
      <c r="J215" s="144">
        <f>ROUND(I215*H215,2)</f>
        <v>0</v>
      </c>
      <c r="K215" s="140" t="s">
        <v>225</v>
      </c>
      <c r="L215" s="32"/>
      <c r="M215" s="145" t="s">
        <v>1</v>
      </c>
      <c r="N215" s="146" t="s">
        <v>37</v>
      </c>
      <c r="P215" s="147">
        <f>O215*H215</f>
        <v>0</v>
      </c>
      <c r="Q215" s="147">
        <v>0</v>
      </c>
      <c r="R215" s="147">
        <f>Q215*H215</f>
        <v>0</v>
      </c>
      <c r="S215" s="147">
        <v>0</v>
      </c>
      <c r="T215" s="148">
        <f>S215*H215</f>
        <v>0</v>
      </c>
      <c r="AR215" s="149" t="s">
        <v>226</v>
      </c>
      <c r="AT215" s="149" t="s">
        <v>221</v>
      </c>
      <c r="AU215" s="149" t="s">
        <v>82</v>
      </c>
      <c r="AY215" s="17" t="s">
        <v>219</v>
      </c>
      <c r="BE215" s="150">
        <f>IF(N215="základní",J215,0)</f>
        <v>0</v>
      </c>
      <c r="BF215" s="150">
        <f>IF(N215="snížená",J215,0)</f>
        <v>0</v>
      </c>
      <c r="BG215" s="150">
        <f>IF(N215="zákl. přenesená",J215,0)</f>
        <v>0</v>
      </c>
      <c r="BH215" s="150">
        <f>IF(N215="sníž. přenesená",J215,0)</f>
        <v>0</v>
      </c>
      <c r="BI215" s="150">
        <f>IF(N215="nulová",J215,0)</f>
        <v>0</v>
      </c>
      <c r="BJ215" s="17" t="s">
        <v>79</v>
      </c>
      <c r="BK215" s="150">
        <f>ROUND(I215*H215,2)</f>
        <v>0</v>
      </c>
      <c r="BL215" s="17" t="s">
        <v>226</v>
      </c>
      <c r="BM215" s="149" t="s">
        <v>1445</v>
      </c>
    </row>
    <row r="216" spans="2:65" s="1" customFormat="1" ht="38.4">
      <c r="B216" s="32"/>
      <c r="D216" s="151" t="s">
        <v>228</v>
      </c>
      <c r="F216" s="152" t="s">
        <v>450</v>
      </c>
      <c r="I216" s="153"/>
      <c r="L216" s="32"/>
      <c r="M216" s="154"/>
      <c r="T216" s="56"/>
      <c r="AT216" s="17" t="s">
        <v>228</v>
      </c>
      <c r="AU216" s="17" t="s">
        <v>82</v>
      </c>
    </row>
    <row r="217" spans="2:65" s="1" customFormat="1" ht="10.199999999999999">
      <c r="B217" s="32"/>
      <c r="D217" s="155" t="s">
        <v>230</v>
      </c>
      <c r="F217" s="156" t="s">
        <v>451</v>
      </c>
      <c r="I217" s="153"/>
      <c r="L217" s="32"/>
      <c r="M217" s="154"/>
      <c r="T217" s="56"/>
      <c r="AT217" s="17" t="s">
        <v>230</v>
      </c>
      <c r="AU217" s="17" t="s">
        <v>82</v>
      </c>
    </row>
    <row r="218" spans="2:65" s="12" customFormat="1" ht="10.199999999999999">
      <c r="B218" s="157"/>
      <c r="D218" s="151" t="s">
        <v>232</v>
      </c>
      <c r="E218" s="158" t="s">
        <v>1</v>
      </c>
      <c r="F218" s="159" t="s">
        <v>1226</v>
      </c>
      <c r="H218" s="160">
        <v>9.23</v>
      </c>
      <c r="I218" s="161"/>
      <c r="L218" s="157"/>
      <c r="M218" s="162"/>
      <c r="T218" s="163"/>
      <c r="AT218" s="158" t="s">
        <v>232</v>
      </c>
      <c r="AU218" s="158" t="s">
        <v>82</v>
      </c>
      <c r="AV218" s="12" t="s">
        <v>82</v>
      </c>
      <c r="AW218" s="12" t="s">
        <v>29</v>
      </c>
      <c r="AX218" s="12" t="s">
        <v>72</v>
      </c>
      <c r="AY218" s="158" t="s">
        <v>219</v>
      </c>
    </row>
    <row r="219" spans="2:65" s="13" customFormat="1" ht="10.199999999999999">
      <c r="B219" s="164"/>
      <c r="D219" s="151" t="s">
        <v>232</v>
      </c>
      <c r="E219" s="165" t="s">
        <v>156</v>
      </c>
      <c r="F219" s="166" t="s">
        <v>249</v>
      </c>
      <c r="H219" s="167">
        <v>9.23</v>
      </c>
      <c r="I219" s="168"/>
      <c r="L219" s="164"/>
      <c r="M219" s="169"/>
      <c r="T219" s="170"/>
      <c r="AT219" s="165" t="s">
        <v>232</v>
      </c>
      <c r="AU219" s="165" t="s">
        <v>82</v>
      </c>
      <c r="AV219" s="13" t="s">
        <v>226</v>
      </c>
      <c r="AW219" s="13" t="s">
        <v>29</v>
      </c>
      <c r="AX219" s="13" t="s">
        <v>79</v>
      </c>
      <c r="AY219" s="165" t="s">
        <v>219</v>
      </c>
    </row>
    <row r="220" spans="2:65" s="1" customFormat="1" ht="37.799999999999997" customHeight="1">
      <c r="B220" s="137"/>
      <c r="C220" s="138" t="s">
        <v>398</v>
      </c>
      <c r="D220" s="138" t="s">
        <v>221</v>
      </c>
      <c r="E220" s="139" t="s">
        <v>454</v>
      </c>
      <c r="F220" s="140" t="s">
        <v>455</v>
      </c>
      <c r="G220" s="141" t="s">
        <v>144</v>
      </c>
      <c r="H220" s="142">
        <v>9.23</v>
      </c>
      <c r="I220" s="143"/>
      <c r="J220" s="144">
        <f>ROUND(I220*H220,2)</f>
        <v>0</v>
      </c>
      <c r="K220" s="140" t="s">
        <v>225</v>
      </c>
      <c r="L220" s="32"/>
      <c r="M220" s="145" t="s">
        <v>1</v>
      </c>
      <c r="N220" s="146" t="s">
        <v>37</v>
      </c>
      <c r="P220" s="147">
        <f>O220*H220</f>
        <v>0</v>
      </c>
      <c r="Q220" s="147">
        <v>0</v>
      </c>
      <c r="R220" s="147">
        <f>Q220*H220</f>
        <v>0</v>
      </c>
      <c r="S220" s="147">
        <v>0</v>
      </c>
      <c r="T220" s="148">
        <f>S220*H220</f>
        <v>0</v>
      </c>
      <c r="AR220" s="149" t="s">
        <v>226</v>
      </c>
      <c r="AT220" s="149" t="s">
        <v>221</v>
      </c>
      <c r="AU220" s="149" t="s">
        <v>82</v>
      </c>
      <c r="AY220" s="17" t="s">
        <v>219</v>
      </c>
      <c r="BE220" s="150">
        <f>IF(N220="základní",J220,0)</f>
        <v>0</v>
      </c>
      <c r="BF220" s="150">
        <f>IF(N220="snížená",J220,0)</f>
        <v>0</v>
      </c>
      <c r="BG220" s="150">
        <f>IF(N220="zákl. přenesená",J220,0)</f>
        <v>0</v>
      </c>
      <c r="BH220" s="150">
        <f>IF(N220="sníž. přenesená",J220,0)</f>
        <v>0</v>
      </c>
      <c r="BI220" s="150">
        <f>IF(N220="nulová",J220,0)</f>
        <v>0</v>
      </c>
      <c r="BJ220" s="17" t="s">
        <v>79</v>
      </c>
      <c r="BK220" s="150">
        <f>ROUND(I220*H220,2)</f>
        <v>0</v>
      </c>
      <c r="BL220" s="17" t="s">
        <v>226</v>
      </c>
      <c r="BM220" s="149" t="s">
        <v>1446</v>
      </c>
    </row>
    <row r="221" spans="2:65" s="1" customFormat="1" ht="48">
      <c r="B221" s="32"/>
      <c r="D221" s="151" t="s">
        <v>228</v>
      </c>
      <c r="F221" s="152" t="s">
        <v>457</v>
      </c>
      <c r="I221" s="153"/>
      <c r="L221" s="32"/>
      <c r="M221" s="154"/>
      <c r="T221" s="56"/>
      <c r="AT221" s="17" t="s">
        <v>228</v>
      </c>
      <c r="AU221" s="17" t="s">
        <v>82</v>
      </c>
    </row>
    <row r="222" spans="2:65" s="1" customFormat="1" ht="10.199999999999999">
      <c r="B222" s="32"/>
      <c r="D222" s="155" t="s">
        <v>230</v>
      </c>
      <c r="F222" s="156" t="s">
        <v>458</v>
      </c>
      <c r="I222" s="153"/>
      <c r="L222" s="32"/>
      <c r="M222" s="154"/>
      <c r="T222" s="56"/>
      <c r="AT222" s="17" t="s">
        <v>230</v>
      </c>
      <c r="AU222" s="17" t="s">
        <v>82</v>
      </c>
    </row>
    <row r="223" spans="2:65" s="12" customFormat="1" ht="10.199999999999999">
      <c r="B223" s="157"/>
      <c r="D223" s="151" t="s">
        <v>232</v>
      </c>
      <c r="E223" s="158" t="s">
        <v>1</v>
      </c>
      <c r="F223" s="159" t="s">
        <v>459</v>
      </c>
      <c r="H223" s="160">
        <v>9.23</v>
      </c>
      <c r="I223" s="161"/>
      <c r="L223" s="157"/>
      <c r="M223" s="162"/>
      <c r="T223" s="163"/>
      <c r="AT223" s="158" t="s">
        <v>232</v>
      </c>
      <c r="AU223" s="158" t="s">
        <v>82</v>
      </c>
      <c r="AV223" s="12" t="s">
        <v>82</v>
      </c>
      <c r="AW223" s="12" t="s">
        <v>29</v>
      </c>
      <c r="AX223" s="12" t="s">
        <v>79</v>
      </c>
      <c r="AY223" s="158" t="s">
        <v>219</v>
      </c>
    </row>
    <row r="224" spans="2:65" s="1" customFormat="1" ht="44.25" customHeight="1">
      <c r="B224" s="137"/>
      <c r="C224" s="138" t="s">
        <v>404</v>
      </c>
      <c r="D224" s="138" t="s">
        <v>221</v>
      </c>
      <c r="E224" s="139" t="s">
        <v>461</v>
      </c>
      <c r="F224" s="140" t="s">
        <v>462</v>
      </c>
      <c r="G224" s="141" t="s">
        <v>463</v>
      </c>
      <c r="H224" s="142">
        <v>70.760000000000005</v>
      </c>
      <c r="I224" s="143"/>
      <c r="J224" s="144">
        <f>ROUND(I224*H224,2)</f>
        <v>0</v>
      </c>
      <c r="K224" s="140" t="s">
        <v>225</v>
      </c>
      <c r="L224" s="32"/>
      <c r="M224" s="145" t="s">
        <v>1</v>
      </c>
      <c r="N224" s="146" t="s">
        <v>37</v>
      </c>
      <c r="P224" s="147">
        <f>O224*H224</f>
        <v>0</v>
      </c>
      <c r="Q224" s="147">
        <v>0</v>
      </c>
      <c r="R224" s="147">
        <f>Q224*H224</f>
        <v>0</v>
      </c>
      <c r="S224" s="147">
        <v>0</v>
      </c>
      <c r="T224" s="148">
        <f>S224*H224</f>
        <v>0</v>
      </c>
      <c r="AR224" s="149" t="s">
        <v>226</v>
      </c>
      <c r="AT224" s="149" t="s">
        <v>221</v>
      </c>
      <c r="AU224" s="149" t="s">
        <v>82</v>
      </c>
      <c r="AY224" s="17" t="s">
        <v>219</v>
      </c>
      <c r="BE224" s="150">
        <f>IF(N224="základní",J224,0)</f>
        <v>0</v>
      </c>
      <c r="BF224" s="150">
        <f>IF(N224="snížená",J224,0)</f>
        <v>0</v>
      </c>
      <c r="BG224" s="150">
        <f>IF(N224="zákl. přenesená",J224,0)</f>
        <v>0</v>
      </c>
      <c r="BH224" s="150">
        <f>IF(N224="sníž. přenesená",J224,0)</f>
        <v>0</v>
      </c>
      <c r="BI224" s="150">
        <f>IF(N224="nulová",J224,0)</f>
        <v>0</v>
      </c>
      <c r="BJ224" s="17" t="s">
        <v>79</v>
      </c>
      <c r="BK224" s="150">
        <f>ROUND(I224*H224,2)</f>
        <v>0</v>
      </c>
      <c r="BL224" s="17" t="s">
        <v>226</v>
      </c>
      <c r="BM224" s="149" t="s">
        <v>1447</v>
      </c>
    </row>
    <row r="225" spans="2:65" s="1" customFormat="1" ht="28.8">
      <c r="B225" s="32"/>
      <c r="D225" s="151" t="s">
        <v>228</v>
      </c>
      <c r="F225" s="152" t="s">
        <v>462</v>
      </c>
      <c r="I225" s="153"/>
      <c r="L225" s="32"/>
      <c r="M225" s="154"/>
      <c r="T225" s="56"/>
      <c r="AT225" s="17" t="s">
        <v>228</v>
      </c>
      <c r="AU225" s="17" t="s">
        <v>82</v>
      </c>
    </row>
    <row r="226" spans="2:65" s="1" customFormat="1" ht="10.199999999999999">
      <c r="B226" s="32"/>
      <c r="D226" s="155" t="s">
        <v>230</v>
      </c>
      <c r="F226" s="156" t="s">
        <v>465</v>
      </c>
      <c r="I226" s="153"/>
      <c r="L226" s="32"/>
      <c r="M226" s="154"/>
      <c r="T226" s="56"/>
      <c r="AT226" s="17" t="s">
        <v>230</v>
      </c>
      <c r="AU226" s="17" t="s">
        <v>82</v>
      </c>
    </row>
    <row r="227" spans="2:65" s="12" customFormat="1" ht="10.199999999999999">
      <c r="B227" s="157"/>
      <c r="D227" s="151" t="s">
        <v>232</v>
      </c>
      <c r="E227" s="158" t="s">
        <v>1</v>
      </c>
      <c r="F227" s="159" t="s">
        <v>466</v>
      </c>
      <c r="H227" s="160">
        <v>70.760000000000005</v>
      </c>
      <c r="I227" s="161"/>
      <c r="L227" s="157"/>
      <c r="M227" s="162"/>
      <c r="T227" s="163"/>
      <c r="AT227" s="158" t="s">
        <v>232</v>
      </c>
      <c r="AU227" s="158" t="s">
        <v>82</v>
      </c>
      <c r="AV227" s="12" t="s">
        <v>82</v>
      </c>
      <c r="AW227" s="12" t="s">
        <v>29</v>
      </c>
      <c r="AX227" s="12" t="s">
        <v>79</v>
      </c>
      <c r="AY227" s="158" t="s">
        <v>219</v>
      </c>
    </row>
    <row r="228" spans="2:65" s="1" customFormat="1" ht="24.15" customHeight="1">
      <c r="B228" s="137"/>
      <c r="C228" s="138" t="s">
        <v>412</v>
      </c>
      <c r="D228" s="138" t="s">
        <v>221</v>
      </c>
      <c r="E228" s="139" t="s">
        <v>468</v>
      </c>
      <c r="F228" s="140" t="s">
        <v>469</v>
      </c>
      <c r="G228" s="141" t="s">
        <v>144</v>
      </c>
      <c r="H228" s="142">
        <v>1.54</v>
      </c>
      <c r="I228" s="143"/>
      <c r="J228" s="144">
        <f>ROUND(I228*H228,2)</f>
        <v>0</v>
      </c>
      <c r="K228" s="140" t="s">
        <v>225</v>
      </c>
      <c r="L228" s="32"/>
      <c r="M228" s="145" t="s">
        <v>1</v>
      </c>
      <c r="N228" s="146" t="s">
        <v>37</v>
      </c>
      <c r="P228" s="147">
        <f>O228*H228</f>
        <v>0</v>
      </c>
      <c r="Q228" s="147">
        <v>0</v>
      </c>
      <c r="R228" s="147">
        <f>Q228*H228</f>
        <v>0</v>
      </c>
      <c r="S228" s="147">
        <v>0</v>
      </c>
      <c r="T228" s="148">
        <f>S228*H228</f>
        <v>0</v>
      </c>
      <c r="AR228" s="149" t="s">
        <v>226</v>
      </c>
      <c r="AT228" s="149" t="s">
        <v>221</v>
      </c>
      <c r="AU228" s="149" t="s">
        <v>82</v>
      </c>
      <c r="AY228" s="17" t="s">
        <v>219</v>
      </c>
      <c r="BE228" s="150">
        <f>IF(N228="základní",J228,0)</f>
        <v>0</v>
      </c>
      <c r="BF228" s="150">
        <f>IF(N228="snížená",J228,0)</f>
        <v>0</v>
      </c>
      <c r="BG228" s="150">
        <f>IF(N228="zákl. přenesená",J228,0)</f>
        <v>0</v>
      </c>
      <c r="BH228" s="150">
        <f>IF(N228="sníž. přenesená",J228,0)</f>
        <v>0</v>
      </c>
      <c r="BI228" s="150">
        <f>IF(N228="nulová",J228,0)</f>
        <v>0</v>
      </c>
      <c r="BJ228" s="17" t="s">
        <v>79</v>
      </c>
      <c r="BK228" s="150">
        <f>ROUND(I228*H228,2)</f>
        <v>0</v>
      </c>
      <c r="BL228" s="17" t="s">
        <v>226</v>
      </c>
      <c r="BM228" s="149" t="s">
        <v>1448</v>
      </c>
    </row>
    <row r="229" spans="2:65" s="1" customFormat="1" ht="28.8">
      <c r="B229" s="32"/>
      <c r="D229" s="151" t="s">
        <v>228</v>
      </c>
      <c r="F229" s="152" t="s">
        <v>471</v>
      </c>
      <c r="I229" s="153"/>
      <c r="L229" s="32"/>
      <c r="M229" s="154"/>
      <c r="T229" s="56"/>
      <c r="AT229" s="17" t="s">
        <v>228</v>
      </c>
      <c r="AU229" s="17" t="s">
        <v>82</v>
      </c>
    </row>
    <row r="230" spans="2:65" s="1" customFormat="1" ht="10.199999999999999">
      <c r="B230" s="32"/>
      <c r="D230" s="155" t="s">
        <v>230</v>
      </c>
      <c r="F230" s="156" t="s">
        <v>472</v>
      </c>
      <c r="I230" s="153"/>
      <c r="L230" s="32"/>
      <c r="M230" s="154"/>
      <c r="T230" s="56"/>
      <c r="AT230" s="17" t="s">
        <v>230</v>
      </c>
      <c r="AU230" s="17" t="s">
        <v>82</v>
      </c>
    </row>
    <row r="231" spans="2:65" s="14" customFormat="1" ht="10.199999999999999">
      <c r="B231" s="171"/>
      <c r="D231" s="151" t="s">
        <v>232</v>
      </c>
      <c r="E231" s="172" t="s">
        <v>1</v>
      </c>
      <c r="F231" s="173" t="s">
        <v>483</v>
      </c>
      <c r="H231" s="172" t="s">
        <v>1</v>
      </c>
      <c r="I231" s="174"/>
      <c r="L231" s="171"/>
      <c r="M231" s="175"/>
      <c r="T231" s="176"/>
      <c r="AT231" s="172" t="s">
        <v>232</v>
      </c>
      <c r="AU231" s="172" t="s">
        <v>82</v>
      </c>
      <c r="AV231" s="14" t="s">
        <v>79</v>
      </c>
      <c r="AW231" s="14" t="s">
        <v>29</v>
      </c>
      <c r="AX231" s="14" t="s">
        <v>72</v>
      </c>
      <c r="AY231" s="172" t="s">
        <v>219</v>
      </c>
    </row>
    <row r="232" spans="2:65" s="12" customFormat="1" ht="10.199999999999999">
      <c r="B232" s="157"/>
      <c r="D232" s="151" t="s">
        <v>232</v>
      </c>
      <c r="E232" s="158" t="s">
        <v>1</v>
      </c>
      <c r="F232" s="159" t="s">
        <v>1230</v>
      </c>
      <c r="H232" s="160">
        <v>36.92</v>
      </c>
      <c r="I232" s="161"/>
      <c r="L232" s="157"/>
      <c r="M232" s="162"/>
      <c r="T232" s="163"/>
      <c r="AT232" s="158" t="s">
        <v>232</v>
      </c>
      <c r="AU232" s="158" t="s">
        <v>82</v>
      </c>
      <c r="AV232" s="12" t="s">
        <v>82</v>
      </c>
      <c r="AW232" s="12" t="s">
        <v>29</v>
      </c>
      <c r="AX232" s="12" t="s">
        <v>72</v>
      </c>
      <c r="AY232" s="158" t="s">
        <v>219</v>
      </c>
    </row>
    <row r="233" spans="2:65" s="12" customFormat="1" ht="10.199999999999999">
      <c r="B233" s="157"/>
      <c r="D233" s="151" t="s">
        <v>232</v>
      </c>
      <c r="E233" s="158" t="s">
        <v>1</v>
      </c>
      <c r="F233" s="159" t="s">
        <v>475</v>
      </c>
      <c r="H233" s="160">
        <v>-1.6</v>
      </c>
      <c r="I233" s="161"/>
      <c r="L233" s="157"/>
      <c r="M233" s="162"/>
      <c r="T233" s="163"/>
      <c r="AT233" s="158" t="s">
        <v>232</v>
      </c>
      <c r="AU233" s="158" t="s">
        <v>82</v>
      </c>
      <c r="AV233" s="12" t="s">
        <v>82</v>
      </c>
      <c r="AW233" s="12" t="s">
        <v>29</v>
      </c>
      <c r="AX233" s="12" t="s">
        <v>72</v>
      </c>
      <c r="AY233" s="158" t="s">
        <v>219</v>
      </c>
    </row>
    <row r="234" spans="2:65" s="12" customFormat="1" ht="10.199999999999999">
      <c r="B234" s="157"/>
      <c r="D234" s="151" t="s">
        <v>232</v>
      </c>
      <c r="E234" s="158" t="s">
        <v>1</v>
      </c>
      <c r="F234" s="159" t="s">
        <v>476</v>
      </c>
      <c r="H234" s="160">
        <v>-4.8</v>
      </c>
      <c r="I234" s="161"/>
      <c r="L234" s="157"/>
      <c r="M234" s="162"/>
      <c r="T234" s="163"/>
      <c r="AT234" s="158" t="s">
        <v>232</v>
      </c>
      <c r="AU234" s="158" t="s">
        <v>82</v>
      </c>
      <c r="AV234" s="12" t="s">
        <v>82</v>
      </c>
      <c r="AW234" s="12" t="s">
        <v>29</v>
      </c>
      <c r="AX234" s="12" t="s">
        <v>72</v>
      </c>
      <c r="AY234" s="158" t="s">
        <v>219</v>
      </c>
    </row>
    <row r="235" spans="2:65" s="12" customFormat="1" ht="10.199999999999999">
      <c r="B235" s="157"/>
      <c r="D235" s="151" t="s">
        <v>232</v>
      </c>
      <c r="E235" s="158" t="s">
        <v>1</v>
      </c>
      <c r="F235" s="159" t="s">
        <v>477</v>
      </c>
      <c r="H235" s="160">
        <v>-6.24</v>
      </c>
      <c r="I235" s="161"/>
      <c r="L235" s="157"/>
      <c r="M235" s="162"/>
      <c r="T235" s="163"/>
      <c r="AT235" s="158" t="s">
        <v>232</v>
      </c>
      <c r="AU235" s="158" t="s">
        <v>82</v>
      </c>
      <c r="AV235" s="12" t="s">
        <v>82</v>
      </c>
      <c r="AW235" s="12" t="s">
        <v>29</v>
      </c>
      <c r="AX235" s="12" t="s">
        <v>72</v>
      </c>
      <c r="AY235" s="158" t="s">
        <v>219</v>
      </c>
    </row>
    <row r="236" spans="2:65" s="12" customFormat="1" ht="10.199999999999999">
      <c r="B236" s="157"/>
      <c r="D236" s="151" t="s">
        <v>232</v>
      </c>
      <c r="E236" s="158" t="s">
        <v>1</v>
      </c>
      <c r="F236" s="159" t="s">
        <v>478</v>
      </c>
      <c r="H236" s="160">
        <v>-2</v>
      </c>
      <c r="I236" s="161"/>
      <c r="L236" s="157"/>
      <c r="M236" s="162"/>
      <c r="T236" s="163"/>
      <c r="AT236" s="158" t="s">
        <v>232</v>
      </c>
      <c r="AU236" s="158" t="s">
        <v>82</v>
      </c>
      <c r="AV236" s="12" t="s">
        <v>82</v>
      </c>
      <c r="AW236" s="12" t="s">
        <v>29</v>
      </c>
      <c r="AX236" s="12" t="s">
        <v>72</v>
      </c>
      <c r="AY236" s="158" t="s">
        <v>219</v>
      </c>
    </row>
    <row r="237" spans="2:65" s="12" customFormat="1" ht="10.199999999999999">
      <c r="B237" s="157"/>
      <c r="D237" s="151" t="s">
        <v>232</v>
      </c>
      <c r="E237" s="158" t="s">
        <v>1</v>
      </c>
      <c r="F237" s="159" t="s">
        <v>479</v>
      </c>
      <c r="H237" s="160">
        <v>-19.2</v>
      </c>
      <c r="I237" s="161"/>
      <c r="L237" s="157"/>
      <c r="M237" s="162"/>
      <c r="T237" s="163"/>
      <c r="AT237" s="158" t="s">
        <v>232</v>
      </c>
      <c r="AU237" s="158" t="s">
        <v>82</v>
      </c>
      <c r="AV237" s="12" t="s">
        <v>82</v>
      </c>
      <c r="AW237" s="12" t="s">
        <v>29</v>
      </c>
      <c r="AX237" s="12" t="s">
        <v>72</v>
      </c>
      <c r="AY237" s="158" t="s">
        <v>219</v>
      </c>
    </row>
    <row r="238" spans="2:65" s="13" customFormat="1" ht="10.199999999999999">
      <c r="B238" s="164"/>
      <c r="D238" s="151" t="s">
        <v>232</v>
      </c>
      <c r="E238" s="165" t="s">
        <v>1</v>
      </c>
      <c r="F238" s="166" t="s">
        <v>249</v>
      </c>
      <c r="H238" s="167">
        <v>3.0800000000000018</v>
      </c>
      <c r="I238" s="168"/>
      <c r="L238" s="164"/>
      <c r="M238" s="169"/>
      <c r="T238" s="170"/>
      <c r="AT238" s="165" t="s">
        <v>232</v>
      </c>
      <c r="AU238" s="165" t="s">
        <v>82</v>
      </c>
      <c r="AV238" s="13" t="s">
        <v>226</v>
      </c>
      <c r="AW238" s="13" t="s">
        <v>29</v>
      </c>
      <c r="AX238" s="13" t="s">
        <v>72</v>
      </c>
      <c r="AY238" s="165" t="s">
        <v>219</v>
      </c>
    </row>
    <row r="239" spans="2:65" s="12" customFormat="1" ht="10.199999999999999">
      <c r="B239" s="157"/>
      <c r="D239" s="151" t="s">
        <v>232</v>
      </c>
      <c r="E239" s="158" t="s">
        <v>181</v>
      </c>
      <c r="F239" s="159" t="s">
        <v>1449</v>
      </c>
      <c r="H239" s="160">
        <v>1.54</v>
      </c>
      <c r="I239" s="161"/>
      <c r="L239" s="157"/>
      <c r="M239" s="162"/>
      <c r="T239" s="163"/>
      <c r="AT239" s="158" t="s">
        <v>232</v>
      </c>
      <c r="AU239" s="158" t="s">
        <v>82</v>
      </c>
      <c r="AV239" s="12" t="s">
        <v>82</v>
      </c>
      <c r="AW239" s="12" t="s">
        <v>29</v>
      </c>
      <c r="AX239" s="12" t="s">
        <v>79</v>
      </c>
      <c r="AY239" s="158" t="s">
        <v>219</v>
      </c>
    </row>
    <row r="240" spans="2:65" s="1" customFormat="1" ht="24.15" customHeight="1">
      <c r="B240" s="137"/>
      <c r="C240" s="138" t="s">
        <v>418</v>
      </c>
      <c r="D240" s="138" t="s">
        <v>221</v>
      </c>
      <c r="E240" s="139" t="s">
        <v>468</v>
      </c>
      <c r="F240" s="140" t="s">
        <v>469</v>
      </c>
      <c r="G240" s="141" t="s">
        <v>144</v>
      </c>
      <c r="H240" s="142">
        <v>1.54</v>
      </c>
      <c r="I240" s="143"/>
      <c r="J240" s="144">
        <f>ROUND(I240*H240,2)</f>
        <v>0</v>
      </c>
      <c r="K240" s="140" t="s">
        <v>225</v>
      </c>
      <c r="L240" s="32"/>
      <c r="M240" s="145" t="s">
        <v>1</v>
      </c>
      <c r="N240" s="146" t="s">
        <v>37</v>
      </c>
      <c r="P240" s="147">
        <f>O240*H240</f>
        <v>0</v>
      </c>
      <c r="Q240" s="147">
        <v>0</v>
      </c>
      <c r="R240" s="147">
        <f>Q240*H240</f>
        <v>0</v>
      </c>
      <c r="S240" s="147">
        <v>0</v>
      </c>
      <c r="T240" s="148">
        <f>S240*H240</f>
        <v>0</v>
      </c>
      <c r="AR240" s="149" t="s">
        <v>226</v>
      </c>
      <c r="AT240" s="149" t="s">
        <v>221</v>
      </c>
      <c r="AU240" s="149" t="s">
        <v>82</v>
      </c>
      <c r="AY240" s="17" t="s">
        <v>219</v>
      </c>
      <c r="BE240" s="150">
        <f>IF(N240="základní",J240,0)</f>
        <v>0</v>
      </c>
      <c r="BF240" s="150">
        <f>IF(N240="snížená",J240,0)</f>
        <v>0</v>
      </c>
      <c r="BG240" s="150">
        <f>IF(N240="zákl. přenesená",J240,0)</f>
        <v>0</v>
      </c>
      <c r="BH240" s="150">
        <f>IF(N240="sníž. přenesená",J240,0)</f>
        <v>0</v>
      </c>
      <c r="BI240" s="150">
        <f>IF(N240="nulová",J240,0)</f>
        <v>0</v>
      </c>
      <c r="BJ240" s="17" t="s">
        <v>79</v>
      </c>
      <c r="BK240" s="150">
        <f>ROUND(I240*H240,2)</f>
        <v>0</v>
      </c>
      <c r="BL240" s="17" t="s">
        <v>226</v>
      </c>
      <c r="BM240" s="149" t="s">
        <v>1450</v>
      </c>
    </row>
    <row r="241" spans="2:65" s="1" customFormat="1" ht="28.8">
      <c r="B241" s="32"/>
      <c r="D241" s="151" t="s">
        <v>228</v>
      </c>
      <c r="F241" s="152" t="s">
        <v>471</v>
      </c>
      <c r="I241" s="153"/>
      <c r="L241" s="32"/>
      <c r="M241" s="154"/>
      <c r="T241" s="56"/>
      <c r="AT241" s="17" t="s">
        <v>228</v>
      </c>
      <c r="AU241" s="17" t="s">
        <v>82</v>
      </c>
    </row>
    <row r="242" spans="2:65" s="1" customFormat="1" ht="10.199999999999999">
      <c r="B242" s="32"/>
      <c r="D242" s="155" t="s">
        <v>230</v>
      </c>
      <c r="F242" s="156" t="s">
        <v>472</v>
      </c>
      <c r="I242" s="153"/>
      <c r="L242" s="32"/>
      <c r="M242" s="154"/>
      <c r="T242" s="56"/>
      <c r="AT242" s="17" t="s">
        <v>230</v>
      </c>
      <c r="AU242" s="17" t="s">
        <v>82</v>
      </c>
    </row>
    <row r="243" spans="2:65" s="14" customFormat="1" ht="10.199999999999999">
      <c r="B243" s="171"/>
      <c r="D243" s="151" t="s">
        <v>232</v>
      </c>
      <c r="E243" s="172" t="s">
        <v>1</v>
      </c>
      <c r="F243" s="173" t="s">
        <v>483</v>
      </c>
      <c r="H243" s="172" t="s">
        <v>1</v>
      </c>
      <c r="I243" s="174"/>
      <c r="L243" s="171"/>
      <c r="M243" s="175"/>
      <c r="T243" s="176"/>
      <c r="AT243" s="172" t="s">
        <v>232</v>
      </c>
      <c r="AU243" s="172" t="s">
        <v>82</v>
      </c>
      <c r="AV243" s="14" t="s">
        <v>79</v>
      </c>
      <c r="AW243" s="14" t="s">
        <v>29</v>
      </c>
      <c r="AX243" s="14" t="s">
        <v>72</v>
      </c>
      <c r="AY243" s="172" t="s">
        <v>219</v>
      </c>
    </row>
    <row r="244" spans="2:65" s="12" customFormat="1" ht="10.199999999999999">
      <c r="B244" s="157"/>
      <c r="D244" s="151" t="s">
        <v>232</v>
      </c>
      <c r="E244" s="158" t="s">
        <v>1</v>
      </c>
      <c r="F244" s="159" t="s">
        <v>1230</v>
      </c>
      <c r="H244" s="160">
        <v>36.92</v>
      </c>
      <c r="I244" s="161"/>
      <c r="L244" s="157"/>
      <c r="M244" s="162"/>
      <c r="T244" s="163"/>
      <c r="AT244" s="158" t="s">
        <v>232</v>
      </c>
      <c r="AU244" s="158" t="s">
        <v>82</v>
      </c>
      <c r="AV244" s="12" t="s">
        <v>82</v>
      </c>
      <c r="AW244" s="12" t="s">
        <v>29</v>
      </c>
      <c r="AX244" s="12" t="s">
        <v>72</v>
      </c>
      <c r="AY244" s="158" t="s">
        <v>219</v>
      </c>
    </row>
    <row r="245" spans="2:65" s="12" customFormat="1" ht="10.199999999999999">
      <c r="B245" s="157"/>
      <c r="D245" s="151" t="s">
        <v>232</v>
      </c>
      <c r="E245" s="158" t="s">
        <v>1</v>
      </c>
      <c r="F245" s="159" t="s">
        <v>475</v>
      </c>
      <c r="H245" s="160">
        <v>-1.6</v>
      </c>
      <c r="I245" s="161"/>
      <c r="L245" s="157"/>
      <c r="M245" s="162"/>
      <c r="T245" s="163"/>
      <c r="AT245" s="158" t="s">
        <v>232</v>
      </c>
      <c r="AU245" s="158" t="s">
        <v>82</v>
      </c>
      <c r="AV245" s="12" t="s">
        <v>82</v>
      </c>
      <c r="AW245" s="12" t="s">
        <v>29</v>
      </c>
      <c r="AX245" s="12" t="s">
        <v>72</v>
      </c>
      <c r="AY245" s="158" t="s">
        <v>219</v>
      </c>
    </row>
    <row r="246" spans="2:65" s="12" customFormat="1" ht="10.199999999999999">
      <c r="B246" s="157"/>
      <c r="D246" s="151" t="s">
        <v>232</v>
      </c>
      <c r="E246" s="158" t="s">
        <v>1</v>
      </c>
      <c r="F246" s="159" t="s">
        <v>476</v>
      </c>
      <c r="H246" s="160">
        <v>-4.8</v>
      </c>
      <c r="I246" s="161"/>
      <c r="L246" s="157"/>
      <c r="M246" s="162"/>
      <c r="T246" s="163"/>
      <c r="AT246" s="158" t="s">
        <v>232</v>
      </c>
      <c r="AU246" s="158" t="s">
        <v>82</v>
      </c>
      <c r="AV246" s="12" t="s">
        <v>82</v>
      </c>
      <c r="AW246" s="12" t="s">
        <v>29</v>
      </c>
      <c r="AX246" s="12" t="s">
        <v>72</v>
      </c>
      <c r="AY246" s="158" t="s">
        <v>219</v>
      </c>
    </row>
    <row r="247" spans="2:65" s="12" customFormat="1" ht="10.199999999999999">
      <c r="B247" s="157"/>
      <c r="D247" s="151" t="s">
        <v>232</v>
      </c>
      <c r="E247" s="158" t="s">
        <v>1</v>
      </c>
      <c r="F247" s="159" t="s">
        <v>477</v>
      </c>
      <c r="H247" s="160">
        <v>-6.24</v>
      </c>
      <c r="I247" s="161"/>
      <c r="L247" s="157"/>
      <c r="M247" s="162"/>
      <c r="T247" s="163"/>
      <c r="AT247" s="158" t="s">
        <v>232</v>
      </c>
      <c r="AU247" s="158" t="s">
        <v>82</v>
      </c>
      <c r="AV247" s="12" t="s">
        <v>82</v>
      </c>
      <c r="AW247" s="12" t="s">
        <v>29</v>
      </c>
      <c r="AX247" s="12" t="s">
        <v>72</v>
      </c>
      <c r="AY247" s="158" t="s">
        <v>219</v>
      </c>
    </row>
    <row r="248" spans="2:65" s="12" customFormat="1" ht="10.199999999999999">
      <c r="B248" s="157"/>
      <c r="D248" s="151" t="s">
        <v>232</v>
      </c>
      <c r="E248" s="158" t="s">
        <v>1</v>
      </c>
      <c r="F248" s="159" t="s">
        <v>478</v>
      </c>
      <c r="H248" s="160">
        <v>-2</v>
      </c>
      <c r="I248" s="161"/>
      <c r="L248" s="157"/>
      <c r="M248" s="162"/>
      <c r="T248" s="163"/>
      <c r="AT248" s="158" t="s">
        <v>232</v>
      </c>
      <c r="AU248" s="158" t="s">
        <v>82</v>
      </c>
      <c r="AV248" s="12" t="s">
        <v>82</v>
      </c>
      <c r="AW248" s="12" t="s">
        <v>29</v>
      </c>
      <c r="AX248" s="12" t="s">
        <v>72</v>
      </c>
      <c r="AY248" s="158" t="s">
        <v>219</v>
      </c>
    </row>
    <row r="249" spans="2:65" s="12" customFormat="1" ht="10.199999999999999">
      <c r="B249" s="157"/>
      <c r="D249" s="151" t="s">
        <v>232</v>
      </c>
      <c r="E249" s="158" t="s">
        <v>1</v>
      </c>
      <c r="F249" s="159" t="s">
        <v>479</v>
      </c>
      <c r="H249" s="160">
        <v>-19.2</v>
      </c>
      <c r="I249" s="161"/>
      <c r="L249" s="157"/>
      <c r="M249" s="162"/>
      <c r="T249" s="163"/>
      <c r="AT249" s="158" t="s">
        <v>232</v>
      </c>
      <c r="AU249" s="158" t="s">
        <v>82</v>
      </c>
      <c r="AV249" s="12" t="s">
        <v>82</v>
      </c>
      <c r="AW249" s="12" t="s">
        <v>29</v>
      </c>
      <c r="AX249" s="12" t="s">
        <v>72</v>
      </c>
      <c r="AY249" s="158" t="s">
        <v>219</v>
      </c>
    </row>
    <row r="250" spans="2:65" s="13" customFormat="1" ht="10.199999999999999">
      <c r="B250" s="164"/>
      <c r="D250" s="151" t="s">
        <v>232</v>
      </c>
      <c r="E250" s="165" t="s">
        <v>167</v>
      </c>
      <c r="F250" s="166" t="s">
        <v>249</v>
      </c>
      <c r="H250" s="167">
        <v>3.0800000000000018</v>
      </c>
      <c r="I250" s="168"/>
      <c r="L250" s="164"/>
      <c r="M250" s="169"/>
      <c r="T250" s="170"/>
      <c r="AT250" s="165" t="s">
        <v>232</v>
      </c>
      <c r="AU250" s="165" t="s">
        <v>82</v>
      </c>
      <c r="AV250" s="13" t="s">
        <v>226</v>
      </c>
      <c r="AW250" s="13" t="s">
        <v>29</v>
      </c>
      <c r="AX250" s="13" t="s">
        <v>72</v>
      </c>
      <c r="AY250" s="165" t="s">
        <v>219</v>
      </c>
    </row>
    <row r="251" spans="2:65" s="12" customFormat="1" ht="10.199999999999999">
      <c r="B251" s="157"/>
      <c r="D251" s="151" t="s">
        <v>232</v>
      </c>
      <c r="E251" s="158" t="s">
        <v>175</v>
      </c>
      <c r="F251" s="159" t="s">
        <v>1233</v>
      </c>
      <c r="H251" s="160">
        <v>1.54</v>
      </c>
      <c r="I251" s="161"/>
      <c r="L251" s="157"/>
      <c r="M251" s="162"/>
      <c r="T251" s="163"/>
      <c r="AT251" s="158" t="s">
        <v>232</v>
      </c>
      <c r="AU251" s="158" t="s">
        <v>82</v>
      </c>
      <c r="AV251" s="12" t="s">
        <v>82</v>
      </c>
      <c r="AW251" s="12" t="s">
        <v>29</v>
      </c>
      <c r="AX251" s="12" t="s">
        <v>79</v>
      </c>
      <c r="AY251" s="158" t="s">
        <v>219</v>
      </c>
    </row>
    <row r="252" spans="2:65" s="1" customFormat="1" ht="16.5" customHeight="1">
      <c r="B252" s="137"/>
      <c r="C252" s="177" t="s">
        <v>426</v>
      </c>
      <c r="D252" s="177" t="s">
        <v>486</v>
      </c>
      <c r="E252" s="178" t="s">
        <v>487</v>
      </c>
      <c r="F252" s="179" t="s">
        <v>488</v>
      </c>
      <c r="G252" s="180" t="s">
        <v>463</v>
      </c>
      <c r="H252" s="181">
        <v>3.1629999999999998</v>
      </c>
      <c r="I252" s="182"/>
      <c r="J252" s="183">
        <f>ROUND(I252*H252,2)</f>
        <v>0</v>
      </c>
      <c r="K252" s="179" t="s">
        <v>225</v>
      </c>
      <c r="L252" s="184"/>
      <c r="M252" s="185" t="s">
        <v>1</v>
      </c>
      <c r="N252" s="186" t="s">
        <v>37</v>
      </c>
      <c r="P252" s="147">
        <f>O252*H252</f>
        <v>0</v>
      </c>
      <c r="Q252" s="147">
        <v>0</v>
      </c>
      <c r="R252" s="147">
        <f>Q252*H252</f>
        <v>0</v>
      </c>
      <c r="S252" s="147">
        <v>0</v>
      </c>
      <c r="T252" s="148">
        <f>S252*H252</f>
        <v>0</v>
      </c>
      <c r="AR252" s="149" t="s">
        <v>315</v>
      </c>
      <c r="AT252" s="149" t="s">
        <v>486</v>
      </c>
      <c r="AU252" s="149" t="s">
        <v>82</v>
      </c>
      <c r="AY252" s="17" t="s">
        <v>219</v>
      </c>
      <c r="BE252" s="150">
        <f>IF(N252="základní",J252,0)</f>
        <v>0</v>
      </c>
      <c r="BF252" s="150">
        <f>IF(N252="snížená",J252,0)</f>
        <v>0</v>
      </c>
      <c r="BG252" s="150">
        <f>IF(N252="zákl. přenesená",J252,0)</f>
        <v>0</v>
      </c>
      <c r="BH252" s="150">
        <f>IF(N252="sníž. přenesená",J252,0)</f>
        <v>0</v>
      </c>
      <c r="BI252" s="150">
        <f>IF(N252="nulová",J252,0)</f>
        <v>0</v>
      </c>
      <c r="BJ252" s="17" t="s">
        <v>79</v>
      </c>
      <c r="BK252" s="150">
        <f>ROUND(I252*H252,2)</f>
        <v>0</v>
      </c>
      <c r="BL252" s="17" t="s">
        <v>226</v>
      </c>
      <c r="BM252" s="149" t="s">
        <v>1451</v>
      </c>
    </row>
    <row r="253" spans="2:65" s="1" customFormat="1" ht="10.199999999999999">
      <c r="B253" s="32"/>
      <c r="D253" s="151" t="s">
        <v>228</v>
      </c>
      <c r="F253" s="152" t="s">
        <v>488</v>
      </c>
      <c r="I253" s="153"/>
      <c r="L253" s="32"/>
      <c r="M253" s="154"/>
      <c r="T253" s="56"/>
      <c r="AT253" s="17" t="s">
        <v>228</v>
      </c>
      <c r="AU253" s="17" t="s">
        <v>82</v>
      </c>
    </row>
    <row r="254" spans="2:65" s="12" customFormat="1" ht="10.199999999999999">
      <c r="B254" s="157"/>
      <c r="D254" s="151" t="s">
        <v>232</v>
      </c>
      <c r="E254" s="158" t="s">
        <v>1</v>
      </c>
      <c r="F254" s="159" t="s">
        <v>490</v>
      </c>
      <c r="H254" s="160">
        <v>3.1629999999999998</v>
      </c>
      <c r="I254" s="161"/>
      <c r="L254" s="157"/>
      <c r="M254" s="162"/>
      <c r="T254" s="163"/>
      <c r="AT254" s="158" t="s">
        <v>232</v>
      </c>
      <c r="AU254" s="158" t="s">
        <v>82</v>
      </c>
      <c r="AV254" s="12" t="s">
        <v>82</v>
      </c>
      <c r="AW254" s="12" t="s">
        <v>29</v>
      </c>
      <c r="AX254" s="12" t="s">
        <v>79</v>
      </c>
      <c r="AY254" s="158" t="s">
        <v>219</v>
      </c>
    </row>
    <row r="255" spans="2:65" s="1" customFormat="1" ht="24.15" customHeight="1">
      <c r="B255" s="137"/>
      <c r="C255" s="138" t="s">
        <v>7</v>
      </c>
      <c r="D255" s="138" t="s">
        <v>221</v>
      </c>
      <c r="E255" s="139" t="s">
        <v>492</v>
      </c>
      <c r="F255" s="140" t="s">
        <v>493</v>
      </c>
      <c r="G255" s="141" t="s">
        <v>144</v>
      </c>
      <c r="H255" s="142">
        <v>6.24</v>
      </c>
      <c r="I255" s="143"/>
      <c r="J255" s="144">
        <f>ROUND(I255*H255,2)</f>
        <v>0</v>
      </c>
      <c r="K255" s="140" t="s">
        <v>225</v>
      </c>
      <c r="L255" s="32"/>
      <c r="M255" s="145" t="s">
        <v>1</v>
      </c>
      <c r="N255" s="146" t="s">
        <v>37</v>
      </c>
      <c r="P255" s="147">
        <f>O255*H255</f>
        <v>0</v>
      </c>
      <c r="Q255" s="147">
        <v>0</v>
      </c>
      <c r="R255" s="147">
        <f>Q255*H255</f>
        <v>0</v>
      </c>
      <c r="S255" s="147">
        <v>0</v>
      </c>
      <c r="T255" s="148">
        <f>S255*H255</f>
        <v>0</v>
      </c>
      <c r="AR255" s="149" t="s">
        <v>226</v>
      </c>
      <c r="AT255" s="149" t="s">
        <v>221</v>
      </c>
      <c r="AU255" s="149" t="s">
        <v>82</v>
      </c>
      <c r="AY255" s="17" t="s">
        <v>219</v>
      </c>
      <c r="BE255" s="150">
        <f>IF(N255="základní",J255,0)</f>
        <v>0</v>
      </c>
      <c r="BF255" s="150">
        <f>IF(N255="snížená",J255,0)</f>
        <v>0</v>
      </c>
      <c r="BG255" s="150">
        <f>IF(N255="zákl. přenesená",J255,0)</f>
        <v>0</v>
      </c>
      <c r="BH255" s="150">
        <f>IF(N255="sníž. přenesená",J255,0)</f>
        <v>0</v>
      </c>
      <c r="BI255" s="150">
        <f>IF(N255="nulová",J255,0)</f>
        <v>0</v>
      </c>
      <c r="BJ255" s="17" t="s">
        <v>79</v>
      </c>
      <c r="BK255" s="150">
        <f>ROUND(I255*H255,2)</f>
        <v>0</v>
      </c>
      <c r="BL255" s="17" t="s">
        <v>226</v>
      </c>
      <c r="BM255" s="149" t="s">
        <v>1452</v>
      </c>
    </row>
    <row r="256" spans="2:65" s="1" customFormat="1" ht="48">
      <c r="B256" s="32"/>
      <c r="D256" s="151" t="s">
        <v>228</v>
      </c>
      <c r="F256" s="152" t="s">
        <v>495</v>
      </c>
      <c r="I256" s="153"/>
      <c r="L256" s="32"/>
      <c r="M256" s="154"/>
      <c r="T256" s="56"/>
      <c r="AT256" s="17" t="s">
        <v>228</v>
      </c>
      <c r="AU256" s="17" t="s">
        <v>82</v>
      </c>
    </row>
    <row r="257" spans="2:65" s="1" customFormat="1" ht="10.199999999999999">
      <c r="B257" s="32"/>
      <c r="D257" s="155" t="s">
        <v>230</v>
      </c>
      <c r="F257" s="156" t="s">
        <v>496</v>
      </c>
      <c r="I257" s="153"/>
      <c r="L257" s="32"/>
      <c r="M257" s="154"/>
      <c r="T257" s="56"/>
      <c r="AT257" s="17" t="s">
        <v>230</v>
      </c>
      <c r="AU257" s="17" t="s">
        <v>82</v>
      </c>
    </row>
    <row r="258" spans="2:65" s="12" customFormat="1" ht="10.199999999999999">
      <c r="B258" s="157"/>
      <c r="D258" s="151" t="s">
        <v>232</v>
      </c>
      <c r="E258" s="158" t="s">
        <v>1</v>
      </c>
      <c r="F258" s="159" t="s">
        <v>1453</v>
      </c>
      <c r="H258" s="160">
        <v>4.68</v>
      </c>
      <c r="I258" s="161"/>
      <c r="L258" s="157"/>
      <c r="M258" s="162"/>
      <c r="T258" s="163"/>
      <c r="AT258" s="158" t="s">
        <v>232</v>
      </c>
      <c r="AU258" s="158" t="s">
        <v>82</v>
      </c>
      <c r="AV258" s="12" t="s">
        <v>82</v>
      </c>
      <c r="AW258" s="12" t="s">
        <v>29</v>
      </c>
      <c r="AX258" s="12" t="s">
        <v>72</v>
      </c>
      <c r="AY258" s="158" t="s">
        <v>219</v>
      </c>
    </row>
    <row r="259" spans="2:65" s="12" customFormat="1" ht="10.199999999999999">
      <c r="B259" s="157"/>
      <c r="D259" s="151" t="s">
        <v>232</v>
      </c>
      <c r="E259" s="158" t="s">
        <v>1</v>
      </c>
      <c r="F259" s="159" t="s">
        <v>1236</v>
      </c>
      <c r="H259" s="160">
        <v>1.56</v>
      </c>
      <c r="I259" s="161"/>
      <c r="L259" s="157"/>
      <c r="M259" s="162"/>
      <c r="T259" s="163"/>
      <c r="AT259" s="158" t="s">
        <v>232</v>
      </c>
      <c r="AU259" s="158" t="s">
        <v>82</v>
      </c>
      <c r="AV259" s="12" t="s">
        <v>82</v>
      </c>
      <c r="AW259" s="12" t="s">
        <v>29</v>
      </c>
      <c r="AX259" s="12" t="s">
        <v>72</v>
      </c>
      <c r="AY259" s="158" t="s">
        <v>219</v>
      </c>
    </row>
    <row r="260" spans="2:65" s="13" customFormat="1" ht="10.199999999999999">
      <c r="B260" s="164"/>
      <c r="D260" s="151" t="s">
        <v>232</v>
      </c>
      <c r="E260" s="165" t="s">
        <v>150</v>
      </c>
      <c r="F260" s="166" t="s">
        <v>249</v>
      </c>
      <c r="H260" s="167">
        <v>6.24</v>
      </c>
      <c r="I260" s="168"/>
      <c r="L260" s="164"/>
      <c r="M260" s="169"/>
      <c r="T260" s="170"/>
      <c r="AT260" s="165" t="s">
        <v>232</v>
      </c>
      <c r="AU260" s="165" t="s">
        <v>82</v>
      </c>
      <c r="AV260" s="13" t="s">
        <v>226</v>
      </c>
      <c r="AW260" s="13" t="s">
        <v>29</v>
      </c>
      <c r="AX260" s="13" t="s">
        <v>79</v>
      </c>
      <c r="AY260" s="165" t="s">
        <v>219</v>
      </c>
    </row>
    <row r="261" spans="2:65" s="1" customFormat="1" ht="16.5" customHeight="1">
      <c r="B261" s="137"/>
      <c r="C261" s="177" t="s">
        <v>439</v>
      </c>
      <c r="D261" s="177" t="s">
        <v>486</v>
      </c>
      <c r="E261" s="178" t="s">
        <v>522</v>
      </c>
      <c r="F261" s="179" t="s">
        <v>523</v>
      </c>
      <c r="G261" s="180" t="s">
        <v>463</v>
      </c>
      <c r="H261" s="181">
        <v>12.818</v>
      </c>
      <c r="I261" s="182"/>
      <c r="J261" s="183">
        <f>ROUND(I261*H261,2)</f>
        <v>0</v>
      </c>
      <c r="K261" s="179" t="s">
        <v>225</v>
      </c>
      <c r="L261" s="184"/>
      <c r="M261" s="185" t="s">
        <v>1</v>
      </c>
      <c r="N261" s="186" t="s">
        <v>37</v>
      </c>
      <c r="P261" s="147">
        <f>O261*H261</f>
        <v>0</v>
      </c>
      <c r="Q261" s="147">
        <v>0</v>
      </c>
      <c r="R261" s="147">
        <f>Q261*H261</f>
        <v>0</v>
      </c>
      <c r="S261" s="147">
        <v>0</v>
      </c>
      <c r="T261" s="148">
        <f>S261*H261</f>
        <v>0</v>
      </c>
      <c r="AR261" s="149" t="s">
        <v>315</v>
      </c>
      <c r="AT261" s="149" t="s">
        <v>486</v>
      </c>
      <c r="AU261" s="149" t="s">
        <v>82</v>
      </c>
      <c r="AY261" s="17" t="s">
        <v>219</v>
      </c>
      <c r="BE261" s="150">
        <f>IF(N261="základní",J261,0)</f>
        <v>0</v>
      </c>
      <c r="BF261" s="150">
        <f>IF(N261="snížená",J261,0)</f>
        <v>0</v>
      </c>
      <c r="BG261" s="150">
        <f>IF(N261="zákl. přenesená",J261,0)</f>
        <v>0</v>
      </c>
      <c r="BH261" s="150">
        <f>IF(N261="sníž. přenesená",J261,0)</f>
        <v>0</v>
      </c>
      <c r="BI261" s="150">
        <f>IF(N261="nulová",J261,0)</f>
        <v>0</v>
      </c>
      <c r="BJ261" s="17" t="s">
        <v>79</v>
      </c>
      <c r="BK261" s="150">
        <f>ROUND(I261*H261,2)</f>
        <v>0</v>
      </c>
      <c r="BL261" s="17" t="s">
        <v>226</v>
      </c>
      <c r="BM261" s="149" t="s">
        <v>1454</v>
      </c>
    </row>
    <row r="262" spans="2:65" s="1" customFormat="1" ht="10.199999999999999">
      <c r="B262" s="32"/>
      <c r="D262" s="151" t="s">
        <v>228</v>
      </c>
      <c r="F262" s="152" t="s">
        <v>523</v>
      </c>
      <c r="I262" s="153"/>
      <c r="L262" s="32"/>
      <c r="M262" s="154"/>
      <c r="T262" s="56"/>
      <c r="AT262" s="17" t="s">
        <v>228</v>
      </c>
      <c r="AU262" s="17" t="s">
        <v>82</v>
      </c>
    </row>
    <row r="263" spans="2:65" s="12" customFormat="1" ht="10.199999999999999">
      <c r="B263" s="157"/>
      <c r="D263" s="151" t="s">
        <v>232</v>
      </c>
      <c r="E263" s="158" t="s">
        <v>1</v>
      </c>
      <c r="F263" s="159" t="s">
        <v>525</v>
      </c>
      <c r="H263" s="160">
        <v>12.818</v>
      </c>
      <c r="I263" s="161"/>
      <c r="L263" s="157"/>
      <c r="M263" s="162"/>
      <c r="T263" s="163"/>
      <c r="AT263" s="158" t="s">
        <v>232</v>
      </c>
      <c r="AU263" s="158" t="s">
        <v>82</v>
      </c>
      <c r="AV263" s="12" t="s">
        <v>82</v>
      </c>
      <c r="AW263" s="12" t="s">
        <v>29</v>
      </c>
      <c r="AX263" s="12" t="s">
        <v>79</v>
      </c>
      <c r="AY263" s="158" t="s">
        <v>219</v>
      </c>
    </row>
    <row r="264" spans="2:65" s="11" customFormat="1" ht="22.8" customHeight="1">
      <c r="B264" s="125"/>
      <c r="D264" s="126" t="s">
        <v>71</v>
      </c>
      <c r="E264" s="135" t="s">
        <v>404</v>
      </c>
      <c r="F264" s="135" t="s">
        <v>557</v>
      </c>
      <c r="I264" s="128"/>
      <c r="J264" s="136">
        <f>BK264</f>
        <v>0</v>
      </c>
      <c r="L264" s="125"/>
      <c r="M264" s="130"/>
      <c r="P264" s="131">
        <f>SUM(P265:P286)</f>
        <v>0</v>
      </c>
      <c r="R264" s="131">
        <f>SUM(R265:R286)</f>
        <v>43.546999999999997</v>
      </c>
      <c r="T264" s="132">
        <f>SUM(T265:T286)</f>
        <v>0</v>
      </c>
      <c r="AR264" s="126" t="s">
        <v>79</v>
      </c>
      <c r="AT264" s="133" t="s">
        <v>71</v>
      </c>
      <c r="AU264" s="133" t="s">
        <v>79</v>
      </c>
      <c r="AY264" s="126" t="s">
        <v>219</v>
      </c>
      <c r="BK264" s="134">
        <f>SUM(BK265:BK286)</f>
        <v>0</v>
      </c>
    </row>
    <row r="265" spans="2:65" s="1" customFormat="1" ht="24.15" customHeight="1">
      <c r="B265" s="137"/>
      <c r="C265" s="138" t="s">
        <v>446</v>
      </c>
      <c r="D265" s="138" t="s">
        <v>221</v>
      </c>
      <c r="E265" s="139" t="s">
        <v>468</v>
      </c>
      <c r="F265" s="140" t="s">
        <v>469</v>
      </c>
      <c r="G265" s="141" t="s">
        <v>144</v>
      </c>
      <c r="H265" s="142">
        <v>19.2</v>
      </c>
      <c r="I265" s="143"/>
      <c r="J265" s="144">
        <f>ROUND(I265*H265,2)</f>
        <v>0</v>
      </c>
      <c r="K265" s="140" t="s">
        <v>225</v>
      </c>
      <c r="L265" s="32"/>
      <c r="M265" s="145" t="s">
        <v>1</v>
      </c>
      <c r="N265" s="146" t="s">
        <v>37</v>
      </c>
      <c r="P265" s="147">
        <f>O265*H265</f>
        <v>0</v>
      </c>
      <c r="Q265" s="147">
        <v>0</v>
      </c>
      <c r="R265" s="147">
        <f>Q265*H265</f>
        <v>0</v>
      </c>
      <c r="S265" s="147">
        <v>0</v>
      </c>
      <c r="T265" s="148">
        <f>S265*H265</f>
        <v>0</v>
      </c>
      <c r="AR265" s="149" t="s">
        <v>226</v>
      </c>
      <c r="AT265" s="149" t="s">
        <v>221</v>
      </c>
      <c r="AU265" s="149" t="s">
        <v>82</v>
      </c>
      <c r="AY265" s="17" t="s">
        <v>219</v>
      </c>
      <c r="BE265" s="150">
        <f>IF(N265="základní",J265,0)</f>
        <v>0</v>
      </c>
      <c r="BF265" s="150">
        <f>IF(N265="snížená",J265,0)</f>
        <v>0</v>
      </c>
      <c r="BG265" s="150">
        <f>IF(N265="zákl. přenesená",J265,0)</f>
        <v>0</v>
      </c>
      <c r="BH265" s="150">
        <f>IF(N265="sníž. přenesená",J265,0)</f>
        <v>0</v>
      </c>
      <c r="BI265" s="150">
        <f>IF(N265="nulová",J265,0)</f>
        <v>0</v>
      </c>
      <c r="BJ265" s="17" t="s">
        <v>79</v>
      </c>
      <c r="BK265" s="150">
        <f>ROUND(I265*H265,2)</f>
        <v>0</v>
      </c>
      <c r="BL265" s="17" t="s">
        <v>226</v>
      </c>
      <c r="BM265" s="149" t="s">
        <v>1455</v>
      </c>
    </row>
    <row r="266" spans="2:65" s="1" customFormat="1" ht="28.8">
      <c r="B266" s="32"/>
      <c r="D266" s="151" t="s">
        <v>228</v>
      </c>
      <c r="F266" s="152" t="s">
        <v>471</v>
      </c>
      <c r="I266" s="153"/>
      <c r="L266" s="32"/>
      <c r="M266" s="154"/>
      <c r="T266" s="56"/>
      <c r="AT266" s="17" t="s">
        <v>228</v>
      </c>
      <c r="AU266" s="17" t="s">
        <v>82</v>
      </c>
    </row>
    <row r="267" spans="2:65" s="1" customFormat="1" ht="10.199999999999999">
      <c r="B267" s="32"/>
      <c r="D267" s="155" t="s">
        <v>230</v>
      </c>
      <c r="F267" s="156" t="s">
        <v>472</v>
      </c>
      <c r="I267" s="153"/>
      <c r="L267" s="32"/>
      <c r="M267" s="154"/>
      <c r="T267" s="56"/>
      <c r="AT267" s="17" t="s">
        <v>230</v>
      </c>
      <c r="AU267" s="17" t="s">
        <v>82</v>
      </c>
    </row>
    <row r="268" spans="2:65" s="14" customFormat="1" ht="10.199999999999999">
      <c r="B268" s="171"/>
      <c r="D268" s="151" t="s">
        <v>232</v>
      </c>
      <c r="E268" s="172" t="s">
        <v>1</v>
      </c>
      <c r="F268" s="173" t="s">
        <v>560</v>
      </c>
      <c r="H268" s="172" t="s">
        <v>1</v>
      </c>
      <c r="I268" s="174"/>
      <c r="L268" s="171"/>
      <c r="M268" s="175"/>
      <c r="T268" s="176"/>
      <c r="AT268" s="172" t="s">
        <v>232</v>
      </c>
      <c r="AU268" s="172" t="s">
        <v>82</v>
      </c>
      <c r="AV268" s="14" t="s">
        <v>79</v>
      </c>
      <c r="AW268" s="14" t="s">
        <v>29</v>
      </c>
      <c r="AX268" s="14" t="s">
        <v>72</v>
      </c>
      <c r="AY268" s="172" t="s">
        <v>219</v>
      </c>
    </row>
    <row r="269" spans="2:65" s="12" customFormat="1" ht="20.399999999999999">
      <c r="B269" s="157"/>
      <c r="D269" s="151" t="s">
        <v>232</v>
      </c>
      <c r="E269" s="158" t="s">
        <v>1</v>
      </c>
      <c r="F269" s="159" t="s">
        <v>1456</v>
      </c>
      <c r="H269" s="160">
        <v>19.2</v>
      </c>
      <c r="I269" s="161"/>
      <c r="L269" s="157"/>
      <c r="M269" s="162"/>
      <c r="T269" s="163"/>
      <c r="AT269" s="158" t="s">
        <v>232</v>
      </c>
      <c r="AU269" s="158" t="s">
        <v>82</v>
      </c>
      <c r="AV269" s="12" t="s">
        <v>82</v>
      </c>
      <c r="AW269" s="12" t="s">
        <v>29</v>
      </c>
      <c r="AX269" s="12" t="s">
        <v>72</v>
      </c>
      <c r="AY269" s="158" t="s">
        <v>219</v>
      </c>
    </row>
    <row r="270" spans="2:65" s="13" customFormat="1" ht="10.199999999999999">
      <c r="B270" s="164"/>
      <c r="D270" s="151" t="s">
        <v>232</v>
      </c>
      <c r="E270" s="165" t="s">
        <v>171</v>
      </c>
      <c r="F270" s="166" t="s">
        <v>249</v>
      </c>
      <c r="H270" s="167">
        <v>19.2</v>
      </c>
      <c r="I270" s="168"/>
      <c r="L270" s="164"/>
      <c r="M270" s="169"/>
      <c r="T270" s="170"/>
      <c r="AT270" s="165" t="s">
        <v>232</v>
      </c>
      <c r="AU270" s="165" t="s">
        <v>82</v>
      </c>
      <c r="AV270" s="13" t="s">
        <v>226</v>
      </c>
      <c r="AW270" s="13" t="s">
        <v>29</v>
      </c>
      <c r="AX270" s="13" t="s">
        <v>79</v>
      </c>
      <c r="AY270" s="165" t="s">
        <v>219</v>
      </c>
    </row>
    <row r="271" spans="2:65" s="1" customFormat="1" ht="16.5" customHeight="1">
      <c r="B271" s="137"/>
      <c r="C271" s="177" t="s">
        <v>453</v>
      </c>
      <c r="D271" s="177" t="s">
        <v>486</v>
      </c>
      <c r="E271" s="178" t="s">
        <v>570</v>
      </c>
      <c r="F271" s="179" t="s">
        <v>571</v>
      </c>
      <c r="G271" s="180" t="s">
        <v>463</v>
      </c>
      <c r="H271" s="181">
        <v>39.439</v>
      </c>
      <c r="I271" s="182"/>
      <c r="J271" s="183">
        <f>ROUND(I271*H271,2)</f>
        <v>0</v>
      </c>
      <c r="K271" s="179" t="s">
        <v>225</v>
      </c>
      <c r="L271" s="184"/>
      <c r="M271" s="185" t="s">
        <v>1</v>
      </c>
      <c r="N271" s="186" t="s">
        <v>37</v>
      </c>
      <c r="P271" s="147">
        <f>O271*H271</f>
        <v>0</v>
      </c>
      <c r="Q271" s="147">
        <v>1</v>
      </c>
      <c r="R271" s="147">
        <f>Q271*H271</f>
        <v>39.439</v>
      </c>
      <c r="S271" s="147">
        <v>0</v>
      </c>
      <c r="T271" s="148">
        <f>S271*H271</f>
        <v>0</v>
      </c>
      <c r="AR271" s="149" t="s">
        <v>572</v>
      </c>
      <c r="AT271" s="149" t="s">
        <v>486</v>
      </c>
      <c r="AU271" s="149" t="s">
        <v>82</v>
      </c>
      <c r="AY271" s="17" t="s">
        <v>219</v>
      </c>
      <c r="BE271" s="150">
        <f>IF(N271="základní",J271,0)</f>
        <v>0</v>
      </c>
      <c r="BF271" s="150">
        <f>IF(N271="snížená",J271,0)</f>
        <v>0</v>
      </c>
      <c r="BG271" s="150">
        <f>IF(N271="zákl. přenesená",J271,0)</f>
        <v>0</v>
      </c>
      <c r="BH271" s="150">
        <f>IF(N271="sníž. přenesená",J271,0)</f>
        <v>0</v>
      </c>
      <c r="BI271" s="150">
        <f>IF(N271="nulová",J271,0)</f>
        <v>0</v>
      </c>
      <c r="BJ271" s="17" t="s">
        <v>79</v>
      </c>
      <c r="BK271" s="150">
        <f>ROUND(I271*H271,2)</f>
        <v>0</v>
      </c>
      <c r="BL271" s="17" t="s">
        <v>572</v>
      </c>
      <c r="BM271" s="149" t="s">
        <v>1457</v>
      </c>
    </row>
    <row r="272" spans="2:65" s="1" customFormat="1" ht="10.199999999999999">
      <c r="B272" s="32"/>
      <c r="D272" s="151" t="s">
        <v>228</v>
      </c>
      <c r="F272" s="152" t="s">
        <v>571</v>
      </c>
      <c r="I272" s="153"/>
      <c r="L272" s="32"/>
      <c r="M272" s="154"/>
      <c r="T272" s="56"/>
      <c r="AT272" s="17" t="s">
        <v>228</v>
      </c>
      <c r="AU272" s="17" t="s">
        <v>82</v>
      </c>
    </row>
    <row r="273" spans="2:65" s="12" customFormat="1" ht="10.199999999999999">
      <c r="B273" s="157"/>
      <c r="D273" s="151" t="s">
        <v>232</v>
      </c>
      <c r="E273" s="158" t="s">
        <v>1</v>
      </c>
      <c r="F273" s="159" t="s">
        <v>574</v>
      </c>
      <c r="H273" s="160">
        <v>39.439</v>
      </c>
      <c r="I273" s="161"/>
      <c r="L273" s="157"/>
      <c r="M273" s="162"/>
      <c r="T273" s="163"/>
      <c r="AT273" s="158" t="s">
        <v>232</v>
      </c>
      <c r="AU273" s="158" t="s">
        <v>82</v>
      </c>
      <c r="AV273" s="12" t="s">
        <v>82</v>
      </c>
      <c r="AW273" s="12" t="s">
        <v>29</v>
      </c>
      <c r="AX273" s="12" t="s">
        <v>79</v>
      </c>
      <c r="AY273" s="158" t="s">
        <v>219</v>
      </c>
    </row>
    <row r="274" spans="2:65" s="1" customFormat="1" ht="24.15" customHeight="1">
      <c r="B274" s="137"/>
      <c r="C274" s="138" t="s">
        <v>460</v>
      </c>
      <c r="D274" s="138" t="s">
        <v>221</v>
      </c>
      <c r="E274" s="139" t="s">
        <v>468</v>
      </c>
      <c r="F274" s="140" t="s">
        <v>469</v>
      </c>
      <c r="G274" s="141" t="s">
        <v>144</v>
      </c>
      <c r="H274" s="142">
        <v>2</v>
      </c>
      <c r="I274" s="143"/>
      <c r="J274" s="144">
        <f>ROUND(I274*H274,2)</f>
        <v>0</v>
      </c>
      <c r="K274" s="140" t="s">
        <v>225</v>
      </c>
      <c r="L274" s="32"/>
      <c r="M274" s="145" t="s">
        <v>1</v>
      </c>
      <c r="N274" s="146" t="s">
        <v>37</v>
      </c>
      <c r="P274" s="147">
        <f>O274*H274</f>
        <v>0</v>
      </c>
      <c r="Q274" s="147">
        <v>0</v>
      </c>
      <c r="R274" s="147">
        <f>Q274*H274</f>
        <v>0</v>
      </c>
      <c r="S274" s="147">
        <v>0</v>
      </c>
      <c r="T274" s="148">
        <f>S274*H274</f>
        <v>0</v>
      </c>
      <c r="AR274" s="149" t="s">
        <v>226</v>
      </c>
      <c r="AT274" s="149" t="s">
        <v>221</v>
      </c>
      <c r="AU274" s="149" t="s">
        <v>82</v>
      </c>
      <c r="AY274" s="17" t="s">
        <v>219</v>
      </c>
      <c r="BE274" s="150">
        <f>IF(N274="základní",J274,0)</f>
        <v>0</v>
      </c>
      <c r="BF274" s="150">
        <f>IF(N274="snížená",J274,0)</f>
        <v>0</v>
      </c>
      <c r="BG274" s="150">
        <f>IF(N274="zákl. přenesená",J274,0)</f>
        <v>0</v>
      </c>
      <c r="BH274" s="150">
        <f>IF(N274="sníž. přenesená",J274,0)</f>
        <v>0</v>
      </c>
      <c r="BI274" s="150">
        <f>IF(N274="nulová",J274,0)</f>
        <v>0</v>
      </c>
      <c r="BJ274" s="17" t="s">
        <v>79</v>
      </c>
      <c r="BK274" s="150">
        <f>ROUND(I274*H274,2)</f>
        <v>0</v>
      </c>
      <c r="BL274" s="17" t="s">
        <v>226</v>
      </c>
      <c r="BM274" s="149" t="s">
        <v>1458</v>
      </c>
    </row>
    <row r="275" spans="2:65" s="1" customFormat="1" ht="28.8">
      <c r="B275" s="32"/>
      <c r="D275" s="151" t="s">
        <v>228</v>
      </c>
      <c r="F275" s="152" t="s">
        <v>471</v>
      </c>
      <c r="I275" s="153"/>
      <c r="L275" s="32"/>
      <c r="M275" s="154"/>
      <c r="T275" s="56"/>
      <c r="AT275" s="17" t="s">
        <v>228</v>
      </c>
      <c r="AU275" s="17" t="s">
        <v>82</v>
      </c>
    </row>
    <row r="276" spans="2:65" s="1" customFormat="1" ht="10.199999999999999">
      <c r="B276" s="32"/>
      <c r="D276" s="155" t="s">
        <v>230</v>
      </c>
      <c r="F276" s="156" t="s">
        <v>472</v>
      </c>
      <c r="I276" s="153"/>
      <c r="L276" s="32"/>
      <c r="M276" s="154"/>
      <c r="T276" s="56"/>
      <c r="AT276" s="17" t="s">
        <v>230</v>
      </c>
      <c r="AU276" s="17" t="s">
        <v>82</v>
      </c>
    </row>
    <row r="277" spans="2:65" s="14" customFormat="1" ht="10.199999999999999">
      <c r="B277" s="171"/>
      <c r="D277" s="151" t="s">
        <v>232</v>
      </c>
      <c r="E277" s="172" t="s">
        <v>1</v>
      </c>
      <c r="F277" s="173" t="s">
        <v>577</v>
      </c>
      <c r="H277" s="172" t="s">
        <v>1</v>
      </c>
      <c r="I277" s="174"/>
      <c r="L277" s="171"/>
      <c r="M277" s="175"/>
      <c r="T277" s="176"/>
      <c r="AT277" s="172" t="s">
        <v>232</v>
      </c>
      <c r="AU277" s="172" t="s">
        <v>82</v>
      </c>
      <c r="AV277" s="14" t="s">
        <v>79</v>
      </c>
      <c r="AW277" s="14" t="s">
        <v>29</v>
      </c>
      <c r="AX277" s="14" t="s">
        <v>72</v>
      </c>
      <c r="AY277" s="172" t="s">
        <v>219</v>
      </c>
    </row>
    <row r="278" spans="2:65" s="12" customFormat="1" ht="10.199999999999999">
      <c r="B278" s="157"/>
      <c r="D278" s="151" t="s">
        <v>232</v>
      </c>
      <c r="E278" s="158" t="s">
        <v>1</v>
      </c>
      <c r="F278" s="159" t="s">
        <v>1239</v>
      </c>
      <c r="H278" s="160">
        <v>2</v>
      </c>
      <c r="I278" s="161"/>
      <c r="L278" s="157"/>
      <c r="M278" s="162"/>
      <c r="T278" s="163"/>
      <c r="AT278" s="158" t="s">
        <v>232</v>
      </c>
      <c r="AU278" s="158" t="s">
        <v>82</v>
      </c>
      <c r="AV278" s="12" t="s">
        <v>82</v>
      </c>
      <c r="AW278" s="12" t="s">
        <v>29</v>
      </c>
      <c r="AX278" s="12" t="s">
        <v>72</v>
      </c>
      <c r="AY278" s="158" t="s">
        <v>219</v>
      </c>
    </row>
    <row r="279" spans="2:65" s="13" customFormat="1" ht="10.199999999999999">
      <c r="B279" s="164"/>
      <c r="D279" s="151" t="s">
        <v>232</v>
      </c>
      <c r="E279" s="165" t="s">
        <v>178</v>
      </c>
      <c r="F279" s="166" t="s">
        <v>249</v>
      </c>
      <c r="H279" s="167">
        <v>2</v>
      </c>
      <c r="I279" s="168"/>
      <c r="L279" s="164"/>
      <c r="M279" s="169"/>
      <c r="T279" s="170"/>
      <c r="AT279" s="165" t="s">
        <v>232</v>
      </c>
      <c r="AU279" s="165" t="s">
        <v>82</v>
      </c>
      <c r="AV279" s="13" t="s">
        <v>226</v>
      </c>
      <c r="AW279" s="13" t="s">
        <v>29</v>
      </c>
      <c r="AX279" s="13" t="s">
        <v>79</v>
      </c>
      <c r="AY279" s="165" t="s">
        <v>219</v>
      </c>
    </row>
    <row r="280" spans="2:65" s="1" customFormat="1" ht="16.5" customHeight="1">
      <c r="B280" s="137"/>
      <c r="C280" s="177" t="s">
        <v>467</v>
      </c>
      <c r="D280" s="177" t="s">
        <v>486</v>
      </c>
      <c r="E280" s="178" t="s">
        <v>570</v>
      </c>
      <c r="F280" s="179" t="s">
        <v>571</v>
      </c>
      <c r="G280" s="180" t="s">
        <v>463</v>
      </c>
      <c r="H280" s="181">
        <v>4.1079999999999997</v>
      </c>
      <c r="I280" s="182"/>
      <c r="J280" s="183">
        <f>ROUND(I280*H280,2)</f>
        <v>0</v>
      </c>
      <c r="K280" s="179" t="s">
        <v>225</v>
      </c>
      <c r="L280" s="184"/>
      <c r="M280" s="185" t="s">
        <v>1</v>
      </c>
      <c r="N280" s="186" t="s">
        <v>37</v>
      </c>
      <c r="P280" s="147">
        <f>O280*H280</f>
        <v>0</v>
      </c>
      <c r="Q280" s="147">
        <v>1</v>
      </c>
      <c r="R280" s="147">
        <f>Q280*H280</f>
        <v>4.1079999999999997</v>
      </c>
      <c r="S280" s="147">
        <v>0</v>
      </c>
      <c r="T280" s="148">
        <f>S280*H280</f>
        <v>0</v>
      </c>
      <c r="AR280" s="149" t="s">
        <v>315</v>
      </c>
      <c r="AT280" s="149" t="s">
        <v>486</v>
      </c>
      <c r="AU280" s="149" t="s">
        <v>82</v>
      </c>
      <c r="AY280" s="17" t="s">
        <v>219</v>
      </c>
      <c r="BE280" s="150">
        <f>IF(N280="základní",J280,0)</f>
        <v>0</v>
      </c>
      <c r="BF280" s="150">
        <f>IF(N280="snížená",J280,0)</f>
        <v>0</v>
      </c>
      <c r="BG280" s="150">
        <f>IF(N280="zákl. přenesená",J280,0)</f>
        <v>0</v>
      </c>
      <c r="BH280" s="150">
        <f>IF(N280="sníž. přenesená",J280,0)</f>
        <v>0</v>
      </c>
      <c r="BI280" s="150">
        <f>IF(N280="nulová",J280,0)</f>
        <v>0</v>
      </c>
      <c r="BJ280" s="17" t="s">
        <v>79</v>
      </c>
      <c r="BK280" s="150">
        <f>ROUND(I280*H280,2)</f>
        <v>0</v>
      </c>
      <c r="BL280" s="17" t="s">
        <v>226</v>
      </c>
      <c r="BM280" s="149" t="s">
        <v>1459</v>
      </c>
    </row>
    <row r="281" spans="2:65" s="1" customFormat="1" ht="10.199999999999999">
      <c r="B281" s="32"/>
      <c r="D281" s="151" t="s">
        <v>228</v>
      </c>
      <c r="F281" s="152" t="s">
        <v>571</v>
      </c>
      <c r="I281" s="153"/>
      <c r="L281" s="32"/>
      <c r="M281" s="154"/>
      <c r="T281" s="56"/>
      <c r="AT281" s="17" t="s">
        <v>228</v>
      </c>
      <c r="AU281" s="17" t="s">
        <v>82</v>
      </c>
    </row>
    <row r="282" spans="2:65" s="12" customFormat="1" ht="10.199999999999999">
      <c r="B282" s="157"/>
      <c r="D282" s="151" t="s">
        <v>232</v>
      </c>
      <c r="E282" s="158" t="s">
        <v>1</v>
      </c>
      <c r="F282" s="159" t="s">
        <v>588</v>
      </c>
      <c r="H282" s="160">
        <v>4.1079999999999997</v>
      </c>
      <c r="I282" s="161"/>
      <c r="L282" s="157"/>
      <c r="M282" s="162"/>
      <c r="T282" s="163"/>
      <c r="AT282" s="158" t="s">
        <v>232</v>
      </c>
      <c r="AU282" s="158" t="s">
        <v>82</v>
      </c>
      <c r="AV282" s="12" t="s">
        <v>82</v>
      </c>
      <c r="AW282" s="12" t="s">
        <v>29</v>
      </c>
      <c r="AX282" s="12" t="s">
        <v>79</v>
      </c>
      <c r="AY282" s="158" t="s">
        <v>219</v>
      </c>
    </row>
    <row r="283" spans="2:65" s="1" customFormat="1" ht="33" customHeight="1">
      <c r="B283" s="137"/>
      <c r="C283" s="138" t="s">
        <v>481</v>
      </c>
      <c r="D283" s="138" t="s">
        <v>221</v>
      </c>
      <c r="E283" s="139" t="s">
        <v>590</v>
      </c>
      <c r="F283" s="140" t="s">
        <v>591</v>
      </c>
      <c r="G283" s="141" t="s">
        <v>463</v>
      </c>
      <c r="H283" s="142">
        <v>43.546999999999997</v>
      </c>
      <c r="I283" s="143"/>
      <c r="J283" s="144">
        <f>ROUND(I283*H283,2)</f>
        <v>0</v>
      </c>
      <c r="K283" s="140" t="s">
        <v>225</v>
      </c>
      <c r="L283" s="32"/>
      <c r="M283" s="145" t="s">
        <v>1</v>
      </c>
      <c r="N283" s="146" t="s">
        <v>37</v>
      </c>
      <c r="P283" s="147">
        <f>O283*H283</f>
        <v>0</v>
      </c>
      <c r="Q283" s="147">
        <v>0</v>
      </c>
      <c r="R283" s="147">
        <f>Q283*H283</f>
        <v>0</v>
      </c>
      <c r="S283" s="147">
        <v>0</v>
      </c>
      <c r="T283" s="148">
        <f>S283*H283</f>
        <v>0</v>
      </c>
      <c r="AR283" s="149" t="s">
        <v>226</v>
      </c>
      <c r="AT283" s="149" t="s">
        <v>221</v>
      </c>
      <c r="AU283" s="149" t="s">
        <v>82</v>
      </c>
      <c r="AY283" s="17" t="s">
        <v>219</v>
      </c>
      <c r="BE283" s="150">
        <f>IF(N283="základní",J283,0)</f>
        <v>0</v>
      </c>
      <c r="BF283" s="150">
        <f>IF(N283="snížená",J283,0)</f>
        <v>0</v>
      </c>
      <c r="BG283" s="150">
        <f>IF(N283="zákl. přenesená",J283,0)</f>
        <v>0</v>
      </c>
      <c r="BH283" s="150">
        <f>IF(N283="sníž. přenesená",J283,0)</f>
        <v>0</v>
      </c>
      <c r="BI283" s="150">
        <f>IF(N283="nulová",J283,0)</f>
        <v>0</v>
      </c>
      <c r="BJ283" s="17" t="s">
        <v>79</v>
      </c>
      <c r="BK283" s="150">
        <f>ROUND(I283*H283,2)</f>
        <v>0</v>
      </c>
      <c r="BL283" s="17" t="s">
        <v>226</v>
      </c>
      <c r="BM283" s="149" t="s">
        <v>1460</v>
      </c>
    </row>
    <row r="284" spans="2:65" s="1" customFormat="1" ht="28.8">
      <c r="B284" s="32"/>
      <c r="D284" s="151" t="s">
        <v>228</v>
      </c>
      <c r="F284" s="152" t="s">
        <v>593</v>
      </c>
      <c r="I284" s="153"/>
      <c r="L284" s="32"/>
      <c r="M284" s="154"/>
      <c r="T284" s="56"/>
      <c r="AT284" s="17" t="s">
        <v>228</v>
      </c>
      <c r="AU284" s="17" t="s">
        <v>82</v>
      </c>
    </row>
    <row r="285" spans="2:65" s="1" customFormat="1" ht="10.199999999999999">
      <c r="B285" s="32"/>
      <c r="D285" s="155" t="s">
        <v>230</v>
      </c>
      <c r="F285" s="156" t="s">
        <v>594</v>
      </c>
      <c r="I285" s="153"/>
      <c r="L285" s="32"/>
      <c r="M285" s="154"/>
      <c r="T285" s="56"/>
      <c r="AT285" s="17" t="s">
        <v>230</v>
      </c>
      <c r="AU285" s="17" t="s">
        <v>82</v>
      </c>
    </row>
    <row r="286" spans="2:65" s="12" customFormat="1" ht="10.199999999999999">
      <c r="B286" s="157"/>
      <c r="D286" s="151" t="s">
        <v>232</v>
      </c>
      <c r="E286" s="158" t="s">
        <v>1</v>
      </c>
      <c r="F286" s="159" t="s">
        <v>1461</v>
      </c>
      <c r="H286" s="160">
        <v>43.546999999999997</v>
      </c>
      <c r="I286" s="161"/>
      <c r="L286" s="157"/>
      <c r="M286" s="162"/>
      <c r="T286" s="163"/>
      <c r="AT286" s="158" t="s">
        <v>232</v>
      </c>
      <c r="AU286" s="158" t="s">
        <v>82</v>
      </c>
      <c r="AV286" s="12" t="s">
        <v>82</v>
      </c>
      <c r="AW286" s="12" t="s">
        <v>29</v>
      </c>
      <c r="AX286" s="12" t="s">
        <v>79</v>
      </c>
      <c r="AY286" s="158" t="s">
        <v>219</v>
      </c>
    </row>
    <row r="287" spans="2:65" s="11" customFormat="1" ht="22.8" customHeight="1">
      <c r="B287" s="125"/>
      <c r="D287" s="126" t="s">
        <v>71</v>
      </c>
      <c r="E287" s="135" t="s">
        <v>82</v>
      </c>
      <c r="F287" s="135" t="s">
        <v>596</v>
      </c>
      <c r="I287" s="128"/>
      <c r="J287" s="136">
        <f>BK287</f>
        <v>0</v>
      </c>
      <c r="L287" s="125"/>
      <c r="M287" s="130"/>
      <c r="P287" s="131">
        <f>SUM(P288:P292)</f>
        <v>0</v>
      </c>
      <c r="R287" s="131">
        <f>SUM(R288:R292)</f>
        <v>0</v>
      </c>
      <c r="T287" s="132">
        <f>SUM(T288:T292)</f>
        <v>0</v>
      </c>
      <c r="AR287" s="126" t="s">
        <v>79</v>
      </c>
      <c r="AT287" s="133" t="s">
        <v>71</v>
      </c>
      <c r="AU287" s="133" t="s">
        <v>79</v>
      </c>
      <c r="AY287" s="126" t="s">
        <v>219</v>
      </c>
      <c r="BK287" s="134">
        <f>SUM(BK288:BK292)</f>
        <v>0</v>
      </c>
    </row>
    <row r="288" spans="2:65" s="1" customFormat="1" ht="33" customHeight="1">
      <c r="B288" s="137"/>
      <c r="C288" s="138" t="s">
        <v>485</v>
      </c>
      <c r="D288" s="138" t="s">
        <v>221</v>
      </c>
      <c r="E288" s="139" t="s">
        <v>598</v>
      </c>
      <c r="F288" s="140" t="s">
        <v>599</v>
      </c>
      <c r="G288" s="141" t="s">
        <v>144</v>
      </c>
      <c r="H288" s="142">
        <v>4.8</v>
      </c>
      <c r="I288" s="143"/>
      <c r="J288" s="144">
        <f>ROUND(I288*H288,2)</f>
        <v>0</v>
      </c>
      <c r="K288" s="140" t="s">
        <v>1</v>
      </c>
      <c r="L288" s="32"/>
      <c r="M288" s="145" t="s">
        <v>1</v>
      </c>
      <c r="N288" s="146" t="s">
        <v>37</v>
      </c>
      <c r="P288" s="147">
        <f>O288*H288</f>
        <v>0</v>
      </c>
      <c r="Q288" s="147">
        <v>0</v>
      </c>
      <c r="R288" s="147">
        <f>Q288*H288</f>
        <v>0</v>
      </c>
      <c r="S288" s="147">
        <v>0</v>
      </c>
      <c r="T288" s="148">
        <f>S288*H288</f>
        <v>0</v>
      </c>
      <c r="AR288" s="149" t="s">
        <v>226</v>
      </c>
      <c r="AT288" s="149" t="s">
        <v>221</v>
      </c>
      <c r="AU288" s="149" t="s">
        <v>82</v>
      </c>
      <c r="AY288" s="17" t="s">
        <v>219</v>
      </c>
      <c r="BE288" s="150">
        <f>IF(N288="základní",J288,0)</f>
        <v>0</v>
      </c>
      <c r="BF288" s="150">
        <f>IF(N288="snížená",J288,0)</f>
        <v>0</v>
      </c>
      <c r="BG288" s="150">
        <f>IF(N288="zákl. přenesená",J288,0)</f>
        <v>0</v>
      </c>
      <c r="BH288" s="150">
        <f>IF(N288="sníž. přenesená",J288,0)</f>
        <v>0</v>
      </c>
      <c r="BI288" s="150">
        <f>IF(N288="nulová",J288,0)</f>
        <v>0</v>
      </c>
      <c r="BJ288" s="17" t="s">
        <v>79</v>
      </c>
      <c r="BK288" s="150">
        <f>ROUND(I288*H288,2)</f>
        <v>0</v>
      </c>
      <c r="BL288" s="17" t="s">
        <v>226</v>
      </c>
      <c r="BM288" s="149" t="s">
        <v>1462</v>
      </c>
    </row>
    <row r="289" spans="2:65" s="1" customFormat="1" ht="28.8">
      <c r="B289" s="32"/>
      <c r="D289" s="151" t="s">
        <v>228</v>
      </c>
      <c r="F289" s="152" t="s">
        <v>601</v>
      </c>
      <c r="I289" s="153"/>
      <c r="L289" s="32"/>
      <c r="M289" s="154"/>
      <c r="T289" s="56"/>
      <c r="AT289" s="17" t="s">
        <v>228</v>
      </c>
      <c r="AU289" s="17" t="s">
        <v>82</v>
      </c>
    </row>
    <row r="290" spans="2:65" s="12" customFormat="1" ht="10.199999999999999">
      <c r="B290" s="157"/>
      <c r="D290" s="151" t="s">
        <v>232</v>
      </c>
      <c r="E290" s="158" t="s">
        <v>1</v>
      </c>
      <c r="F290" s="159" t="s">
        <v>1463</v>
      </c>
      <c r="H290" s="160">
        <v>3.6</v>
      </c>
      <c r="I290" s="161"/>
      <c r="L290" s="157"/>
      <c r="M290" s="162"/>
      <c r="T290" s="163"/>
      <c r="AT290" s="158" t="s">
        <v>232</v>
      </c>
      <c r="AU290" s="158" t="s">
        <v>82</v>
      </c>
      <c r="AV290" s="12" t="s">
        <v>82</v>
      </c>
      <c r="AW290" s="12" t="s">
        <v>29</v>
      </c>
      <c r="AX290" s="12" t="s">
        <v>72</v>
      </c>
      <c r="AY290" s="158" t="s">
        <v>219</v>
      </c>
    </row>
    <row r="291" spans="2:65" s="12" customFormat="1" ht="10.199999999999999">
      <c r="B291" s="157"/>
      <c r="D291" s="151" t="s">
        <v>232</v>
      </c>
      <c r="E291" s="158" t="s">
        <v>1</v>
      </c>
      <c r="F291" s="159" t="s">
        <v>1244</v>
      </c>
      <c r="H291" s="160">
        <v>1.2</v>
      </c>
      <c r="I291" s="161"/>
      <c r="L291" s="157"/>
      <c r="M291" s="162"/>
      <c r="T291" s="163"/>
      <c r="AT291" s="158" t="s">
        <v>232</v>
      </c>
      <c r="AU291" s="158" t="s">
        <v>82</v>
      </c>
      <c r="AV291" s="12" t="s">
        <v>82</v>
      </c>
      <c r="AW291" s="12" t="s">
        <v>29</v>
      </c>
      <c r="AX291" s="12" t="s">
        <v>72</v>
      </c>
      <c r="AY291" s="158" t="s">
        <v>219</v>
      </c>
    </row>
    <row r="292" spans="2:65" s="13" customFormat="1" ht="10.199999999999999">
      <c r="B292" s="164"/>
      <c r="D292" s="151" t="s">
        <v>232</v>
      </c>
      <c r="E292" s="165" t="s">
        <v>146</v>
      </c>
      <c r="F292" s="166" t="s">
        <v>249</v>
      </c>
      <c r="H292" s="167">
        <v>4.8</v>
      </c>
      <c r="I292" s="168"/>
      <c r="L292" s="164"/>
      <c r="M292" s="169"/>
      <c r="T292" s="170"/>
      <c r="AT292" s="165" t="s">
        <v>232</v>
      </c>
      <c r="AU292" s="165" t="s">
        <v>82</v>
      </c>
      <c r="AV292" s="13" t="s">
        <v>226</v>
      </c>
      <c r="AW292" s="13" t="s">
        <v>29</v>
      </c>
      <c r="AX292" s="13" t="s">
        <v>79</v>
      </c>
      <c r="AY292" s="165" t="s">
        <v>219</v>
      </c>
    </row>
    <row r="293" spans="2:65" s="11" customFormat="1" ht="22.8" customHeight="1">
      <c r="B293" s="125"/>
      <c r="D293" s="126" t="s">
        <v>71</v>
      </c>
      <c r="E293" s="135" t="s">
        <v>226</v>
      </c>
      <c r="F293" s="135" t="s">
        <v>625</v>
      </c>
      <c r="I293" s="128"/>
      <c r="J293" s="136">
        <f>BK293</f>
        <v>0</v>
      </c>
      <c r="L293" s="125"/>
      <c r="M293" s="130"/>
      <c r="P293" s="131">
        <f>SUM(P294:P298)</f>
        <v>0</v>
      </c>
      <c r="R293" s="131">
        <f>SUM(R294:R298)</f>
        <v>0</v>
      </c>
      <c r="T293" s="132">
        <f>SUM(T294:T298)</f>
        <v>0</v>
      </c>
      <c r="AR293" s="126" t="s">
        <v>79</v>
      </c>
      <c r="AT293" s="133" t="s">
        <v>71</v>
      </c>
      <c r="AU293" s="133" t="s">
        <v>79</v>
      </c>
      <c r="AY293" s="126" t="s">
        <v>219</v>
      </c>
      <c r="BK293" s="134">
        <f>SUM(BK294:BK298)</f>
        <v>0</v>
      </c>
    </row>
    <row r="294" spans="2:65" s="1" customFormat="1" ht="21.75" customHeight="1">
      <c r="B294" s="137"/>
      <c r="C294" s="138" t="s">
        <v>491</v>
      </c>
      <c r="D294" s="138" t="s">
        <v>221</v>
      </c>
      <c r="E294" s="139" t="s">
        <v>627</v>
      </c>
      <c r="F294" s="140" t="s">
        <v>628</v>
      </c>
      <c r="G294" s="141" t="s">
        <v>144</v>
      </c>
      <c r="H294" s="142">
        <v>1.6</v>
      </c>
      <c r="I294" s="143"/>
      <c r="J294" s="144">
        <f>ROUND(I294*H294,2)</f>
        <v>0</v>
      </c>
      <c r="K294" s="140" t="s">
        <v>1</v>
      </c>
      <c r="L294" s="32"/>
      <c r="M294" s="145" t="s">
        <v>1</v>
      </c>
      <c r="N294" s="146" t="s">
        <v>37</v>
      </c>
      <c r="P294" s="147">
        <f>O294*H294</f>
        <v>0</v>
      </c>
      <c r="Q294" s="147">
        <v>0</v>
      </c>
      <c r="R294" s="147">
        <f>Q294*H294</f>
        <v>0</v>
      </c>
      <c r="S294" s="147">
        <v>0</v>
      </c>
      <c r="T294" s="148">
        <f>S294*H294</f>
        <v>0</v>
      </c>
      <c r="AR294" s="149" t="s">
        <v>226</v>
      </c>
      <c r="AT294" s="149" t="s">
        <v>221</v>
      </c>
      <c r="AU294" s="149" t="s">
        <v>82</v>
      </c>
      <c r="AY294" s="17" t="s">
        <v>219</v>
      </c>
      <c r="BE294" s="150">
        <f>IF(N294="základní",J294,0)</f>
        <v>0</v>
      </c>
      <c r="BF294" s="150">
        <f>IF(N294="snížená",J294,0)</f>
        <v>0</v>
      </c>
      <c r="BG294" s="150">
        <f>IF(N294="zákl. přenesená",J294,0)</f>
        <v>0</v>
      </c>
      <c r="BH294" s="150">
        <f>IF(N294="sníž. přenesená",J294,0)</f>
        <v>0</v>
      </c>
      <c r="BI294" s="150">
        <f>IF(N294="nulová",J294,0)</f>
        <v>0</v>
      </c>
      <c r="BJ294" s="17" t="s">
        <v>79</v>
      </c>
      <c r="BK294" s="150">
        <f>ROUND(I294*H294,2)</f>
        <v>0</v>
      </c>
      <c r="BL294" s="17" t="s">
        <v>226</v>
      </c>
      <c r="BM294" s="149" t="s">
        <v>1464</v>
      </c>
    </row>
    <row r="295" spans="2:65" s="1" customFormat="1" ht="10.199999999999999">
      <c r="B295" s="32"/>
      <c r="D295" s="151" t="s">
        <v>228</v>
      </c>
      <c r="F295" s="152" t="s">
        <v>628</v>
      </c>
      <c r="I295" s="153"/>
      <c r="L295" s="32"/>
      <c r="M295" s="154"/>
      <c r="T295" s="56"/>
      <c r="AT295" s="17" t="s">
        <v>228</v>
      </c>
      <c r="AU295" s="17" t="s">
        <v>82</v>
      </c>
    </row>
    <row r="296" spans="2:65" s="12" customFormat="1" ht="10.199999999999999">
      <c r="B296" s="157"/>
      <c r="D296" s="151" t="s">
        <v>232</v>
      </c>
      <c r="E296" s="158" t="s">
        <v>1</v>
      </c>
      <c r="F296" s="159" t="s">
        <v>1465</v>
      </c>
      <c r="H296" s="160">
        <v>1.2</v>
      </c>
      <c r="I296" s="161"/>
      <c r="L296" s="157"/>
      <c r="M296" s="162"/>
      <c r="T296" s="163"/>
      <c r="AT296" s="158" t="s">
        <v>232</v>
      </c>
      <c r="AU296" s="158" t="s">
        <v>82</v>
      </c>
      <c r="AV296" s="12" t="s">
        <v>82</v>
      </c>
      <c r="AW296" s="12" t="s">
        <v>29</v>
      </c>
      <c r="AX296" s="12" t="s">
        <v>72</v>
      </c>
      <c r="AY296" s="158" t="s">
        <v>219</v>
      </c>
    </row>
    <row r="297" spans="2:65" s="12" customFormat="1" ht="10.199999999999999">
      <c r="B297" s="157"/>
      <c r="D297" s="151" t="s">
        <v>232</v>
      </c>
      <c r="E297" s="158" t="s">
        <v>1</v>
      </c>
      <c r="F297" s="159" t="s">
        <v>1246</v>
      </c>
      <c r="H297" s="160">
        <v>0.4</v>
      </c>
      <c r="I297" s="161"/>
      <c r="L297" s="157"/>
      <c r="M297" s="162"/>
      <c r="T297" s="163"/>
      <c r="AT297" s="158" t="s">
        <v>232</v>
      </c>
      <c r="AU297" s="158" t="s">
        <v>82</v>
      </c>
      <c r="AV297" s="12" t="s">
        <v>82</v>
      </c>
      <c r="AW297" s="12" t="s">
        <v>29</v>
      </c>
      <c r="AX297" s="12" t="s">
        <v>72</v>
      </c>
      <c r="AY297" s="158" t="s">
        <v>219</v>
      </c>
    </row>
    <row r="298" spans="2:65" s="13" customFormat="1" ht="10.199999999999999">
      <c r="B298" s="164"/>
      <c r="D298" s="151" t="s">
        <v>232</v>
      </c>
      <c r="E298" s="165" t="s">
        <v>142</v>
      </c>
      <c r="F298" s="166" t="s">
        <v>249</v>
      </c>
      <c r="H298" s="167">
        <v>1.6</v>
      </c>
      <c r="I298" s="168"/>
      <c r="L298" s="164"/>
      <c r="M298" s="169"/>
      <c r="T298" s="170"/>
      <c r="AT298" s="165" t="s">
        <v>232</v>
      </c>
      <c r="AU298" s="165" t="s">
        <v>82</v>
      </c>
      <c r="AV298" s="13" t="s">
        <v>226</v>
      </c>
      <c r="AW298" s="13" t="s">
        <v>29</v>
      </c>
      <c r="AX298" s="13" t="s">
        <v>79</v>
      </c>
      <c r="AY298" s="165" t="s">
        <v>219</v>
      </c>
    </row>
    <row r="299" spans="2:65" s="11" customFormat="1" ht="22.8" customHeight="1">
      <c r="B299" s="125"/>
      <c r="D299" s="126" t="s">
        <v>71</v>
      </c>
      <c r="E299" s="135" t="s">
        <v>315</v>
      </c>
      <c r="F299" s="135" t="s">
        <v>671</v>
      </c>
      <c r="I299" s="128"/>
      <c r="J299" s="136">
        <f>BK299</f>
        <v>0</v>
      </c>
      <c r="L299" s="125"/>
      <c r="M299" s="130"/>
      <c r="P299" s="131">
        <f>SUM(P300:P418)</f>
        <v>0</v>
      </c>
      <c r="R299" s="131">
        <f>SUM(R300:R418)</f>
        <v>3.1578100000000004</v>
      </c>
      <c r="T299" s="132">
        <f>SUM(T300:T418)</f>
        <v>0</v>
      </c>
      <c r="AR299" s="126" t="s">
        <v>79</v>
      </c>
      <c r="AT299" s="133" t="s">
        <v>71</v>
      </c>
      <c r="AU299" s="133" t="s">
        <v>79</v>
      </c>
      <c r="AY299" s="126" t="s">
        <v>219</v>
      </c>
      <c r="BK299" s="134">
        <f>SUM(BK300:BK418)</f>
        <v>0</v>
      </c>
    </row>
    <row r="300" spans="2:65" s="1" customFormat="1" ht="24.15" customHeight="1">
      <c r="B300" s="137"/>
      <c r="C300" s="138" t="s">
        <v>521</v>
      </c>
      <c r="D300" s="138" t="s">
        <v>221</v>
      </c>
      <c r="E300" s="139" t="s">
        <v>673</v>
      </c>
      <c r="F300" s="140" t="s">
        <v>674</v>
      </c>
      <c r="G300" s="141" t="s">
        <v>144</v>
      </c>
      <c r="H300" s="142">
        <v>0.36</v>
      </c>
      <c r="I300" s="143"/>
      <c r="J300" s="144">
        <f>ROUND(I300*H300,2)</f>
        <v>0</v>
      </c>
      <c r="K300" s="140" t="s">
        <v>225</v>
      </c>
      <c r="L300" s="32"/>
      <c r="M300" s="145" t="s">
        <v>1</v>
      </c>
      <c r="N300" s="146" t="s">
        <v>37</v>
      </c>
      <c r="P300" s="147">
        <f>O300*H300</f>
        <v>0</v>
      </c>
      <c r="Q300" s="147">
        <v>2.4289999999999998</v>
      </c>
      <c r="R300" s="147">
        <f>Q300*H300</f>
        <v>0.87443999999999988</v>
      </c>
      <c r="S300" s="147">
        <v>0</v>
      </c>
      <c r="T300" s="148">
        <f>S300*H300</f>
        <v>0</v>
      </c>
      <c r="AR300" s="149" t="s">
        <v>226</v>
      </c>
      <c r="AT300" s="149" t="s">
        <v>221</v>
      </c>
      <c r="AU300" s="149" t="s">
        <v>82</v>
      </c>
      <c r="AY300" s="17" t="s">
        <v>219</v>
      </c>
      <c r="BE300" s="150">
        <f>IF(N300="základní",J300,0)</f>
        <v>0</v>
      </c>
      <c r="BF300" s="150">
        <f>IF(N300="snížená",J300,0)</f>
        <v>0</v>
      </c>
      <c r="BG300" s="150">
        <f>IF(N300="zákl. přenesená",J300,0)</f>
        <v>0</v>
      </c>
      <c r="BH300" s="150">
        <f>IF(N300="sníž. přenesená",J300,0)</f>
        <v>0</v>
      </c>
      <c r="BI300" s="150">
        <f>IF(N300="nulová",J300,0)</f>
        <v>0</v>
      </c>
      <c r="BJ300" s="17" t="s">
        <v>79</v>
      </c>
      <c r="BK300" s="150">
        <f>ROUND(I300*H300,2)</f>
        <v>0</v>
      </c>
      <c r="BL300" s="17" t="s">
        <v>226</v>
      </c>
      <c r="BM300" s="149" t="s">
        <v>1466</v>
      </c>
    </row>
    <row r="301" spans="2:65" s="1" customFormat="1" ht="19.2">
      <c r="B301" s="32"/>
      <c r="D301" s="151" t="s">
        <v>228</v>
      </c>
      <c r="F301" s="152" t="s">
        <v>676</v>
      </c>
      <c r="I301" s="153"/>
      <c r="L301" s="32"/>
      <c r="M301" s="154"/>
      <c r="T301" s="56"/>
      <c r="AT301" s="17" t="s">
        <v>228</v>
      </c>
      <c r="AU301" s="17" t="s">
        <v>82</v>
      </c>
    </row>
    <row r="302" spans="2:65" s="1" customFormat="1" ht="10.199999999999999">
      <c r="B302" s="32"/>
      <c r="D302" s="155" t="s">
        <v>230</v>
      </c>
      <c r="F302" s="156" t="s">
        <v>677</v>
      </c>
      <c r="I302" s="153"/>
      <c r="L302" s="32"/>
      <c r="M302" s="154"/>
      <c r="T302" s="56"/>
      <c r="AT302" s="17" t="s">
        <v>230</v>
      </c>
      <c r="AU302" s="17" t="s">
        <v>82</v>
      </c>
    </row>
    <row r="303" spans="2:65" s="12" customFormat="1" ht="10.199999999999999">
      <c r="B303" s="157"/>
      <c r="D303" s="151" t="s">
        <v>232</v>
      </c>
      <c r="E303" s="158" t="s">
        <v>1</v>
      </c>
      <c r="F303" s="159" t="s">
        <v>679</v>
      </c>
      <c r="H303" s="160">
        <v>0.12</v>
      </c>
      <c r="I303" s="161"/>
      <c r="L303" s="157"/>
      <c r="M303" s="162"/>
      <c r="T303" s="163"/>
      <c r="AT303" s="158" t="s">
        <v>232</v>
      </c>
      <c r="AU303" s="158" t="s">
        <v>82</v>
      </c>
      <c r="AV303" s="12" t="s">
        <v>82</v>
      </c>
      <c r="AW303" s="12" t="s">
        <v>29</v>
      </c>
      <c r="AX303" s="12" t="s">
        <v>72</v>
      </c>
      <c r="AY303" s="158" t="s">
        <v>219</v>
      </c>
    </row>
    <row r="304" spans="2:65" s="12" customFormat="1" ht="10.199999999999999">
      <c r="B304" s="157"/>
      <c r="D304" s="151" t="s">
        <v>232</v>
      </c>
      <c r="E304" s="158" t="s">
        <v>1</v>
      </c>
      <c r="F304" s="159" t="s">
        <v>680</v>
      </c>
      <c r="H304" s="160">
        <v>0.24</v>
      </c>
      <c r="I304" s="161"/>
      <c r="L304" s="157"/>
      <c r="M304" s="162"/>
      <c r="T304" s="163"/>
      <c r="AT304" s="158" t="s">
        <v>232</v>
      </c>
      <c r="AU304" s="158" t="s">
        <v>82</v>
      </c>
      <c r="AV304" s="12" t="s">
        <v>82</v>
      </c>
      <c r="AW304" s="12" t="s">
        <v>29</v>
      </c>
      <c r="AX304" s="12" t="s">
        <v>72</v>
      </c>
      <c r="AY304" s="158" t="s">
        <v>219</v>
      </c>
    </row>
    <row r="305" spans="2:65" s="13" customFormat="1" ht="10.199999999999999">
      <c r="B305" s="164"/>
      <c r="D305" s="151" t="s">
        <v>232</v>
      </c>
      <c r="E305" s="165" t="s">
        <v>1</v>
      </c>
      <c r="F305" s="166" t="s">
        <v>249</v>
      </c>
      <c r="H305" s="167">
        <v>0.36</v>
      </c>
      <c r="I305" s="168"/>
      <c r="L305" s="164"/>
      <c r="M305" s="169"/>
      <c r="T305" s="170"/>
      <c r="AT305" s="165" t="s">
        <v>232</v>
      </c>
      <c r="AU305" s="165" t="s">
        <v>82</v>
      </c>
      <c r="AV305" s="13" t="s">
        <v>226</v>
      </c>
      <c r="AW305" s="13" t="s">
        <v>29</v>
      </c>
      <c r="AX305" s="13" t="s">
        <v>79</v>
      </c>
      <c r="AY305" s="165" t="s">
        <v>219</v>
      </c>
    </row>
    <row r="306" spans="2:65" s="1" customFormat="1" ht="24.15" customHeight="1">
      <c r="B306" s="137"/>
      <c r="C306" s="138" t="s">
        <v>526</v>
      </c>
      <c r="D306" s="138" t="s">
        <v>221</v>
      </c>
      <c r="E306" s="139" t="s">
        <v>682</v>
      </c>
      <c r="F306" s="140" t="s">
        <v>683</v>
      </c>
      <c r="G306" s="141" t="s">
        <v>244</v>
      </c>
      <c r="H306" s="142">
        <v>1.62</v>
      </c>
      <c r="I306" s="143"/>
      <c r="J306" s="144">
        <f>ROUND(I306*H306,2)</f>
        <v>0</v>
      </c>
      <c r="K306" s="140" t="s">
        <v>225</v>
      </c>
      <c r="L306" s="32"/>
      <c r="M306" s="145" t="s">
        <v>1</v>
      </c>
      <c r="N306" s="146" t="s">
        <v>37</v>
      </c>
      <c r="P306" s="147">
        <f>O306*H306</f>
        <v>0</v>
      </c>
      <c r="Q306" s="147">
        <v>1.328E-2</v>
      </c>
      <c r="R306" s="147">
        <f>Q306*H306</f>
        <v>2.1513600000000001E-2</v>
      </c>
      <c r="S306" s="147">
        <v>0</v>
      </c>
      <c r="T306" s="148">
        <f>S306*H306</f>
        <v>0</v>
      </c>
      <c r="AR306" s="149" t="s">
        <v>226</v>
      </c>
      <c r="AT306" s="149" t="s">
        <v>221</v>
      </c>
      <c r="AU306" s="149" t="s">
        <v>82</v>
      </c>
      <c r="AY306" s="17" t="s">
        <v>219</v>
      </c>
      <c r="BE306" s="150">
        <f>IF(N306="základní",J306,0)</f>
        <v>0</v>
      </c>
      <c r="BF306" s="150">
        <f>IF(N306="snížená",J306,0)</f>
        <v>0</v>
      </c>
      <c r="BG306" s="150">
        <f>IF(N306="zákl. přenesená",J306,0)</f>
        <v>0</v>
      </c>
      <c r="BH306" s="150">
        <f>IF(N306="sníž. přenesená",J306,0)</f>
        <v>0</v>
      </c>
      <c r="BI306" s="150">
        <f>IF(N306="nulová",J306,0)</f>
        <v>0</v>
      </c>
      <c r="BJ306" s="17" t="s">
        <v>79</v>
      </c>
      <c r="BK306" s="150">
        <f>ROUND(I306*H306,2)</f>
        <v>0</v>
      </c>
      <c r="BL306" s="17" t="s">
        <v>226</v>
      </c>
      <c r="BM306" s="149" t="s">
        <v>1467</v>
      </c>
    </row>
    <row r="307" spans="2:65" s="1" customFormat="1" ht="19.2">
      <c r="B307" s="32"/>
      <c r="D307" s="151" t="s">
        <v>228</v>
      </c>
      <c r="F307" s="152" t="s">
        <v>685</v>
      </c>
      <c r="I307" s="153"/>
      <c r="L307" s="32"/>
      <c r="M307" s="154"/>
      <c r="T307" s="56"/>
      <c r="AT307" s="17" t="s">
        <v>228</v>
      </c>
      <c r="AU307" s="17" t="s">
        <v>82</v>
      </c>
    </row>
    <row r="308" spans="2:65" s="1" customFormat="1" ht="10.199999999999999">
      <c r="B308" s="32"/>
      <c r="D308" s="155" t="s">
        <v>230</v>
      </c>
      <c r="F308" s="156" t="s">
        <v>686</v>
      </c>
      <c r="I308" s="153"/>
      <c r="L308" s="32"/>
      <c r="M308" s="154"/>
      <c r="T308" s="56"/>
      <c r="AT308" s="17" t="s">
        <v>230</v>
      </c>
      <c r="AU308" s="17" t="s">
        <v>82</v>
      </c>
    </row>
    <row r="309" spans="2:65" s="12" customFormat="1" ht="10.199999999999999">
      <c r="B309" s="157"/>
      <c r="D309" s="151" t="s">
        <v>232</v>
      </c>
      <c r="E309" s="158" t="s">
        <v>1</v>
      </c>
      <c r="F309" s="159" t="s">
        <v>1249</v>
      </c>
      <c r="H309" s="160">
        <v>1.62</v>
      </c>
      <c r="I309" s="161"/>
      <c r="L309" s="157"/>
      <c r="M309" s="162"/>
      <c r="T309" s="163"/>
      <c r="AT309" s="158" t="s">
        <v>232</v>
      </c>
      <c r="AU309" s="158" t="s">
        <v>82</v>
      </c>
      <c r="AV309" s="12" t="s">
        <v>82</v>
      </c>
      <c r="AW309" s="12" t="s">
        <v>29</v>
      </c>
      <c r="AX309" s="12" t="s">
        <v>79</v>
      </c>
      <c r="AY309" s="158" t="s">
        <v>219</v>
      </c>
    </row>
    <row r="310" spans="2:65" s="1" customFormat="1" ht="24.15" customHeight="1">
      <c r="B310" s="137"/>
      <c r="C310" s="138" t="s">
        <v>532</v>
      </c>
      <c r="D310" s="138" t="s">
        <v>221</v>
      </c>
      <c r="E310" s="139" t="s">
        <v>689</v>
      </c>
      <c r="F310" s="140" t="s">
        <v>690</v>
      </c>
      <c r="G310" s="141" t="s">
        <v>244</v>
      </c>
      <c r="H310" s="142">
        <v>1.62</v>
      </c>
      <c r="I310" s="143"/>
      <c r="J310" s="144">
        <f>ROUND(I310*H310,2)</f>
        <v>0</v>
      </c>
      <c r="K310" s="140" t="s">
        <v>225</v>
      </c>
      <c r="L310" s="32"/>
      <c r="M310" s="145" t="s">
        <v>1</v>
      </c>
      <c r="N310" s="146" t="s">
        <v>37</v>
      </c>
      <c r="P310" s="147">
        <f>O310*H310</f>
        <v>0</v>
      </c>
      <c r="Q310" s="147">
        <v>0</v>
      </c>
      <c r="R310" s="147">
        <f>Q310*H310</f>
        <v>0</v>
      </c>
      <c r="S310" s="147">
        <v>0</v>
      </c>
      <c r="T310" s="148">
        <f>S310*H310</f>
        <v>0</v>
      </c>
      <c r="AR310" s="149" t="s">
        <v>226</v>
      </c>
      <c r="AT310" s="149" t="s">
        <v>221</v>
      </c>
      <c r="AU310" s="149" t="s">
        <v>82</v>
      </c>
      <c r="AY310" s="17" t="s">
        <v>219</v>
      </c>
      <c r="BE310" s="150">
        <f>IF(N310="základní",J310,0)</f>
        <v>0</v>
      </c>
      <c r="BF310" s="150">
        <f>IF(N310="snížená",J310,0)</f>
        <v>0</v>
      </c>
      <c r="BG310" s="150">
        <f>IF(N310="zákl. přenesená",J310,0)</f>
        <v>0</v>
      </c>
      <c r="BH310" s="150">
        <f>IF(N310="sníž. přenesená",J310,0)</f>
        <v>0</v>
      </c>
      <c r="BI310" s="150">
        <f>IF(N310="nulová",J310,0)</f>
        <v>0</v>
      </c>
      <c r="BJ310" s="17" t="s">
        <v>79</v>
      </c>
      <c r="BK310" s="150">
        <f>ROUND(I310*H310,2)</f>
        <v>0</v>
      </c>
      <c r="BL310" s="17" t="s">
        <v>226</v>
      </c>
      <c r="BM310" s="149" t="s">
        <v>1468</v>
      </c>
    </row>
    <row r="311" spans="2:65" s="1" customFormat="1" ht="19.2">
      <c r="B311" s="32"/>
      <c r="D311" s="151" t="s">
        <v>228</v>
      </c>
      <c r="F311" s="152" t="s">
        <v>692</v>
      </c>
      <c r="I311" s="153"/>
      <c r="L311" s="32"/>
      <c r="M311" s="154"/>
      <c r="T311" s="56"/>
      <c r="AT311" s="17" t="s">
        <v>228</v>
      </c>
      <c r="AU311" s="17" t="s">
        <v>82</v>
      </c>
    </row>
    <row r="312" spans="2:65" s="1" customFormat="1" ht="10.199999999999999">
      <c r="B312" s="32"/>
      <c r="D312" s="155" t="s">
        <v>230</v>
      </c>
      <c r="F312" s="156" t="s">
        <v>693</v>
      </c>
      <c r="I312" s="153"/>
      <c r="L312" s="32"/>
      <c r="M312" s="154"/>
      <c r="T312" s="56"/>
      <c r="AT312" s="17" t="s">
        <v>230</v>
      </c>
      <c r="AU312" s="17" t="s">
        <v>82</v>
      </c>
    </row>
    <row r="313" spans="2:65" s="12" customFormat="1" ht="10.199999999999999">
      <c r="B313" s="157"/>
      <c r="D313" s="151" t="s">
        <v>232</v>
      </c>
      <c r="E313" s="158" t="s">
        <v>1</v>
      </c>
      <c r="F313" s="159" t="s">
        <v>1249</v>
      </c>
      <c r="H313" s="160">
        <v>1.62</v>
      </c>
      <c r="I313" s="161"/>
      <c r="L313" s="157"/>
      <c r="M313" s="162"/>
      <c r="T313" s="163"/>
      <c r="AT313" s="158" t="s">
        <v>232</v>
      </c>
      <c r="AU313" s="158" t="s">
        <v>82</v>
      </c>
      <c r="AV313" s="12" t="s">
        <v>82</v>
      </c>
      <c r="AW313" s="12" t="s">
        <v>29</v>
      </c>
      <c r="AX313" s="12" t="s">
        <v>79</v>
      </c>
      <c r="AY313" s="158" t="s">
        <v>219</v>
      </c>
    </row>
    <row r="314" spans="2:65" s="1" customFormat="1" ht="16.5" customHeight="1">
      <c r="B314" s="137"/>
      <c r="C314" s="138" t="s">
        <v>538</v>
      </c>
      <c r="D314" s="138" t="s">
        <v>221</v>
      </c>
      <c r="E314" s="139" t="s">
        <v>695</v>
      </c>
      <c r="F314" s="140" t="s">
        <v>696</v>
      </c>
      <c r="G314" s="141" t="s">
        <v>697</v>
      </c>
      <c r="H314" s="142">
        <v>2</v>
      </c>
      <c r="I314" s="143"/>
      <c r="J314" s="144">
        <f>ROUND(I314*H314,2)</f>
        <v>0</v>
      </c>
      <c r="K314" s="140" t="s">
        <v>225</v>
      </c>
      <c r="L314" s="32"/>
      <c r="M314" s="145" t="s">
        <v>1</v>
      </c>
      <c r="N314" s="146" t="s">
        <v>37</v>
      </c>
      <c r="P314" s="147">
        <f>O314*H314</f>
        <v>0</v>
      </c>
      <c r="Q314" s="147">
        <v>0</v>
      </c>
      <c r="R314" s="147">
        <f>Q314*H314</f>
        <v>0</v>
      </c>
      <c r="S314" s="147">
        <v>0</v>
      </c>
      <c r="T314" s="148">
        <f>S314*H314</f>
        <v>0</v>
      </c>
      <c r="AR314" s="149" t="s">
        <v>398</v>
      </c>
      <c r="AT314" s="149" t="s">
        <v>221</v>
      </c>
      <c r="AU314" s="149" t="s">
        <v>82</v>
      </c>
      <c r="AY314" s="17" t="s">
        <v>219</v>
      </c>
      <c r="BE314" s="150">
        <f>IF(N314="základní",J314,0)</f>
        <v>0</v>
      </c>
      <c r="BF314" s="150">
        <f>IF(N314="snížená",J314,0)</f>
        <v>0</v>
      </c>
      <c r="BG314" s="150">
        <f>IF(N314="zákl. přenesená",J314,0)</f>
        <v>0</v>
      </c>
      <c r="BH314" s="150">
        <f>IF(N314="sníž. přenesená",J314,0)</f>
        <v>0</v>
      </c>
      <c r="BI314" s="150">
        <f>IF(N314="nulová",J314,0)</f>
        <v>0</v>
      </c>
      <c r="BJ314" s="17" t="s">
        <v>79</v>
      </c>
      <c r="BK314" s="150">
        <f>ROUND(I314*H314,2)</f>
        <v>0</v>
      </c>
      <c r="BL314" s="17" t="s">
        <v>398</v>
      </c>
      <c r="BM314" s="149" t="s">
        <v>1469</v>
      </c>
    </row>
    <row r="315" spans="2:65" s="1" customFormat="1" ht="10.199999999999999">
      <c r="B315" s="32"/>
      <c r="D315" s="151" t="s">
        <v>228</v>
      </c>
      <c r="F315" s="152" t="s">
        <v>699</v>
      </c>
      <c r="I315" s="153"/>
      <c r="L315" s="32"/>
      <c r="M315" s="154"/>
      <c r="T315" s="56"/>
      <c r="AT315" s="17" t="s">
        <v>228</v>
      </c>
      <c r="AU315" s="17" t="s">
        <v>82</v>
      </c>
    </row>
    <row r="316" spans="2:65" s="1" customFormat="1" ht="10.199999999999999">
      <c r="B316" s="32"/>
      <c r="D316" s="155" t="s">
        <v>230</v>
      </c>
      <c r="F316" s="156" t="s">
        <v>700</v>
      </c>
      <c r="I316" s="153"/>
      <c r="L316" s="32"/>
      <c r="M316" s="154"/>
      <c r="T316" s="56"/>
      <c r="AT316" s="17" t="s">
        <v>230</v>
      </c>
      <c r="AU316" s="17" t="s">
        <v>82</v>
      </c>
    </row>
    <row r="317" spans="2:65" s="1" customFormat="1" ht="21.75" customHeight="1">
      <c r="B317" s="137"/>
      <c r="C317" s="177" t="s">
        <v>544</v>
      </c>
      <c r="D317" s="177" t="s">
        <v>486</v>
      </c>
      <c r="E317" s="178" t="s">
        <v>1470</v>
      </c>
      <c r="F317" s="179" t="s">
        <v>1471</v>
      </c>
      <c r="G317" s="180" t="s">
        <v>697</v>
      </c>
      <c r="H317" s="181">
        <v>2</v>
      </c>
      <c r="I317" s="182"/>
      <c r="J317" s="183">
        <f>ROUND(I317*H317,2)</f>
        <v>0</v>
      </c>
      <c r="K317" s="179" t="s">
        <v>225</v>
      </c>
      <c r="L317" s="184"/>
      <c r="M317" s="185" t="s">
        <v>1</v>
      </c>
      <c r="N317" s="186" t="s">
        <v>37</v>
      </c>
      <c r="P317" s="147">
        <f>O317*H317</f>
        <v>0</v>
      </c>
      <c r="Q317" s="147">
        <v>3.5000000000000001E-3</v>
      </c>
      <c r="R317" s="147">
        <f>Q317*H317</f>
        <v>7.0000000000000001E-3</v>
      </c>
      <c r="S317" s="147">
        <v>0</v>
      </c>
      <c r="T317" s="148">
        <f>S317*H317</f>
        <v>0</v>
      </c>
      <c r="AR317" s="149" t="s">
        <v>315</v>
      </c>
      <c r="AT317" s="149" t="s">
        <v>486</v>
      </c>
      <c r="AU317" s="149" t="s">
        <v>82</v>
      </c>
      <c r="AY317" s="17" t="s">
        <v>219</v>
      </c>
      <c r="BE317" s="150">
        <f>IF(N317="základní",J317,0)</f>
        <v>0</v>
      </c>
      <c r="BF317" s="150">
        <f>IF(N317="snížená",J317,0)</f>
        <v>0</v>
      </c>
      <c r="BG317" s="150">
        <f>IF(N317="zákl. přenesená",J317,0)</f>
        <v>0</v>
      </c>
      <c r="BH317" s="150">
        <f>IF(N317="sníž. přenesená",J317,0)</f>
        <v>0</v>
      </c>
      <c r="BI317" s="150">
        <f>IF(N317="nulová",J317,0)</f>
        <v>0</v>
      </c>
      <c r="BJ317" s="17" t="s">
        <v>79</v>
      </c>
      <c r="BK317" s="150">
        <f>ROUND(I317*H317,2)</f>
        <v>0</v>
      </c>
      <c r="BL317" s="17" t="s">
        <v>226</v>
      </c>
      <c r="BM317" s="149" t="s">
        <v>1472</v>
      </c>
    </row>
    <row r="318" spans="2:65" s="1" customFormat="1" ht="10.199999999999999">
      <c r="B318" s="32"/>
      <c r="D318" s="151" t="s">
        <v>228</v>
      </c>
      <c r="F318" s="152" t="s">
        <v>1471</v>
      </c>
      <c r="I318" s="153"/>
      <c r="L318" s="32"/>
      <c r="M318" s="154"/>
      <c r="T318" s="56"/>
      <c r="AT318" s="17" t="s">
        <v>228</v>
      </c>
      <c r="AU318" s="17" t="s">
        <v>82</v>
      </c>
    </row>
    <row r="319" spans="2:65" s="12" customFormat="1" ht="10.199999999999999">
      <c r="B319" s="157"/>
      <c r="D319" s="151" t="s">
        <v>232</v>
      </c>
      <c r="E319" s="158" t="s">
        <v>1</v>
      </c>
      <c r="F319" s="159" t="s">
        <v>1253</v>
      </c>
      <c r="H319" s="160">
        <v>1</v>
      </c>
      <c r="I319" s="161"/>
      <c r="L319" s="157"/>
      <c r="M319" s="162"/>
      <c r="T319" s="163"/>
      <c r="AT319" s="158" t="s">
        <v>232</v>
      </c>
      <c r="AU319" s="158" t="s">
        <v>82</v>
      </c>
      <c r="AV319" s="12" t="s">
        <v>82</v>
      </c>
      <c r="AW319" s="12" t="s">
        <v>29</v>
      </c>
      <c r="AX319" s="12" t="s">
        <v>72</v>
      </c>
      <c r="AY319" s="158" t="s">
        <v>219</v>
      </c>
    </row>
    <row r="320" spans="2:65" s="12" customFormat="1" ht="10.199999999999999">
      <c r="B320" s="157"/>
      <c r="D320" s="151" t="s">
        <v>232</v>
      </c>
      <c r="E320" s="158" t="s">
        <v>1</v>
      </c>
      <c r="F320" s="159" t="s">
        <v>707</v>
      </c>
      <c r="H320" s="160">
        <v>1</v>
      </c>
      <c r="I320" s="161"/>
      <c r="L320" s="157"/>
      <c r="M320" s="162"/>
      <c r="T320" s="163"/>
      <c r="AT320" s="158" t="s">
        <v>232</v>
      </c>
      <c r="AU320" s="158" t="s">
        <v>82</v>
      </c>
      <c r="AV320" s="12" t="s">
        <v>82</v>
      </c>
      <c r="AW320" s="12" t="s">
        <v>29</v>
      </c>
      <c r="AX320" s="12" t="s">
        <v>72</v>
      </c>
      <c r="AY320" s="158" t="s">
        <v>219</v>
      </c>
    </row>
    <row r="321" spans="2:65" s="13" customFormat="1" ht="10.199999999999999">
      <c r="B321" s="164"/>
      <c r="D321" s="151" t="s">
        <v>232</v>
      </c>
      <c r="E321" s="165" t="s">
        <v>1</v>
      </c>
      <c r="F321" s="166" t="s">
        <v>249</v>
      </c>
      <c r="H321" s="167">
        <v>2</v>
      </c>
      <c r="I321" s="168"/>
      <c r="L321" s="164"/>
      <c r="M321" s="169"/>
      <c r="T321" s="170"/>
      <c r="AT321" s="165" t="s">
        <v>232</v>
      </c>
      <c r="AU321" s="165" t="s">
        <v>82</v>
      </c>
      <c r="AV321" s="13" t="s">
        <v>226</v>
      </c>
      <c r="AW321" s="13" t="s">
        <v>29</v>
      </c>
      <c r="AX321" s="13" t="s">
        <v>79</v>
      </c>
      <c r="AY321" s="165" t="s">
        <v>219</v>
      </c>
    </row>
    <row r="322" spans="2:65" s="1" customFormat="1" ht="24.15" customHeight="1">
      <c r="B322" s="137"/>
      <c r="C322" s="138" t="s">
        <v>550</v>
      </c>
      <c r="D322" s="138" t="s">
        <v>221</v>
      </c>
      <c r="E322" s="139" t="s">
        <v>721</v>
      </c>
      <c r="F322" s="140" t="s">
        <v>722</v>
      </c>
      <c r="G322" s="141" t="s">
        <v>697</v>
      </c>
      <c r="H322" s="142">
        <v>2</v>
      </c>
      <c r="I322" s="143"/>
      <c r="J322" s="144">
        <f>ROUND(I322*H322,2)</f>
        <v>0</v>
      </c>
      <c r="K322" s="140" t="s">
        <v>225</v>
      </c>
      <c r="L322" s="32"/>
      <c r="M322" s="145" t="s">
        <v>1</v>
      </c>
      <c r="N322" s="146" t="s">
        <v>37</v>
      </c>
      <c r="P322" s="147">
        <f>O322*H322</f>
        <v>0</v>
      </c>
      <c r="Q322" s="147">
        <v>1.67E-3</v>
      </c>
      <c r="R322" s="147">
        <f>Q322*H322</f>
        <v>3.3400000000000001E-3</v>
      </c>
      <c r="S322" s="147">
        <v>0</v>
      </c>
      <c r="T322" s="148">
        <f>S322*H322</f>
        <v>0</v>
      </c>
      <c r="AR322" s="149" t="s">
        <v>226</v>
      </c>
      <c r="AT322" s="149" t="s">
        <v>221</v>
      </c>
      <c r="AU322" s="149" t="s">
        <v>82</v>
      </c>
      <c r="AY322" s="17" t="s">
        <v>219</v>
      </c>
      <c r="BE322" s="150">
        <f>IF(N322="základní",J322,0)</f>
        <v>0</v>
      </c>
      <c r="BF322" s="150">
        <f>IF(N322="snížená",J322,0)</f>
        <v>0</v>
      </c>
      <c r="BG322" s="150">
        <f>IF(N322="zákl. přenesená",J322,0)</f>
        <v>0</v>
      </c>
      <c r="BH322" s="150">
        <f>IF(N322="sníž. přenesená",J322,0)</f>
        <v>0</v>
      </c>
      <c r="BI322" s="150">
        <f>IF(N322="nulová",J322,0)</f>
        <v>0</v>
      </c>
      <c r="BJ322" s="17" t="s">
        <v>79</v>
      </c>
      <c r="BK322" s="150">
        <f>ROUND(I322*H322,2)</f>
        <v>0</v>
      </c>
      <c r="BL322" s="17" t="s">
        <v>226</v>
      </c>
      <c r="BM322" s="149" t="s">
        <v>1473</v>
      </c>
    </row>
    <row r="323" spans="2:65" s="1" customFormat="1" ht="28.8">
      <c r="B323" s="32"/>
      <c r="D323" s="151" t="s">
        <v>228</v>
      </c>
      <c r="F323" s="152" t="s">
        <v>724</v>
      </c>
      <c r="I323" s="153"/>
      <c r="L323" s="32"/>
      <c r="M323" s="154"/>
      <c r="T323" s="56"/>
      <c r="AT323" s="17" t="s">
        <v>228</v>
      </c>
      <c r="AU323" s="17" t="s">
        <v>82</v>
      </c>
    </row>
    <row r="324" spans="2:65" s="1" customFormat="1" ht="10.199999999999999">
      <c r="B324" s="32"/>
      <c r="D324" s="155" t="s">
        <v>230</v>
      </c>
      <c r="F324" s="156" t="s">
        <v>725</v>
      </c>
      <c r="I324" s="153"/>
      <c r="L324" s="32"/>
      <c r="M324" s="154"/>
      <c r="T324" s="56"/>
      <c r="AT324" s="17" t="s">
        <v>230</v>
      </c>
      <c r="AU324" s="17" t="s">
        <v>82</v>
      </c>
    </row>
    <row r="325" spans="2:65" s="1" customFormat="1" ht="21.75" customHeight="1">
      <c r="B325" s="137"/>
      <c r="C325" s="177" t="s">
        <v>558</v>
      </c>
      <c r="D325" s="177" t="s">
        <v>486</v>
      </c>
      <c r="E325" s="178" t="s">
        <v>736</v>
      </c>
      <c r="F325" s="179" t="s">
        <v>737</v>
      </c>
      <c r="G325" s="180" t="s">
        <v>697</v>
      </c>
      <c r="H325" s="181">
        <v>2</v>
      </c>
      <c r="I325" s="182"/>
      <c r="J325" s="183">
        <f>ROUND(I325*H325,2)</f>
        <v>0</v>
      </c>
      <c r="K325" s="179" t="s">
        <v>225</v>
      </c>
      <c r="L325" s="184"/>
      <c r="M325" s="185" t="s">
        <v>1</v>
      </c>
      <c r="N325" s="186" t="s">
        <v>37</v>
      </c>
      <c r="P325" s="147">
        <f>O325*H325</f>
        <v>0</v>
      </c>
      <c r="Q325" s="147">
        <v>3.5999999999999999E-3</v>
      </c>
      <c r="R325" s="147">
        <f>Q325*H325</f>
        <v>7.1999999999999998E-3</v>
      </c>
      <c r="S325" s="147">
        <v>0</v>
      </c>
      <c r="T325" s="148">
        <f>S325*H325</f>
        <v>0</v>
      </c>
      <c r="AR325" s="149" t="s">
        <v>315</v>
      </c>
      <c r="AT325" s="149" t="s">
        <v>486</v>
      </c>
      <c r="AU325" s="149" t="s">
        <v>82</v>
      </c>
      <c r="AY325" s="17" t="s">
        <v>219</v>
      </c>
      <c r="BE325" s="150">
        <f>IF(N325="základní",J325,0)</f>
        <v>0</v>
      </c>
      <c r="BF325" s="150">
        <f>IF(N325="snížená",J325,0)</f>
        <v>0</v>
      </c>
      <c r="BG325" s="150">
        <f>IF(N325="zákl. přenesená",J325,0)</f>
        <v>0</v>
      </c>
      <c r="BH325" s="150">
        <f>IF(N325="sníž. přenesená",J325,0)</f>
        <v>0</v>
      </c>
      <c r="BI325" s="150">
        <f>IF(N325="nulová",J325,0)</f>
        <v>0</v>
      </c>
      <c r="BJ325" s="17" t="s">
        <v>79</v>
      </c>
      <c r="BK325" s="150">
        <f>ROUND(I325*H325,2)</f>
        <v>0</v>
      </c>
      <c r="BL325" s="17" t="s">
        <v>226</v>
      </c>
      <c r="BM325" s="149" t="s">
        <v>1474</v>
      </c>
    </row>
    <row r="326" spans="2:65" s="1" customFormat="1" ht="10.199999999999999">
      <c r="B326" s="32"/>
      <c r="D326" s="151" t="s">
        <v>228</v>
      </c>
      <c r="F326" s="152" t="s">
        <v>737</v>
      </c>
      <c r="I326" s="153"/>
      <c r="L326" s="32"/>
      <c r="M326" s="154"/>
      <c r="T326" s="56"/>
      <c r="AT326" s="17" t="s">
        <v>228</v>
      </c>
      <c r="AU326" s="17" t="s">
        <v>82</v>
      </c>
    </row>
    <row r="327" spans="2:65" s="12" customFormat="1" ht="10.199999999999999">
      <c r="B327" s="157"/>
      <c r="D327" s="151" t="s">
        <v>232</v>
      </c>
      <c r="E327" s="158" t="s">
        <v>1</v>
      </c>
      <c r="F327" s="159" t="s">
        <v>1256</v>
      </c>
      <c r="H327" s="160">
        <v>1</v>
      </c>
      <c r="I327" s="161"/>
      <c r="L327" s="157"/>
      <c r="M327" s="162"/>
      <c r="T327" s="163"/>
      <c r="AT327" s="158" t="s">
        <v>232</v>
      </c>
      <c r="AU327" s="158" t="s">
        <v>82</v>
      </c>
      <c r="AV327" s="12" t="s">
        <v>82</v>
      </c>
      <c r="AW327" s="12" t="s">
        <v>29</v>
      </c>
      <c r="AX327" s="12" t="s">
        <v>72</v>
      </c>
      <c r="AY327" s="158" t="s">
        <v>219</v>
      </c>
    </row>
    <row r="328" spans="2:65" s="12" customFormat="1" ht="10.199999999999999">
      <c r="B328" s="157"/>
      <c r="D328" s="151" t="s">
        <v>232</v>
      </c>
      <c r="E328" s="158" t="s">
        <v>1</v>
      </c>
      <c r="F328" s="159" t="s">
        <v>732</v>
      </c>
      <c r="H328" s="160">
        <v>1</v>
      </c>
      <c r="I328" s="161"/>
      <c r="L328" s="157"/>
      <c r="M328" s="162"/>
      <c r="T328" s="163"/>
      <c r="AT328" s="158" t="s">
        <v>232</v>
      </c>
      <c r="AU328" s="158" t="s">
        <v>82</v>
      </c>
      <c r="AV328" s="12" t="s">
        <v>82</v>
      </c>
      <c r="AW328" s="12" t="s">
        <v>29</v>
      </c>
      <c r="AX328" s="12" t="s">
        <v>72</v>
      </c>
      <c r="AY328" s="158" t="s">
        <v>219</v>
      </c>
    </row>
    <row r="329" spans="2:65" s="13" customFormat="1" ht="10.199999999999999">
      <c r="B329" s="164"/>
      <c r="D329" s="151" t="s">
        <v>232</v>
      </c>
      <c r="E329" s="165" t="s">
        <v>1</v>
      </c>
      <c r="F329" s="166" t="s">
        <v>249</v>
      </c>
      <c r="H329" s="167">
        <v>2</v>
      </c>
      <c r="I329" s="168"/>
      <c r="L329" s="164"/>
      <c r="M329" s="169"/>
      <c r="T329" s="170"/>
      <c r="AT329" s="165" t="s">
        <v>232</v>
      </c>
      <c r="AU329" s="165" t="s">
        <v>82</v>
      </c>
      <c r="AV329" s="13" t="s">
        <v>226</v>
      </c>
      <c r="AW329" s="13" t="s">
        <v>29</v>
      </c>
      <c r="AX329" s="13" t="s">
        <v>79</v>
      </c>
      <c r="AY329" s="165" t="s">
        <v>219</v>
      </c>
    </row>
    <row r="330" spans="2:65" s="1" customFormat="1" ht="16.5" customHeight="1">
      <c r="B330" s="137"/>
      <c r="C330" s="177" t="s">
        <v>569</v>
      </c>
      <c r="D330" s="177" t="s">
        <v>486</v>
      </c>
      <c r="E330" s="178" t="s">
        <v>750</v>
      </c>
      <c r="F330" s="179" t="s">
        <v>751</v>
      </c>
      <c r="G330" s="180" t="s">
        <v>697</v>
      </c>
      <c r="H330" s="181">
        <v>2</v>
      </c>
      <c r="I330" s="182"/>
      <c r="J330" s="183">
        <f>ROUND(I330*H330,2)</f>
        <v>0</v>
      </c>
      <c r="K330" s="179" t="s">
        <v>225</v>
      </c>
      <c r="L330" s="184"/>
      <c r="M330" s="185" t="s">
        <v>1</v>
      </c>
      <c r="N330" s="186" t="s">
        <v>37</v>
      </c>
      <c r="P330" s="147">
        <f>O330*H330</f>
        <v>0</v>
      </c>
      <c r="Q330" s="147">
        <v>4.8000000000000001E-4</v>
      </c>
      <c r="R330" s="147">
        <f>Q330*H330</f>
        <v>9.6000000000000002E-4</v>
      </c>
      <c r="S330" s="147">
        <v>0</v>
      </c>
      <c r="T330" s="148">
        <f>S330*H330</f>
        <v>0</v>
      </c>
      <c r="AR330" s="149" t="s">
        <v>315</v>
      </c>
      <c r="AT330" s="149" t="s">
        <v>486</v>
      </c>
      <c r="AU330" s="149" t="s">
        <v>82</v>
      </c>
      <c r="AY330" s="17" t="s">
        <v>219</v>
      </c>
      <c r="BE330" s="150">
        <f>IF(N330="základní",J330,0)</f>
        <v>0</v>
      </c>
      <c r="BF330" s="150">
        <f>IF(N330="snížená",J330,0)</f>
        <v>0</v>
      </c>
      <c r="BG330" s="150">
        <f>IF(N330="zákl. přenesená",J330,0)</f>
        <v>0</v>
      </c>
      <c r="BH330" s="150">
        <f>IF(N330="sníž. přenesená",J330,0)</f>
        <v>0</v>
      </c>
      <c r="BI330" s="150">
        <f>IF(N330="nulová",J330,0)</f>
        <v>0</v>
      </c>
      <c r="BJ330" s="17" t="s">
        <v>79</v>
      </c>
      <c r="BK330" s="150">
        <f>ROUND(I330*H330,2)</f>
        <v>0</v>
      </c>
      <c r="BL330" s="17" t="s">
        <v>226</v>
      </c>
      <c r="BM330" s="149" t="s">
        <v>1475</v>
      </c>
    </row>
    <row r="331" spans="2:65" s="1" customFormat="1" ht="10.199999999999999">
      <c r="B331" s="32"/>
      <c r="D331" s="151" t="s">
        <v>228</v>
      </c>
      <c r="F331" s="152" t="s">
        <v>751</v>
      </c>
      <c r="I331" s="153"/>
      <c r="L331" s="32"/>
      <c r="M331" s="154"/>
      <c r="T331" s="56"/>
      <c r="AT331" s="17" t="s">
        <v>228</v>
      </c>
      <c r="AU331" s="17" t="s">
        <v>82</v>
      </c>
    </row>
    <row r="332" spans="2:65" s="12" customFormat="1" ht="10.199999999999999">
      <c r="B332" s="157"/>
      <c r="D332" s="151" t="s">
        <v>232</v>
      </c>
      <c r="E332" s="158" t="s">
        <v>1</v>
      </c>
      <c r="F332" s="159" t="s">
        <v>1256</v>
      </c>
      <c r="H332" s="160">
        <v>1</v>
      </c>
      <c r="I332" s="161"/>
      <c r="L332" s="157"/>
      <c r="M332" s="162"/>
      <c r="T332" s="163"/>
      <c r="AT332" s="158" t="s">
        <v>232</v>
      </c>
      <c r="AU332" s="158" t="s">
        <v>82</v>
      </c>
      <c r="AV332" s="12" t="s">
        <v>82</v>
      </c>
      <c r="AW332" s="12" t="s">
        <v>29</v>
      </c>
      <c r="AX332" s="12" t="s">
        <v>72</v>
      </c>
      <c r="AY332" s="158" t="s">
        <v>219</v>
      </c>
    </row>
    <row r="333" spans="2:65" s="12" customFormat="1" ht="10.199999999999999">
      <c r="B333" s="157"/>
      <c r="D333" s="151" t="s">
        <v>232</v>
      </c>
      <c r="E333" s="158" t="s">
        <v>1</v>
      </c>
      <c r="F333" s="159" t="s">
        <v>732</v>
      </c>
      <c r="H333" s="160">
        <v>1</v>
      </c>
      <c r="I333" s="161"/>
      <c r="L333" s="157"/>
      <c r="M333" s="162"/>
      <c r="T333" s="163"/>
      <c r="AT333" s="158" t="s">
        <v>232</v>
      </c>
      <c r="AU333" s="158" t="s">
        <v>82</v>
      </c>
      <c r="AV333" s="12" t="s">
        <v>82</v>
      </c>
      <c r="AW333" s="12" t="s">
        <v>29</v>
      </c>
      <c r="AX333" s="12" t="s">
        <v>72</v>
      </c>
      <c r="AY333" s="158" t="s">
        <v>219</v>
      </c>
    </row>
    <row r="334" spans="2:65" s="13" customFormat="1" ht="10.199999999999999">
      <c r="B334" s="164"/>
      <c r="D334" s="151" t="s">
        <v>232</v>
      </c>
      <c r="E334" s="165" t="s">
        <v>1</v>
      </c>
      <c r="F334" s="166" t="s">
        <v>249</v>
      </c>
      <c r="H334" s="167">
        <v>2</v>
      </c>
      <c r="I334" s="168"/>
      <c r="L334" s="164"/>
      <c r="M334" s="169"/>
      <c r="T334" s="170"/>
      <c r="AT334" s="165" t="s">
        <v>232</v>
      </c>
      <c r="AU334" s="165" t="s">
        <v>82</v>
      </c>
      <c r="AV334" s="13" t="s">
        <v>226</v>
      </c>
      <c r="AW334" s="13" t="s">
        <v>29</v>
      </c>
      <c r="AX334" s="13" t="s">
        <v>79</v>
      </c>
      <c r="AY334" s="165" t="s">
        <v>219</v>
      </c>
    </row>
    <row r="335" spans="2:65" s="1" customFormat="1" ht="24.15" customHeight="1">
      <c r="B335" s="137"/>
      <c r="C335" s="138" t="s">
        <v>575</v>
      </c>
      <c r="D335" s="138" t="s">
        <v>221</v>
      </c>
      <c r="E335" s="139" t="s">
        <v>721</v>
      </c>
      <c r="F335" s="140" t="s">
        <v>722</v>
      </c>
      <c r="G335" s="141" t="s">
        <v>697</v>
      </c>
      <c r="H335" s="142">
        <v>1</v>
      </c>
      <c r="I335" s="143"/>
      <c r="J335" s="144">
        <f>ROUND(I335*H335,2)</f>
        <v>0</v>
      </c>
      <c r="K335" s="140" t="s">
        <v>225</v>
      </c>
      <c r="L335" s="32"/>
      <c r="M335" s="145" t="s">
        <v>1</v>
      </c>
      <c r="N335" s="146" t="s">
        <v>37</v>
      </c>
      <c r="P335" s="147">
        <f>O335*H335</f>
        <v>0</v>
      </c>
      <c r="Q335" s="147">
        <v>1.67E-3</v>
      </c>
      <c r="R335" s="147">
        <f>Q335*H335</f>
        <v>1.67E-3</v>
      </c>
      <c r="S335" s="147">
        <v>0</v>
      </c>
      <c r="T335" s="148">
        <f>S335*H335</f>
        <v>0</v>
      </c>
      <c r="AR335" s="149" t="s">
        <v>226</v>
      </c>
      <c r="AT335" s="149" t="s">
        <v>221</v>
      </c>
      <c r="AU335" s="149" t="s">
        <v>82</v>
      </c>
      <c r="AY335" s="17" t="s">
        <v>219</v>
      </c>
      <c r="BE335" s="150">
        <f>IF(N335="základní",J335,0)</f>
        <v>0</v>
      </c>
      <c r="BF335" s="150">
        <f>IF(N335="snížená",J335,0)</f>
        <v>0</v>
      </c>
      <c r="BG335" s="150">
        <f>IF(N335="zákl. přenesená",J335,0)</f>
        <v>0</v>
      </c>
      <c r="BH335" s="150">
        <f>IF(N335="sníž. přenesená",J335,0)</f>
        <v>0</v>
      </c>
      <c r="BI335" s="150">
        <f>IF(N335="nulová",J335,0)</f>
        <v>0</v>
      </c>
      <c r="BJ335" s="17" t="s">
        <v>79</v>
      </c>
      <c r="BK335" s="150">
        <f>ROUND(I335*H335,2)</f>
        <v>0</v>
      </c>
      <c r="BL335" s="17" t="s">
        <v>226</v>
      </c>
      <c r="BM335" s="149" t="s">
        <v>1476</v>
      </c>
    </row>
    <row r="336" spans="2:65" s="1" customFormat="1" ht="28.8">
      <c r="B336" s="32"/>
      <c r="D336" s="151" t="s">
        <v>228</v>
      </c>
      <c r="F336" s="152" t="s">
        <v>724</v>
      </c>
      <c r="I336" s="153"/>
      <c r="L336" s="32"/>
      <c r="M336" s="154"/>
      <c r="T336" s="56"/>
      <c r="AT336" s="17" t="s">
        <v>228</v>
      </c>
      <c r="AU336" s="17" t="s">
        <v>82</v>
      </c>
    </row>
    <row r="337" spans="2:65" s="1" customFormat="1" ht="10.199999999999999">
      <c r="B337" s="32"/>
      <c r="D337" s="155" t="s">
        <v>230</v>
      </c>
      <c r="F337" s="156" t="s">
        <v>725</v>
      </c>
      <c r="I337" s="153"/>
      <c r="L337" s="32"/>
      <c r="M337" s="154"/>
      <c r="T337" s="56"/>
      <c r="AT337" s="17" t="s">
        <v>230</v>
      </c>
      <c r="AU337" s="17" t="s">
        <v>82</v>
      </c>
    </row>
    <row r="338" spans="2:65" s="1" customFormat="1" ht="24.15" customHeight="1">
      <c r="B338" s="137"/>
      <c r="C338" s="177" t="s">
        <v>586</v>
      </c>
      <c r="D338" s="177" t="s">
        <v>486</v>
      </c>
      <c r="E338" s="178" t="s">
        <v>727</v>
      </c>
      <c r="F338" s="179" t="s">
        <v>728</v>
      </c>
      <c r="G338" s="180" t="s">
        <v>697</v>
      </c>
      <c r="H338" s="181">
        <v>1</v>
      </c>
      <c r="I338" s="182"/>
      <c r="J338" s="183">
        <f>ROUND(I338*H338,2)</f>
        <v>0</v>
      </c>
      <c r="K338" s="179" t="s">
        <v>1</v>
      </c>
      <c r="L338" s="184"/>
      <c r="M338" s="185" t="s">
        <v>1</v>
      </c>
      <c r="N338" s="186" t="s">
        <v>37</v>
      </c>
      <c r="P338" s="147">
        <f>O338*H338</f>
        <v>0</v>
      </c>
      <c r="Q338" s="147">
        <v>1.6E-2</v>
      </c>
      <c r="R338" s="147">
        <f>Q338*H338</f>
        <v>1.6E-2</v>
      </c>
      <c r="S338" s="147">
        <v>0</v>
      </c>
      <c r="T338" s="148">
        <f>S338*H338</f>
        <v>0</v>
      </c>
      <c r="AR338" s="149" t="s">
        <v>315</v>
      </c>
      <c r="AT338" s="149" t="s">
        <v>486</v>
      </c>
      <c r="AU338" s="149" t="s">
        <v>82</v>
      </c>
      <c r="AY338" s="17" t="s">
        <v>219</v>
      </c>
      <c r="BE338" s="150">
        <f>IF(N338="základní",J338,0)</f>
        <v>0</v>
      </c>
      <c r="BF338" s="150">
        <f>IF(N338="snížená",J338,0)</f>
        <v>0</v>
      </c>
      <c r="BG338" s="150">
        <f>IF(N338="zákl. přenesená",J338,0)</f>
        <v>0</v>
      </c>
      <c r="BH338" s="150">
        <f>IF(N338="sníž. přenesená",J338,0)</f>
        <v>0</v>
      </c>
      <c r="BI338" s="150">
        <f>IF(N338="nulová",J338,0)</f>
        <v>0</v>
      </c>
      <c r="BJ338" s="17" t="s">
        <v>79</v>
      </c>
      <c r="BK338" s="150">
        <f>ROUND(I338*H338,2)</f>
        <v>0</v>
      </c>
      <c r="BL338" s="17" t="s">
        <v>226</v>
      </c>
      <c r="BM338" s="149" t="s">
        <v>1477</v>
      </c>
    </row>
    <row r="339" spans="2:65" s="1" customFormat="1" ht="10.199999999999999">
      <c r="B339" s="32"/>
      <c r="D339" s="151" t="s">
        <v>228</v>
      </c>
      <c r="F339" s="152" t="s">
        <v>728</v>
      </c>
      <c r="I339" s="153"/>
      <c r="L339" s="32"/>
      <c r="M339" s="154"/>
      <c r="T339" s="56"/>
      <c r="AT339" s="17" t="s">
        <v>228</v>
      </c>
      <c r="AU339" s="17" t="s">
        <v>82</v>
      </c>
    </row>
    <row r="340" spans="2:65" s="12" customFormat="1" ht="10.199999999999999">
      <c r="B340" s="157"/>
      <c r="D340" s="151" t="s">
        <v>232</v>
      </c>
      <c r="E340" s="158" t="s">
        <v>1</v>
      </c>
      <c r="F340" s="159" t="s">
        <v>732</v>
      </c>
      <c r="H340" s="160">
        <v>1</v>
      </c>
      <c r="I340" s="161"/>
      <c r="L340" s="157"/>
      <c r="M340" s="162"/>
      <c r="T340" s="163"/>
      <c r="AT340" s="158" t="s">
        <v>232</v>
      </c>
      <c r="AU340" s="158" t="s">
        <v>82</v>
      </c>
      <c r="AV340" s="12" t="s">
        <v>82</v>
      </c>
      <c r="AW340" s="12" t="s">
        <v>29</v>
      </c>
      <c r="AX340" s="12" t="s">
        <v>72</v>
      </c>
      <c r="AY340" s="158" t="s">
        <v>219</v>
      </c>
    </row>
    <row r="341" spans="2:65" s="13" customFormat="1" ht="10.199999999999999">
      <c r="B341" s="164"/>
      <c r="D341" s="151" t="s">
        <v>232</v>
      </c>
      <c r="E341" s="165" t="s">
        <v>1</v>
      </c>
      <c r="F341" s="166" t="s">
        <v>249</v>
      </c>
      <c r="H341" s="167">
        <v>1</v>
      </c>
      <c r="I341" s="168"/>
      <c r="L341" s="164"/>
      <c r="M341" s="169"/>
      <c r="T341" s="170"/>
      <c r="AT341" s="165" t="s">
        <v>232</v>
      </c>
      <c r="AU341" s="165" t="s">
        <v>82</v>
      </c>
      <c r="AV341" s="13" t="s">
        <v>226</v>
      </c>
      <c r="AW341" s="13" t="s">
        <v>29</v>
      </c>
      <c r="AX341" s="13" t="s">
        <v>79</v>
      </c>
      <c r="AY341" s="165" t="s">
        <v>219</v>
      </c>
    </row>
    <row r="342" spans="2:65" s="1" customFormat="1" ht="33" customHeight="1">
      <c r="B342" s="137"/>
      <c r="C342" s="138" t="s">
        <v>589</v>
      </c>
      <c r="D342" s="138" t="s">
        <v>221</v>
      </c>
      <c r="E342" s="139" t="s">
        <v>771</v>
      </c>
      <c r="F342" s="140" t="s">
        <v>772</v>
      </c>
      <c r="G342" s="141" t="s">
        <v>344</v>
      </c>
      <c r="H342" s="142">
        <v>152</v>
      </c>
      <c r="I342" s="143"/>
      <c r="J342" s="144">
        <f>ROUND(I342*H342,2)</f>
        <v>0</v>
      </c>
      <c r="K342" s="140" t="s">
        <v>225</v>
      </c>
      <c r="L342" s="32"/>
      <c r="M342" s="145" t="s">
        <v>1</v>
      </c>
      <c r="N342" s="146" t="s">
        <v>37</v>
      </c>
      <c r="P342" s="147">
        <f>O342*H342</f>
        <v>0</v>
      </c>
      <c r="Q342" s="147">
        <v>0</v>
      </c>
      <c r="R342" s="147">
        <f>Q342*H342</f>
        <v>0</v>
      </c>
      <c r="S342" s="147">
        <v>0</v>
      </c>
      <c r="T342" s="148">
        <f>S342*H342</f>
        <v>0</v>
      </c>
      <c r="AR342" s="149" t="s">
        <v>226</v>
      </c>
      <c r="AT342" s="149" t="s">
        <v>221</v>
      </c>
      <c r="AU342" s="149" t="s">
        <v>82</v>
      </c>
      <c r="AY342" s="17" t="s">
        <v>219</v>
      </c>
      <c r="BE342" s="150">
        <f>IF(N342="základní",J342,0)</f>
        <v>0</v>
      </c>
      <c r="BF342" s="150">
        <f>IF(N342="snížená",J342,0)</f>
        <v>0</v>
      </c>
      <c r="BG342" s="150">
        <f>IF(N342="zákl. přenesená",J342,0)</f>
        <v>0</v>
      </c>
      <c r="BH342" s="150">
        <f>IF(N342="sníž. přenesená",J342,0)</f>
        <v>0</v>
      </c>
      <c r="BI342" s="150">
        <f>IF(N342="nulová",J342,0)</f>
        <v>0</v>
      </c>
      <c r="BJ342" s="17" t="s">
        <v>79</v>
      </c>
      <c r="BK342" s="150">
        <f>ROUND(I342*H342,2)</f>
        <v>0</v>
      </c>
      <c r="BL342" s="17" t="s">
        <v>226</v>
      </c>
      <c r="BM342" s="149" t="s">
        <v>1478</v>
      </c>
    </row>
    <row r="343" spans="2:65" s="1" customFormat="1" ht="28.8">
      <c r="B343" s="32"/>
      <c r="D343" s="151" t="s">
        <v>228</v>
      </c>
      <c r="F343" s="152" t="s">
        <v>774</v>
      </c>
      <c r="I343" s="153"/>
      <c r="L343" s="32"/>
      <c r="M343" s="154"/>
      <c r="T343" s="56"/>
      <c r="AT343" s="17" t="s">
        <v>228</v>
      </c>
      <c r="AU343" s="17" t="s">
        <v>82</v>
      </c>
    </row>
    <row r="344" spans="2:65" s="1" customFormat="1" ht="10.199999999999999">
      <c r="B344" s="32"/>
      <c r="D344" s="155" t="s">
        <v>230</v>
      </c>
      <c r="F344" s="156" t="s">
        <v>775</v>
      </c>
      <c r="I344" s="153"/>
      <c r="L344" s="32"/>
      <c r="M344" s="154"/>
      <c r="T344" s="56"/>
      <c r="AT344" s="17" t="s">
        <v>230</v>
      </c>
      <c r="AU344" s="17" t="s">
        <v>82</v>
      </c>
    </row>
    <row r="345" spans="2:65" s="1" customFormat="1" ht="24.15" customHeight="1">
      <c r="B345" s="137"/>
      <c r="C345" s="177" t="s">
        <v>597</v>
      </c>
      <c r="D345" s="177" t="s">
        <v>486</v>
      </c>
      <c r="E345" s="178" t="s">
        <v>777</v>
      </c>
      <c r="F345" s="179" t="s">
        <v>778</v>
      </c>
      <c r="G345" s="180" t="s">
        <v>344</v>
      </c>
      <c r="H345" s="181">
        <v>152</v>
      </c>
      <c r="I345" s="182"/>
      <c r="J345" s="183">
        <f>ROUND(I345*H345,2)</f>
        <v>0</v>
      </c>
      <c r="K345" s="179" t="s">
        <v>1</v>
      </c>
      <c r="L345" s="184"/>
      <c r="M345" s="185" t="s">
        <v>1</v>
      </c>
      <c r="N345" s="186" t="s">
        <v>37</v>
      </c>
      <c r="P345" s="147">
        <f>O345*H345</f>
        <v>0</v>
      </c>
      <c r="Q345" s="147">
        <v>2.1199999999999999E-3</v>
      </c>
      <c r="R345" s="147">
        <f>Q345*H345</f>
        <v>0.32223999999999997</v>
      </c>
      <c r="S345" s="147">
        <v>0</v>
      </c>
      <c r="T345" s="148">
        <f>S345*H345</f>
        <v>0</v>
      </c>
      <c r="AR345" s="149" t="s">
        <v>315</v>
      </c>
      <c r="AT345" s="149" t="s">
        <v>486</v>
      </c>
      <c r="AU345" s="149" t="s">
        <v>82</v>
      </c>
      <c r="AY345" s="17" t="s">
        <v>219</v>
      </c>
      <c r="BE345" s="150">
        <f>IF(N345="základní",J345,0)</f>
        <v>0</v>
      </c>
      <c r="BF345" s="150">
        <f>IF(N345="snížená",J345,0)</f>
        <v>0</v>
      </c>
      <c r="BG345" s="150">
        <f>IF(N345="zákl. přenesená",J345,0)</f>
        <v>0</v>
      </c>
      <c r="BH345" s="150">
        <f>IF(N345="sníž. přenesená",J345,0)</f>
        <v>0</v>
      </c>
      <c r="BI345" s="150">
        <f>IF(N345="nulová",J345,0)</f>
        <v>0</v>
      </c>
      <c r="BJ345" s="17" t="s">
        <v>79</v>
      </c>
      <c r="BK345" s="150">
        <f>ROUND(I345*H345,2)</f>
        <v>0</v>
      </c>
      <c r="BL345" s="17" t="s">
        <v>226</v>
      </c>
      <c r="BM345" s="149" t="s">
        <v>1479</v>
      </c>
    </row>
    <row r="346" spans="2:65" s="1" customFormat="1" ht="19.2">
      <c r="B346" s="32"/>
      <c r="D346" s="151" t="s">
        <v>228</v>
      </c>
      <c r="F346" s="152" t="s">
        <v>778</v>
      </c>
      <c r="I346" s="153"/>
      <c r="L346" s="32"/>
      <c r="M346" s="154"/>
      <c r="T346" s="56"/>
      <c r="AT346" s="17" t="s">
        <v>228</v>
      </c>
      <c r="AU346" s="17" t="s">
        <v>82</v>
      </c>
    </row>
    <row r="347" spans="2:65" s="14" customFormat="1" ht="10.199999999999999">
      <c r="B347" s="171"/>
      <c r="D347" s="151" t="s">
        <v>232</v>
      </c>
      <c r="E347" s="172" t="s">
        <v>1</v>
      </c>
      <c r="F347" s="173" t="s">
        <v>1480</v>
      </c>
      <c r="H347" s="172" t="s">
        <v>1</v>
      </c>
      <c r="I347" s="174"/>
      <c r="L347" s="171"/>
      <c r="M347" s="175"/>
      <c r="T347" s="176"/>
      <c r="AT347" s="172" t="s">
        <v>232</v>
      </c>
      <c r="AU347" s="172" t="s">
        <v>82</v>
      </c>
      <c r="AV347" s="14" t="s">
        <v>79</v>
      </c>
      <c r="AW347" s="14" t="s">
        <v>29</v>
      </c>
      <c r="AX347" s="14" t="s">
        <v>72</v>
      </c>
      <c r="AY347" s="172" t="s">
        <v>219</v>
      </c>
    </row>
    <row r="348" spans="2:65" s="12" customFormat="1" ht="10.199999999999999">
      <c r="B348" s="157"/>
      <c r="D348" s="151" t="s">
        <v>232</v>
      </c>
      <c r="E348" s="158" t="s">
        <v>1</v>
      </c>
      <c r="F348" s="159" t="s">
        <v>1434</v>
      </c>
      <c r="H348" s="160">
        <v>152</v>
      </c>
      <c r="I348" s="161"/>
      <c r="L348" s="157"/>
      <c r="M348" s="162"/>
      <c r="T348" s="163"/>
      <c r="AT348" s="158" t="s">
        <v>232</v>
      </c>
      <c r="AU348" s="158" t="s">
        <v>82</v>
      </c>
      <c r="AV348" s="12" t="s">
        <v>82</v>
      </c>
      <c r="AW348" s="12" t="s">
        <v>29</v>
      </c>
      <c r="AX348" s="12" t="s">
        <v>72</v>
      </c>
      <c r="AY348" s="158" t="s">
        <v>219</v>
      </c>
    </row>
    <row r="349" spans="2:65" s="13" customFormat="1" ht="10.199999999999999">
      <c r="B349" s="164"/>
      <c r="D349" s="151" t="s">
        <v>232</v>
      </c>
      <c r="E349" s="165" t="s">
        <v>183</v>
      </c>
      <c r="F349" s="166" t="s">
        <v>249</v>
      </c>
      <c r="H349" s="167">
        <v>152</v>
      </c>
      <c r="I349" s="168"/>
      <c r="L349" s="164"/>
      <c r="M349" s="169"/>
      <c r="T349" s="170"/>
      <c r="AT349" s="165" t="s">
        <v>232</v>
      </c>
      <c r="AU349" s="165" t="s">
        <v>82</v>
      </c>
      <c r="AV349" s="13" t="s">
        <v>226</v>
      </c>
      <c r="AW349" s="13" t="s">
        <v>29</v>
      </c>
      <c r="AX349" s="13" t="s">
        <v>79</v>
      </c>
      <c r="AY349" s="165" t="s">
        <v>219</v>
      </c>
    </row>
    <row r="350" spans="2:65" s="1" customFormat="1" ht="24.15" customHeight="1">
      <c r="B350" s="137"/>
      <c r="C350" s="138" t="s">
        <v>626</v>
      </c>
      <c r="D350" s="138" t="s">
        <v>221</v>
      </c>
      <c r="E350" s="139" t="s">
        <v>793</v>
      </c>
      <c r="F350" s="140" t="s">
        <v>794</v>
      </c>
      <c r="G350" s="141" t="s">
        <v>697</v>
      </c>
      <c r="H350" s="142">
        <v>1</v>
      </c>
      <c r="I350" s="143"/>
      <c r="J350" s="144">
        <f>ROUND(I350*H350,2)</f>
        <v>0</v>
      </c>
      <c r="K350" s="140" t="s">
        <v>225</v>
      </c>
      <c r="L350" s="32"/>
      <c r="M350" s="145" t="s">
        <v>1</v>
      </c>
      <c r="N350" s="146" t="s">
        <v>37</v>
      </c>
      <c r="P350" s="147">
        <f>O350*H350</f>
        <v>0</v>
      </c>
      <c r="Q350" s="147">
        <v>0</v>
      </c>
      <c r="R350" s="147">
        <f>Q350*H350</f>
        <v>0</v>
      </c>
      <c r="S350" s="147">
        <v>0</v>
      </c>
      <c r="T350" s="148">
        <f>S350*H350</f>
        <v>0</v>
      </c>
      <c r="AR350" s="149" t="s">
        <v>226</v>
      </c>
      <c r="AT350" s="149" t="s">
        <v>221</v>
      </c>
      <c r="AU350" s="149" t="s">
        <v>82</v>
      </c>
      <c r="AY350" s="17" t="s">
        <v>219</v>
      </c>
      <c r="BE350" s="150">
        <f>IF(N350="základní",J350,0)</f>
        <v>0</v>
      </c>
      <c r="BF350" s="150">
        <f>IF(N350="snížená",J350,0)</f>
        <v>0</v>
      </c>
      <c r="BG350" s="150">
        <f>IF(N350="zákl. přenesená",J350,0)</f>
        <v>0</v>
      </c>
      <c r="BH350" s="150">
        <f>IF(N350="sníž. přenesená",J350,0)</f>
        <v>0</v>
      </c>
      <c r="BI350" s="150">
        <f>IF(N350="nulová",J350,0)</f>
        <v>0</v>
      </c>
      <c r="BJ350" s="17" t="s">
        <v>79</v>
      </c>
      <c r="BK350" s="150">
        <f>ROUND(I350*H350,2)</f>
        <v>0</v>
      </c>
      <c r="BL350" s="17" t="s">
        <v>226</v>
      </c>
      <c r="BM350" s="149" t="s">
        <v>1481</v>
      </c>
    </row>
    <row r="351" spans="2:65" s="1" customFormat="1" ht="19.2">
      <c r="B351" s="32"/>
      <c r="D351" s="151" t="s">
        <v>228</v>
      </c>
      <c r="F351" s="152" t="s">
        <v>796</v>
      </c>
      <c r="I351" s="153"/>
      <c r="L351" s="32"/>
      <c r="M351" s="154"/>
      <c r="T351" s="56"/>
      <c r="AT351" s="17" t="s">
        <v>228</v>
      </c>
      <c r="AU351" s="17" t="s">
        <v>82</v>
      </c>
    </row>
    <row r="352" spans="2:65" s="1" customFormat="1" ht="10.199999999999999">
      <c r="B352" s="32"/>
      <c r="D352" s="155" t="s">
        <v>230</v>
      </c>
      <c r="F352" s="156" t="s">
        <v>797</v>
      </c>
      <c r="I352" s="153"/>
      <c r="L352" s="32"/>
      <c r="M352" s="154"/>
      <c r="T352" s="56"/>
      <c r="AT352" s="17" t="s">
        <v>230</v>
      </c>
      <c r="AU352" s="17" t="s">
        <v>82</v>
      </c>
    </row>
    <row r="353" spans="2:65" s="1" customFormat="1" ht="16.5" customHeight="1">
      <c r="B353" s="137"/>
      <c r="C353" s="177" t="s">
        <v>655</v>
      </c>
      <c r="D353" s="177" t="s">
        <v>486</v>
      </c>
      <c r="E353" s="178" t="s">
        <v>1482</v>
      </c>
      <c r="F353" s="179" t="s">
        <v>1483</v>
      </c>
      <c r="G353" s="180" t="s">
        <v>697</v>
      </c>
      <c r="H353" s="181">
        <v>1</v>
      </c>
      <c r="I353" s="182"/>
      <c r="J353" s="183">
        <f>ROUND(I353*H353,2)</f>
        <v>0</v>
      </c>
      <c r="K353" s="179" t="s">
        <v>1</v>
      </c>
      <c r="L353" s="184"/>
      <c r="M353" s="185" t="s">
        <v>1</v>
      </c>
      <c r="N353" s="186" t="s">
        <v>37</v>
      </c>
      <c r="P353" s="147">
        <f>O353*H353</f>
        <v>0</v>
      </c>
      <c r="Q353" s="147">
        <v>8.4000000000000003E-4</v>
      </c>
      <c r="R353" s="147">
        <f>Q353*H353</f>
        <v>8.4000000000000003E-4</v>
      </c>
      <c r="S353" s="147">
        <v>0</v>
      </c>
      <c r="T353" s="148">
        <f>S353*H353</f>
        <v>0</v>
      </c>
      <c r="AR353" s="149" t="s">
        <v>315</v>
      </c>
      <c r="AT353" s="149" t="s">
        <v>486</v>
      </c>
      <c r="AU353" s="149" t="s">
        <v>82</v>
      </c>
      <c r="AY353" s="17" t="s">
        <v>219</v>
      </c>
      <c r="BE353" s="150">
        <f>IF(N353="základní",J353,0)</f>
        <v>0</v>
      </c>
      <c r="BF353" s="150">
        <f>IF(N353="snížená",J353,0)</f>
        <v>0</v>
      </c>
      <c r="BG353" s="150">
        <f>IF(N353="zákl. přenesená",J353,0)</f>
        <v>0</v>
      </c>
      <c r="BH353" s="150">
        <f>IF(N353="sníž. přenesená",J353,0)</f>
        <v>0</v>
      </c>
      <c r="BI353" s="150">
        <f>IF(N353="nulová",J353,0)</f>
        <v>0</v>
      </c>
      <c r="BJ353" s="17" t="s">
        <v>79</v>
      </c>
      <c r="BK353" s="150">
        <f>ROUND(I353*H353,2)</f>
        <v>0</v>
      </c>
      <c r="BL353" s="17" t="s">
        <v>226</v>
      </c>
      <c r="BM353" s="149" t="s">
        <v>1484</v>
      </c>
    </row>
    <row r="354" spans="2:65" s="1" customFormat="1" ht="10.199999999999999">
      <c r="B354" s="32"/>
      <c r="D354" s="151" t="s">
        <v>228</v>
      </c>
      <c r="F354" s="152" t="s">
        <v>1483</v>
      </c>
      <c r="I354" s="153"/>
      <c r="L354" s="32"/>
      <c r="M354" s="154"/>
      <c r="T354" s="56"/>
      <c r="AT354" s="17" t="s">
        <v>228</v>
      </c>
      <c r="AU354" s="17" t="s">
        <v>82</v>
      </c>
    </row>
    <row r="355" spans="2:65" s="1" customFormat="1" ht="21.75" customHeight="1">
      <c r="B355" s="137"/>
      <c r="C355" s="138" t="s">
        <v>663</v>
      </c>
      <c r="D355" s="138" t="s">
        <v>221</v>
      </c>
      <c r="E355" s="139" t="s">
        <v>802</v>
      </c>
      <c r="F355" s="140" t="s">
        <v>803</v>
      </c>
      <c r="G355" s="141" t="s">
        <v>697</v>
      </c>
      <c r="H355" s="142">
        <v>2</v>
      </c>
      <c r="I355" s="143"/>
      <c r="J355" s="144">
        <f>ROUND(I355*H355,2)</f>
        <v>0</v>
      </c>
      <c r="K355" s="140" t="s">
        <v>225</v>
      </c>
      <c r="L355" s="32"/>
      <c r="M355" s="145" t="s">
        <v>1</v>
      </c>
      <c r="N355" s="146" t="s">
        <v>37</v>
      </c>
      <c r="P355" s="147">
        <f>O355*H355</f>
        <v>0</v>
      </c>
      <c r="Q355" s="147">
        <v>8.5999999999999998E-4</v>
      </c>
      <c r="R355" s="147">
        <f>Q355*H355</f>
        <v>1.72E-3</v>
      </c>
      <c r="S355" s="147">
        <v>0</v>
      </c>
      <c r="T355" s="148">
        <f>S355*H355</f>
        <v>0</v>
      </c>
      <c r="AR355" s="149" t="s">
        <v>226</v>
      </c>
      <c r="AT355" s="149" t="s">
        <v>221</v>
      </c>
      <c r="AU355" s="149" t="s">
        <v>82</v>
      </c>
      <c r="AY355" s="17" t="s">
        <v>219</v>
      </c>
      <c r="BE355" s="150">
        <f>IF(N355="základní",J355,0)</f>
        <v>0</v>
      </c>
      <c r="BF355" s="150">
        <f>IF(N355="snížená",J355,0)</f>
        <v>0</v>
      </c>
      <c r="BG355" s="150">
        <f>IF(N355="zákl. přenesená",J355,0)</f>
        <v>0</v>
      </c>
      <c r="BH355" s="150">
        <f>IF(N355="sníž. přenesená",J355,0)</f>
        <v>0</v>
      </c>
      <c r="BI355" s="150">
        <f>IF(N355="nulová",J355,0)</f>
        <v>0</v>
      </c>
      <c r="BJ355" s="17" t="s">
        <v>79</v>
      </c>
      <c r="BK355" s="150">
        <f>ROUND(I355*H355,2)</f>
        <v>0</v>
      </c>
      <c r="BL355" s="17" t="s">
        <v>226</v>
      </c>
      <c r="BM355" s="149" t="s">
        <v>1485</v>
      </c>
    </row>
    <row r="356" spans="2:65" s="1" customFormat="1" ht="28.8">
      <c r="B356" s="32"/>
      <c r="D356" s="151" t="s">
        <v>228</v>
      </c>
      <c r="F356" s="152" t="s">
        <v>805</v>
      </c>
      <c r="I356" s="153"/>
      <c r="L356" s="32"/>
      <c r="M356" s="154"/>
      <c r="T356" s="56"/>
      <c r="AT356" s="17" t="s">
        <v>228</v>
      </c>
      <c r="AU356" s="17" t="s">
        <v>82</v>
      </c>
    </row>
    <row r="357" spans="2:65" s="1" customFormat="1" ht="10.199999999999999">
      <c r="B357" s="32"/>
      <c r="D357" s="155" t="s">
        <v>230</v>
      </c>
      <c r="F357" s="156" t="s">
        <v>806</v>
      </c>
      <c r="I357" s="153"/>
      <c r="L357" s="32"/>
      <c r="M357" s="154"/>
      <c r="T357" s="56"/>
      <c r="AT357" s="17" t="s">
        <v>230</v>
      </c>
      <c r="AU357" s="17" t="s">
        <v>82</v>
      </c>
    </row>
    <row r="358" spans="2:65" s="1" customFormat="1" ht="24.15" customHeight="1">
      <c r="B358" s="137"/>
      <c r="C358" s="177" t="s">
        <v>672</v>
      </c>
      <c r="D358" s="177" t="s">
        <v>486</v>
      </c>
      <c r="E358" s="178" t="s">
        <v>808</v>
      </c>
      <c r="F358" s="179" t="s">
        <v>809</v>
      </c>
      <c r="G358" s="180" t="s">
        <v>697</v>
      </c>
      <c r="H358" s="181">
        <v>2</v>
      </c>
      <c r="I358" s="182"/>
      <c r="J358" s="183">
        <f>ROUND(I358*H358,2)</f>
        <v>0</v>
      </c>
      <c r="K358" s="179" t="s">
        <v>225</v>
      </c>
      <c r="L358" s="184"/>
      <c r="M358" s="185" t="s">
        <v>1</v>
      </c>
      <c r="N358" s="186" t="s">
        <v>37</v>
      </c>
      <c r="P358" s="147">
        <f>O358*H358</f>
        <v>0</v>
      </c>
      <c r="Q358" s="147">
        <v>1.7999999999999999E-2</v>
      </c>
      <c r="R358" s="147">
        <f>Q358*H358</f>
        <v>3.5999999999999997E-2</v>
      </c>
      <c r="S358" s="147">
        <v>0</v>
      </c>
      <c r="T358" s="148">
        <f>S358*H358</f>
        <v>0</v>
      </c>
      <c r="AR358" s="149" t="s">
        <v>315</v>
      </c>
      <c r="AT358" s="149" t="s">
        <v>486</v>
      </c>
      <c r="AU358" s="149" t="s">
        <v>82</v>
      </c>
      <c r="AY358" s="17" t="s">
        <v>219</v>
      </c>
      <c r="BE358" s="150">
        <f>IF(N358="základní",J358,0)</f>
        <v>0</v>
      </c>
      <c r="BF358" s="150">
        <f>IF(N358="snížená",J358,0)</f>
        <v>0</v>
      </c>
      <c r="BG358" s="150">
        <f>IF(N358="zákl. přenesená",J358,0)</f>
        <v>0</v>
      </c>
      <c r="BH358" s="150">
        <f>IF(N358="sníž. přenesená",J358,0)</f>
        <v>0</v>
      </c>
      <c r="BI358" s="150">
        <f>IF(N358="nulová",J358,0)</f>
        <v>0</v>
      </c>
      <c r="BJ358" s="17" t="s">
        <v>79</v>
      </c>
      <c r="BK358" s="150">
        <f>ROUND(I358*H358,2)</f>
        <v>0</v>
      </c>
      <c r="BL358" s="17" t="s">
        <v>226</v>
      </c>
      <c r="BM358" s="149" t="s">
        <v>1486</v>
      </c>
    </row>
    <row r="359" spans="2:65" s="1" customFormat="1" ht="19.2">
      <c r="B359" s="32"/>
      <c r="D359" s="151" t="s">
        <v>228</v>
      </c>
      <c r="F359" s="152" t="s">
        <v>809</v>
      </c>
      <c r="I359" s="153"/>
      <c r="L359" s="32"/>
      <c r="M359" s="154"/>
      <c r="T359" s="56"/>
      <c r="AT359" s="17" t="s">
        <v>228</v>
      </c>
      <c r="AU359" s="17" t="s">
        <v>82</v>
      </c>
    </row>
    <row r="360" spans="2:65" s="12" customFormat="1" ht="10.199999999999999">
      <c r="B360" s="157"/>
      <c r="D360" s="151" t="s">
        <v>232</v>
      </c>
      <c r="E360" s="158" t="s">
        <v>1</v>
      </c>
      <c r="F360" s="159" t="s">
        <v>1253</v>
      </c>
      <c r="H360" s="160">
        <v>1</v>
      </c>
      <c r="I360" s="161"/>
      <c r="L360" s="157"/>
      <c r="M360" s="162"/>
      <c r="T360" s="163"/>
      <c r="AT360" s="158" t="s">
        <v>232</v>
      </c>
      <c r="AU360" s="158" t="s">
        <v>82</v>
      </c>
      <c r="AV360" s="12" t="s">
        <v>82</v>
      </c>
      <c r="AW360" s="12" t="s">
        <v>29</v>
      </c>
      <c r="AX360" s="12" t="s">
        <v>72</v>
      </c>
      <c r="AY360" s="158" t="s">
        <v>219</v>
      </c>
    </row>
    <row r="361" spans="2:65" s="12" customFormat="1" ht="10.199999999999999">
      <c r="B361" s="157"/>
      <c r="D361" s="151" t="s">
        <v>232</v>
      </c>
      <c r="E361" s="158" t="s">
        <v>1</v>
      </c>
      <c r="F361" s="159" t="s">
        <v>732</v>
      </c>
      <c r="H361" s="160">
        <v>1</v>
      </c>
      <c r="I361" s="161"/>
      <c r="L361" s="157"/>
      <c r="M361" s="162"/>
      <c r="T361" s="163"/>
      <c r="AT361" s="158" t="s">
        <v>232</v>
      </c>
      <c r="AU361" s="158" t="s">
        <v>82</v>
      </c>
      <c r="AV361" s="12" t="s">
        <v>82</v>
      </c>
      <c r="AW361" s="12" t="s">
        <v>29</v>
      </c>
      <c r="AX361" s="12" t="s">
        <v>72</v>
      </c>
      <c r="AY361" s="158" t="s">
        <v>219</v>
      </c>
    </row>
    <row r="362" spans="2:65" s="13" customFormat="1" ht="10.199999999999999">
      <c r="B362" s="164"/>
      <c r="D362" s="151" t="s">
        <v>232</v>
      </c>
      <c r="E362" s="165" t="s">
        <v>1</v>
      </c>
      <c r="F362" s="166" t="s">
        <v>249</v>
      </c>
      <c r="H362" s="167">
        <v>2</v>
      </c>
      <c r="I362" s="168"/>
      <c r="L362" s="164"/>
      <c r="M362" s="169"/>
      <c r="T362" s="170"/>
      <c r="AT362" s="165" t="s">
        <v>232</v>
      </c>
      <c r="AU362" s="165" t="s">
        <v>82</v>
      </c>
      <c r="AV362" s="13" t="s">
        <v>226</v>
      </c>
      <c r="AW362" s="13" t="s">
        <v>29</v>
      </c>
      <c r="AX362" s="13" t="s">
        <v>79</v>
      </c>
      <c r="AY362" s="165" t="s">
        <v>219</v>
      </c>
    </row>
    <row r="363" spans="2:65" s="1" customFormat="1" ht="21.75" customHeight="1">
      <c r="B363" s="137"/>
      <c r="C363" s="138" t="s">
        <v>681</v>
      </c>
      <c r="D363" s="138" t="s">
        <v>221</v>
      </c>
      <c r="E363" s="139" t="s">
        <v>812</v>
      </c>
      <c r="F363" s="140" t="s">
        <v>813</v>
      </c>
      <c r="G363" s="141" t="s">
        <v>697</v>
      </c>
      <c r="H363" s="142">
        <v>1</v>
      </c>
      <c r="I363" s="143"/>
      <c r="J363" s="144">
        <f>ROUND(I363*H363,2)</f>
        <v>0</v>
      </c>
      <c r="K363" s="140" t="s">
        <v>225</v>
      </c>
      <c r="L363" s="32"/>
      <c r="M363" s="145" t="s">
        <v>1</v>
      </c>
      <c r="N363" s="146" t="s">
        <v>37</v>
      </c>
      <c r="P363" s="147">
        <f>O363*H363</f>
        <v>0</v>
      </c>
      <c r="Q363" s="147">
        <v>1.3600000000000001E-3</v>
      </c>
      <c r="R363" s="147">
        <f>Q363*H363</f>
        <v>1.3600000000000001E-3</v>
      </c>
      <c r="S363" s="147">
        <v>0</v>
      </c>
      <c r="T363" s="148">
        <f>S363*H363</f>
        <v>0</v>
      </c>
      <c r="AR363" s="149" t="s">
        <v>226</v>
      </c>
      <c r="AT363" s="149" t="s">
        <v>221</v>
      </c>
      <c r="AU363" s="149" t="s">
        <v>82</v>
      </c>
      <c r="AY363" s="17" t="s">
        <v>219</v>
      </c>
      <c r="BE363" s="150">
        <f>IF(N363="základní",J363,0)</f>
        <v>0</v>
      </c>
      <c r="BF363" s="150">
        <f>IF(N363="snížená",J363,0)</f>
        <v>0</v>
      </c>
      <c r="BG363" s="150">
        <f>IF(N363="zákl. přenesená",J363,0)</f>
        <v>0</v>
      </c>
      <c r="BH363" s="150">
        <f>IF(N363="sníž. přenesená",J363,0)</f>
        <v>0</v>
      </c>
      <c r="BI363" s="150">
        <f>IF(N363="nulová",J363,0)</f>
        <v>0</v>
      </c>
      <c r="BJ363" s="17" t="s">
        <v>79</v>
      </c>
      <c r="BK363" s="150">
        <f>ROUND(I363*H363,2)</f>
        <v>0</v>
      </c>
      <c r="BL363" s="17" t="s">
        <v>226</v>
      </c>
      <c r="BM363" s="149" t="s">
        <v>1487</v>
      </c>
    </row>
    <row r="364" spans="2:65" s="1" customFormat="1" ht="19.2">
      <c r="B364" s="32"/>
      <c r="D364" s="151" t="s">
        <v>228</v>
      </c>
      <c r="F364" s="152" t="s">
        <v>815</v>
      </c>
      <c r="I364" s="153"/>
      <c r="L364" s="32"/>
      <c r="M364" s="154"/>
      <c r="T364" s="56"/>
      <c r="AT364" s="17" t="s">
        <v>228</v>
      </c>
      <c r="AU364" s="17" t="s">
        <v>82</v>
      </c>
    </row>
    <row r="365" spans="2:65" s="1" customFormat="1" ht="10.199999999999999">
      <c r="B365" s="32"/>
      <c r="D365" s="155" t="s">
        <v>230</v>
      </c>
      <c r="F365" s="156" t="s">
        <v>816</v>
      </c>
      <c r="I365" s="153"/>
      <c r="L365" s="32"/>
      <c r="M365" s="154"/>
      <c r="T365" s="56"/>
      <c r="AT365" s="17" t="s">
        <v>230</v>
      </c>
      <c r="AU365" s="17" t="s">
        <v>82</v>
      </c>
    </row>
    <row r="366" spans="2:65" s="1" customFormat="1" ht="24.15" customHeight="1">
      <c r="B366" s="137"/>
      <c r="C366" s="177" t="s">
        <v>688</v>
      </c>
      <c r="D366" s="177" t="s">
        <v>486</v>
      </c>
      <c r="E366" s="178" t="s">
        <v>818</v>
      </c>
      <c r="F366" s="179" t="s">
        <v>819</v>
      </c>
      <c r="G366" s="180" t="s">
        <v>697</v>
      </c>
      <c r="H366" s="181">
        <v>1</v>
      </c>
      <c r="I366" s="182"/>
      <c r="J366" s="183">
        <f>ROUND(I366*H366,2)</f>
        <v>0</v>
      </c>
      <c r="K366" s="179" t="s">
        <v>225</v>
      </c>
      <c r="L366" s="184"/>
      <c r="M366" s="185" t="s">
        <v>1</v>
      </c>
      <c r="N366" s="186" t="s">
        <v>37</v>
      </c>
      <c r="P366" s="147">
        <f>O366*H366</f>
        <v>0</v>
      </c>
      <c r="Q366" s="147">
        <v>0.03</v>
      </c>
      <c r="R366" s="147">
        <f>Q366*H366</f>
        <v>0.03</v>
      </c>
      <c r="S366" s="147">
        <v>0</v>
      </c>
      <c r="T366" s="148">
        <f>S366*H366</f>
        <v>0</v>
      </c>
      <c r="AR366" s="149" t="s">
        <v>315</v>
      </c>
      <c r="AT366" s="149" t="s">
        <v>486</v>
      </c>
      <c r="AU366" s="149" t="s">
        <v>82</v>
      </c>
      <c r="AY366" s="17" t="s">
        <v>219</v>
      </c>
      <c r="BE366" s="150">
        <f>IF(N366="základní",J366,0)</f>
        <v>0</v>
      </c>
      <c r="BF366" s="150">
        <f>IF(N366="snížená",J366,0)</f>
        <v>0</v>
      </c>
      <c r="BG366" s="150">
        <f>IF(N366="zákl. přenesená",J366,0)</f>
        <v>0</v>
      </c>
      <c r="BH366" s="150">
        <f>IF(N366="sníž. přenesená",J366,0)</f>
        <v>0</v>
      </c>
      <c r="BI366" s="150">
        <f>IF(N366="nulová",J366,0)</f>
        <v>0</v>
      </c>
      <c r="BJ366" s="17" t="s">
        <v>79</v>
      </c>
      <c r="BK366" s="150">
        <f>ROUND(I366*H366,2)</f>
        <v>0</v>
      </c>
      <c r="BL366" s="17" t="s">
        <v>226</v>
      </c>
      <c r="BM366" s="149" t="s">
        <v>1488</v>
      </c>
    </row>
    <row r="367" spans="2:65" s="1" customFormat="1" ht="19.2">
      <c r="B367" s="32"/>
      <c r="D367" s="151" t="s">
        <v>228</v>
      </c>
      <c r="F367" s="152" t="s">
        <v>819</v>
      </c>
      <c r="I367" s="153"/>
      <c r="L367" s="32"/>
      <c r="M367" s="154"/>
      <c r="T367" s="56"/>
      <c r="AT367" s="17" t="s">
        <v>228</v>
      </c>
      <c r="AU367" s="17" t="s">
        <v>82</v>
      </c>
    </row>
    <row r="368" spans="2:65" s="12" customFormat="1" ht="10.199999999999999">
      <c r="B368" s="157"/>
      <c r="D368" s="151" t="s">
        <v>232</v>
      </c>
      <c r="E368" s="158" t="s">
        <v>1</v>
      </c>
      <c r="F368" s="159" t="s">
        <v>732</v>
      </c>
      <c r="H368" s="160">
        <v>1</v>
      </c>
      <c r="I368" s="161"/>
      <c r="L368" s="157"/>
      <c r="M368" s="162"/>
      <c r="T368" s="163"/>
      <c r="AT368" s="158" t="s">
        <v>232</v>
      </c>
      <c r="AU368" s="158" t="s">
        <v>82</v>
      </c>
      <c r="AV368" s="12" t="s">
        <v>82</v>
      </c>
      <c r="AW368" s="12" t="s">
        <v>29</v>
      </c>
      <c r="AX368" s="12" t="s">
        <v>72</v>
      </c>
      <c r="AY368" s="158" t="s">
        <v>219</v>
      </c>
    </row>
    <row r="369" spans="2:65" s="13" customFormat="1" ht="10.199999999999999">
      <c r="B369" s="164"/>
      <c r="D369" s="151" t="s">
        <v>232</v>
      </c>
      <c r="E369" s="165" t="s">
        <v>1</v>
      </c>
      <c r="F369" s="166" t="s">
        <v>249</v>
      </c>
      <c r="H369" s="167">
        <v>1</v>
      </c>
      <c r="I369" s="168"/>
      <c r="L369" s="164"/>
      <c r="M369" s="169"/>
      <c r="T369" s="170"/>
      <c r="AT369" s="165" t="s">
        <v>232</v>
      </c>
      <c r="AU369" s="165" t="s">
        <v>82</v>
      </c>
      <c r="AV369" s="13" t="s">
        <v>226</v>
      </c>
      <c r="AW369" s="13" t="s">
        <v>29</v>
      </c>
      <c r="AX369" s="13" t="s">
        <v>79</v>
      </c>
      <c r="AY369" s="165" t="s">
        <v>219</v>
      </c>
    </row>
    <row r="370" spans="2:65" s="1" customFormat="1" ht="16.5" customHeight="1">
      <c r="B370" s="137"/>
      <c r="C370" s="138" t="s">
        <v>694</v>
      </c>
      <c r="D370" s="138" t="s">
        <v>221</v>
      </c>
      <c r="E370" s="139" t="s">
        <v>824</v>
      </c>
      <c r="F370" s="140" t="s">
        <v>825</v>
      </c>
      <c r="G370" s="141" t="s">
        <v>344</v>
      </c>
      <c r="H370" s="142">
        <v>152</v>
      </c>
      <c r="I370" s="143"/>
      <c r="J370" s="144">
        <f>ROUND(I370*H370,2)</f>
        <v>0</v>
      </c>
      <c r="K370" s="140" t="s">
        <v>225</v>
      </c>
      <c r="L370" s="32"/>
      <c r="M370" s="145" t="s">
        <v>1</v>
      </c>
      <c r="N370" s="146" t="s">
        <v>37</v>
      </c>
      <c r="P370" s="147">
        <f>O370*H370</f>
        <v>0</v>
      </c>
      <c r="Q370" s="147">
        <v>0</v>
      </c>
      <c r="R370" s="147">
        <f>Q370*H370</f>
        <v>0</v>
      </c>
      <c r="S370" s="147">
        <v>0</v>
      </c>
      <c r="T370" s="148">
        <f>S370*H370</f>
        <v>0</v>
      </c>
      <c r="AR370" s="149" t="s">
        <v>226</v>
      </c>
      <c r="AT370" s="149" t="s">
        <v>221</v>
      </c>
      <c r="AU370" s="149" t="s">
        <v>82</v>
      </c>
      <c r="AY370" s="17" t="s">
        <v>219</v>
      </c>
      <c r="BE370" s="150">
        <f>IF(N370="základní",J370,0)</f>
        <v>0</v>
      </c>
      <c r="BF370" s="150">
        <f>IF(N370="snížená",J370,0)</f>
        <v>0</v>
      </c>
      <c r="BG370" s="150">
        <f>IF(N370="zákl. přenesená",J370,0)</f>
        <v>0</v>
      </c>
      <c r="BH370" s="150">
        <f>IF(N370="sníž. přenesená",J370,0)</f>
        <v>0</v>
      </c>
      <c r="BI370" s="150">
        <f>IF(N370="nulová",J370,0)</f>
        <v>0</v>
      </c>
      <c r="BJ370" s="17" t="s">
        <v>79</v>
      </c>
      <c r="BK370" s="150">
        <f>ROUND(I370*H370,2)</f>
        <v>0</v>
      </c>
      <c r="BL370" s="17" t="s">
        <v>226</v>
      </c>
      <c r="BM370" s="149" t="s">
        <v>1489</v>
      </c>
    </row>
    <row r="371" spans="2:65" s="1" customFormat="1" ht="10.199999999999999">
      <c r="B371" s="32"/>
      <c r="D371" s="151" t="s">
        <v>228</v>
      </c>
      <c r="F371" s="152" t="s">
        <v>827</v>
      </c>
      <c r="I371" s="153"/>
      <c r="L371" s="32"/>
      <c r="M371" s="154"/>
      <c r="T371" s="56"/>
      <c r="AT371" s="17" t="s">
        <v>228</v>
      </c>
      <c r="AU371" s="17" t="s">
        <v>82</v>
      </c>
    </row>
    <row r="372" spans="2:65" s="1" customFormat="1" ht="10.199999999999999">
      <c r="B372" s="32"/>
      <c r="D372" s="155" t="s">
        <v>230</v>
      </c>
      <c r="F372" s="156" t="s">
        <v>828</v>
      </c>
      <c r="I372" s="153"/>
      <c r="L372" s="32"/>
      <c r="M372" s="154"/>
      <c r="T372" s="56"/>
      <c r="AT372" s="17" t="s">
        <v>230</v>
      </c>
      <c r="AU372" s="17" t="s">
        <v>82</v>
      </c>
    </row>
    <row r="373" spans="2:65" s="12" customFormat="1" ht="10.199999999999999">
      <c r="B373" s="157"/>
      <c r="D373" s="151" t="s">
        <v>232</v>
      </c>
      <c r="E373" s="158" t="s">
        <v>1</v>
      </c>
      <c r="F373" s="159" t="s">
        <v>183</v>
      </c>
      <c r="H373" s="160">
        <v>152</v>
      </c>
      <c r="I373" s="161"/>
      <c r="L373" s="157"/>
      <c r="M373" s="162"/>
      <c r="T373" s="163"/>
      <c r="AT373" s="158" t="s">
        <v>232</v>
      </c>
      <c r="AU373" s="158" t="s">
        <v>82</v>
      </c>
      <c r="AV373" s="12" t="s">
        <v>82</v>
      </c>
      <c r="AW373" s="12" t="s">
        <v>29</v>
      </c>
      <c r="AX373" s="12" t="s">
        <v>79</v>
      </c>
      <c r="AY373" s="158" t="s">
        <v>219</v>
      </c>
    </row>
    <row r="374" spans="2:65" s="1" customFormat="1" ht="16.5" customHeight="1">
      <c r="B374" s="137"/>
      <c r="C374" s="138" t="s">
        <v>701</v>
      </c>
      <c r="D374" s="138" t="s">
        <v>221</v>
      </c>
      <c r="E374" s="139" t="s">
        <v>830</v>
      </c>
      <c r="F374" s="140" t="s">
        <v>831</v>
      </c>
      <c r="G374" s="141" t="s">
        <v>344</v>
      </c>
      <c r="H374" s="142">
        <v>152</v>
      </c>
      <c r="I374" s="143"/>
      <c r="J374" s="144">
        <f>ROUND(I374*H374,2)</f>
        <v>0</v>
      </c>
      <c r="K374" s="140" t="s">
        <v>1</v>
      </c>
      <c r="L374" s="32"/>
      <c r="M374" s="145" t="s">
        <v>1</v>
      </c>
      <c r="N374" s="146" t="s">
        <v>37</v>
      </c>
      <c r="P374" s="147">
        <f>O374*H374</f>
        <v>0</v>
      </c>
      <c r="Q374" s="147">
        <v>0</v>
      </c>
      <c r="R374" s="147">
        <f>Q374*H374</f>
        <v>0</v>
      </c>
      <c r="S374" s="147">
        <v>0</v>
      </c>
      <c r="T374" s="148">
        <f>S374*H374</f>
        <v>0</v>
      </c>
      <c r="AR374" s="149" t="s">
        <v>226</v>
      </c>
      <c r="AT374" s="149" t="s">
        <v>221</v>
      </c>
      <c r="AU374" s="149" t="s">
        <v>82</v>
      </c>
      <c r="AY374" s="17" t="s">
        <v>219</v>
      </c>
      <c r="BE374" s="150">
        <f>IF(N374="základní",J374,0)</f>
        <v>0</v>
      </c>
      <c r="BF374" s="150">
        <f>IF(N374="snížená",J374,0)</f>
        <v>0</v>
      </c>
      <c r="BG374" s="150">
        <f>IF(N374="zákl. přenesená",J374,0)</f>
        <v>0</v>
      </c>
      <c r="BH374" s="150">
        <f>IF(N374="sníž. přenesená",J374,0)</f>
        <v>0</v>
      </c>
      <c r="BI374" s="150">
        <f>IF(N374="nulová",J374,0)</f>
        <v>0</v>
      </c>
      <c r="BJ374" s="17" t="s">
        <v>79</v>
      </c>
      <c r="BK374" s="150">
        <f>ROUND(I374*H374,2)</f>
        <v>0</v>
      </c>
      <c r="BL374" s="17" t="s">
        <v>226</v>
      </c>
      <c r="BM374" s="149" t="s">
        <v>1490</v>
      </c>
    </row>
    <row r="375" spans="2:65" s="1" customFormat="1" ht="10.199999999999999">
      <c r="B375" s="32"/>
      <c r="D375" s="151" t="s">
        <v>228</v>
      </c>
      <c r="F375" s="152" t="s">
        <v>831</v>
      </c>
      <c r="I375" s="153"/>
      <c r="L375" s="32"/>
      <c r="M375" s="154"/>
      <c r="T375" s="56"/>
      <c r="AT375" s="17" t="s">
        <v>228</v>
      </c>
      <c r="AU375" s="17" t="s">
        <v>82</v>
      </c>
    </row>
    <row r="376" spans="2:65" s="12" customFormat="1" ht="10.199999999999999">
      <c r="B376" s="157"/>
      <c r="D376" s="151" t="s">
        <v>232</v>
      </c>
      <c r="E376" s="158" t="s">
        <v>1</v>
      </c>
      <c r="F376" s="159" t="s">
        <v>183</v>
      </c>
      <c r="H376" s="160">
        <v>152</v>
      </c>
      <c r="I376" s="161"/>
      <c r="L376" s="157"/>
      <c r="M376" s="162"/>
      <c r="T376" s="163"/>
      <c r="AT376" s="158" t="s">
        <v>232</v>
      </c>
      <c r="AU376" s="158" t="s">
        <v>82</v>
      </c>
      <c r="AV376" s="12" t="s">
        <v>82</v>
      </c>
      <c r="AW376" s="12" t="s">
        <v>29</v>
      </c>
      <c r="AX376" s="12" t="s">
        <v>79</v>
      </c>
      <c r="AY376" s="158" t="s">
        <v>219</v>
      </c>
    </row>
    <row r="377" spans="2:65" s="1" customFormat="1" ht="24.15" customHeight="1">
      <c r="B377" s="137"/>
      <c r="C377" s="138" t="s">
        <v>720</v>
      </c>
      <c r="D377" s="138" t="s">
        <v>221</v>
      </c>
      <c r="E377" s="139" t="s">
        <v>834</v>
      </c>
      <c r="F377" s="140" t="s">
        <v>835</v>
      </c>
      <c r="G377" s="141" t="s">
        <v>697</v>
      </c>
      <c r="H377" s="142">
        <v>2</v>
      </c>
      <c r="I377" s="143"/>
      <c r="J377" s="144">
        <f>ROUND(I377*H377,2)</f>
        <v>0</v>
      </c>
      <c r="K377" s="140" t="s">
        <v>225</v>
      </c>
      <c r="L377" s="32"/>
      <c r="M377" s="145" t="s">
        <v>1</v>
      </c>
      <c r="N377" s="146" t="s">
        <v>37</v>
      </c>
      <c r="P377" s="147">
        <f>O377*H377</f>
        <v>0</v>
      </c>
      <c r="Q377" s="147">
        <v>0.45937</v>
      </c>
      <c r="R377" s="147">
        <f>Q377*H377</f>
        <v>0.91874</v>
      </c>
      <c r="S377" s="147">
        <v>0</v>
      </c>
      <c r="T377" s="148">
        <f>S377*H377</f>
        <v>0</v>
      </c>
      <c r="AR377" s="149" t="s">
        <v>226</v>
      </c>
      <c r="AT377" s="149" t="s">
        <v>221</v>
      </c>
      <c r="AU377" s="149" t="s">
        <v>82</v>
      </c>
      <c r="AY377" s="17" t="s">
        <v>219</v>
      </c>
      <c r="BE377" s="150">
        <f>IF(N377="základní",J377,0)</f>
        <v>0</v>
      </c>
      <c r="BF377" s="150">
        <f>IF(N377="snížená",J377,0)</f>
        <v>0</v>
      </c>
      <c r="BG377" s="150">
        <f>IF(N377="zákl. přenesená",J377,0)</f>
        <v>0</v>
      </c>
      <c r="BH377" s="150">
        <f>IF(N377="sníž. přenesená",J377,0)</f>
        <v>0</v>
      </c>
      <c r="BI377" s="150">
        <f>IF(N377="nulová",J377,0)</f>
        <v>0</v>
      </c>
      <c r="BJ377" s="17" t="s">
        <v>79</v>
      </c>
      <c r="BK377" s="150">
        <f>ROUND(I377*H377,2)</f>
        <v>0</v>
      </c>
      <c r="BL377" s="17" t="s">
        <v>226</v>
      </c>
      <c r="BM377" s="149" t="s">
        <v>1491</v>
      </c>
    </row>
    <row r="378" spans="2:65" s="1" customFormat="1" ht="19.2">
      <c r="B378" s="32"/>
      <c r="D378" s="151" t="s">
        <v>228</v>
      </c>
      <c r="F378" s="152" t="s">
        <v>837</v>
      </c>
      <c r="I378" s="153"/>
      <c r="L378" s="32"/>
      <c r="M378" s="154"/>
      <c r="T378" s="56"/>
      <c r="AT378" s="17" t="s">
        <v>228</v>
      </c>
      <c r="AU378" s="17" t="s">
        <v>82</v>
      </c>
    </row>
    <row r="379" spans="2:65" s="1" customFormat="1" ht="10.199999999999999">
      <c r="B379" s="32"/>
      <c r="D379" s="155" t="s">
        <v>230</v>
      </c>
      <c r="F379" s="156" t="s">
        <v>838</v>
      </c>
      <c r="I379" s="153"/>
      <c r="L379" s="32"/>
      <c r="M379" s="154"/>
      <c r="T379" s="56"/>
      <c r="AT379" s="17" t="s">
        <v>230</v>
      </c>
      <c r="AU379" s="17" t="s">
        <v>82</v>
      </c>
    </row>
    <row r="380" spans="2:65" s="1" customFormat="1" ht="16.5" customHeight="1">
      <c r="B380" s="137"/>
      <c r="C380" s="138" t="s">
        <v>726</v>
      </c>
      <c r="D380" s="138" t="s">
        <v>221</v>
      </c>
      <c r="E380" s="139" t="s">
        <v>840</v>
      </c>
      <c r="F380" s="140" t="s">
        <v>841</v>
      </c>
      <c r="G380" s="141" t="s">
        <v>697</v>
      </c>
      <c r="H380" s="142">
        <v>2</v>
      </c>
      <c r="I380" s="143"/>
      <c r="J380" s="144">
        <f>ROUND(I380*H380,2)</f>
        <v>0</v>
      </c>
      <c r="K380" s="140" t="s">
        <v>225</v>
      </c>
      <c r="L380" s="32"/>
      <c r="M380" s="145" t="s">
        <v>1</v>
      </c>
      <c r="N380" s="146" t="s">
        <v>37</v>
      </c>
      <c r="P380" s="147">
        <f>O380*H380</f>
        <v>0</v>
      </c>
      <c r="Q380" s="147">
        <v>0.12303</v>
      </c>
      <c r="R380" s="147">
        <f>Q380*H380</f>
        <v>0.24606</v>
      </c>
      <c r="S380" s="147">
        <v>0</v>
      </c>
      <c r="T380" s="148">
        <f>S380*H380</f>
        <v>0</v>
      </c>
      <c r="AR380" s="149" t="s">
        <v>226</v>
      </c>
      <c r="AT380" s="149" t="s">
        <v>221</v>
      </c>
      <c r="AU380" s="149" t="s">
        <v>82</v>
      </c>
      <c r="AY380" s="17" t="s">
        <v>219</v>
      </c>
      <c r="BE380" s="150">
        <f>IF(N380="základní",J380,0)</f>
        <v>0</v>
      </c>
      <c r="BF380" s="150">
        <f>IF(N380="snížená",J380,0)</f>
        <v>0</v>
      </c>
      <c r="BG380" s="150">
        <f>IF(N380="zákl. přenesená",J380,0)</f>
        <v>0</v>
      </c>
      <c r="BH380" s="150">
        <f>IF(N380="sníž. přenesená",J380,0)</f>
        <v>0</v>
      </c>
      <c r="BI380" s="150">
        <f>IF(N380="nulová",J380,0)</f>
        <v>0</v>
      </c>
      <c r="BJ380" s="17" t="s">
        <v>79</v>
      </c>
      <c r="BK380" s="150">
        <f>ROUND(I380*H380,2)</f>
        <v>0</v>
      </c>
      <c r="BL380" s="17" t="s">
        <v>226</v>
      </c>
      <c r="BM380" s="149" t="s">
        <v>1492</v>
      </c>
    </row>
    <row r="381" spans="2:65" s="1" customFormat="1" ht="10.199999999999999">
      <c r="B381" s="32"/>
      <c r="D381" s="151" t="s">
        <v>228</v>
      </c>
      <c r="F381" s="152" t="s">
        <v>841</v>
      </c>
      <c r="I381" s="153"/>
      <c r="L381" s="32"/>
      <c r="M381" s="154"/>
      <c r="T381" s="56"/>
      <c r="AT381" s="17" t="s">
        <v>228</v>
      </c>
      <c r="AU381" s="17" t="s">
        <v>82</v>
      </c>
    </row>
    <row r="382" spans="2:65" s="1" customFormat="1" ht="10.199999999999999">
      <c r="B382" s="32"/>
      <c r="D382" s="155" t="s">
        <v>230</v>
      </c>
      <c r="F382" s="156" t="s">
        <v>843</v>
      </c>
      <c r="I382" s="153"/>
      <c r="L382" s="32"/>
      <c r="M382" s="154"/>
      <c r="T382" s="56"/>
      <c r="AT382" s="17" t="s">
        <v>230</v>
      </c>
      <c r="AU382" s="17" t="s">
        <v>82</v>
      </c>
    </row>
    <row r="383" spans="2:65" s="1" customFormat="1" ht="16.5" customHeight="1">
      <c r="B383" s="137"/>
      <c r="C383" s="177" t="s">
        <v>733</v>
      </c>
      <c r="D383" s="177" t="s">
        <v>486</v>
      </c>
      <c r="E383" s="178" t="s">
        <v>845</v>
      </c>
      <c r="F383" s="179" t="s">
        <v>846</v>
      </c>
      <c r="G383" s="180" t="s">
        <v>697</v>
      </c>
      <c r="H383" s="181">
        <v>2</v>
      </c>
      <c r="I383" s="182"/>
      <c r="J383" s="183">
        <f>ROUND(I383*H383,2)</f>
        <v>0</v>
      </c>
      <c r="K383" s="179" t="s">
        <v>225</v>
      </c>
      <c r="L383" s="184"/>
      <c r="M383" s="185" t="s">
        <v>1</v>
      </c>
      <c r="N383" s="186" t="s">
        <v>37</v>
      </c>
      <c r="P383" s="147">
        <f>O383*H383</f>
        <v>0</v>
      </c>
      <c r="Q383" s="147">
        <v>0.129</v>
      </c>
      <c r="R383" s="147">
        <f>Q383*H383</f>
        <v>0.25800000000000001</v>
      </c>
      <c r="S383" s="147">
        <v>0</v>
      </c>
      <c r="T383" s="148">
        <f>S383*H383</f>
        <v>0</v>
      </c>
      <c r="AR383" s="149" t="s">
        <v>315</v>
      </c>
      <c r="AT383" s="149" t="s">
        <v>486</v>
      </c>
      <c r="AU383" s="149" t="s">
        <v>82</v>
      </c>
      <c r="AY383" s="17" t="s">
        <v>219</v>
      </c>
      <c r="BE383" s="150">
        <f>IF(N383="základní",J383,0)</f>
        <v>0</v>
      </c>
      <c r="BF383" s="150">
        <f>IF(N383="snížená",J383,0)</f>
        <v>0</v>
      </c>
      <c r="BG383" s="150">
        <f>IF(N383="zákl. přenesená",J383,0)</f>
        <v>0</v>
      </c>
      <c r="BH383" s="150">
        <f>IF(N383="sníž. přenesená",J383,0)</f>
        <v>0</v>
      </c>
      <c r="BI383" s="150">
        <f>IF(N383="nulová",J383,0)</f>
        <v>0</v>
      </c>
      <c r="BJ383" s="17" t="s">
        <v>79</v>
      </c>
      <c r="BK383" s="150">
        <f>ROUND(I383*H383,2)</f>
        <v>0</v>
      </c>
      <c r="BL383" s="17" t="s">
        <v>226</v>
      </c>
      <c r="BM383" s="149" t="s">
        <v>1493</v>
      </c>
    </row>
    <row r="384" spans="2:65" s="1" customFormat="1" ht="10.199999999999999">
      <c r="B384" s="32"/>
      <c r="D384" s="151" t="s">
        <v>228</v>
      </c>
      <c r="F384" s="152" t="s">
        <v>846</v>
      </c>
      <c r="I384" s="153"/>
      <c r="L384" s="32"/>
      <c r="M384" s="154"/>
      <c r="T384" s="56"/>
      <c r="AT384" s="17" t="s">
        <v>228</v>
      </c>
      <c r="AU384" s="17" t="s">
        <v>82</v>
      </c>
    </row>
    <row r="385" spans="2:65" s="12" customFormat="1" ht="10.199999999999999">
      <c r="B385" s="157"/>
      <c r="D385" s="151" t="s">
        <v>232</v>
      </c>
      <c r="E385" s="158" t="s">
        <v>1</v>
      </c>
      <c r="F385" s="159" t="s">
        <v>1253</v>
      </c>
      <c r="H385" s="160">
        <v>1</v>
      </c>
      <c r="I385" s="161"/>
      <c r="L385" s="157"/>
      <c r="M385" s="162"/>
      <c r="T385" s="163"/>
      <c r="AT385" s="158" t="s">
        <v>232</v>
      </c>
      <c r="AU385" s="158" t="s">
        <v>82</v>
      </c>
      <c r="AV385" s="12" t="s">
        <v>82</v>
      </c>
      <c r="AW385" s="12" t="s">
        <v>29</v>
      </c>
      <c r="AX385" s="12" t="s">
        <v>72</v>
      </c>
      <c r="AY385" s="158" t="s">
        <v>219</v>
      </c>
    </row>
    <row r="386" spans="2:65" s="12" customFormat="1" ht="10.199999999999999">
      <c r="B386" s="157"/>
      <c r="D386" s="151" t="s">
        <v>232</v>
      </c>
      <c r="E386" s="158" t="s">
        <v>1</v>
      </c>
      <c r="F386" s="159" t="s">
        <v>732</v>
      </c>
      <c r="H386" s="160">
        <v>1</v>
      </c>
      <c r="I386" s="161"/>
      <c r="L386" s="157"/>
      <c r="M386" s="162"/>
      <c r="T386" s="163"/>
      <c r="AT386" s="158" t="s">
        <v>232</v>
      </c>
      <c r="AU386" s="158" t="s">
        <v>82</v>
      </c>
      <c r="AV386" s="12" t="s">
        <v>82</v>
      </c>
      <c r="AW386" s="12" t="s">
        <v>29</v>
      </c>
      <c r="AX386" s="12" t="s">
        <v>72</v>
      </c>
      <c r="AY386" s="158" t="s">
        <v>219</v>
      </c>
    </row>
    <row r="387" spans="2:65" s="13" customFormat="1" ht="10.199999999999999">
      <c r="B387" s="164"/>
      <c r="D387" s="151" t="s">
        <v>232</v>
      </c>
      <c r="E387" s="165" t="s">
        <v>1</v>
      </c>
      <c r="F387" s="166" t="s">
        <v>249</v>
      </c>
      <c r="H387" s="167">
        <v>2</v>
      </c>
      <c r="I387" s="168"/>
      <c r="L387" s="164"/>
      <c r="M387" s="169"/>
      <c r="T387" s="170"/>
      <c r="AT387" s="165" t="s">
        <v>232</v>
      </c>
      <c r="AU387" s="165" t="s">
        <v>82</v>
      </c>
      <c r="AV387" s="13" t="s">
        <v>226</v>
      </c>
      <c r="AW387" s="13" t="s">
        <v>29</v>
      </c>
      <c r="AX387" s="13" t="s">
        <v>79</v>
      </c>
      <c r="AY387" s="165" t="s">
        <v>219</v>
      </c>
    </row>
    <row r="388" spans="2:65" s="1" customFormat="1" ht="24.15" customHeight="1">
      <c r="B388" s="137"/>
      <c r="C388" s="177" t="s">
        <v>735</v>
      </c>
      <c r="D388" s="177" t="s">
        <v>486</v>
      </c>
      <c r="E388" s="178" t="s">
        <v>849</v>
      </c>
      <c r="F388" s="179" t="s">
        <v>850</v>
      </c>
      <c r="G388" s="180" t="s">
        <v>697</v>
      </c>
      <c r="H388" s="181">
        <v>2</v>
      </c>
      <c r="I388" s="182"/>
      <c r="J388" s="183">
        <f>ROUND(I388*H388,2)</f>
        <v>0</v>
      </c>
      <c r="K388" s="179" t="s">
        <v>225</v>
      </c>
      <c r="L388" s="184"/>
      <c r="M388" s="185" t="s">
        <v>1</v>
      </c>
      <c r="N388" s="186" t="s">
        <v>37</v>
      </c>
      <c r="P388" s="147">
        <f>O388*H388</f>
        <v>0</v>
      </c>
      <c r="Q388" s="147">
        <v>2.9999999999999997E-4</v>
      </c>
      <c r="R388" s="147">
        <f>Q388*H388</f>
        <v>5.9999999999999995E-4</v>
      </c>
      <c r="S388" s="147">
        <v>0</v>
      </c>
      <c r="T388" s="148">
        <f>S388*H388</f>
        <v>0</v>
      </c>
      <c r="AR388" s="149" t="s">
        <v>315</v>
      </c>
      <c r="AT388" s="149" t="s">
        <v>486</v>
      </c>
      <c r="AU388" s="149" t="s">
        <v>82</v>
      </c>
      <c r="AY388" s="17" t="s">
        <v>219</v>
      </c>
      <c r="BE388" s="150">
        <f>IF(N388="základní",J388,0)</f>
        <v>0</v>
      </c>
      <c r="BF388" s="150">
        <f>IF(N388="snížená",J388,0)</f>
        <v>0</v>
      </c>
      <c r="BG388" s="150">
        <f>IF(N388="zákl. přenesená",J388,0)</f>
        <v>0</v>
      </c>
      <c r="BH388" s="150">
        <f>IF(N388="sníž. přenesená",J388,0)</f>
        <v>0</v>
      </c>
      <c r="BI388" s="150">
        <f>IF(N388="nulová",J388,0)</f>
        <v>0</v>
      </c>
      <c r="BJ388" s="17" t="s">
        <v>79</v>
      </c>
      <c r="BK388" s="150">
        <f>ROUND(I388*H388,2)</f>
        <v>0</v>
      </c>
      <c r="BL388" s="17" t="s">
        <v>226</v>
      </c>
      <c r="BM388" s="149" t="s">
        <v>1494</v>
      </c>
    </row>
    <row r="389" spans="2:65" s="1" customFormat="1" ht="10.199999999999999">
      <c r="B389" s="32"/>
      <c r="D389" s="151" t="s">
        <v>228</v>
      </c>
      <c r="F389" s="152" t="s">
        <v>850</v>
      </c>
      <c r="I389" s="153"/>
      <c r="L389" s="32"/>
      <c r="M389" s="154"/>
      <c r="T389" s="56"/>
      <c r="AT389" s="17" t="s">
        <v>228</v>
      </c>
      <c r="AU389" s="17" t="s">
        <v>82</v>
      </c>
    </row>
    <row r="390" spans="2:65" s="12" customFormat="1" ht="10.199999999999999">
      <c r="B390" s="157"/>
      <c r="D390" s="151" t="s">
        <v>232</v>
      </c>
      <c r="E390" s="158" t="s">
        <v>1</v>
      </c>
      <c r="F390" s="159" t="s">
        <v>1253</v>
      </c>
      <c r="H390" s="160">
        <v>1</v>
      </c>
      <c r="I390" s="161"/>
      <c r="L390" s="157"/>
      <c r="M390" s="162"/>
      <c r="T390" s="163"/>
      <c r="AT390" s="158" t="s">
        <v>232</v>
      </c>
      <c r="AU390" s="158" t="s">
        <v>82</v>
      </c>
      <c r="AV390" s="12" t="s">
        <v>82</v>
      </c>
      <c r="AW390" s="12" t="s">
        <v>29</v>
      </c>
      <c r="AX390" s="12" t="s">
        <v>72</v>
      </c>
      <c r="AY390" s="158" t="s">
        <v>219</v>
      </c>
    </row>
    <row r="391" spans="2:65" s="12" customFormat="1" ht="10.199999999999999">
      <c r="B391" s="157"/>
      <c r="D391" s="151" t="s">
        <v>232</v>
      </c>
      <c r="E391" s="158" t="s">
        <v>1</v>
      </c>
      <c r="F391" s="159" t="s">
        <v>732</v>
      </c>
      <c r="H391" s="160">
        <v>1</v>
      </c>
      <c r="I391" s="161"/>
      <c r="L391" s="157"/>
      <c r="M391" s="162"/>
      <c r="T391" s="163"/>
      <c r="AT391" s="158" t="s">
        <v>232</v>
      </c>
      <c r="AU391" s="158" t="s">
        <v>82</v>
      </c>
      <c r="AV391" s="12" t="s">
        <v>82</v>
      </c>
      <c r="AW391" s="12" t="s">
        <v>29</v>
      </c>
      <c r="AX391" s="12" t="s">
        <v>72</v>
      </c>
      <c r="AY391" s="158" t="s">
        <v>219</v>
      </c>
    </row>
    <row r="392" spans="2:65" s="13" customFormat="1" ht="10.199999999999999">
      <c r="B392" s="164"/>
      <c r="D392" s="151" t="s">
        <v>232</v>
      </c>
      <c r="E392" s="165" t="s">
        <v>1</v>
      </c>
      <c r="F392" s="166" t="s">
        <v>249</v>
      </c>
      <c r="H392" s="167">
        <v>2</v>
      </c>
      <c r="I392" s="168"/>
      <c r="L392" s="164"/>
      <c r="M392" s="169"/>
      <c r="T392" s="170"/>
      <c r="AT392" s="165" t="s">
        <v>232</v>
      </c>
      <c r="AU392" s="165" t="s">
        <v>82</v>
      </c>
      <c r="AV392" s="13" t="s">
        <v>226</v>
      </c>
      <c r="AW392" s="13" t="s">
        <v>29</v>
      </c>
      <c r="AX392" s="13" t="s">
        <v>79</v>
      </c>
      <c r="AY392" s="165" t="s">
        <v>219</v>
      </c>
    </row>
    <row r="393" spans="2:65" s="1" customFormat="1" ht="16.5" customHeight="1">
      <c r="B393" s="137"/>
      <c r="C393" s="138" t="s">
        <v>749</v>
      </c>
      <c r="D393" s="138" t="s">
        <v>221</v>
      </c>
      <c r="E393" s="139" t="s">
        <v>853</v>
      </c>
      <c r="F393" s="140" t="s">
        <v>854</v>
      </c>
      <c r="G393" s="141" t="s">
        <v>697</v>
      </c>
      <c r="H393" s="142">
        <v>1</v>
      </c>
      <c r="I393" s="143"/>
      <c r="J393" s="144">
        <f>ROUND(I393*H393,2)</f>
        <v>0</v>
      </c>
      <c r="K393" s="140" t="s">
        <v>225</v>
      </c>
      <c r="L393" s="32"/>
      <c r="M393" s="145" t="s">
        <v>1</v>
      </c>
      <c r="N393" s="146" t="s">
        <v>37</v>
      </c>
      <c r="P393" s="147">
        <f>O393*H393</f>
        <v>0</v>
      </c>
      <c r="Q393" s="147">
        <v>0.32906000000000002</v>
      </c>
      <c r="R393" s="147">
        <f>Q393*H393</f>
        <v>0.32906000000000002</v>
      </c>
      <c r="S393" s="147">
        <v>0</v>
      </c>
      <c r="T393" s="148">
        <f>S393*H393</f>
        <v>0</v>
      </c>
      <c r="AR393" s="149" t="s">
        <v>226</v>
      </c>
      <c r="AT393" s="149" t="s">
        <v>221</v>
      </c>
      <c r="AU393" s="149" t="s">
        <v>82</v>
      </c>
      <c r="AY393" s="17" t="s">
        <v>219</v>
      </c>
      <c r="BE393" s="150">
        <f>IF(N393="základní",J393,0)</f>
        <v>0</v>
      </c>
      <c r="BF393" s="150">
        <f>IF(N393="snížená",J393,0)</f>
        <v>0</v>
      </c>
      <c r="BG393" s="150">
        <f>IF(N393="zákl. přenesená",J393,0)</f>
        <v>0</v>
      </c>
      <c r="BH393" s="150">
        <f>IF(N393="sníž. přenesená",J393,0)</f>
        <v>0</v>
      </c>
      <c r="BI393" s="150">
        <f>IF(N393="nulová",J393,0)</f>
        <v>0</v>
      </c>
      <c r="BJ393" s="17" t="s">
        <v>79</v>
      </c>
      <c r="BK393" s="150">
        <f>ROUND(I393*H393,2)</f>
        <v>0</v>
      </c>
      <c r="BL393" s="17" t="s">
        <v>226</v>
      </c>
      <c r="BM393" s="149" t="s">
        <v>1495</v>
      </c>
    </row>
    <row r="394" spans="2:65" s="1" customFormat="1" ht="10.199999999999999">
      <c r="B394" s="32"/>
      <c r="D394" s="151" t="s">
        <v>228</v>
      </c>
      <c r="F394" s="152" t="s">
        <v>854</v>
      </c>
      <c r="I394" s="153"/>
      <c r="L394" s="32"/>
      <c r="M394" s="154"/>
      <c r="T394" s="56"/>
      <c r="AT394" s="17" t="s">
        <v>228</v>
      </c>
      <c r="AU394" s="17" t="s">
        <v>82</v>
      </c>
    </row>
    <row r="395" spans="2:65" s="1" customFormat="1" ht="10.199999999999999">
      <c r="B395" s="32"/>
      <c r="D395" s="155" t="s">
        <v>230</v>
      </c>
      <c r="F395" s="156" t="s">
        <v>856</v>
      </c>
      <c r="I395" s="153"/>
      <c r="L395" s="32"/>
      <c r="M395" s="154"/>
      <c r="T395" s="56"/>
      <c r="AT395" s="17" t="s">
        <v>230</v>
      </c>
      <c r="AU395" s="17" t="s">
        <v>82</v>
      </c>
    </row>
    <row r="396" spans="2:65" s="1" customFormat="1" ht="16.5" customHeight="1">
      <c r="B396" s="137"/>
      <c r="C396" s="177" t="s">
        <v>753</v>
      </c>
      <c r="D396" s="177" t="s">
        <v>486</v>
      </c>
      <c r="E396" s="178" t="s">
        <v>858</v>
      </c>
      <c r="F396" s="179" t="s">
        <v>859</v>
      </c>
      <c r="G396" s="180" t="s">
        <v>697</v>
      </c>
      <c r="H396" s="181">
        <v>1</v>
      </c>
      <c r="I396" s="182"/>
      <c r="J396" s="183">
        <f>ROUND(I396*H396,2)</f>
        <v>0</v>
      </c>
      <c r="K396" s="179" t="s">
        <v>225</v>
      </c>
      <c r="L396" s="184"/>
      <c r="M396" s="185" t="s">
        <v>1</v>
      </c>
      <c r="N396" s="186" t="s">
        <v>37</v>
      </c>
      <c r="P396" s="147">
        <f>O396*H396</f>
        <v>0</v>
      </c>
      <c r="Q396" s="147">
        <v>2.9499999999999998E-2</v>
      </c>
      <c r="R396" s="147">
        <f>Q396*H396</f>
        <v>2.9499999999999998E-2</v>
      </c>
      <c r="S396" s="147">
        <v>0</v>
      </c>
      <c r="T396" s="148">
        <f>S396*H396</f>
        <v>0</v>
      </c>
      <c r="AR396" s="149" t="s">
        <v>315</v>
      </c>
      <c r="AT396" s="149" t="s">
        <v>486</v>
      </c>
      <c r="AU396" s="149" t="s">
        <v>82</v>
      </c>
      <c r="AY396" s="17" t="s">
        <v>219</v>
      </c>
      <c r="BE396" s="150">
        <f>IF(N396="základní",J396,0)</f>
        <v>0</v>
      </c>
      <c r="BF396" s="150">
        <f>IF(N396="snížená",J396,0)</f>
        <v>0</v>
      </c>
      <c r="BG396" s="150">
        <f>IF(N396="zákl. přenesená",J396,0)</f>
        <v>0</v>
      </c>
      <c r="BH396" s="150">
        <f>IF(N396="sníž. přenesená",J396,0)</f>
        <v>0</v>
      </c>
      <c r="BI396" s="150">
        <f>IF(N396="nulová",J396,0)</f>
        <v>0</v>
      </c>
      <c r="BJ396" s="17" t="s">
        <v>79</v>
      </c>
      <c r="BK396" s="150">
        <f>ROUND(I396*H396,2)</f>
        <v>0</v>
      </c>
      <c r="BL396" s="17" t="s">
        <v>226</v>
      </c>
      <c r="BM396" s="149" t="s">
        <v>1496</v>
      </c>
    </row>
    <row r="397" spans="2:65" s="1" customFormat="1" ht="10.199999999999999">
      <c r="B397" s="32"/>
      <c r="D397" s="151" t="s">
        <v>228</v>
      </c>
      <c r="F397" s="152" t="s">
        <v>859</v>
      </c>
      <c r="I397" s="153"/>
      <c r="L397" s="32"/>
      <c r="M397" s="154"/>
      <c r="T397" s="56"/>
      <c r="AT397" s="17" t="s">
        <v>228</v>
      </c>
      <c r="AU397" s="17" t="s">
        <v>82</v>
      </c>
    </row>
    <row r="398" spans="2:65" s="12" customFormat="1" ht="10.199999999999999">
      <c r="B398" s="157"/>
      <c r="D398" s="151" t="s">
        <v>232</v>
      </c>
      <c r="E398" s="158" t="s">
        <v>1</v>
      </c>
      <c r="F398" s="159" t="s">
        <v>732</v>
      </c>
      <c r="H398" s="160">
        <v>1</v>
      </c>
      <c r="I398" s="161"/>
      <c r="L398" s="157"/>
      <c r="M398" s="162"/>
      <c r="T398" s="163"/>
      <c r="AT398" s="158" t="s">
        <v>232</v>
      </c>
      <c r="AU398" s="158" t="s">
        <v>82</v>
      </c>
      <c r="AV398" s="12" t="s">
        <v>82</v>
      </c>
      <c r="AW398" s="12" t="s">
        <v>29</v>
      </c>
      <c r="AX398" s="12" t="s">
        <v>72</v>
      </c>
      <c r="AY398" s="158" t="s">
        <v>219</v>
      </c>
    </row>
    <row r="399" spans="2:65" s="13" customFormat="1" ht="10.199999999999999">
      <c r="B399" s="164"/>
      <c r="D399" s="151" t="s">
        <v>232</v>
      </c>
      <c r="E399" s="165" t="s">
        <v>1</v>
      </c>
      <c r="F399" s="166" t="s">
        <v>249</v>
      </c>
      <c r="H399" s="167">
        <v>1</v>
      </c>
      <c r="I399" s="168"/>
      <c r="L399" s="164"/>
      <c r="M399" s="169"/>
      <c r="T399" s="170"/>
      <c r="AT399" s="165" t="s">
        <v>232</v>
      </c>
      <c r="AU399" s="165" t="s">
        <v>82</v>
      </c>
      <c r="AV399" s="13" t="s">
        <v>226</v>
      </c>
      <c r="AW399" s="13" t="s">
        <v>29</v>
      </c>
      <c r="AX399" s="13" t="s">
        <v>79</v>
      </c>
      <c r="AY399" s="165" t="s">
        <v>219</v>
      </c>
    </row>
    <row r="400" spans="2:65" s="1" customFormat="1" ht="16.5" customHeight="1">
      <c r="B400" s="137"/>
      <c r="C400" s="177" t="s">
        <v>755</v>
      </c>
      <c r="D400" s="177" t="s">
        <v>486</v>
      </c>
      <c r="E400" s="178" t="s">
        <v>862</v>
      </c>
      <c r="F400" s="179" t="s">
        <v>863</v>
      </c>
      <c r="G400" s="180" t="s">
        <v>697</v>
      </c>
      <c r="H400" s="181">
        <v>1</v>
      </c>
      <c r="I400" s="182"/>
      <c r="J400" s="183">
        <f>ROUND(I400*H400,2)</f>
        <v>0</v>
      </c>
      <c r="K400" s="179" t="s">
        <v>225</v>
      </c>
      <c r="L400" s="184"/>
      <c r="M400" s="185" t="s">
        <v>1</v>
      </c>
      <c r="N400" s="186" t="s">
        <v>37</v>
      </c>
      <c r="P400" s="147">
        <f>O400*H400</f>
        <v>0</v>
      </c>
      <c r="Q400" s="147">
        <v>1.9E-3</v>
      </c>
      <c r="R400" s="147">
        <f>Q400*H400</f>
        <v>1.9E-3</v>
      </c>
      <c r="S400" s="147">
        <v>0</v>
      </c>
      <c r="T400" s="148">
        <f>S400*H400</f>
        <v>0</v>
      </c>
      <c r="AR400" s="149" t="s">
        <v>315</v>
      </c>
      <c r="AT400" s="149" t="s">
        <v>486</v>
      </c>
      <c r="AU400" s="149" t="s">
        <v>82</v>
      </c>
      <c r="AY400" s="17" t="s">
        <v>219</v>
      </c>
      <c r="BE400" s="150">
        <f>IF(N400="základní",J400,0)</f>
        <v>0</v>
      </c>
      <c r="BF400" s="150">
        <f>IF(N400="snížená",J400,0)</f>
        <v>0</v>
      </c>
      <c r="BG400" s="150">
        <f>IF(N400="zákl. přenesená",J400,0)</f>
        <v>0</v>
      </c>
      <c r="BH400" s="150">
        <f>IF(N400="sníž. přenesená",J400,0)</f>
        <v>0</v>
      </c>
      <c r="BI400" s="150">
        <f>IF(N400="nulová",J400,0)</f>
        <v>0</v>
      </c>
      <c r="BJ400" s="17" t="s">
        <v>79</v>
      </c>
      <c r="BK400" s="150">
        <f>ROUND(I400*H400,2)</f>
        <v>0</v>
      </c>
      <c r="BL400" s="17" t="s">
        <v>226</v>
      </c>
      <c r="BM400" s="149" t="s">
        <v>1497</v>
      </c>
    </row>
    <row r="401" spans="2:65" s="1" customFormat="1" ht="10.199999999999999">
      <c r="B401" s="32"/>
      <c r="D401" s="151" t="s">
        <v>228</v>
      </c>
      <c r="F401" s="152" t="s">
        <v>865</v>
      </c>
      <c r="I401" s="153"/>
      <c r="L401" s="32"/>
      <c r="M401" s="154"/>
      <c r="T401" s="56"/>
      <c r="AT401" s="17" t="s">
        <v>228</v>
      </c>
      <c r="AU401" s="17" t="s">
        <v>82</v>
      </c>
    </row>
    <row r="402" spans="2:65" s="12" customFormat="1" ht="10.199999999999999">
      <c r="B402" s="157"/>
      <c r="D402" s="151" t="s">
        <v>232</v>
      </c>
      <c r="E402" s="158" t="s">
        <v>1</v>
      </c>
      <c r="F402" s="159" t="s">
        <v>732</v>
      </c>
      <c r="H402" s="160">
        <v>1</v>
      </c>
      <c r="I402" s="161"/>
      <c r="L402" s="157"/>
      <c r="M402" s="162"/>
      <c r="T402" s="163"/>
      <c r="AT402" s="158" t="s">
        <v>232</v>
      </c>
      <c r="AU402" s="158" t="s">
        <v>82</v>
      </c>
      <c r="AV402" s="12" t="s">
        <v>82</v>
      </c>
      <c r="AW402" s="12" t="s">
        <v>29</v>
      </c>
      <c r="AX402" s="12" t="s">
        <v>72</v>
      </c>
      <c r="AY402" s="158" t="s">
        <v>219</v>
      </c>
    </row>
    <row r="403" spans="2:65" s="13" customFormat="1" ht="10.199999999999999">
      <c r="B403" s="164"/>
      <c r="D403" s="151" t="s">
        <v>232</v>
      </c>
      <c r="E403" s="165" t="s">
        <v>1</v>
      </c>
      <c r="F403" s="166" t="s">
        <v>249</v>
      </c>
      <c r="H403" s="167">
        <v>1</v>
      </c>
      <c r="I403" s="168"/>
      <c r="L403" s="164"/>
      <c r="M403" s="169"/>
      <c r="T403" s="170"/>
      <c r="AT403" s="165" t="s">
        <v>232</v>
      </c>
      <c r="AU403" s="165" t="s">
        <v>82</v>
      </c>
      <c r="AV403" s="13" t="s">
        <v>226</v>
      </c>
      <c r="AW403" s="13" t="s">
        <v>29</v>
      </c>
      <c r="AX403" s="13" t="s">
        <v>79</v>
      </c>
      <c r="AY403" s="165" t="s">
        <v>219</v>
      </c>
    </row>
    <row r="404" spans="2:65" s="1" customFormat="1" ht="24.15" customHeight="1">
      <c r="B404" s="137"/>
      <c r="C404" s="138" t="s">
        <v>759</v>
      </c>
      <c r="D404" s="138" t="s">
        <v>221</v>
      </c>
      <c r="E404" s="139" t="s">
        <v>867</v>
      </c>
      <c r="F404" s="140" t="s">
        <v>868</v>
      </c>
      <c r="G404" s="141" t="s">
        <v>697</v>
      </c>
      <c r="H404" s="142">
        <v>1</v>
      </c>
      <c r="I404" s="143"/>
      <c r="J404" s="144">
        <f>ROUND(I404*H404,2)</f>
        <v>0</v>
      </c>
      <c r="K404" s="140" t="s">
        <v>225</v>
      </c>
      <c r="L404" s="32"/>
      <c r="M404" s="145" t="s">
        <v>1</v>
      </c>
      <c r="N404" s="146" t="s">
        <v>37</v>
      </c>
      <c r="P404" s="147">
        <f>O404*H404</f>
        <v>0</v>
      </c>
      <c r="Q404" s="147">
        <v>1.6000000000000001E-4</v>
      </c>
      <c r="R404" s="147">
        <f>Q404*H404</f>
        <v>1.6000000000000001E-4</v>
      </c>
      <c r="S404" s="147">
        <v>0</v>
      </c>
      <c r="T404" s="148">
        <f>S404*H404</f>
        <v>0</v>
      </c>
      <c r="AR404" s="149" t="s">
        <v>226</v>
      </c>
      <c r="AT404" s="149" t="s">
        <v>221</v>
      </c>
      <c r="AU404" s="149" t="s">
        <v>82</v>
      </c>
      <c r="AY404" s="17" t="s">
        <v>219</v>
      </c>
      <c r="BE404" s="150">
        <f>IF(N404="základní",J404,0)</f>
        <v>0</v>
      </c>
      <c r="BF404" s="150">
        <f>IF(N404="snížená",J404,0)</f>
        <v>0</v>
      </c>
      <c r="BG404" s="150">
        <f>IF(N404="zákl. přenesená",J404,0)</f>
        <v>0</v>
      </c>
      <c r="BH404" s="150">
        <f>IF(N404="sníž. přenesená",J404,0)</f>
        <v>0</v>
      </c>
      <c r="BI404" s="150">
        <f>IF(N404="nulová",J404,0)</f>
        <v>0</v>
      </c>
      <c r="BJ404" s="17" t="s">
        <v>79</v>
      </c>
      <c r="BK404" s="150">
        <f>ROUND(I404*H404,2)</f>
        <v>0</v>
      </c>
      <c r="BL404" s="17" t="s">
        <v>226</v>
      </c>
      <c r="BM404" s="149" t="s">
        <v>1498</v>
      </c>
    </row>
    <row r="405" spans="2:65" s="1" customFormat="1" ht="19.2">
      <c r="B405" s="32"/>
      <c r="D405" s="151" t="s">
        <v>228</v>
      </c>
      <c r="F405" s="152" t="s">
        <v>870</v>
      </c>
      <c r="I405" s="153"/>
      <c r="L405" s="32"/>
      <c r="M405" s="154"/>
      <c r="T405" s="56"/>
      <c r="AT405" s="17" t="s">
        <v>228</v>
      </c>
      <c r="AU405" s="17" t="s">
        <v>82</v>
      </c>
    </row>
    <row r="406" spans="2:65" s="1" customFormat="1" ht="10.199999999999999">
      <c r="B406" s="32"/>
      <c r="D406" s="155" t="s">
        <v>230</v>
      </c>
      <c r="F406" s="156" t="s">
        <v>871</v>
      </c>
      <c r="I406" s="153"/>
      <c r="L406" s="32"/>
      <c r="M406" s="154"/>
      <c r="T406" s="56"/>
      <c r="AT406" s="17" t="s">
        <v>230</v>
      </c>
      <c r="AU406" s="17" t="s">
        <v>82</v>
      </c>
    </row>
    <row r="407" spans="2:65" s="12" customFormat="1" ht="10.199999999999999">
      <c r="B407" s="157"/>
      <c r="D407" s="151" t="s">
        <v>232</v>
      </c>
      <c r="E407" s="158" t="s">
        <v>1</v>
      </c>
      <c r="F407" s="159" t="s">
        <v>79</v>
      </c>
      <c r="H407" s="160">
        <v>1</v>
      </c>
      <c r="I407" s="161"/>
      <c r="L407" s="157"/>
      <c r="M407" s="162"/>
      <c r="T407" s="163"/>
      <c r="AT407" s="158" t="s">
        <v>232</v>
      </c>
      <c r="AU407" s="158" t="s">
        <v>82</v>
      </c>
      <c r="AV407" s="12" t="s">
        <v>82</v>
      </c>
      <c r="AW407" s="12" t="s">
        <v>29</v>
      </c>
      <c r="AX407" s="12" t="s">
        <v>79</v>
      </c>
      <c r="AY407" s="158" t="s">
        <v>219</v>
      </c>
    </row>
    <row r="408" spans="2:65" s="1" customFormat="1" ht="16.5" customHeight="1">
      <c r="B408" s="137"/>
      <c r="C408" s="138" t="s">
        <v>765</v>
      </c>
      <c r="D408" s="138" t="s">
        <v>221</v>
      </c>
      <c r="E408" s="139" t="s">
        <v>874</v>
      </c>
      <c r="F408" s="140" t="s">
        <v>875</v>
      </c>
      <c r="G408" s="141" t="s">
        <v>344</v>
      </c>
      <c r="H408" s="142">
        <v>156.56</v>
      </c>
      <c r="I408" s="143"/>
      <c r="J408" s="144">
        <f>ROUND(I408*H408,2)</f>
        <v>0</v>
      </c>
      <c r="K408" s="140" t="s">
        <v>225</v>
      </c>
      <c r="L408" s="32"/>
      <c r="M408" s="145" t="s">
        <v>1</v>
      </c>
      <c r="N408" s="146" t="s">
        <v>37</v>
      </c>
      <c r="P408" s="147">
        <f>O408*H408</f>
        <v>0</v>
      </c>
      <c r="Q408" s="147">
        <v>1.9000000000000001E-4</v>
      </c>
      <c r="R408" s="147">
        <f>Q408*H408</f>
        <v>2.9746400000000003E-2</v>
      </c>
      <c r="S408" s="147">
        <v>0</v>
      </c>
      <c r="T408" s="148">
        <f>S408*H408</f>
        <v>0</v>
      </c>
      <c r="AR408" s="149" t="s">
        <v>226</v>
      </c>
      <c r="AT408" s="149" t="s">
        <v>221</v>
      </c>
      <c r="AU408" s="149" t="s">
        <v>82</v>
      </c>
      <c r="AY408" s="17" t="s">
        <v>219</v>
      </c>
      <c r="BE408" s="150">
        <f>IF(N408="základní",J408,0)</f>
        <v>0</v>
      </c>
      <c r="BF408" s="150">
        <f>IF(N408="snížená",J408,0)</f>
        <v>0</v>
      </c>
      <c r="BG408" s="150">
        <f>IF(N408="zákl. přenesená",J408,0)</f>
        <v>0</v>
      </c>
      <c r="BH408" s="150">
        <f>IF(N408="sníž. přenesená",J408,0)</f>
        <v>0</v>
      </c>
      <c r="BI408" s="150">
        <f>IF(N408="nulová",J408,0)</f>
        <v>0</v>
      </c>
      <c r="BJ408" s="17" t="s">
        <v>79</v>
      </c>
      <c r="BK408" s="150">
        <f>ROUND(I408*H408,2)</f>
        <v>0</v>
      </c>
      <c r="BL408" s="17" t="s">
        <v>226</v>
      </c>
      <c r="BM408" s="149" t="s">
        <v>1499</v>
      </c>
    </row>
    <row r="409" spans="2:65" s="1" customFormat="1" ht="10.199999999999999">
      <c r="B409" s="32"/>
      <c r="D409" s="151" t="s">
        <v>228</v>
      </c>
      <c r="F409" s="152" t="s">
        <v>877</v>
      </c>
      <c r="I409" s="153"/>
      <c r="L409" s="32"/>
      <c r="M409" s="154"/>
      <c r="T409" s="56"/>
      <c r="AT409" s="17" t="s">
        <v>228</v>
      </c>
      <c r="AU409" s="17" t="s">
        <v>82</v>
      </c>
    </row>
    <row r="410" spans="2:65" s="1" customFormat="1" ht="10.199999999999999">
      <c r="B410" s="32"/>
      <c r="D410" s="155" t="s">
        <v>230</v>
      </c>
      <c r="F410" s="156" t="s">
        <v>878</v>
      </c>
      <c r="I410" s="153"/>
      <c r="L410" s="32"/>
      <c r="M410" s="154"/>
      <c r="T410" s="56"/>
      <c r="AT410" s="17" t="s">
        <v>230</v>
      </c>
      <c r="AU410" s="17" t="s">
        <v>82</v>
      </c>
    </row>
    <row r="411" spans="2:65" s="12" customFormat="1" ht="10.199999999999999">
      <c r="B411" s="157"/>
      <c r="D411" s="151" t="s">
        <v>232</v>
      </c>
      <c r="E411" s="158" t="s">
        <v>1278</v>
      </c>
      <c r="F411" s="159" t="s">
        <v>1279</v>
      </c>
      <c r="H411" s="160">
        <v>152</v>
      </c>
      <c r="I411" s="161"/>
      <c r="L411" s="157"/>
      <c r="M411" s="162"/>
      <c r="T411" s="163"/>
      <c r="AT411" s="158" t="s">
        <v>232</v>
      </c>
      <c r="AU411" s="158" t="s">
        <v>82</v>
      </c>
      <c r="AV411" s="12" t="s">
        <v>82</v>
      </c>
      <c r="AW411" s="12" t="s">
        <v>29</v>
      </c>
      <c r="AX411" s="12" t="s">
        <v>72</v>
      </c>
      <c r="AY411" s="158" t="s">
        <v>219</v>
      </c>
    </row>
    <row r="412" spans="2:65" s="13" customFormat="1" ht="10.199999999999999">
      <c r="B412" s="164"/>
      <c r="D412" s="151" t="s">
        <v>232</v>
      </c>
      <c r="E412" s="165" t="s">
        <v>1</v>
      </c>
      <c r="F412" s="166" t="s">
        <v>249</v>
      </c>
      <c r="H412" s="167">
        <v>152</v>
      </c>
      <c r="I412" s="168"/>
      <c r="L412" s="164"/>
      <c r="M412" s="169"/>
      <c r="T412" s="170"/>
      <c r="AT412" s="165" t="s">
        <v>232</v>
      </c>
      <c r="AU412" s="165" t="s">
        <v>82</v>
      </c>
      <c r="AV412" s="13" t="s">
        <v>226</v>
      </c>
      <c r="AW412" s="13" t="s">
        <v>29</v>
      </c>
      <c r="AX412" s="13" t="s">
        <v>72</v>
      </c>
      <c r="AY412" s="165" t="s">
        <v>219</v>
      </c>
    </row>
    <row r="413" spans="2:65" s="12" customFormat="1" ht="10.199999999999999">
      <c r="B413" s="157"/>
      <c r="D413" s="151" t="s">
        <v>232</v>
      </c>
      <c r="E413" s="158" t="s">
        <v>1</v>
      </c>
      <c r="F413" s="159" t="s">
        <v>1500</v>
      </c>
      <c r="H413" s="160">
        <v>156.56</v>
      </c>
      <c r="I413" s="161"/>
      <c r="L413" s="157"/>
      <c r="M413" s="162"/>
      <c r="T413" s="163"/>
      <c r="AT413" s="158" t="s">
        <v>232</v>
      </c>
      <c r="AU413" s="158" t="s">
        <v>82</v>
      </c>
      <c r="AV413" s="12" t="s">
        <v>82</v>
      </c>
      <c r="AW413" s="12" t="s">
        <v>29</v>
      </c>
      <c r="AX413" s="12" t="s">
        <v>79</v>
      </c>
      <c r="AY413" s="158" t="s">
        <v>219</v>
      </c>
    </row>
    <row r="414" spans="2:65" s="1" customFormat="1" ht="24.15" customHeight="1">
      <c r="B414" s="137"/>
      <c r="C414" s="138" t="s">
        <v>770</v>
      </c>
      <c r="D414" s="138" t="s">
        <v>221</v>
      </c>
      <c r="E414" s="139" t="s">
        <v>882</v>
      </c>
      <c r="F414" s="140" t="s">
        <v>883</v>
      </c>
      <c r="G414" s="141" t="s">
        <v>344</v>
      </c>
      <c r="H414" s="142">
        <v>152</v>
      </c>
      <c r="I414" s="143"/>
      <c r="J414" s="144">
        <f>ROUND(I414*H414,2)</f>
        <v>0</v>
      </c>
      <c r="K414" s="140" t="s">
        <v>225</v>
      </c>
      <c r="L414" s="32"/>
      <c r="M414" s="145" t="s">
        <v>1</v>
      </c>
      <c r="N414" s="146" t="s">
        <v>37</v>
      </c>
      <c r="P414" s="147">
        <f>O414*H414</f>
        <v>0</v>
      </c>
      <c r="Q414" s="147">
        <v>1.2999999999999999E-4</v>
      </c>
      <c r="R414" s="147">
        <f>Q414*H414</f>
        <v>1.976E-2</v>
      </c>
      <c r="S414" s="147">
        <v>0</v>
      </c>
      <c r="T414" s="148">
        <f>S414*H414</f>
        <v>0</v>
      </c>
      <c r="AR414" s="149" t="s">
        <v>226</v>
      </c>
      <c r="AT414" s="149" t="s">
        <v>221</v>
      </c>
      <c r="AU414" s="149" t="s">
        <v>82</v>
      </c>
      <c r="AY414" s="17" t="s">
        <v>219</v>
      </c>
      <c r="BE414" s="150">
        <f>IF(N414="základní",J414,0)</f>
        <v>0</v>
      </c>
      <c r="BF414" s="150">
        <f>IF(N414="snížená",J414,0)</f>
        <v>0</v>
      </c>
      <c r="BG414" s="150">
        <f>IF(N414="zákl. přenesená",J414,0)</f>
        <v>0</v>
      </c>
      <c r="BH414" s="150">
        <f>IF(N414="sníž. přenesená",J414,0)</f>
        <v>0</v>
      </c>
      <c r="BI414" s="150">
        <f>IF(N414="nulová",J414,0)</f>
        <v>0</v>
      </c>
      <c r="BJ414" s="17" t="s">
        <v>79</v>
      </c>
      <c r="BK414" s="150">
        <f>ROUND(I414*H414,2)</f>
        <v>0</v>
      </c>
      <c r="BL414" s="17" t="s">
        <v>226</v>
      </c>
      <c r="BM414" s="149" t="s">
        <v>1501</v>
      </c>
    </row>
    <row r="415" spans="2:65" s="1" customFormat="1" ht="19.2">
      <c r="B415" s="32"/>
      <c r="D415" s="151" t="s">
        <v>228</v>
      </c>
      <c r="F415" s="152" t="s">
        <v>885</v>
      </c>
      <c r="I415" s="153"/>
      <c r="L415" s="32"/>
      <c r="M415" s="154"/>
      <c r="T415" s="56"/>
      <c r="AT415" s="17" t="s">
        <v>228</v>
      </c>
      <c r="AU415" s="17" t="s">
        <v>82</v>
      </c>
    </row>
    <row r="416" spans="2:65" s="1" customFormat="1" ht="10.199999999999999">
      <c r="B416" s="32"/>
      <c r="D416" s="155" t="s">
        <v>230</v>
      </c>
      <c r="F416" s="156" t="s">
        <v>886</v>
      </c>
      <c r="I416" s="153"/>
      <c r="L416" s="32"/>
      <c r="M416" s="154"/>
      <c r="T416" s="56"/>
      <c r="AT416" s="17" t="s">
        <v>230</v>
      </c>
      <c r="AU416" s="17" t="s">
        <v>82</v>
      </c>
    </row>
    <row r="417" spans="2:65" s="12" customFormat="1" ht="10.199999999999999">
      <c r="B417" s="157"/>
      <c r="D417" s="151" t="s">
        <v>232</v>
      </c>
      <c r="E417" s="158" t="s">
        <v>1</v>
      </c>
      <c r="F417" s="159" t="s">
        <v>183</v>
      </c>
      <c r="H417" s="160">
        <v>152</v>
      </c>
      <c r="I417" s="161"/>
      <c r="L417" s="157"/>
      <c r="M417" s="162"/>
      <c r="T417" s="163"/>
      <c r="AT417" s="158" t="s">
        <v>232</v>
      </c>
      <c r="AU417" s="158" t="s">
        <v>82</v>
      </c>
      <c r="AV417" s="12" t="s">
        <v>82</v>
      </c>
      <c r="AW417" s="12" t="s">
        <v>29</v>
      </c>
      <c r="AX417" s="12" t="s">
        <v>72</v>
      </c>
      <c r="AY417" s="158" t="s">
        <v>219</v>
      </c>
    </row>
    <row r="418" spans="2:65" s="13" customFormat="1" ht="10.199999999999999">
      <c r="B418" s="164"/>
      <c r="D418" s="151" t="s">
        <v>232</v>
      </c>
      <c r="E418" s="165" t="s">
        <v>1</v>
      </c>
      <c r="F418" s="166" t="s">
        <v>249</v>
      </c>
      <c r="H418" s="167">
        <v>152</v>
      </c>
      <c r="I418" s="168"/>
      <c r="L418" s="164"/>
      <c r="M418" s="169"/>
      <c r="T418" s="170"/>
      <c r="AT418" s="165" t="s">
        <v>232</v>
      </c>
      <c r="AU418" s="165" t="s">
        <v>82</v>
      </c>
      <c r="AV418" s="13" t="s">
        <v>226</v>
      </c>
      <c r="AW418" s="13" t="s">
        <v>29</v>
      </c>
      <c r="AX418" s="13" t="s">
        <v>79</v>
      </c>
      <c r="AY418" s="165" t="s">
        <v>219</v>
      </c>
    </row>
    <row r="419" spans="2:65" s="11" customFormat="1" ht="22.8" customHeight="1">
      <c r="B419" s="125"/>
      <c r="D419" s="126" t="s">
        <v>71</v>
      </c>
      <c r="E419" s="135" t="s">
        <v>895</v>
      </c>
      <c r="F419" s="135" t="s">
        <v>896</v>
      </c>
      <c r="I419" s="128"/>
      <c r="J419" s="136">
        <f>BK419</f>
        <v>0</v>
      </c>
      <c r="L419" s="125"/>
      <c r="M419" s="130"/>
      <c r="P419" s="131">
        <f>SUM(P420:P428)</f>
        <v>0</v>
      </c>
      <c r="R419" s="131">
        <f>SUM(R420:R428)</f>
        <v>0</v>
      </c>
      <c r="T419" s="132">
        <f>SUM(T420:T428)</f>
        <v>0</v>
      </c>
      <c r="AR419" s="126" t="s">
        <v>79</v>
      </c>
      <c r="AT419" s="133" t="s">
        <v>71</v>
      </c>
      <c r="AU419" s="133" t="s">
        <v>79</v>
      </c>
      <c r="AY419" s="126" t="s">
        <v>219</v>
      </c>
      <c r="BK419" s="134">
        <f>SUM(BK420:BK428)</f>
        <v>0</v>
      </c>
    </row>
    <row r="420" spans="2:65" s="1" customFormat="1" ht="24.15" customHeight="1">
      <c r="B420" s="137"/>
      <c r="C420" s="138" t="s">
        <v>776</v>
      </c>
      <c r="D420" s="138" t="s">
        <v>221</v>
      </c>
      <c r="E420" s="139" t="s">
        <v>898</v>
      </c>
      <c r="F420" s="140" t="s">
        <v>899</v>
      </c>
      <c r="G420" s="141" t="s">
        <v>463</v>
      </c>
      <c r="H420" s="142">
        <v>1.3069999999999999</v>
      </c>
      <c r="I420" s="143"/>
      <c r="J420" s="144">
        <f>ROUND(I420*H420,2)</f>
        <v>0</v>
      </c>
      <c r="K420" s="140" t="s">
        <v>225</v>
      </c>
      <c r="L420" s="32"/>
      <c r="M420" s="145" t="s">
        <v>1</v>
      </c>
      <c r="N420" s="146" t="s">
        <v>37</v>
      </c>
      <c r="P420" s="147">
        <f>O420*H420</f>
        <v>0</v>
      </c>
      <c r="Q420" s="147">
        <v>0</v>
      </c>
      <c r="R420" s="147">
        <f>Q420*H420</f>
        <v>0</v>
      </c>
      <c r="S420" s="147">
        <v>0</v>
      </c>
      <c r="T420" s="148">
        <f>S420*H420</f>
        <v>0</v>
      </c>
      <c r="AR420" s="149" t="s">
        <v>226</v>
      </c>
      <c r="AT420" s="149" t="s">
        <v>221</v>
      </c>
      <c r="AU420" s="149" t="s">
        <v>82</v>
      </c>
      <c r="AY420" s="17" t="s">
        <v>219</v>
      </c>
      <c r="BE420" s="150">
        <f>IF(N420="základní",J420,0)</f>
        <v>0</v>
      </c>
      <c r="BF420" s="150">
        <f>IF(N420="snížená",J420,0)</f>
        <v>0</v>
      </c>
      <c r="BG420" s="150">
        <f>IF(N420="zákl. přenesená",J420,0)</f>
        <v>0</v>
      </c>
      <c r="BH420" s="150">
        <f>IF(N420="sníž. přenesená",J420,0)</f>
        <v>0</v>
      </c>
      <c r="BI420" s="150">
        <f>IF(N420="nulová",J420,0)</f>
        <v>0</v>
      </c>
      <c r="BJ420" s="17" t="s">
        <v>79</v>
      </c>
      <c r="BK420" s="150">
        <f>ROUND(I420*H420,2)</f>
        <v>0</v>
      </c>
      <c r="BL420" s="17" t="s">
        <v>226</v>
      </c>
      <c r="BM420" s="149" t="s">
        <v>1502</v>
      </c>
    </row>
    <row r="421" spans="2:65" s="1" customFormat="1" ht="28.8">
      <c r="B421" s="32"/>
      <c r="D421" s="151" t="s">
        <v>228</v>
      </c>
      <c r="F421" s="152" t="s">
        <v>901</v>
      </c>
      <c r="I421" s="153"/>
      <c r="L421" s="32"/>
      <c r="M421" s="154"/>
      <c r="T421" s="56"/>
      <c r="AT421" s="17" t="s">
        <v>228</v>
      </c>
      <c r="AU421" s="17" t="s">
        <v>82</v>
      </c>
    </row>
    <row r="422" spans="2:65" s="1" customFormat="1" ht="10.199999999999999">
      <c r="B422" s="32"/>
      <c r="D422" s="155" t="s">
        <v>230</v>
      </c>
      <c r="F422" s="156" t="s">
        <v>902</v>
      </c>
      <c r="I422" s="153"/>
      <c r="L422" s="32"/>
      <c r="M422" s="154"/>
      <c r="T422" s="56"/>
      <c r="AT422" s="17" t="s">
        <v>230</v>
      </c>
      <c r="AU422" s="17" t="s">
        <v>82</v>
      </c>
    </row>
    <row r="423" spans="2:65" s="12" customFormat="1" ht="10.199999999999999">
      <c r="B423" s="157"/>
      <c r="D423" s="151" t="s">
        <v>232</v>
      </c>
      <c r="E423" s="158" t="s">
        <v>1</v>
      </c>
      <c r="F423" s="159" t="s">
        <v>1503</v>
      </c>
      <c r="H423" s="160">
        <v>1.3069999999999999</v>
      </c>
      <c r="I423" s="161"/>
      <c r="L423" s="157"/>
      <c r="M423" s="162"/>
      <c r="T423" s="163"/>
      <c r="AT423" s="158" t="s">
        <v>232</v>
      </c>
      <c r="AU423" s="158" t="s">
        <v>82</v>
      </c>
      <c r="AV423" s="12" t="s">
        <v>82</v>
      </c>
      <c r="AW423" s="12" t="s">
        <v>29</v>
      </c>
      <c r="AX423" s="12" t="s">
        <v>72</v>
      </c>
      <c r="AY423" s="158" t="s">
        <v>219</v>
      </c>
    </row>
    <row r="424" spans="2:65" s="13" customFormat="1" ht="10.199999999999999">
      <c r="B424" s="164"/>
      <c r="D424" s="151" t="s">
        <v>232</v>
      </c>
      <c r="E424" s="165" t="s">
        <v>1</v>
      </c>
      <c r="F424" s="166" t="s">
        <v>249</v>
      </c>
      <c r="H424" s="167">
        <v>1.3069999999999999</v>
      </c>
      <c r="I424" s="168"/>
      <c r="L424" s="164"/>
      <c r="M424" s="169"/>
      <c r="T424" s="170"/>
      <c r="AT424" s="165" t="s">
        <v>232</v>
      </c>
      <c r="AU424" s="165" t="s">
        <v>82</v>
      </c>
      <c r="AV424" s="13" t="s">
        <v>226</v>
      </c>
      <c r="AW424" s="13" t="s">
        <v>29</v>
      </c>
      <c r="AX424" s="13" t="s">
        <v>79</v>
      </c>
      <c r="AY424" s="165" t="s">
        <v>219</v>
      </c>
    </row>
    <row r="425" spans="2:65" s="1" customFormat="1" ht="24.15" customHeight="1">
      <c r="B425" s="137"/>
      <c r="C425" s="138" t="s">
        <v>782</v>
      </c>
      <c r="D425" s="138" t="s">
        <v>221</v>
      </c>
      <c r="E425" s="139" t="s">
        <v>905</v>
      </c>
      <c r="F425" s="140" t="s">
        <v>906</v>
      </c>
      <c r="G425" s="141" t="s">
        <v>463</v>
      </c>
      <c r="H425" s="142">
        <v>0.32300000000000001</v>
      </c>
      <c r="I425" s="143"/>
      <c r="J425" s="144">
        <f>ROUND(I425*H425,2)</f>
        <v>0</v>
      </c>
      <c r="K425" s="140" t="s">
        <v>225</v>
      </c>
      <c r="L425" s="32"/>
      <c r="M425" s="145" t="s">
        <v>1</v>
      </c>
      <c r="N425" s="146" t="s">
        <v>37</v>
      </c>
      <c r="P425" s="147">
        <f>O425*H425</f>
        <v>0</v>
      </c>
      <c r="Q425" s="147">
        <v>0</v>
      </c>
      <c r="R425" s="147">
        <f>Q425*H425</f>
        <v>0</v>
      </c>
      <c r="S425" s="147">
        <v>0</v>
      </c>
      <c r="T425" s="148">
        <f>S425*H425</f>
        <v>0</v>
      </c>
      <c r="AR425" s="149" t="s">
        <v>226</v>
      </c>
      <c r="AT425" s="149" t="s">
        <v>221</v>
      </c>
      <c r="AU425" s="149" t="s">
        <v>82</v>
      </c>
      <c r="AY425" s="17" t="s">
        <v>219</v>
      </c>
      <c r="BE425" s="150">
        <f>IF(N425="základní",J425,0)</f>
        <v>0</v>
      </c>
      <c r="BF425" s="150">
        <f>IF(N425="snížená",J425,0)</f>
        <v>0</v>
      </c>
      <c r="BG425" s="150">
        <f>IF(N425="zákl. přenesená",J425,0)</f>
        <v>0</v>
      </c>
      <c r="BH425" s="150">
        <f>IF(N425="sníž. přenesená",J425,0)</f>
        <v>0</v>
      </c>
      <c r="BI425" s="150">
        <f>IF(N425="nulová",J425,0)</f>
        <v>0</v>
      </c>
      <c r="BJ425" s="17" t="s">
        <v>79</v>
      </c>
      <c r="BK425" s="150">
        <f>ROUND(I425*H425,2)</f>
        <v>0</v>
      </c>
      <c r="BL425" s="17" t="s">
        <v>226</v>
      </c>
      <c r="BM425" s="149" t="s">
        <v>1504</v>
      </c>
    </row>
    <row r="426" spans="2:65" s="1" customFormat="1" ht="28.8">
      <c r="B426" s="32"/>
      <c r="D426" s="151" t="s">
        <v>228</v>
      </c>
      <c r="F426" s="152" t="s">
        <v>908</v>
      </c>
      <c r="I426" s="153"/>
      <c r="L426" s="32"/>
      <c r="M426" s="154"/>
      <c r="T426" s="56"/>
      <c r="AT426" s="17" t="s">
        <v>228</v>
      </c>
      <c r="AU426" s="17" t="s">
        <v>82</v>
      </c>
    </row>
    <row r="427" spans="2:65" s="1" customFormat="1" ht="10.199999999999999">
      <c r="B427" s="32"/>
      <c r="D427" s="155" t="s">
        <v>230</v>
      </c>
      <c r="F427" s="156" t="s">
        <v>909</v>
      </c>
      <c r="I427" s="153"/>
      <c r="L427" s="32"/>
      <c r="M427" s="154"/>
      <c r="T427" s="56"/>
      <c r="AT427" s="17" t="s">
        <v>230</v>
      </c>
      <c r="AU427" s="17" t="s">
        <v>82</v>
      </c>
    </row>
    <row r="428" spans="2:65" s="12" customFormat="1" ht="10.199999999999999">
      <c r="B428" s="157"/>
      <c r="D428" s="151" t="s">
        <v>232</v>
      </c>
      <c r="E428" s="158" t="s">
        <v>1</v>
      </c>
      <c r="F428" s="159" t="s">
        <v>1505</v>
      </c>
      <c r="H428" s="160">
        <v>0.32300000000000001</v>
      </c>
      <c r="I428" s="161"/>
      <c r="L428" s="157"/>
      <c r="M428" s="162"/>
      <c r="T428" s="163"/>
      <c r="AT428" s="158" t="s">
        <v>232</v>
      </c>
      <c r="AU428" s="158" t="s">
        <v>82</v>
      </c>
      <c r="AV428" s="12" t="s">
        <v>82</v>
      </c>
      <c r="AW428" s="12" t="s">
        <v>29</v>
      </c>
      <c r="AX428" s="12" t="s">
        <v>79</v>
      </c>
      <c r="AY428" s="158" t="s">
        <v>219</v>
      </c>
    </row>
    <row r="429" spans="2:65" s="11" customFormat="1" ht="22.8" customHeight="1">
      <c r="B429" s="125"/>
      <c r="D429" s="126" t="s">
        <v>71</v>
      </c>
      <c r="E429" s="135" t="s">
        <v>221</v>
      </c>
      <c r="F429" s="135" t="s">
        <v>557</v>
      </c>
      <c r="I429" s="128"/>
      <c r="J429" s="136">
        <f>BK429</f>
        <v>0</v>
      </c>
      <c r="L429" s="125"/>
      <c r="M429" s="130"/>
      <c r="P429" s="131">
        <f>P430+P460+P510+P572</f>
        <v>0</v>
      </c>
      <c r="R429" s="131">
        <f>R430+R460+R510+R572</f>
        <v>22.228631399999994</v>
      </c>
      <c r="T429" s="132">
        <f>T430+T460+T510+T572</f>
        <v>15.915600000000001</v>
      </c>
      <c r="AR429" s="126" t="s">
        <v>79</v>
      </c>
      <c r="AT429" s="133" t="s">
        <v>71</v>
      </c>
      <c r="AU429" s="133" t="s">
        <v>79</v>
      </c>
      <c r="AY429" s="126" t="s">
        <v>219</v>
      </c>
      <c r="BK429" s="134">
        <f>BK430+BK460+BK510+BK572</f>
        <v>0</v>
      </c>
    </row>
    <row r="430" spans="2:65" s="11" customFormat="1" ht="20.85" customHeight="1">
      <c r="B430" s="125"/>
      <c r="D430" s="126" t="s">
        <v>71</v>
      </c>
      <c r="E430" s="135" t="s">
        <v>911</v>
      </c>
      <c r="F430" s="135" t="s">
        <v>912</v>
      </c>
      <c r="I430" s="128"/>
      <c r="J430" s="136">
        <f>BK430</f>
        <v>0</v>
      </c>
      <c r="L430" s="125"/>
      <c r="M430" s="130"/>
      <c r="P430" s="131">
        <f>SUM(P431:P459)</f>
        <v>0</v>
      </c>
      <c r="R430" s="131">
        <f>SUM(R431:R459)</f>
        <v>4.4142466000000002</v>
      </c>
      <c r="T430" s="132">
        <f>SUM(T431:T459)</f>
        <v>0</v>
      </c>
      <c r="AR430" s="126" t="s">
        <v>79</v>
      </c>
      <c r="AT430" s="133" t="s">
        <v>71</v>
      </c>
      <c r="AU430" s="133" t="s">
        <v>82</v>
      </c>
      <c r="AY430" s="126" t="s">
        <v>219</v>
      </c>
      <c r="BK430" s="134">
        <f>SUM(BK431:BK459)</f>
        <v>0</v>
      </c>
    </row>
    <row r="431" spans="2:65" s="1" customFormat="1" ht="21.75" customHeight="1">
      <c r="B431" s="137"/>
      <c r="C431" s="138" t="s">
        <v>788</v>
      </c>
      <c r="D431" s="138" t="s">
        <v>221</v>
      </c>
      <c r="E431" s="139" t="s">
        <v>914</v>
      </c>
      <c r="F431" s="140" t="s">
        <v>915</v>
      </c>
      <c r="G431" s="141" t="s">
        <v>244</v>
      </c>
      <c r="H431" s="142">
        <v>4</v>
      </c>
      <c r="I431" s="143"/>
      <c r="J431" s="144">
        <f>ROUND(I431*H431,2)</f>
        <v>0</v>
      </c>
      <c r="K431" s="140" t="s">
        <v>225</v>
      </c>
      <c r="L431" s="32"/>
      <c r="M431" s="145" t="s">
        <v>1</v>
      </c>
      <c r="N431" s="146" t="s">
        <v>37</v>
      </c>
      <c r="P431" s="147">
        <f>O431*H431</f>
        <v>0</v>
      </c>
      <c r="Q431" s="147">
        <v>0.69</v>
      </c>
      <c r="R431" s="147">
        <f>Q431*H431</f>
        <v>2.76</v>
      </c>
      <c r="S431" s="147">
        <v>0</v>
      </c>
      <c r="T431" s="148">
        <f>S431*H431</f>
        <v>0</v>
      </c>
      <c r="AR431" s="149" t="s">
        <v>226</v>
      </c>
      <c r="AT431" s="149" t="s">
        <v>221</v>
      </c>
      <c r="AU431" s="149" t="s">
        <v>241</v>
      </c>
      <c r="AY431" s="17" t="s">
        <v>219</v>
      </c>
      <c r="BE431" s="150">
        <f>IF(N431="základní",J431,0)</f>
        <v>0</v>
      </c>
      <c r="BF431" s="150">
        <f>IF(N431="snížená",J431,0)</f>
        <v>0</v>
      </c>
      <c r="BG431" s="150">
        <f>IF(N431="zákl. přenesená",J431,0)</f>
        <v>0</v>
      </c>
      <c r="BH431" s="150">
        <f>IF(N431="sníž. přenesená",J431,0)</f>
        <v>0</v>
      </c>
      <c r="BI431" s="150">
        <f>IF(N431="nulová",J431,0)</f>
        <v>0</v>
      </c>
      <c r="BJ431" s="17" t="s">
        <v>79</v>
      </c>
      <c r="BK431" s="150">
        <f>ROUND(I431*H431,2)</f>
        <v>0</v>
      </c>
      <c r="BL431" s="17" t="s">
        <v>226</v>
      </c>
      <c r="BM431" s="149" t="s">
        <v>1506</v>
      </c>
    </row>
    <row r="432" spans="2:65" s="1" customFormat="1" ht="19.2">
      <c r="B432" s="32"/>
      <c r="D432" s="151" t="s">
        <v>228</v>
      </c>
      <c r="F432" s="152" t="s">
        <v>917</v>
      </c>
      <c r="I432" s="153"/>
      <c r="L432" s="32"/>
      <c r="M432" s="154"/>
      <c r="T432" s="56"/>
      <c r="AT432" s="17" t="s">
        <v>228</v>
      </c>
      <c r="AU432" s="17" t="s">
        <v>241</v>
      </c>
    </row>
    <row r="433" spans="2:65" s="1" customFormat="1" ht="10.199999999999999">
      <c r="B433" s="32"/>
      <c r="D433" s="155" t="s">
        <v>230</v>
      </c>
      <c r="F433" s="156" t="s">
        <v>918</v>
      </c>
      <c r="I433" s="153"/>
      <c r="L433" s="32"/>
      <c r="M433" s="154"/>
      <c r="T433" s="56"/>
      <c r="AT433" s="17" t="s">
        <v>230</v>
      </c>
      <c r="AU433" s="17" t="s">
        <v>241</v>
      </c>
    </row>
    <row r="434" spans="2:65" s="12" customFormat="1" ht="10.199999999999999">
      <c r="B434" s="157"/>
      <c r="D434" s="151" t="s">
        <v>232</v>
      </c>
      <c r="E434" s="158" t="s">
        <v>1</v>
      </c>
      <c r="F434" s="159" t="s">
        <v>1289</v>
      </c>
      <c r="H434" s="160">
        <v>4</v>
      </c>
      <c r="I434" s="161"/>
      <c r="L434" s="157"/>
      <c r="M434" s="162"/>
      <c r="T434" s="163"/>
      <c r="AT434" s="158" t="s">
        <v>232</v>
      </c>
      <c r="AU434" s="158" t="s">
        <v>241</v>
      </c>
      <c r="AV434" s="12" t="s">
        <v>82</v>
      </c>
      <c r="AW434" s="12" t="s">
        <v>29</v>
      </c>
      <c r="AX434" s="12" t="s">
        <v>72</v>
      </c>
      <c r="AY434" s="158" t="s">
        <v>219</v>
      </c>
    </row>
    <row r="435" spans="2:65" s="13" customFormat="1" ht="10.199999999999999">
      <c r="B435" s="164"/>
      <c r="D435" s="151" t="s">
        <v>232</v>
      </c>
      <c r="E435" s="165" t="s">
        <v>1</v>
      </c>
      <c r="F435" s="166" t="s">
        <v>249</v>
      </c>
      <c r="H435" s="167">
        <v>4</v>
      </c>
      <c r="I435" s="168"/>
      <c r="L435" s="164"/>
      <c r="M435" s="169"/>
      <c r="T435" s="170"/>
      <c r="AT435" s="165" t="s">
        <v>232</v>
      </c>
      <c r="AU435" s="165" t="s">
        <v>241</v>
      </c>
      <c r="AV435" s="13" t="s">
        <v>226</v>
      </c>
      <c r="AW435" s="13" t="s">
        <v>29</v>
      </c>
      <c r="AX435" s="13" t="s">
        <v>79</v>
      </c>
      <c r="AY435" s="165" t="s">
        <v>219</v>
      </c>
    </row>
    <row r="436" spans="2:65" s="1" customFormat="1" ht="33" customHeight="1">
      <c r="B436" s="137"/>
      <c r="C436" s="138" t="s">
        <v>792</v>
      </c>
      <c r="D436" s="138" t="s">
        <v>221</v>
      </c>
      <c r="E436" s="139" t="s">
        <v>931</v>
      </c>
      <c r="F436" s="140" t="s">
        <v>932</v>
      </c>
      <c r="G436" s="141" t="s">
        <v>244</v>
      </c>
      <c r="H436" s="142">
        <v>5.29</v>
      </c>
      <c r="I436" s="143"/>
      <c r="J436" s="144">
        <f>ROUND(I436*H436,2)</f>
        <v>0</v>
      </c>
      <c r="K436" s="140" t="s">
        <v>225</v>
      </c>
      <c r="L436" s="32"/>
      <c r="M436" s="145" t="s">
        <v>1</v>
      </c>
      <c r="N436" s="146" t="s">
        <v>37</v>
      </c>
      <c r="P436" s="147">
        <f>O436*H436</f>
        <v>0</v>
      </c>
      <c r="Q436" s="147">
        <v>0.15826000000000001</v>
      </c>
      <c r="R436" s="147">
        <f>Q436*H436</f>
        <v>0.83719540000000003</v>
      </c>
      <c r="S436" s="147">
        <v>0</v>
      </c>
      <c r="T436" s="148">
        <f>S436*H436</f>
        <v>0</v>
      </c>
      <c r="AR436" s="149" t="s">
        <v>226</v>
      </c>
      <c r="AT436" s="149" t="s">
        <v>221</v>
      </c>
      <c r="AU436" s="149" t="s">
        <v>241</v>
      </c>
      <c r="AY436" s="17" t="s">
        <v>219</v>
      </c>
      <c r="BE436" s="150">
        <f>IF(N436="základní",J436,0)</f>
        <v>0</v>
      </c>
      <c r="BF436" s="150">
        <f>IF(N436="snížená",J436,0)</f>
        <v>0</v>
      </c>
      <c r="BG436" s="150">
        <f>IF(N436="zákl. přenesená",J436,0)</f>
        <v>0</v>
      </c>
      <c r="BH436" s="150">
        <f>IF(N436="sníž. přenesená",J436,0)</f>
        <v>0</v>
      </c>
      <c r="BI436" s="150">
        <f>IF(N436="nulová",J436,0)</f>
        <v>0</v>
      </c>
      <c r="BJ436" s="17" t="s">
        <v>79</v>
      </c>
      <c r="BK436" s="150">
        <f>ROUND(I436*H436,2)</f>
        <v>0</v>
      </c>
      <c r="BL436" s="17" t="s">
        <v>226</v>
      </c>
      <c r="BM436" s="149" t="s">
        <v>1507</v>
      </c>
    </row>
    <row r="437" spans="2:65" s="1" customFormat="1" ht="28.8">
      <c r="B437" s="32"/>
      <c r="D437" s="151" t="s">
        <v>228</v>
      </c>
      <c r="F437" s="152" t="s">
        <v>934</v>
      </c>
      <c r="I437" s="153"/>
      <c r="L437" s="32"/>
      <c r="M437" s="154"/>
      <c r="T437" s="56"/>
      <c r="AT437" s="17" t="s">
        <v>228</v>
      </c>
      <c r="AU437" s="17" t="s">
        <v>241</v>
      </c>
    </row>
    <row r="438" spans="2:65" s="1" customFormat="1" ht="10.199999999999999">
      <c r="B438" s="32"/>
      <c r="D438" s="155" t="s">
        <v>230</v>
      </c>
      <c r="F438" s="156" t="s">
        <v>935</v>
      </c>
      <c r="I438" s="153"/>
      <c r="L438" s="32"/>
      <c r="M438" s="154"/>
      <c r="T438" s="56"/>
      <c r="AT438" s="17" t="s">
        <v>230</v>
      </c>
      <c r="AU438" s="17" t="s">
        <v>241</v>
      </c>
    </row>
    <row r="439" spans="2:65" s="12" customFormat="1" ht="10.199999999999999">
      <c r="B439" s="157"/>
      <c r="D439" s="151" t="s">
        <v>232</v>
      </c>
      <c r="E439" s="158" t="s">
        <v>1</v>
      </c>
      <c r="F439" s="159" t="s">
        <v>1291</v>
      </c>
      <c r="H439" s="160">
        <v>5.29</v>
      </c>
      <c r="I439" s="161"/>
      <c r="L439" s="157"/>
      <c r="M439" s="162"/>
      <c r="T439" s="163"/>
      <c r="AT439" s="158" t="s">
        <v>232</v>
      </c>
      <c r="AU439" s="158" t="s">
        <v>241</v>
      </c>
      <c r="AV439" s="12" t="s">
        <v>82</v>
      </c>
      <c r="AW439" s="12" t="s">
        <v>29</v>
      </c>
      <c r="AX439" s="12" t="s">
        <v>72</v>
      </c>
      <c r="AY439" s="158" t="s">
        <v>219</v>
      </c>
    </row>
    <row r="440" spans="2:65" s="13" customFormat="1" ht="10.199999999999999">
      <c r="B440" s="164"/>
      <c r="D440" s="151" t="s">
        <v>232</v>
      </c>
      <c r="E440" s="165" t="s">
        <v>1</v>
      </c>
      <c r="F440" s="166" t="s">
        <v>249</v>
      </c>
      <c r="H440" s="167">
        <v>5.29</v>
      </c>
      <c r="I440" s="168"/>
      <c r="L440" s="164"/>
      <c r="M440" s="169"/>
      <c r="T440" s="170"/>
      <c r="AT440" s="165" t="s">
        <v>232</v>
      </c>
      <c r="AU440" s="165" t="s">
        <v>241</v>
      </c>
      <c r="AV440" s="13" t="s">
        <v>226</v>
      </c>
      <c r="AW440" s="13" t="s">
        <v>29</v>
      </c>
      <c r="AX440" s="13" t="s">
        <v>79</v>
      </c>
      <c r="AY440" s="165" t="s">
        <v>219</v>
      </c>
    </row>
    <row r="441" spans="2:65" s="1" customFormat="1" ht="33" customHeight="1">
      <c r="B441" s="137"/>
      <c r="C441" s="138" t="s">
        <v>358</v>
      </c>
      <c r="D441" s="138" t="s">
        <v>221</v>
      </c>
      <c r="E441" s="139" t="s">
        <v>945</v>
      </c>
      <c r="F441" s="140" t="s">
        <v>946</v>
      </c>
      <c r="G441" s="141" t="s">
        <v>244</v>
      </c>
      <c r="H441" s="142">
        <v>7.84</v>
      </c>
      <c r="I441" s="143"/>
      <c r="J441" s="144">
        <f>ROUND(I441*H441,2)</f>
        <v>0</v>
      </c>
      <c r="K441" s="140" t="s">
        <v>225</v>
      </c>
      <c r="L441" s="32"/>
      <c r="M441" s="145" t="s">
        <v>1</v>
      </c>
      <c r="N441" s="146" t="s">
        <v>37</v>
      </c>
      <c r="P441" s="147">
        <f>O441*H441</f>
        <v>0</v>
      </c>
      <c r="Q441" s="147">
        <v>0.10373</v>
      </c>
      <c r="R441" s="147">
        <f>Q441*H441</f>
        <v>0.81324320000000005</v>
      </c>
      <c r="S441" s="147">
        <v>0</v>
      </c>
      <c r="T441" s="148">
        <f>S441*H441</f>
        <v>0</v>
      </c>
      <c r="AR441" s="149" t="s">
        <v>226</v>
      </c>
      <c r="AT441" s="149" t="s">
        <v>221</v>
      </c>
      <c r="AU441" s="149" t="s">
        <v>241</v>
      </c>
      <c r="AY441" s="17" t="s">
        <v>219</v>
      </c>
      <c r="BE441" s="150">
        <f>IF(N441="základní",J441,0)</f>
        <v>0</v>
      </c>
      <c r="BF441" s="150">
        <f>IF(N441="snížená",J441,0)</f>
        <v>0</v>
      </c>
      <c r="BG441" s="150">
        <f>IF(N441="zákl. přenesená",J441,0)</f>
        <v>0</v>
      </c>
      <c r="BH441" s="150">
        <f>IF(N441="sníž. přenesená",J441,0)</f>
        <v>0</v>
      </c>
      <c r="BI441" s="150">
        <f>IF(N441="nulová",J441,0)</f>
        <v>0</v>
      </c>
      <c r="BJ441" s="17" t="s">
        <v>79</v>
      </c>
      <c r="BK441" s="150">
        <f>ROUND(I441*H441,2)</f>
        <v>0</v>
      </c>
      <c r="BL441" s="17" t="s">
        <v>226</v>
      </c>
      <c r="BM441" s="149" t="s">
        <v>1508</v>
      </c>
    </row>
    <row r="442" spans="2:65" s="1" customFormat="1" ht="28.8">
      <c r="B442" s="32"/>
      <c r="D442" s="151" t="s">
        <v>228</v>
      </c>
      <c r="F442" s="152" t="s">
        <v>948</v>
      </c>
      <c r="I442" s="153"/>
      <c r="L442" s="32"/>
      <c r="M442" s="154"/>
      <c r="T442" s="56"/>
      <c r="AT442" s="17" t="s">
        <v>228</v>
      </c>
      <c r="AU442" s="17" t="s">
        <v>241</v>
      </c>
    </row>
    <row r="443" spans="2:65" s="1" customFormat="1" ht="10.199999999999999">
      <c r="B443" s="32"/>
      <c r="D443" s="155" t="s">
        <v>230</v>
      </c>
      <c r="F443" s="156" t="s">
        <v>949</v>
      </c>
      <c r="I443" s="153"/>
      <c r="L443" s="32"/>
      <c r="M443" s="154"/>
      <c r="T443" s="56"/>
      <c r="AT443" s="17" t="s">
        <v>230</v>
      </c>
      <c r="AU443" s="17" t="s">
        <v>241</v>
      </c>
    </row>
    <row r="444" spans="2:65" s="12" customFormat="1" ht="10.199999999999999">
      <c r="B444" s="157"/>
      <c r="D444" s="151" t="s">
        <v>232</v>
      </c>
      <c r="E444" s="158" t="s">
        <v>1</v>
      </c>
      <c r="F444" s="159" t="s">
        <v>1293</v>
      </c>
      <c r="H444" s="160">
        <v>7.84</v>
      </c>
      <c r="I444" s="161"/>
      <c r="L444" s="157"/>
      <c r="M444" s="162"/>
      <c r="T444" s="163"/>
      <c r="AT444" s="158" t="s">
        <v>232</v>
      </c>
      <c r="AU444" s="158" t="s">
        <v>241</v>
      </c>
      <c r="AV444" s="12" t="s">
        <v>82</v>
      </c>
      <c r="AW444" s="12" t="s">
        <v>29</v>
      </c>
      <c r="AX444" s="12" t="s">
        <v>72</v>
      </c>
      <c r="AY444" s="158" t="s">
        <v>219</v>
      </c>
    </row>
    <row r="445" spans="2:65" s="13" customFormat="1" ht="10.199999999999999">
      <c r="B445" s="164"/>
      <c r="D445" s="151" t="s">
        <v>232</v>
      </c>
      <c r="E445" s="165" t="s">
        <v>1</v>
      </c>
      <c r="F445" s="166" t="s">
        <v>249</v>
      </c>
      <c r="H445" s="167">
        <v>7.84</v>
      </c>
      <c r="I445" s="168"/>
      <c r="L445" s="164"/>
      <c r="M445" s="169"/>
      <c r="T445" s="170"/>
      <c r="AT445" s="165" t="s">
        <v>232</v>
      </c>
      <c r="AU445" s="165" t="s">
        <v>241</v>
      </c>
      <c r="AV445" s="13" t="s">
        <v>226</v>
      </c>
      <c r="AW445" s="13" t="s">
        <v>29</v>
      </c>
      <c r="AX445" s="13" t="s">
        <v>79</v>
      </c>
      <c r="AY445" s="165" t="s">
        <v>219</v>
      </c>
    </row>
    <row r="446" spans="2:65" s="1" customFormat="1" ht="24.15" customHeight="1">
      <c r="B446" s="137"/>
      <c r="C446" s="138" t="s">
        <v>801</v>
      </c>
      <c r="D446" s="138" t="s">
        <v>221</v>
      </c>
      <c r="E446" s="139" t="s">
        <v>959</v>
      </c>
      <c r="F446" s="140" t="s">
        <v>960</v>
      </c>
      <c r="G446" s="141" t="s">
        <v>344</v>
      </c>
      <c r="H446" s="142">
        <v>11.2</v>
      </c>
      <c r="I446" s="143"/>
      <c r="J446" s="144">
        <f>ROUND(I446*H446,2)</f>
        <v>0</v>
      </c>
      <c r="K446" s="140" t="s">
        <v>225</v>
      </c>
      <c r="L446" s="32"/>
      <c r="M446" s="145" t="s">
        <v>1</v>
      </c>
      <c r="N446" s="146" t="s">
        <v>37</v>
      </c>
      <c r="P446" s="147">
        <f>O446*H446</f>
        <v>0</v>
      </c>
      <c r="Q446" s="147">
        <v>3.4000000000000002E-4</v>
      </c>
      <c r="R446" s="147">
        <f>Q446*H446</f>
        <v>3.8080000000000002E-3</v>
      </c>
      <c r="S446" s="147">
        <v>0</v>
      </c>
      <c r="T446" s="148">
        <f>S446*H446</f>
        <v>0</v>
      </c>
      <c r="AR446" s="149" t="s">
        <v>226</v>
      </c>
      <c r="AT446" s="149" t="s">
        <v>221</v>
      </c>
      <c r="AU446" s="149" t="s">
        <v>241</v>
      </c>
      <c r="AY446" s="17" t="s">
        <v>219</v>
      </c>
      <c r="BE446" s="150">
        <f>IF(N446="základní",J446,0)</f>
        <v>0</v>
      </c>
      <c r="BF446" s="150">
        <f>IF(N446="snížená",J446,0)</f>
        <v>0</v>
      </c>
      <c r="BG446" s="150">
        <f>IF(N446="zákl. přenesená",J446,0)</f>
        <v>0</v>
      </c>
      <c r="BH446" s="150">
        <f>IF(N446="sníž. přenesená",J446,0)</f>
        <v>0</v>
      </c>
      <c r="BI446" s="150">
        <f>IF(N446="nulová",J446,0)</f>
        <v>0</v>
      </c>
      <c r="BJ446" s="17" t="s">
        <v>79</v>
      </c>
      <c r="BK446" s="150">
        <f>ROUND(I446*H446,2)</f>
        <v>0</v>
      </c>
      <c r="BL446" s="17" t="s">
        <v>226</v>
      </c>
      <c r="BM446" s="149" t="s">
        <v>1509</v>
      </c>
    </row>
    <row r="447" spans="2:65" s="1" customFormat="1" ht="38.4">
      <c r="B447" s="32"/>
      <c r="D447" s="151" t="s">
        <v>228</v>
      </c>
      <c r="F447" s="152" t="s">
        <v>962</v>
      </c>
      <c r="I447" s="153"/>
      <c r="L447" s="32"/>
      <c r="M447" s="154"/>
      <c r="T447" s="56"/>
      <c r="AT447" s="17" t="s">
        <v>228</v>
      </c>
      <c r="AU447" s="17" t="s">
        <v>241</v>
      </c>
    </row>
    <row r="448" spans="2:65" s="1" customFormat="1" ht="10.199999999999999">
      <c r="B448" s="32"/>
      <c r="D448" s="155" t="s">
        <v>230</v>
      </c>
      <c r="F448" s="156" t="s">
        <v>963</v>
      </c>
      <c r="I448" s="153"/>
      <c r="L448" s="32"/>
      <c r="M448" s="154"/>
      <c r="T448" s="56"/>
      <c r="AT448" s="17" t="s">
        <v>230</v>
      </c>
      <c r="AU448" s="17" t="s">
        <v>241</v>
      </c>
    </row>
    <row r="449" spans="2:65" s="12" customFormat="1" ht="10.199999999999999">
      <c r="B449" s="157"/>
      <c r="D449" s="151" t="s">
        <v>232</v>
      </c>
      <c r="E449" s="158" t="s">
        <v>1</v>
      </c>
      <c r="F449" s="159" t="s">
        <v>1295</v>
      </c>
      <c r="H449" s="160">
        <v>11.2</v>
      </c>
      <c r="I449" s="161"/>
      <c r="L449" s="157"/>
      <c r="M449" s="162"/>
      <c r="T449" s="163"/>
      <c r="AT449" s="158" t="s">
        <v>232</v>
      </c>
      <c r="AU449" s="158" t="s">
        <v>241</v>
      </c>
      <c r="AV449" s="12" t="s">
        <v>82</v>
      </c>
      <c r="AW449" s="12" t="s">
        <v>29</v>
      </c>
      <c r="AX449" s="12" t="s">
        <v>72</v>
      </c>
      <c r="AY449" s="158" t="s">
        <v>219</v>
      </c>
    </row>
    <row r="450" spans="2:65" s="13" customFormat="1" ht="10.199999999999999">
      <c r="B450" s="164"/>
      <c r="D450" s="151" t="s">
        <v>232</v>
      </c>
      <c r="E450" s="165" t="s">
        <v>1</v>
      </c>
      <c r="F450" s="166" t="s">
        <v>249</v>
      </c>
      <c r="H450" s="167">
        <v>11.2</v>
      </c>
      <c r="I450" s="168"/>
      <c r="L450" s="164"/>
      <c r="M450" s="169"/>
      <c r="T450" s="170"/>
      <c r="AT450" s="165" t="s">
        <v>232</v>
      </c>
      <c r="AU450" s="165" t="s">
        <v>241</v>
      </c>
      <c r="AV450" s="13" t="s">
        <v>226</v>
      </c>
      <c r="AW450" s="13" t="s">
        <v>29</v>
      </c>
      <c r="AX450" s="13" t="s">
        <v>79</v>
      </c>
      <c r="AY450" s="165" t="s">
        <v>219</v>
      </c>
    </row>
    <row r="451" spans="2:65" s="1" customFormat="1" ht="24.15" customHeight="1">
      <c r="B451" s="137"/>
      <c r="C451" s="138" t="s">
        <v>807</v>
      </c>
      <c r="D451" s="138" t="s">
        <v>221</v>
      </c>
      <c r="E451" s="139" t="s">
        <v>973</v>
      </c>
      <c r="F451" s="140" t="s">
        <v>974</v>
      </c>
      <c r="G451" s="141" t="s">
        <v>344</v>
      </c>
      <c r="H451" s="142">
        <v>11.2</v>
      </c>
      <c r="I451" s="143"/>
      <c r="J451" s="144">
        <f>ROUND(I451*H451,2)</f>
        <v>0</v>
      </c>
      <c r="K451" s="140" t="s">
        <v>225</v>
      </c>
      <c r="L451" s="32"/>
      <c r="M451" s="145" t="s">
        <v>1</v>
      </c>
      <c r="N451" s="146" t="s">
        <v>37</v>
      </c>
      <c r="P451" s="147">
        <f>O451*H451</f>
        <v>0</v>
      </c>
      <c r="Q451" s="147">
        <v>0</v>
      </c>
      <c r="R451" s="147">
        <f>Q451*H451</f>
        <v>0</v>
      </c>
      <c r="S451" s="147">
        <v>0</v>
      </c>
      <c r="T451" s="148">
        <f>S451*H451</f>
        <v>0</v>
      </c>
      <c r="AR451" s="149" t="s">
        <v>226</v>
      </c>
      <c r="AT451" s="149" t="s">
        <v>221</v>
      </c>
      <c r="AU451" s="149" t="s">
        <v>241</v>
      </c>
      <c r="AY451" s="17" t="s">
        <v>219</v>
      </c>
      <c r="BE451" s="150">
        <f>IF(N451="základní",J451,0)</f>
        <v>0</v>
      </c>
      <c r="BF451" s="150">
        <f>IF(N451="snížená",J451,0)</f>
        <v>0</v>
      </c>
      <c r="BG451" s="150">
        <f>IF(N451="zákl. přenesená",J451,0)</f>
        <v>0</v>
      </c>
      <c r="BH451" s="150">
        <f>IF(N451="sníž. přenesená",J451,0)</f>
        <v>0</v>
      </c>
      <c r="BI451" s="150">
        <f>IF(N451="nulová",J451,0)</f>
        <v>0</v>
      </c>
      <c r="BJ451" s="17" t="s">
        <v>79</v>
      </c>
      <c r="BK451" s="150">
        <f>ROUND(I451*H451,2)</f>
        <v>0</v>
      </c>
      <c r="BL451" s="17" t="s">
        <v>226</v>
      </c>
      <c r="BM451" s="149" t="s">
        <v>1510</v>
      </c>
    </row>
    <row r="452" spans="2:65" s="1" customFormat="1" ht="19.2">
      <c r="B452" s="32"/>
      <c r="D452" s="151" t="s">
        <v>228</v>
      </c>
      <c r="F452" s="152" t="s">
        <v>976</v>
      </c>
      <c r="I452" s="153"/>
      <c r="L452" s="32"/>
      <c r="M452" s="154"/>
      <c r="T452" s="56"/>
      <c r="AT452" s="17" t="s">
        <v>228</v>
      </c>
      <c r="AU452" s="17" t="s">
        <v>241</v>
      </c>
    </row>
    <row r="453" spans="2:65" s="1" customFormat="1" ht="10.199999999999999">
      <c r="B453" s="32"/>
      <c r="D453" s="155" t="s">
        <v>230</v>
      </c>
      <c r="F453" s="156" t="s">
        <v>977</v>
      </c>
      <c r="I453" s="153"/>
      <c r="L453" s="32"/>
      <c r="M453" s="154"/>
      <c r="T453" s="56"/>
      <c r="AT453" s="17" t="s">
        <v>230</v>
      </c>
      <c r="AU453" s="17" t="s">
        <v>241</v>
      </c>
    </row>
    <row r="454" spans="2:65" s="12" customFormat="1" ht="10.199999999999999">
      <c r="B454" s="157"/>
      <c r="D454" s="151" t="s">
        <v>232</v>
      </c>
      <c r="E454" s="158" t="s">
        <v>1</v>
      </c>
      <c r="F454" s="159" t="s">
        <v>1295</v>
      </c>
      <c r="H454" s="160">
        <v>11.2</v>
      </c>
      <c r="I454" s="161"/>
      <c r="L454" s="157"/>
      <c r="M454" s="162"/>
      <c r="T454" s="163"/>
      <c r="AT454" s="158" t="s">
        <v>232</v>
      </c>
      <c r="AU454" s="158" t="s">
        <v>241</v>
      </c>
      <c r="AV454" s="12" t="s">
        <v>82</v>
      </c>
      <c r="AW454" s="12" t="s">
        <v>29</v>
      </c>
      <c r="AX454" s="12" t="s">
        <v>72</v>
      </c>
      <c r="AY454" s="158" t="s">
        <v>219</v>
      </c>
    </row>
    <row r="455" spans="2:65" s="13" customFormat="1" ht="10.199999999999999">
      <c r="B455" s="164"/>
      <c r="D455" s="151" t="s">
        <v>232</v>
      </c>
      <c r="E455" s="165" t="s">
        <v>1</v>
      </c>
      <c r="F455" s="166" t="s">
        <v>249</v>
      </c>
      <c r="H455" s="167">
        <v>11.2</v>
      </c>
      <c r="I455" s="168"/>
      <c r="L455" s="164"/>
      <c r="M455" s="169"/>
      <c r="T455" s="170"/>
      <c r="AT455" s="165" t="s">
        <v>232</v>
      </c>
      <c r="AU455" s="165" t="s">
        <v>241</v>
      </c>
      <c r="AV455" s="13" t="s">
        <v>226</v>
      </c>
      <c r="AW455" s="13" t="s">
        <v>29</v>
      </c>
      <c r="AX455" s="13" t="s">
        <v>79</v>
      </c>
      <c r="AY455" s="165" t="s">
        <v>219</v>
      </c>
    </row>
    <row r="456" spans="2:65" s="1" customFormat="1" ht="33" customHeight="1">
      <c r="B456" s="137"/>
      <c r="C456" s="138" t="s">
        <v>811</v>
      </c>
      <c r="D456" s="138" t="s">
        <v>221</v>
      </c>
      <c r="E456" s="139" t="s">
        <v>590</v>
      </c>
      <c r="F456" s="140" t="s">
        <v>591</v>
      </c>
      <c r="G456" s="141" t="s">
        <v>463</v>
      </c>
      <c r="H456" s="142">
        <v>4.4139999999999997</v>
      </c>
      <c r="I456" s="143"/>
      <c r="J456" s="144">
        <f>ROUND(I456*H456,2)</f>
        <v>0</v>
      </c>
      <c r="K456" s="140" t="s">
        <v>225</v>
      </c>
      <c r="L456" s="32"/>
      <c r="M456" s="145" t="s">
        <v>1</v>
      </c>
      <c r="N456" s="146" t="s">
        <v>37</v>
      </c>
      <c r="P456" s="147">
        <f>O456*H456</f>
        <v>0</v>
      </c>
      <c r="Q456" s="147">
        <v>0</v>
      </c>
      <c r="R456" s="147">
        <f>Q456*H456</f>
        <v>0</v>
      </c>
      <c r="S456" s="147">
        <v>0</v>
      </c>
      <c r="T456" s="148">
        <f>S456*H456</f>
        <v>0</v>
      </c>
      <c r="AR456" s="149" t="s">
        <v>226</v>
      </c>
      <c r="AT456" s="149" t="s">
        <v>221</v>
      </c>
      <c r="AU456" s="149" t="s">
        <v>241</v>
      </c>
      <c r="AY456" s="17" t="s">
        <v>219</v>
      </c>
      <c r="BE456" s="150">
        <f>IF(N456="základní",J456,0)</f>
        <v>0</v>
      </c>
      <c r="BF456" s="150">
        <f>IF(N456="snížená",J456,0)</f>
        <v>0</v>
      </c>
      <c r="BG456" s="150">
        <f>IF(N456="zákl. přenesená",J456,0)</f>
        <v>0</v>
      </c>
      <c r="BH456" s="150">
        <f>IF(N456="sníž. přenesená",J456,0)</f>
        <v>0</v>
      </c>
      <c r="BI456" s="150">
        <f>IF(N456="nulová",J456,0)</f>
        <v>0</v>
      </c>
      <c r="BJ456" s="17" t="s">
        <v>79</v>
      </c>
      <c r="BK456" s="150">
        <f>ROUND(I456*H456,2)</f>
        <v>0</v>
      </c>
      <c r="BL456" s="17" t="s">
        <v>226</v>
      </c>
      <c r="BM456" s="149" t="s">
        <v>1511</v>
      </c>
    </row>
    <row r="457" spans="2:65" s="1" customFormat="1" ht="28.8">
      <c r="B457" s="32"/>
      <c r="D457" s="151" t="s">
        <v>228</v>
      </c>
      <c r="F457" s="152" t="s">
        <v>593</v>
      </c>
      <c r="I457" s="153"/>
      <c r="L457" s="32"/>
      <c r="M457" s="154"/>
      <c r="T457" s="56"/>
      <c r="AT457" s="17" t="s">
        <v>228</v>
      </c>
      <c r="AU457" s="17" t="s">
        <v>241</v>
      </c>
    </row>
    <row r="458" spans="2:65" s="1" customFormat="1" ht="10.199999999999999">
      <c r="B458" s="32"/>
      <c r="D458" s="155" t="s">
        <v>230</v>
      </c>
      <c r="F458" s="156" t="s">
        <v>594</v>
      </c>
      <c r="I458" s="153"/>
      <c r="L458" s="32"/>
      <c r="M458" s="154"/>
      <c r="T458" s="56"/>
      <c r="AT458" s="17" t="s">
        <v>230</v>
      </c>
      <c r="AU458" s="17" t="s">
        <v>241</v>
      </c>
    </row>
    <row r="459" spans="2:65" s="12" customFormat="1" ht="10.199999999999999">
      <c r="B459" s="157"/>
      <c r="D459" s="151" t="s">
        <v>232</v>
      </c>
      <c r="E459" s="158" t="s">
        <v>1</v>
      </c>
      <c r="F459" s="159" t="s">
        <v>1298</v>
      </c>
      <c r="H459" s="160">
        <v>4.4139999999999997</v>
      </c>
      <c r="I459" s="161"/>
      <c r="L459" s="157"/>
      <c r="M459" s="162"/>
      <c r="T459" s="163"/>
      <c r="AT459" s="158" t="s">
        <v>232</v>
      </c>
      <c r="AU459" s="158" t="s">
        <v>241</v>
      </c>
      <c r="AV459" s="12" t="s">
        <v>82</v>
      </c>
      <c r="AW459" s="12" t="s">
        <v>29</v>
      </c>
      <c r="AX459" s="12" t="s">
        <v>79</v>
      </c>
      <c r="AY459" s="158" t="s">
        <v>219</v>
      </c>
    </row>
    <row r="460" spans="2:65" s="11" customFormat="1" ht="20.85" customHeight="1">
      <c r="B460" s="125"/>
      <c r="D460" s="126" t="s">
        <v>71</v>
      </c>
      <c r="E460" s="135" t="s">
        <v>982</v>
      </c>
      <c r="F460" s="135" t="s">
        <v>983</v>
      </c>
      <c r="I460" s="128"/>
      <c r="J460" s="136">
        <f>BK460</f>
        <v>0</v>
      </c>
      <c r="L460" s="125"/>
      <c r="M460" s="130"/>
      <c r="P460" s="131">
        <f>SUM(P461:P509)</f>
        <v>0</v>
      </c>
      <c r="R460" s="131">
        <f>SUM(R461:R509)</f>
        <v>0</v>
      </c>
      <c r="T460" s="132">
        <f>SUM(T461:T509)</f>
        <v>3.1736999999999997</v>
      </c>
      <c r="AR460" s="126" t="s">
        <v>79</v>
      </c>
      <c r="AT460" s="133" t="s">
        <v>71</v>
      </c>
      <c r="AU460" s="133" t="s">
        <v>82</v>
      </c>
      <c r="AY460" s="126" t="s">
        <v>219</v>
      </c>
      <c r="BK460" s="134">
        <f>SUM(BK461:BK509)</f>
        <v>0</v>
      </c>
    </row>
    <row r="461" spans="2:65" s="1" customFormat="1" ht="24.15" customHeight="1">
      <c r="B461" s="137"/>
      <c r="C461" s="138" t="s">
        <v>817</v>
      </c>
      <c r="D461" s="138" t="s">
        <v>221</v>
      </c>
      <c r="E461" s="139" t="s">
        <v>985</v>
      </c>
      <c r="F461" s="140" t="s">
        <v>986</v>
      </c>
      <c r="G461" s="141" t="s">
        <v>244</v>
      </c>
      <c r="H461" s="142">
        <v>4</v>
      </c>
      <c r="I461" s="143"/>
      <c r="J461" s="144">
        <f>ROUND(I461*H461,2)</f>
        <v>0</v>
      </c>
      <c r="K461" s="140" t="s">
        <v>225</v>
      </c>
      <c r="L461" s="32"/>
      <c r="M461" s="145" t="s">
        <v>1</v>
      </c>
      <c r="N461" s="146" t="s">
        <v>37</v>
      </c>
      <c r="P461" s="147">
        <f>O461*H461</f>
        <v>0</v>
      </c>
      <c r="Q461" s="147">
        <v>0</v>
      </c>
      <c r="R461" s="147">
        <f>Q461*H461</f>
        <v>0</v>
      </c>
      <c r="S461" s="147">
        <v>0.44</v>
      </c>
      <c r="T461" s="148">
        <f>S461*H461</f>
        <v>1.76</v>
      </c>
      <c r="AR461" s="149" t="s">
        <v>226</v>
      </c>
      <c r="AT461" s="149" t="s">
        <v>221</v>
      </c>
      <c r="AU461" s="149" t="s">
        <v>241</v>
      </c>
      <c r="AY461" s="17" t="s">
        <v>219</v>
      </c>
      <c r="BE461" s="150">
        <f>IF(N461="základní",J461,0)</f>
        <v>0</v>
      </c>
      <c r="BF461" s="150">
        <f>IF(N461="snížená",J461,0)</f>
        <v>0</v>
      </c>
      <c r="BG461" s="150">
        <f>IF(N461="zákl. přenesená",J461,0)</f>
        <v>0</v>
      </c>
      <c r="BH461" s="150">
        <f>IF(N461="sníž. přenesená",J461,0)</f>
        <v>0</v>
      </c>
      <c r="BI461" s="150">
        <f>IF(N461="nulová",J461,0)</f>
        <v>0</v>
      </c>
      <c r="BJ461" s="17" t="s">
        <v>79</v>
      </c>
      <c r="BK461" s="150">
        <f>ROUND(I461*H461,2)</f>
        <v>0</v>
      </c>
      <c r="BL461" s="17" t="s">
        <v>226</v>
      </c>
      <c r="BM461" s="149" t="s">
        <v>1512</v>
      </c>
    </row>
    <row r="462" spans="2:65" s="1" customFormat="1" ht="38.4">
      <c r="B462" s="32"/>
      <c r="D462" s="151" t="s">
        <v>228</v>
      </c>
      <c r="F462" s="152" t="s">
        <v>988</v>
      </c>
      <c r="I462" s="153"/>
      <c r="L462" s="32"/>
      <c r="M462" s="154"/>
      <c r="T462" s="56"/>
      <c r="AT462" s="17" t="s">
        <v>228</v>
      </c>
      <c r="AU462" s="17" t="s">
        <v>241</v>
      </c>
    </row>
    <row r="463" spans="2:65" s="1" customFormat="1" ht="10.199999999999999">
      <c r="B463" s="32"/>
      <c r="D463" s="155" t="s">
        <v>230</v>
      </c>
      <c r="F463" s="156" t="s">
        <v>989</v>
      </c>
      <c r="I463" s="153"/>
      <c r="L463" s="32"/>
      <c r="M463" s="154"/>
      <c r="T463" s="56"/>
      <c r="AT463" s="17" t="s">
        <v>230</v>
      </c>
      <c r="AU463" s="17" t="s">
        <v>241</v>
      </c>
    </row>
    <row r="464" spans="2:65" s="12" customFormat="1" ht="10.199999999999999">
      <c r="B464" s="157"/>
      <c r="D464" s="151" t="s">
        <v>232</v>
      </c>
      <c r="E464" s="158" t="s">
        <v>1</v>
      </c>
      <c r="F464" s="159" t="s">
        <v>1289</v>
      </c>
      <c r="H464" s="160">
        <v>4</v>
      </c>
      <c r="I464" s="161"/>
      <c r="L464" s="157"/>
      <c r="M464" s="162"/>
      <c r="T464" s="163"/>
      <c r="AT464" s="158" t="s">
        <v>232</v>
      </c>
      <c r="AU464" s="158" t="s">
        <v>241</v>
      </c>
      <c r="AV464" s="12" t="s">
        <v>82</v>
      </c>
      <c r="AW464" s="12" t="s">
        <v>29</v>
      </c>
      <c r="AX464" s="12" t="s">
        <v>72</v>
      </c>
      <c r="AY464" s="158" t="s">
        <v>219</v>
      </c>
    </row>
    <row r="465" spans="2:65" s="13" customFormat="1" ht="10.199999999999999">
      <c r="B465" s="164"/>
      <c r="D465" s="151" t="s">
        <v>232</v>
      </c>
      <c r="E465" s="165" t="s">
        <v>1</v>
      </c>
      <c r="F465" s="166" t="s">
        <v>249</v>
      </c>
      <c r="H465" s="167">
        <v>4</v>
      </c>
      <c r="I465" s="168"/>
      <c r="L465" s="164"/>
      <c r="M465" s="169"/>
      <c r="T465" s="170"/>
      <c r="AT465" s="165" t="s">
        <v>232</v>
      </c>
      <c r="AU465" s="165" t="s">
        <v>241</v>
      </c>
      <c r="AV465" s="13" t="s">
        <v>226</v>
      </c>
      <c r="AW465" s="13" t="s">
        <v>29</v>
      </c>
      <c r="AX465" s="13" t="s">
        <v>79</v>
      </c>
      <c r="AY465" s="165" t="s">
        <v>219</v>
      </c>
    </row>
    <row r="466" spans="2:65" s="1" customFormat="1" ht="24.15" customHeight="1">
      <c r="B466" s="137"/>
      <c r="C466" s="138" t="s">
        <v>823</v>
      </c>
      <c r="D466" s="138" t="s">
        <v>221</v>
      </c>
      <c r="E466" s="139" t="s">
        <v>991</v>
      </c>
      <c r="F466" s="140" t="s">
        <v>992</v>
      </c>
      <c r="G466" s="141" t="s">
        <v>244</v>
      </c>
      <c r="H466" s="142">
        <v>5.29</v>
      </c>
      <c r="I466" s="143"/>
      <c r="J466" s="144">
        <f>ROUND(I466*H466,2)</f>
        <v>0</v>
      </c>
      <c r="K466" s="140" t="s">
        <v>225</v>
      </c>
      <c r="L466" s="32"/>
      <c r="M466" s="145" t="s">
        <v>1</v>
      </c>
      <c r="N466" s="146" t="s">
        <v>37</v>
      </c>
      <c r="P466" s="147">
        <f>O466*H466</f>
        <v>0</v>
      </c>
      <c r="Q466" s="147">
        <v>0</v>
      </c>
      <c r="R466" s="147">
        <f>Q466*H466</f>
        <v>0</v>
      </c>
      <c r="S466" s="147">
        <v>0.22</v>
      </c>
      <c r="T466" s="148">
        <f>S466*H466</f>
        <v>1.1637999999999999</v>
      </c>
      <c r="AR466" s="149" t="s">
        <v>226</v>
      </c>
      <c r="AT466" s="149" t="s">
        <v>221</v>
      </c>
      <c r="AU466" s="149" t="s">
        <v>241</v>
      </c>
      <c r="AY466" s="17" t="s">
        <v>219</v>
      </c>
      <c r="BE466" s="150">
        <f>IF(N466="základní",J466,0)</f>
        <v>0</v>
      </c>
      <c r="BF466" s="150">
        <f>IF(N466="snížená",J466,0)</f>
        <v>0</v>
      </c>
      <c r="BG466" s="150">
        <f>IF(N466="zákl. přenesená",J466,0)</f>
        <v>0</v>
      </c>
      <c r="BH466" s="150">
        <f>IF(N466="sníž. přenesená",J466,0)</f>
        <v>0</v>
      </c>
      <c r="BI466" s="150">
        <f>IF(N466="nulová",J466,0)</f>
        <v>0</v>
      </c>
      <c r="BJ466" s="17" t="s">
        <v>79</v>
      </c>
      <c r="BK466" s="150">
        <f>ROUND(I466*H466,2)</f>
        <v>0</v>
      </c>
      <c r="BL466" s="17" t="s">
        <v>226</v>
      </c>
      <c r="BM466" s="149" t="s">
        <v>1513</v>
      </c>
    </row>
    <row r="467" spans="2:65" s="1" customFormat="1" ht="38.4">
      <c r="B467" s="32"/>
      <c r="D467" s="151" t="s">
        <v>228</v>
      </c>
      <c r="F467" s="152" t="s">
        <v>994</v>
      </c>
      <c r="I467" s="153"/>
      <c r="L467" s="32"/>
      <c r="M467" s="154"/>
      <c r="T467" s="56"/>
      <c r="AT467" s="17" t="s">
        <v>228</v>
      </c>
      <c r="AU467" s="17" t="s">
        <v>241</v>
      </c>
    </row>
    <row r="468" spans="2:65" s="1" customFormat="1" ht="10.199999999999999">
      <c r="B468" s="32"/>
      <c r="D468" s="155" t="s">
        <v>230</v>
      </c>
      <c r="F468" s="156" t="s">
        <v>995</v>
      </c>
      <c r="I468" s="153"/>
      <c r="L468" s="32"/>
      <c r="M468" s="154"/>
      <c r="T468" s="56"/>
      <c r="AT468" s="17" t="s">
        <v>230</v>
      </c>
      <c r="AU468" s="17" t="s">
        <v>241</v>
      </c>
    </row>
    <row r="469" spans="2:65" s="12" customFormat="1" ht="10.199999999999999">
      <c r="B469" s="157"/>
      <c r="D469" s="151" t="s">
        <v>232</v>
      </c>
      <c r="E469" s="158" t="s">
        <v>1</v>
      </c>
      <c r="F469" s="159" t="s">
        <v>1291</v>
      </c>
      <c r="H469" s="160">
        <v>5.29</v>
      </c>
      <c r="I469" s="161"/>
      <c r="L469" s="157"/>
      <c r="M469" s="162"/>
      <c r="T469" s="163"/>
      <c r="AT469" s="158" t="s">
        <v>232</v>
      </c>
      <c r="AU469" s="158" t="s">
        <v>241</v>
      </c>
      <c r="AV469" s="12" t="s">
        <v>82</v>
      </c>
      <c r="AW469" s="12" t="s">
        <v>29</v>
      </c>
      <c r="AX469" s="12" t="s">
        <v>72</v>
      </c>
      <c r="AY469" s="158" t="s">
        <v>219</v>
      </c>
    </row>
    <row r="470" spans="2:65" s="13" customFormat="1" ht="10.199999999999999">
      <c r="B470" s="164"/>
      <c r="D470" s="151" t="s">
        <v>232</v>
      </c>
      <c r="E470" s="165" t="s">
        <v>1</v>
      </c>
      <c r="F470" s="166" t="s">
        <v>249</v>
      </c>
      <c r="H470" s="167">
        <v>5.29</v>
      </c>
      <c r="I470" s="168"/>
      <c r="L470" s="164"/>
      <c r="M470" s="169"/>
      <c r="T470" s="170"/>
      <c r="AT470" s="165" t="s">
        <v>232</v>
      </c>
      <c r="AU470" s="165" t="s">
        <v>241</v>
      </c>
      <c r="AV470" s="13" t="s">
        <v>226</v>
      </c>
      <c r="AW470" s="13" t="s">
        <v>29</v>
      </c>
      <c r="AX470" s="13" t="s">
        <v>79</v>
      </c>
      <c r="AY470" s="165" t="s">
        <v>219</v>
      </c>
    </row>
    <row r="471" spans="2:65" s="1" customFormat="1" ht="24.15" customHeight="1">
      <c r="B471" s="137"/>
      <c r="C471" s="138" t="s">
        <v>829</v>
      </c>
      <c r="D471" s="138" t="s">
        <v>221</v>
      </c>
      <c r="E471" s="139" t="s">
        <v>997</v>
      </c>
      <c r="F471" s="140" t="s">
        <v>998</v>
      </c>
      <c r="G471" s="141" t="s">
        <v>244</v>
      </c>
      <c r="H471" s="142">
        <v>2.5499999999999998</v>
      </c>
      <c r="I471" s="143"/>
      <c r="J471" s="144">
        <f>ROUND(I471*H471,2)</f>
        <v>0</v>
      </c>
      <c r="K471" s="140" t="s">
        <v>225</v>
      </c>
      <c r="L471" s="32"/>
      <c r="M471" s="145" t="s">
        <v>1</v>
      </c>
      <c r="N471" s="146" t="s">
        <v>37</v>
      </c>
      <c r="P471" s="147">
        <f>O471*H471</f>
        <v>0</v>
      </c>
      <c r="Q471" s="147">
        <v>0</v>
      </c>
      <c r="R471" s="147">
        <f>Q471*H471</f>
        <v>0</v>
      </c>
      <c r="S471" s="147">
        <v>9.8000000000000004E-2</v>
      </c>
      <c r="T471" s="148">
        <f>S471*H471</f>
        <v>0.24989999999999998</v>
      </c>
      <c r="AR471" s="149" t="s">
        <v>226</v>
      </c>
      <c r="AT471" s="149" t="s">
        <v>221</v>
      </c>
      <c r="AU471" s="149" t="s">
        <v>241</v>
      </c>
      <c r="AY471" s="17" t="s">
        <v>219</v>
      </c>
      <c r="BE471" s="150">
        <f>IF(N471="základní",J471,0)</f>
        <v>0</v>
      </c>
      <c r="BF471" s="150">
        <f>IF(N471="snížená",J471,0)</f>
        <v>0</v>
      </c>
      <c r="BG471" s="150">
        <f>IF(N471="zákl. přenesená",J471,0)</f>
        <v>0</v>
      </c>
      <c r="BH471" s="150">
        <f>IF(N471="sníž. přenesená",J471,0)</f>
        <v>0</v>
      </c>
      <c r="BI471" s="150">
        <f>IF(N471="nulová",J471,0)</f>
        <v>0</v>
      </c>
      <c r="BJ471" s="17" t="s">
        <v>79</v>
      </c>
      <c r="BK471" s="150">
        <f>ROUND(I471*H471,2)</f>
        <v>0</v>
      </c>
      <c r="BL471" s="17" t="s">
        <v>226</v>
      </c>
      <c r="BM471" s="149" t="s">
        <v>1514</v>
      </c>
    </row>
    <row r="472" spans="2:65" s="1" customFormat="1" ht="38.4">
      <c r="B472" s="32"/>
      <c r="D472" s="151" t="s">
        <v>228</v>
      </c>
      <c r="F472" s="152" t="s">
        <v>1000</v>
      </c>
      <c r="I472" s="153"/>
      <c r="L472" s="32"/>
      <c r="M472" s="154"/>
      <c r="T472" s="56"/>
      <c r="AT472" s="17" t="s">
        <v>228</v>
      </c>
      <c r="AU472" s="17" t="s">
        <v>241</v>
      </c>
    </row>
    <row r="473" spans="2:65" s="1" customFormat="1" ht="10.199999999999999">
      <c r="B473" s="32"/>
      <c r="D473" s="155" t="s">
        <v>230</v>
      </c>
      <c r="F473" s="156" t="s">
        <v>1001</v>
      </c>
      <c r="I473" s="153"/>
      <c r="L473" s="32"/>
      <c r="M473" s="154"/>
      <c r="T473" s="56"/>
      <c r="AT473" s="17" t="s">
        <v>230</v>
      </c>
      <c r="AU473" s="17" t="s">
        <v>241</v>
      </c>
    </row>
    <row r="474" spans="2:65" s="12" customFormat="1" ht="10.199999999999999">
      <c r="B474" s="157"/>
      <c r="D474" s="151" t="s">
        <v>232</v>
      </c>
      <c r="E474" s="158" t="s">
        <v>1</v>
      </c>
      <c r="F474" s="159" t="s">
        <v>1302</v>
      </c>
      <c r="H474" s="160">
        <v>2.5499999999999998</v>
      </c>
      <c r="I474" s="161"/>
      <c r="L474" s="157"/>
      <c r="M474" s="162"/>
      <c r="T474" s="163"/>
      <c r="AT474" s="158" t="s">
        <v>232</v>
      </c>
      <c r="AU474" s="158" t="s">
        <v>241</v>
      </c>
      <c r="AV474" s="12" t="s">
        <v>82</v>
      </c>
      <c r="AW474" s="12" t="s">
        <v>29</v>
      </c>
      <c r="AX474" s="12" t="s">
        <v>72</v>
      </c>
      <c r="AY474" s="158" t="s">
        <v>219</v>
      </c>
    </row>
    <row r="475" spans="2:65" s="13" customFormat="1" ht="10.199999999999999">
      <c r="B475" s="164"/>
      <c r="D475" s="151" t="s">
        <v>232</v>
      </c>
      <c r="E475" s="165" t="s">
        <v>1</v>
      </c>
      <c r="F475" s="166" t="s">
        <v>249</v>
      </c>
      <c r="H475" s="167">
        <v>2.5499999999999998</v>
      </c>
      <c r="I475" s="168"/>
      <c r="L475" s="164"/>
      <c r="M475" s="169"/>
      <c r="T475" s="170"/>
      <c r="AT475" s="165" t="s">
        <v>232</v>
      </c>
      <c r="AU475" s="165" t="s">
        <v>241</v>
      </c>
      <c r="AV475" s="13" t="s">
        <v>226</v>
      </c>
      <c r="AW475" s="13" t="s">
        <v>29</v>
      </c>
      <c r="AX475" s="13" t="s">
        <v>79</v>
      </c>
      <c r="AY475" s="165" t="s">
        <v>219</v>
      </c>
    </row>
    <row r="476" spans="2:65" s="1" customFormat="1" ht="24.15" customHeight="1">
      <c r="B476" s="137"/>
      <c r="C476" s="138" t="s">
        <v>833</v>
      </c>
      <c r="D476" s="138" t="s">
        <v>221</v>
      </c>
      <c r="E476" s="139" t="s">
        <v>1011</v>
      </c>
      <c r="F476" s="140" t="s">
        <v>1012</v>
      </c>
      <c r="G476" s="141" t="s">
        <v>344</v>
      </c>
      <c r="H476" s="142">
        <v>9.1999999999999993</v>
      </c>
      <c r="I476" s="143"/>
      <c r="J476" s="144">
        <f>ROUND(I476*H476,2)</f>
        <v>0</v>
      </c>
      <c r="K476" s="140" t="s">
        <v>225</v>
      </c>
      <c r="L476" s="32"/>
      <c r="M476" s="145" t="s">
        <v>1</v>
      </c>
      <c r="N476" s="146" t="s">
        <v>37</v>
      </c>
      <c r="P476" s="147">
        <f>O476*H476</f>
        <v>0</v>
      </c>
      <c r="Q476" s="147">
        <v>0</v>
      </c>
      <c r="R476" s="147">
        <f>Q476*H476</f>
        <v>0</v>
      </c>
      <c r="S476" s="147">
        <v>0</v>
      </c>
      <c r="T476" s="148">
        <f>S476*H476</f>
        <v>0</v>
      </c>
      <c r="AR476" s="149" t="s">
        <v>226</v>
      </c>
      <c r="AT476" s="149" t="s">
        <v>221</v>
      </c>
      <c r="AU476" s="149" t="s">
        <v>241</v>
      </c>
      <c r="AY476" s="17" t="s">
        <v>219</v>
      </c>
      <c r="BE476" s="150">
        <f>IF(N476="základní",J476,0)</f>
        <v>0</v>
      </c>
      <c r="BF476" s="150">
        <f>IF(N476="snížená",J476,0)</f>
        <v>0</v>
      </c>
      <c r="BG476" s="150">
        <f>IF(N476="zákl. přenesená",J476,0)</f>
        <v>0</v>
      </c>
      <c r="BH476" s="150">
        <f>IF(N476="sníž. přenesená",J476,0)</f>
        <v>0</v>
      </c>
      <c r="BI476" s="150">
        <f>IF(N476="nulová",J476,0)</f>
        <v>0</v>
      </c>
      <c r="BJ476" s="17" t="s">
        <v>79</v>
      </c>
      <c r="BK476" s="150">
        <f>ROUND(I476*H476,2)</f>
        <v>0</v>
      </c>
      <c r="BL476" s="17" t="s">
        <v>226</v>
      </c>
      <c r="BM476" s="149" t="s">
        <v>1515</v>
      </c>
    </row>
    <row r="477" spans="2:65" s="1" customFormat="1" ht="19.2">
      <c r="B477" s="32"/>
      <c r="D477" s="151" t="s">
        <v>228</v>
      </c>
      <c r="F477" s="152" t="s">
        <v>1014</v>
      </c>
      <c r="I477" s="153"/>
      <c r="L477" s="32"/>
      <c r="M477" s="154"/>
      <c r="T477" s="56"/>
      <c r="AT477" s="17" t="s">
        <v>228</v>
      </c>
      <c r="AU477" s="17" t="s">
        <v>241</v>
      </c>
    </row>
    <row r="478" spans="2:65" s="1" customFormat="1" ht="10.199999999999999">
      <c r="B478" s="32"/>
      <c r="D478" s="155" t="s">
        <v>230</v>
      </c>
      <c r="F478" s="156" t="s">
        <v>1015</v>
      </c>
      <c r="I478" s="153"/>
      <c r="L478" s="32"/>
      <c r="M478" s="154"/>
      <c r="T478" s="56"/>
      <c r="AT478" s="17" t="s">
        <v>230</v>
      </c>
      <c r="AU478" s="17" t="s">
        <v>241</v>
      </c>
    </row>
    <row r="479" spans="2:65" s="12" customFormat="1" ht="10.199999999999999">
      <c r="B479" s="157"/>
      <c r="D479" s="151" t="s">
        <v>232</v>
      </c>
      <c r="E479" s="158" t="s">
        <v>1</v>
      </c>
      <c r="F479" s="159" t="s">
        <v>1403</v>
      </c>
      <c r="H479" s="160">
        <v>9.1999999999999993</v>
      </c>
      <c r="I479" s="161"/>
      <c r="L479" s="157"/>
      <c r="M479" s="162"/>
      <c r="T479" s="163"/>
      <c r="AT479" s="158" t="s">
        <v>232</v>
      </c>
      <c r="AU479" s="158" t="s">
        <v>241</v>
      </c>
      <c r="AV479" s="12" t="s">
        <v>82</v>
      </c>
      <c r="AW479" s="12" t="s">
        <v>29</v>
      </c>
      <c r="AX479" s="12" t="s">
        <v>72</v>
      </c>
      <c r="AY479" s="158" t="s">
        <v>219</v>
      </c>
    </row>
    <row r="480" spans="2:65" s="13" customFormat="1" ht="10.199999999999999">
      <c r="B480" s="164"/>
      <c r="D480" s="151" t="s">
        <v>232</v>
      </c>
      <c r="E480" s="165" t="s">
        <v>1</v>
      </c>
      <c r="F480" s="166" t="s">
        <v>249</v>
      </c>
      <c r="H480" s="167">
        <v>9.1999999999999993</v>
      </c>
      <c r="I480" s="168"/>
      <c r="L480" s="164"/>
      <c r="M480" s="169"/>
      <c r="T480" s="170"/>
      <c r="AT480" s="165" t="s">
        <v>232</v>
      </c>
      <c r="AU480" s="165" t="s">
        <v>241</v>
      </c>
      <c r="AV480" s="13" t="s">
        <v>226</v>
      </c>
      <c r="AW480" s="13" t="s">
        <v>29</v>
      </c>
      <c r="AX480" s="13" t="s">
        <v>79</v>
      </c>
      <c r="AY480" s="165" t="s">
        <v>219</v>
      </c>
    </row>
    <row r="481" spans="2:65" s="1" customFormat="1" ht="16.5" customHeight="1">
      <c r="B481" s="137"/>
      <c r="C481" s="138" t="s">
        <v>839</v>
      </c>
      <c r="D481" s="138" t="s">
        <v>221</v>
      </c>
      <c r="E481" s="139" t="s">
        <v>1025</v>
      </c>
      <c r="F481" s="140" t="s">
        <v>1026</v>
      </c>
      <c r="G481" s="141" t="s">
        <v>344</v>
      </c>
      <c r="H481" s="142">
        <v>11.2</v>
      </c>
      <c r="I481" s="143"/>
      <c r="J481" s="144">
        <f>ROUND(I481*H481,2)</f>
        <v>0</v>
      </c>
      <c r="K481" s="140" t="s">
        <v>225</v>
      </c>
      <c r="L481" s="32"/>
      <c r="M481" s="145" t="s">
        <v>1</v>
      </c>
      <c r="N481" s="146" t="s">
        <v>37</v>
      </c>
      <c r="P481" s="147">
        <f>O481*H481</f>
        <v>0</v>
      </c>
      <c r="Q481" s="147">
        <v>0</v>
      </c>
      <c r="R481" s="147">
        <f>Q481*H481</f>
        <v>0</v>
      </c>
      <c r="S481" s="147">
        <v>0</v>
      </c>
      <c r="T481" s="148">
        <f>S481*H481</f>
        <v>0</v>
      </c>
      <c r="AR481" s="149" t="s">
        <v>226</v>
      </c>
      <c r="AT481" s="149" t="s">
        <v>221</v>
      </c>
      <c r="AU481" s="149" t="s">
        <v>241</v>
      </c>
      <c r="AY481" s="17" t="s">
        <v>219</v>
      </c>
      <c r="BE481" s="150">
        <f>IF(N481="základní",J481,0)</f>
        <v>0</v>
      </c>
      <c r="BF481" s="150">
        <f>IF(N481="snížená",J481,0)</f>
        <v>0</v>
      </c>
      <c r="BG481" s="150">
        <f>IF(N481="zákl. přenesená",J481,0)</f>
        <v>0</v>
      </c>
      <c r="BH481" s="150">
        <f>IF(N481="sníž. přenesená",J481,0)</f>
        <v>0</v>
      </c>
      <c r="BI481" s="150">
        <f>IF(N481="nulová",J481,0)</f>
        <v>0</v>
      </c>
      <c r="BJ481" s="17" t="s">
        <v>79</v>
      </c>
      <c r="BK481" s="150">
        <f>ROUND(I481*H481,2)</f>
        <v>0</v>
      </c>
      <c r="BL481" s="17" t="s">
        <v>226</v>
      </c>
      <c r="BM481" s="149" t="s">
        <v>1516</v>
      </c>
    </row>
    <row r="482" spans="2:65" s="1" customFormat="1" ht="19.2">
      <c r="B482" s="32"/>
      <c r="D482" s="151" t="s">
        <v>228</v>
      </c>
      <c r="F482" s="152" t="s">
        <v>1028</v>
      </c>
      <c r="I482" s="153"/>
      <c r="L482" s="32"/>
      <c r="M482" s="154"/>
      <c r="T482" s="56"/>
      <c r="AT482" s="17" t="s">
        <v>228</v>
      </c>
      <c r="AU482" s="17" t="s">
        <v>241</v>
      </c>
    </row>
    <row r="483" spans="2:65" s="1" customFormat="1" ht="10.199999999999999">
      <c r="B483" s="32"/>
      <c r="D483" s="155" t="s">
        <v>230</v>
      </c>
      <c r="F483" s="156" t="s">
        <v>1029</v>
      </c>
      <c r="I483" s="153"/>
      <c r="L483" s="32"/>
      <c r="M483" s="154"/>
      <c r="T483" s="56"/>
      <c r="AT483" s="17" t="s">
        <v>230</v>
      </c>
      <c r="AU483" s="17" t="s">
        <v>241</v>
      </c>
    </row>
    <row r="484" spans="2:65" s="12" customFormat="1" ht="10.199999999999999">
      <c r="B484" s="157"/>
      <c r="D484" s="151" t="s">
        <v>232</v>
      </c>
      <c r="E484" s="158" t="s">
        <v>1</v>
      </c>
      <c r="F484" s="159" t="s">
        <v>1405</v>
      </c>
      <c r="H484" s="160">
        <v>11.2</v>
      </c>
      <c r="I484" s="161"/>
      <c r="L484" s="157"/>
      <c r="M484" s="162"/>
      <c r="T484" s="163"/>
      <c r="AT484" s="158" t="s">
        <v>232</v>
      </c>
      <c r="AU484" s="158" t="s">
        <v>241</v>
      </c>
      <c r="AV484" s="12" t="s">
        <v>82</v>
      </c>
      <c r="AW484" s="12" t="s">
        <v>29</v>
      </c>
      <c r="AX484" s="12" t="s">
        <v>72</v>
      </c>
      <c r="AY484" s="158" t="s">
        <v>219</v>
      </c>
    </row>
    <row r="485" spans="2:65" s="13" customFormat="1" ht="10.199999999999999">
      <c r="B485" s="164"/>
      <c r="D485" s="151" t="s">
        <v>232</v>
      </c>
      <c r="E485" s="165" t="s">
        <v>1</v>
      </c>
      <c r="F485" s="166" t="s">
        <v>249</v>
      </c>
      <c r="H485" s="167">
        <v>11.2</v>
      </c>
      <c r="I485" s="168"/>
      <c r="L485" s="164"/>
      <c r="M485" s="169"/>
      <c r="T485" s="170"/>
      <c r="AT485" s="165" t="s">
        <v>232</v>
      </c>
      <c r="AU485" s="165" t="s">
        <v>241</v>
      </c>
      <c r="AV485" s="13" t="s">
        <v>226</v>
      </c>
      <c r="AW485" s="13" t="s">
        <v>29</v>
      </c>
      <c r="AX485" s="13" t="s">
        <v>79</v>
      </c>
      <c r="AY485" s="165" t="s">
        <v>219</v>
      </c>
    </row>
    <row r="486" spans="2:65" s="1" customFormat="1" ht="21.75" customHeight="1">
      <c r="B486" s="137"/>
      <c r="C486" s="138" t="s">
        <v>844</v>
      </c>
      <c r="D486" s="138" t="s">
        <v>221</v>
      </c>
      <c r="E486" s="139" t="s">
        <v>1033</v>
      </c>
      <c r="F486" s="140" t="s">
        <v>1034</v>
      </c>
      <c r="G486" s="141" t="s">
        <v>463</v>
      </c>
      <c r="H486" s="142">
        <v>1.76</v>
      </c>
      <c r="I486" s="143"/>
      <c r="J486" s="144">
        <f>ROUND(I486*H486,2)</f>
        <v>0</v>
      </c>
      <c r="K486" s="140" t="s">
        <v>225</v>
      </c>
      <c r="L486" s="32"/>
      <c r="M486" s="145" t="s">
        <v>1</v>
      </c>
      <c r="N486" s="146" t="s">
        <v>37</v>
      </c>
      <c r="P486" s="147">
        <f>O486*H486</f>
        <v>0</v>
      </c>
      <c r="Q486" s="147">
        <v>0</v>
      </c>
      <c r="R486" s="147">
        <f>Q486*H486</f>
        <v>0</v>
      </c>
      <c r="S486" s="147">
        <v>0</v>
      </c>
      <c r="T486" s="148">
        <f>S486*H486</f>
        <v>0</v>
      </c>
      <c r="AR486" s="149" t="s">
        <v>226</v>
      </c>
      <c r="AT486" s="149" t="s">
        <v>221</v>
      </c>
      <c r="AU486" s="149" t="s">
        <v>241</v>
      </c>
      <c r="AY486" s="17" t="s">
        <v>219</v>
      </c>
      <c r="BE486" s="150">
        <f>IF(N486="základní",J486,0)</f>
        <v>0</v>
      </c>
      <c r="BF486" s="150">
        <f>IF(N486="snížená",J486,0)</f>
        <v>0</v>
      </c>
      <c r="BG486" s="150">
        <f>IF(N486="zákl. přenesená",J486,0)</f>
        <v>0</v>
      </c>
      <c r="BH486" s="150">
        <f>IF(N486="sníž. přenesená",J486,0)</f>
        <v>0</v>
      </c>
      <c r="BI486" s="150">
        <f>IF(N486="nulová",J486,0)</f>
        <v>0</v>
      </c>
      <c r="BJ486" s="17" t="s">
        <v>79</v>
      </c>
      <c r="BK486" s="150">
        <f>ROUND(I486*H486,2)</f>
        <v>0</v>
      </c>
      <c r="BL486" s="17" t="s">
        <v>226</v>
      </c>
      <c r="BM486" s="149" t="s">
        <v>1517</v>
      </c>
    </row>
    <row r="487" spans="2:65" s="1" customFormat="1" ht="10.199999999999999">
      <c r="B487" s="32"/>
      <c r="D487" s="151" t="s">
        <v>228</v>
      </c>
      <c r="F487" s="152" t="s">
        <v>1034</v>
      </c>
      <c r="I487" s="153"/>
      <c r="L487" s="32"/>
      <c r="M487" s="154"/>
      <c r="T487" s="56"/>
      <c r="AT487" s="17" t="s">
        <v>228</v>
      </c>
      <c r="AU487" s="17" t="s">
        <v>241</v>
      </c>
    </row>
    <row r="488" spans="2:65" s="1" customFormat="1" ht="10.199999999999999">
      <c r="B488" s="32"/>
      <c r="D488" s="155" t="s">
        <v>230</v>
      </c>
      <c r="F488" s="156" t="s">
        <v>1036</v>
      </c>
      <c r="I488" s="153"/>
      <c r="L488" s="32"/>
      <c r="M488" s="154"/>
      <c r="T488" s="56"/>
      <c r="AT488" s="17" t="s">
        <v>230</v>
      </c>
      <c r="AU488" s="17" t="s">
        <v>241</v>
      </c>
    </row>
    <row r="489" spans="2:65" s="12" customFormat="1" ht="10.199999999999999">
      <c r="B489" s="157"/>
      <c r="D489" s="151" t="s">
        <v>232</v>
      </c>
      <c r="E489" s="158" t="s">
        <v>1</v>
      </c>
      <c r="F489" s="159" t="s">
        <v>1308</v>
      </c>
      <c r="H489" s="160">
        <v>1.76</v>
      </c>
      <c r="I489" s="161"/>
      <c r="L489" s="157"/>
      <c r="M489" s="162"/>
      <c r="T489" s="163"/>
      <c r="AT489" s="158" t="s">
        <v>232</v>
      </c>
      <c r="AU489" s="158" t="s">
        <v>241</v>
      </c>
      <c r="AV489" s="12" t="s">
        <v>82</v>
      </c>
      <c r="AW489" s="12" t="s">
        <v>29</v>
      </c>
      <c r="AX489" s="12" t="s">
        <v>79</v>
      </c>
      <c r="AY489" s="158" t="s">
        <v>219</v>
      </c>
    </row>
    <row r="490" spans="2:65" s="1" customFormat="1" ht="24.15" customHeight="1">
      <c r="B490" s="137"/>
      <c r="C490" s="138" t="s">
        <v>848</v>
      </c>
      <c r="D490" s="138" t="s">
        <v>221</v>
      </c>
      <c r="E490" s="139" t="s">
        <v>1039</v>
      </c>
      <c r="F490" s="140" t="s">
        <v>1040</v>
      </c>
      <c r="G490" s="141" t="s">
        <v>463</v>
      </c>
      <c r="H490" s="142">
        <v>17.600000000000001</v>
      </c>
      <c r="I490" s="143"/>
      <c r="J490" s="144">
        <f>ROUND(I490*H490,2)</f>
        <v>0</v>
      </c>
      <c r="K490" s="140" t="s">
        <v>225</v>
      </c>
      <c r="L490" s="32"/>
      <c r="M490" s="145" t="s">
        <v>1</v>
      </c>
      <c r="N490" s="146" t="s">
        <v>37</v>
      </c>
      <c r="P490" s="147">
        <f>O490*H490</f>
        <v>0</v>
      </c>
      <c r="Q490" s="147">
        <v>0</v>
      </c>
      <c r="R490" s="147">
        <f>Q490*H490</f>
        <v>0</v>
      </c>
      <c r="S490" s="147">
        <v>0</v>
      </c>
      <c r="T490" s="148">
        <f>S490*H490</f>
        <v>0</v>
      </c>
      <c r="AR490" s="149" t="s">
        <v>226</v>
      </c>
      <c r="AT490" s="149" t="s">
        <v>221</v>
      </c>
      <c r="AU490" s="149" t="s">
        <v>241</v>
      </c>
      <c r="AY490" s="17" t="s">
        <v>219</v>
      </c>
      <c r="BE490" s="150">
        <f>IF(N490="základní",J490,0)</f>
        <v>0</v>
      </c>
      <c r="BF490" s="150">
        <f>IF(N490="snížená",J490,0)</f>
        <v>0</v>
      </c>
      <c r="BG490" s="150">
        <f>IF(N490="zákl. přenesená",J490,0)</f>
        <v>0</v>
      </c>
      <c r="BH490" s="150">
        <f>IF(N490="sníž. přenesená",J490,0)</f>
        <v>0</v>
      </c>
      <c r="BI490" s="150">
        <f>IF(N490="nulová",J490,0)</f>
        <v>0</v>
      </c>
      <c r="BJ490" s="17" t="s">
        <v>79</v>
      </c>
      <c r="BK490" s="150">
        <f>ROUND(I490*H490,2)</f>
        <v>0</v>
      </c>
      <c r="BL490" s="17" t="s">
        <v>226</v>
      </c>
      <c r="BM490" s="149" t="s">
        <v>1518</v>
      </c>
    </row>
    <row r="491" spans="2:65" s="1" customFormat="1" ht="19.2">
      <c r="B491" s="32"/>
      <c r="D491" s="151" t="s">
        <v>228</v>
      </c>
      <c r="F491" s="152" t="s">
        <v>1040</v>
      </c>
      <c r="I491" s="153"/>
      <c r="L491" s="32"/>
      <c r="M491" s="154"/>
      <c r="T491" s="56"/>
      <c r="AT491" s="17" t="s">
        <v>228</v>
      </c>
      <c r="AU491" s="17" t="s">
        <v>241</v>
      </c>
    </row>
    <row r="492" spans="2:65" s="1" customFormat="1" ht="10.199999999999999">
      <c r="B492" s="32"/>
      <c r="D492" s="155" t="s">
        <v>230</v>
      </c>
      <c r="F492" s="156" t="s">
        <v>1042</v>
      </c>
      <c r="I492" s="153"/>
      <c r="L492" s="32"/>
      <c r="M492" s="154"/>
      <c r="T492" s="56"/>
      <c r="AT492" s="17" t="s">
        <v>230</v>
      </c>
      <c r="AU492" s="17" t="s">
        <v>241</v>
      </c>
    </row>
    <row r="493" spans="2:65" s="12" customFormat="1" ht="10.199999999999999">
      <c r="B493" s="157"/>
      <c r="D493" s="151" t="s">
        <v>232</v>
      </c>
      <c r="E493" s="158" t="s">
        <v>1</v>
      </c>
      <c r="F493" s="159" t="s">
        <v>1310</v>
      </c>
      <c r="H493" s="160">
        <v>17.600000000000001</v>
      </c>
      <c r="I493" s="161"/>
      <c r="L493" s="157"/>
      <c r="M493" s="162"/>
      <c r="T493" s="163"/>
      <c r="AT493" s="158" t="s">
        <v>232</v>
      </c>
      <c r="AU493" s="158" t="s">
        <v>241</v>
      </c>
      <c r="AV493" s="12" t="s">
        <v>82</v>
      </c>
      <c r="AW493" s="12" t="s">
        <v>29</v>
      </c>
      <c r="AX493" s="12" t="s">
        <v>79</v>
      </c>
      <c r="AY493" s="158" t="s">
        <v>219</v>
      </c>
    </row>
    <row r="494" spans="2:65" s="1" customFormat="1" ht="37.799999999999997" customHeight="1">
      <c r="B494" s="137"/>
      <c r="C494" s="138" t="s">
        <v>852</v>
      </c>
      <c r="D494" s="138" t="s">
        <v>221</v>
      </c>
      <c r="E494" s="139" t="s">
        <v>1045</v>
      </c>
      <c r="F494" s="140" t="s">
        <v>1046</v>
      </c>
      <c r="G494" s="141" t="s">
        <v>463</v>
      </c>
      <c r="H494" s="142">
        <v>1.4139999999999999</v>
      </c>
      <c r="I494" s="143"/>
      <c r="J494" s="144">
        <f>ROUND(I494*H494,2)</f>
        <v>0</v>
      </c>
      <c r="K494" s="140" t="s">
        <v>225</v>
      </c>
      <c r="L494" s="32"/>
      <c r="M494" s="145" t="s">
        <v>1</v>
      </c>
      <c r="N494" s="146" t="s">
        <v>37</v>
      </c>
      <c r="P494" s="147">
        <f>O494*H494</f>
        <v>0</v>
      </c>
      <c r="Q494" s="147">
        <v>0</v>
      </c>
      <c r="R494" s="147">
        <f>Q494*H494</f>
        <v>0</v>
      </c>
      <c r="S494" s="147">
        <v>0</v>
      </c>
      <c r="T494" s="148">
        <f>S494*H494</f>
        <v>0</v>
      </c>
      <c r="AR494" s="149" t="s">
        <v>226</v>
      </c>
      <c r="AT494" s="149" t="s">
        <v>221</v>
      </c>
      <c r="AU494" s="149" t="s">
        <v>241</v>
      </c>
      <c r="AY494" s="17" t="s">
        <v>219</v>
      </c>
      <c r="BE494" s="150">
        <f>IF(N494="základní",J494,0)</f>
        <v>0</v>
      </c>
      <c r="BF494" s="150">
        <f>IF(N494="snížená",J494,0)</f>
        <v>0</v>
      </c>
      <c r="BG494" s="150">
        <f>IF(N494="zákl. přenesená",J494,0)</f>
        <v>0</v>
      </c>
      <c r="BH494" s="150">
        <f>IF(N494="sníž. přenesená",J494,0)</f>
        <v>0</v>
      </c>
      <c r="BI494" s="150">
        <f>IF(N494="nulová",J494,0)</f>
        <v>0</v>
      </c>
      <c r="BJ494" s="17" t="s">
        <v>79</v>
      </c>
      <c r="BK494" s="150">
        <f>ROUND(I494*H494,2)</f>
        <v>0</v>
      </c>
      <c r="BL494" s="17" t="s">
        <v>226</v>
      </c>
      <c r="BM494" s="149" t="s">
        <v>1519</v>
      </c>
    </row>
    <row r="495" spans="2:65" s="1" customFormat="1" ht="28.8">
      <c r="B495" s="32"/>
      <c r="D495" s="151" t="s">
        <v>228</v>
      </c>
      <c r="F495" s="152" t="s">
        <v>1046</v>
      </c>
      <c r="I495" s="153"/>
      <c r="L495" s="32"/>
      <c r="M495" s="154"/>
      <c r="T495" s="56"/>
      <c r="AT495" s="17" t="s">
        <v>228</v>
      </c>
      <c r="AU495" s="17" t="s">
        <v>241</v>
      </c>
    </row>
    <row r="496" spans="2:65" s="1" customFormat="1" ht="10.199999999999999">
      <c r="B496" s="32"/>
      <c r="D496" s="155" t="s">
        <v>230</v>
      </c>
      <c r="F496" s="156" t="s">
        <v>1048</v>
      </c>
      <c r="I496" s="153"/>
      <c r="L496" s="32"/>
      <c r="M496" s="154"/>
      <c r="T496" s="56"/>
      <c r="AT496" s="17" t="s">
        <v>230</v>
      </c>
      <c r="AU496" s="17" t="s">
        <v>241</v>
      </c>
    </row>
    <row r="497" spans="2:65" s="12" customFormat="1" ht="10.199999999999999">
      <c r="B497" s="157"/>
      <c r="D497" s="151" t="s">
        <v>232</v>
      </c>
      <c r="E497" s="158" t="s">
        <v>1</v>
      </c>
      <c r="F497" s="159" t="s">
        <v>1312</v>
      </c>
      <c r="H497" s="160">
        <v>1.4139999999999999</v>
      </c>
      <c r="I497" s="161"/>
      <c r="L497" s="157"/>
      <c r="M497" s="162"/>
      <c r="T497" s="163"/>
      <c r="AT497" s="158" t="s">
        <v>232</v>
      </c>
      <c r="AU497" s="158" t="s">
        <v>241</v>
      </c>
      <c r="AV497" s="12" t="s">
        <v>82</v>
      </c>
      <c r="AW497" s="12" t="s">
        <v>29</v>
      </c>
      <c r="AX497" s="12" t="s">
        <v>79</v>
      </c>
      <c r="AY497" s="158" t="s">
        <v>219</v>
      </c>
    </row>
    <row r="498" spans="2:65" s="1" customFormat="1" ht="37.799999999999997" customHeight="1">
      <c r="B498" s="137"/>
      <c r="C498" s="138" t="s">
        <v>857</v>
      </c>
      <c r="D498" s="138" t="s">
        <v>221</v>
      </c>
      <c r="E498" s="139" t="s">
        <v>1051</v>
      </c>
      <c r="F498" s="140" t="s">
        <v>1052</v>
      </c>
      <c r="G498" s="141" t="s">
        <v>463</v>
      </c>
      <c r="H498" s="142">
        <v>14.14</v>
      </c>
      <c r="I498" s="143"/>
      <c r="J498" s="144">
        <f>ROUND(I498*H498,2)</f>
        <v>0</v>
      </c>
      <c r="K498" s="140" t="s">
        <v>225</v>
      </c>
      <c r="L498" s="32"/>
      <c r="M498" s="145" t="s">
        <v>1</v>
      </c>
      <c r="N498" s="146" t="s">
        <v>37</v>
      </c>
      <c r="P498" s="147">
        <f>O498*H498</f>
        <v>0</v>
      </c>
      <c r="Q498" s="147">
        <v>0</v>
      </c>
      <c r="R498" s="147">
        <f>Q498*H498</f>
        <v>0</v>
      </c>
      <c r="S498" s="147">
        <v>0</v>
      </c>
      <c r="T498" s="148">
        <f>S498*H498</f>
        <v>0</v>
      </c>
      <c r="AR498" s="149" t="s">
        <v>226</v>
      </c>
      <c r="AT498" s="149" t="s">
        <v>221</v>
      </c>
      <c r="AU498" s="149" t="s">
        <v>241</v>
      </c>
      <c r="AY498" s="17" t="s">
        <v>219</v>
      </c>
      <c r="BE498" s="150">
        <f>IF(N498="základní",J498,0)</f>
        <v>0</v>
      </c>
      <c r="BF498" s="150">
        <f>IF(N498="snížená",J498,0)</f>
        <v>0</v>
      </c>
      <c r="BG498" s="150">
        <f>IF(N498="zákl. přenesená",J498,0)</f>
        <v>0</v>
      </c>
      <c r="BH498" s="150">
        <f>IF(N498="sníž. přenesená",J498,0)</f>
        <v>0</v>
      </c>
      <c r="BI498" s="150">
        <f>IF(N498="nulová",J498,0)</f>
        <v>0</v>
      </c>
      <c r="BJ498" s="17" t="s">
        <v>79</v>
      </c>
      <c r="BK498" s="150">
        <f>ROUND(I498*H498,2)</f>
        <v>0</v>
      </c>
      <c r="BL498" s="17" t="s">
        <v>226</v>
      </c>
      <c r="BM498" s="149" t="s">
        <v>1520</v>
      </c>
    </row>
    <row r="499" spans="2:65" s="1" customFormat="1" ht="28.8">
      <c r="B499" s="32"/>
      <c r="D499" s="151" t="s">
        <v>228</v>
      </c>
      <c r="F499" s="152" t="s">
        <v>1052</v>
      </c>
      <c r="I499" s="153"/>
      <c r="L499" s="32"/>
      <c r="M499" s="154"/>
      <c r="T499" s="56"/>
      <c r="AT499" s="17" t="s">
        <v>228</v>
      </c>
      <c r="AU499" s="17" t="s">
        <v>241</v>
      </c>
    </row>
    <row r="500" spans="2:65" s="1" customFormat="1" ht="10.199999999999999">
      <c r="B500" s="32"/>
      <c r="D500" s="155" t="s">
        <v>230</v>
      </c>
      <c r="F500" s="156" t="s">
        <v>1054</v>
      </c>
      <c r="I500" s="153"/>
      <c r="L500" s="32"/>
      <c r="M500" s="154"/>
      <c r="T500" s="56"/>
      <c r="AT500" s="17" t="s">
        <v>230</v>
      </c>
      <c r="AU500" s="17" t="s">
        <v>241</v>
      </c>
    </row>
    <row r="501" spans="2:65" s="12" customFormat="1" ht="10.199999999999999">
      <c r="B501" s="157"/>
      <c r="D501" s="151" t="s">
        <v>232</v>
      </c>
      <c r="E501" s="158" t="s">
        <v>1</v>
      </c>
      <c r="F501" s="159" t="s">
        <v>1314</v>
      </c>
      <c r="H501" s="160">
        <v>14.14</v>
      </c>
      <c r="I501" s="161"/>
      <c r="L501" s="157"/>
      <c r="M501" s="162"/>
      <c r="T501" s="163"/>
      <c r="AT501" s="158" t="s">
        <v>232</v>
      </c>
      <c r="AU501" s="158" t="s">
        <v>241</v>
      </c>
      <c r="AV501" s="12" t="s">
        <v>82</v>
      </c>
      <c r="AW501" s="12" t="s">
        <v>29</v>
      </c>
      <c r="AX501" s="12" t="s">
        <v>79</v>
      </c>
      <c r="AY501" s="158" t="s">
        <v>219</v>
      </c>
    </row>
    <row r="502" spans="2:65" s="1" customFormat="1" ht="44.25" customHeight="1">
      <c r="B502" s="137"/>
      <c r="C502" s="138" t="s">
        <v>861</v>
      </c>
      <c r="D502" s="138" t="s">
        <v>221</v>
      </c>
      <c r="E502" s="139" t="s">
        <v>1057</v>
      </c>
      <c r="F502" s="140" t="s">
        <v>1058</v>
      </c>
      <c r="G502" s="141" t="s">
        <v>463</v>
      </c>
      <c r="H502" s="142">
        <v>1.4139999999999999</v>
      </c>
      <c r="I502" s="143"/>
      <c r="J502" s="144">
        <f>ROUND(I502*H502,2)</f>
        <v>0</v>
      </c>
      <c r="K502" s="140" t="s">
        <v>225</v>
      </c>
      <c r="L502" s="32"/>
      <c r="M502" s="145" t="s">
        <v>1</v>
      </c>
      <c r="N502" s="146" t="s">
        <v>37</v>
      </c>
      <c r="P502" s="147">
        <f>O502*H502</f>
        <v>0</v>
      </c>
      <c r="Q502" s="147">
        <v>0</v>
      </c>
      <c r="R502" s="147">
        <f>Q502*H502</f>
        <v>0</v>
      </c>
      <c r="S502" s="147">
        <v>0</v>
      </c>
      <c r="T502" s="148">
        <f>S502*H502</f>
        <v>0</v>
      </c>
      <c r="AR502" s="149" t="s">
        <v>226</v>
      </c>
      <c r="AT502" s="149" t="s">
        <v>221</v>
      </c>
      <c r="AU502" s="149" t="s">
        <v>241</v>
      </c>
      <c r="AY502" s="17" t="s">
        <v>219</v>
      </c>
      <c r="BE502" s="150">
        <f>IF(N502="základní",J502,0)</f>
        <v>0</v>
      </c>
      <c r="BF502" s="150">
        <f>IF(N502="snížená",J502,0)</f>
        <v>0</v>
      </c>
      <c r="BG502" s="150">
        <f>IF(N502="zákl. přenesená",J502,0)</f>
        <v>0</v>
      </c>
      <c r="BH502" s="150">
        <f>IF(N502="sníž. přenesená",J502,0)</f>
        <v>0</v>
      </c>
      <c r="BI502" s="150">
        <f>IF(N502="nulová",J502,0)</f>
        <v>0</v>
      </c>
      <c r="BJ502" s="17" t="s">
        <v>79</v>
      </c>
      <c r="BK502" s="150">
        <f>ROUND(I502*H502,2)</f>
        <v>0</v>
      </c>
      <c r="BL502" s="17" t="s">
        <v>226</v>
      </c>
      <c r="BM502" s="149" t="s">
        <v>1521</v>
      </c>
    </row>
    <row r="503" spans="2:65" s="1" customFormat="1" ht="28.8">
      <c r="B503" s="32"/>
      <c r="D503" s="151" t="s">
        <v>228</v>
      </c>
      <c r="F503" s="152" t="s">
        <v>1058</v>
      </c>
      <c r="I503" s="153"/>
      <c r="L503" s="32"/>
      <c r="M503" s="154"/>
      <c r="T503" s="56"/>
      <c r="AT503" s="17" t="s">
        <v>228</v>
      </c>
      <c r="AU503" s="17" t="s">
        <v>241</v>
      </c>
    </row>
    <row r="504" spans="2:65" s="1" customFormat="1" ht="10.199999999999999">
      <c r="B504" s="32"/>
      <c r="D504" s="155" t="s">
        <v>230</v>
      </c>
      <c r="F504" s="156" t="s">
        <v>1060</v>
      </c>
      <c r="I504" s="153"/>
      <c r="L504" s="32"/>
      <c r="M504" s="154"/>
      <c r="T504" s="56"/>
      <c r="AT504" s="17" t="s">
        <v>230</v>
      </c>
      <c r="AU504" s="17" t="s">
        <v>241</v>
      </c>
    </row>
    <row r="505" spans="2:65" s="12" customFormat="1" ht="10.199999999999999">
      <c r="B505" s="157"/>
      <c r="D505" s="151" t="s">
        <v>232</v>
      </c>
      <c r="E505" s="158" t="s">
        <v>1</v>
      </c>
      <c r="F505" s="159" t="s">
        <v>1316</v>
      </c>
      <c r="H505" s="160">
        <v>1.4139999999999999</v>
      </c>
      <c r="I505" s="161"/>
      <c r="L505" s="157"/>
      <c r="M505" s="162"/>
      <c r="T505" s="163"/>
      <c r="AT505" s="158" t="s">
        <v>232</v>
      </c>
      <c r="AU505" s="158" t="s">
        <v>241</v>
      </c>
      <c r="AV505" s="12" t="s">
        <v>82</v>
      </c>
      <c r="AW505" s="12" t="s">
        <v>29</v>
      </c>
      <c r="AX505" s="12" t="s">
        <v>79</v>
      </c>
      <c r="AY505" s="158" t="s">
        <v>219</v>
      </c>
    </row>
    <row r="506" spans="2:65" s="1" customFormat="1" ht="44.25" customHeight="1">
      <c r="B506" s="137"/>
      <c r="C506" s="138" t="s">
        <v>866</v>
      </c>
      <c r="D506" s="138" t="s">
        <v>221</v>
      </c>
      <c r="E506" s="139" t="s">
        <v>461</v>
      </c>
      <c r="F506" s="140" t="s">
        <v>462</v>
      </c>
      <c r="G506" s="141" t="s">
        <v>463</v>
      </c>
      <c r="H506" s="142">
        <v>1.76</v>
      </c>
      <c r="I506" s="143"/>
      <c r="J506" s="144">
        <f>ROUND(I506*H506,2)</f>
        <v>0</v>
      </c>
      <c r="K506" s="140" t="s">
        <v>225</v>
      </c>
      <c r="L506" s="32"/>
      <c r="M506" s="145" t="s">
        <v>1</v>
      </c>
      <c r="N506" s="146" t="s">
        <v>37</v>
      </c>
      <c r="P506" s="147">
        <f>O506*H506</f>
        <v>0</v>
      </c>
      <c r="Q506" s="147">
        <v>0</v>
      </c>
      <c r="R506" s="147">
        <f>Q506*H506</f>
        <v>0</v>
      </c>
      <c r="S506" s="147">
        <v>0</v>
      </c>
      <c r="T506" s="148">
        <f>S506*H506</f>
        <v>0</v>
      </c>
      <c r="AR506" s="149" t="s">
        <v>226</v>
      </c>
      <c r="AT506" s="149" t="s">
        <v>221</v>
      </c>
      <c r="AU506" s="149" t="s">
        <v>241</v>
      </c>
      <c r="AY506" s="17" t="s">
        <v>219</v>
      </c>
      <c r="BE506" s="150">
        <f>IF(N506="základní",J506,0)</f>
        <v>0</v>
      </c>
      <c r="BF506" s="150">
        <f>IF(N506="snížená",J506,0)</f>
        <v>0</v>
      </c>
      <c r="BG506" s="150">
        <f>IF(N506="zákl. přenesená",J506,0)</f>
        <v>0</v>
      </c>
      <c r="BH506" s="150">
        <f>IF(N506="sníž. přenesená",J506,0)</f>
        <v>0</v>
      </c>
      <c r="BI506" s="150">
        <f>IF(N506="nulová",J506,0)</f>
        <v>0</v>
      </c>
      <c r="BJ506" s="17" t="s">
        <v>79</v>
      </c>
      <c r="BK506" s="150">
        <f>ROUND(I506*H506,2)</f>
        <v>0</v>
      </c>
      <c r="BL506" s="17" t="s">
        <v>226</v>
      </c>
      <c r="BM506" s="149" t="s">
        <v>1522</v>
      </c>
    </row>
    <row r="507" spans="2:65" s="1" customFormat="1" ht="28.8">
      <c r="B507" s="32"/>
      <c r="D507" s="151" t="s">
        <v>228</v>
      </c>
      <c r="F507" s="152" t="s">
        <v>462</v>
      </c>
      <c r="I507" s="153"/>
      <c r="L507" s="32"/>
      <c r="M507" s="154"/>
      <c r="T507" s="56"/>
      <c r="AT507" s="17" t="s">
        <v>228</v>
      </c>
      <c r="AU507" s="17" t="s">
        <v>241</v>
      </c>
    </row>
    <row r="508" spans="2:65" s="1" customFormat="1" ht="10.199999999999999">
      <c r="B508" s="32"/>
      <c r="D508" s="155" t="s">
        <v>230</v>
      </c>
      <c r="F508" s="156" t="s">
        <v>465</v>
      </c>
      <c r="I508" s="153"/>
      <c r="L508" s="32"/>
      <c r="M508" s="154"/>
      <c r="T508" s="56"/>
      <c r="AT508" s="17" t="s">
        <v>230</v>
      </c>
      <c r="AU508" s="17" t="s">
        <v>241</v>
      </c>
    </row>
    <row r="509" spans="2:65" s="12" customFormat="1" ht="10.199999999999999">
      <c r="B509" s="157"/>
      <c r="D509" s="151" t="s">
        <v>232</v>
      </c>
      <c r="E509" s="158" t="s">
        <v>1</v>
      </c>
      <c r="F509" s="159" t="s">
        <v>1308</v>
      </c>
      <c r="H509" s="160">
        <v>1.76</v>
      </c>
      <c r="I509" s="161"/>
      <c r="L509" s="157"/>
      <c r="M509" s="162"/>
      <c r="T509" s="163"/>
      <c r="AT509" s="158" t="s">
        <v>232</v>
      </c>
      <c r="AU509" s="158" t="s">
        <v>241</v>
      </c>
      <c r="AV509" s="12" t="s">
        <v>82</v>
      </c>
      <c r="AW509" s="12" t="s">
        <v>29</v>
      </c>
      <c r="AX509" s="12" t="s">
        <v>79</v>
      </c>
      <c r="AY509" s="158" t="s">
        <v>219</v>
      </c>
    </row>
    <row r="510" spans="2:65" s="11" customFormat="1" ht="20.85" customHeight="1">
      <c r="B510" s="125"/>
      <c r="D510" s="126" t="s">
        <v>71</v>
      </c>
      <c r="E510" s="135" t="s">
        <v>1064</v>
      </c>
      <c r="F510" s="135" t="s">
        <v>1065</v>
      </c>
      <c r="I510" s="128"/>
      <c r="J510" s="136">
        <f>BK510</f>
        <v>0</v>
      </c>
      <c r="L510" s="125"/>
      <c r="M510" s="130"/>
      <c r="P510" s="131">
        <f>SUM(P511:P571)</f>
        <v>0</v>
      </c>
      <c r="R510" s="131">
        <f>SUM(R511:R571)</f>
        <v>17.813630599999996</v>
      </c>
      <c r="T510" s="132">
        <f>SUM(T511:T571)</f>
        <v>0</v>
      </c>
      <c r="AR510" s="126" t="s">
        <v>79</v>
      </c>
      <c r="AT510" s="133" t="s">
        <v>71</v>
      </c>
      <c r="AU510" s="133" t="s">
        <v>82</v>
      </c>
      <c r="AY510" s="126" t="s">
        <v>219</v>
      </c>
      <c r="BK510" s="134">
        <f>SUM(BK511:BK571)</f>
        <v>0</v>
      </c>
    </row>
    <row r="511" spans="2:65" s="1" customFormat="1" ht="21.75" customHeight="1">
      <c r="B511" s="137"/>
      <c r="C511" s="138" t="s">
        <v>873</v>
      </c>
      <c r="D511" s="138" t="s">
        <v>221</v>
      </c>
      <c r="E511" s="139" t="s">
        <v>1067</v>
      </c>
      <c r="F511" s="140" t="s">
        <v>1068</v>
      </c>
      <c r="G511" s="141" t="s">
        <v>244</v>
      </c>
      <c r="H511" s="142">
        <v>12</v>
      </c>
      <c r="I511" s="143"/>
      <c r="J511" s="144">
        <f>ROUND(I511*H511,2)</f>
        <v>0</v>
      </c>
      <c r="K511" s="140" t="s">
        <v>225</v>
      </c>
      <c r="L511" s="32"/>
      <c r="M511" s="145" t="s">
        <v>1</v>
      </c>
      <c r="N511" s="146" t="s">
        <v>37</v>
      </c>
      <c r="P511" s="147">
        <f>O511*H511</f>
        <v>0</v>
      </c>
      <c r="Q511" s="147">
        <v>0.34499999999999997</v>
      </c>
      <c r="R511" s="147">
        <f>Q511*H511</f>
        <v>4.1399999999999997</v>
      </c>
      <c r="S511" s="147">
        <v>0</v>
      </c>
      <c r="T511" s="148">
        <f>S511*H511</f>
        <v>0</v>
      </c>
      <c r="AR511" s="149" t="s">
        <v>226</v>
      </c>
      <c r="AT511" s="149" t="s">
        <v>221</v>
      </c>
      <c r="AU511" s="149" t="s">
        <v>241</v>
      </c>
      <c r="AY511" s="17" t="s">
        <v>219</v>
      </c>
      <c r="BE511" s="150">
        <f>IF(N511="základní",J511,0)</f>
        <v>0</v>
      </c>
      <c r="BF511" s="150">
        <f>IF(N511="snížená",J511,0)</f>
        <v>0</v>
      </c>
      <c r="BG511" s="150">
        <f>IF(N511="zákl. přenesená",J511,0)</f>
        <v>0</v>
      </c>
      <c r="BH511" s="150">
        <f>IF(N511="sníž. přenesená",J511,0)</f>
        <v>0</v>
      </c>
      <c r="BI511" s="150">
        <f>IF(N511="nulová",J511,0)</f>
        <v>0</v>
      </c>
      <c r="BJ511" s="17" t="s">
        <v>79</v>
      </c>
      <c r="BK511" s="150">
        <f>ROUND(I511*H511,2)</f>
        <v>0</v>
      </c>
      <c r="BL511" s="17" t="s">
        <v>226</v>
      </c>
      <c r="BM511" s="149" t="s">
        <v>1523</v>
      </c>
    </row>
    <row r="512" spans="2:65" s="1" customFormat="1" ht="19.2">
      <c r="B512" s="32"/>
      <c r="D512" s="151" t="s">
        <v>228</v>
      </c>
      <c r="F512" s="152" t="s">
        <v>1070</v>
      </c>
      <c r="I512" s="153"/>
      <c r="L512" s="32"/>
      <c r="M512" s="154"/>
      <c r="T512" s="56"/>
      <c r="AT512" s="17" t="s">
        <v>228</v>
      </c>
      <c r="AU512" s="17" t="s">
        <v>241</v>
      </c>
    </row>
    <row r="513" spans="2:65" s="1" customFormat="1" ht="10.199999999999999">
      <c r="B513" s="32"/>
      <c r="D513" s="155" t="s">
        <v>230</v>
      </c>
      <c r="F513" s="156" t="s">
        <v>1071</v>
      </c>
      <c r="I513" s="153"/>
      <c r="L513" s="32"/>
      <c r="M513" s="154"/>
      <c r="T513" s="56"/>
      <c r="AT513" s="17" t="s">
        <v>230</v>
      </c>
      <c r="AU513" s="17" t="s">
        <v>241</v>
      </c>
    </row>
    <row r="514" spans="2:65" s="12" customFormat="1" ht="10.199999999999999">
      <c r="B514" s="157"/>
      <c r="D514" s="151" t="s">
        <v>232</v>
      </c>
      <c r="E514" s="158" t="s">
        <v>1</v>
      </c>
      <c r="F514" s="159" t="s">
        <v>1524</v>
      </c>
      <c r="H514" s="160">
        <v>12</v>
      </c>
      <c r="I514" s="161"/>
      <c r="L514" s="157"/>
      <c r="M514" s="162"/>
      <c r="T514" s="163"/>
      <c r="AT514" s="158" t="s">
        <v>232</v>
      </c>
      <c r="AU514" s="158" t="s">
        <v>241</v>
      </c>
      <c r="AV514" s="12" t="s">
        <v>82</v>
      </c>
      <c r="AW514" s="12" t="s">
        <v>29</v>
      </c>
      <c r="AX514" s="12" t="s">
        <v>72</v>
      </c>
      <c r="AY514" s="158" t="s">
        <v>219</v>
      </c>
    </row>
    <row r="515" spans="2:65" s="13" customFormat="1" ht="10.199999999999999">
      <c r="B515" s="164"/>
      <c r="D515" s="151" t="s">
        <v>232</v>
      </c>
      <c r="E515" s="165" t="s">
        <v>1</v>
      </c>
      <c r="F515" s="166" t="s">
        <v>249</v>
      </c>
      <c r="H515" s="167">
        <v>12</v>
      </c>
      <c r="I515" s="168"/>
      <c r="L515" s="164"/>
      <c r="M515" s="169"/>
      <c r="T515" s="170"/>
      <c r="AT515" s="165" t="s">
        <v>232</v>
      </c>
      <c r="AU515" s="165" t="s">
        <v>241</v>
      </c>
      <c r="AV515" s="13" t="s">
        <v>226</v>
      </c>
      <c r="AW515" s="13" t="s">
        <v>29</v>
      </c>
      <c r="AX515" s="13" t="s">
        <v>79</v>
      </c>
      <c r="AY515" s="165" t="s">
        <v>219</v>
      </c>
    </row>
    <row r="516" spans="2:65" s="1" customFormat="1" ht="24.15" customHeight="1">
      <c r="B516" s="137"/>
      <c r="C516" s="138" t="s">
        <v>881</v>
      </c>
      <c r="D516" s="138" t="s">
        <v>221</v>
      </c>
      <c r="E516" s="139" t="s">
        <v>1081</v>
      </c>
      <c r="F516" s="140" t="s">
        <v>1082</v>
      </c>
      <c r="G516" s="141" t="s">
        <v>244</v>
      </c>
      <c r="H516" s="142">
        <v>12</v>
      </c>
      <c r="I516" s="143"/>
      <c r="J516" s="144">
        <f>ROUND(I516*H516,2)</f>
        <v>0</v>
      </c>
      <c r="K516" s="140" t="s">
        <v>1</v>
      </c>
      <c r="L516" s="32"/>
      <c r="M516" s="145" t="s">
        <v>1</v>
      </c>
      <c r="N516" s="146" t="s">
        <v>37</v>
      </c>
      <c r="P516" s="147">
        <f>O516*H516</f>
        <v>0</v>
      </c>
      <c r="Q516" s="147">
        <v>0.34499999999999997</v>
      </c>
      <c r="R516" s="147">
        <f>Q516*H516</f>
        <v>4.1399999999999997</v>
      </c>
      <c r="S516" s="147">
        <v>0</v>
      </c>
      <c r="T516" s="148">
        <f>S516*H516</f>
        <v>0</v>
      </c>
      <c r="AR516" s="149" t="s">
        <v>226</v>
      </c>
      <c r="AT516" s="149" t="s">
        <v>221</v>
      </c>
      <c r="AU516" s="149" t="s">
        <v>241</v>
      </c>
      <c r="AY516" s="17" t="s">
        <v>219</v>
      </c>
      <c r="BE516" s="150">
        <f>IF(N516="základní",J516,0)</f>
        <v>0</v>
      </c>
      <c r="BF516" s="150">
        <f>IF(N516="snížená",J516,0)</f>
        <v>0</v>
      </c>
      <c r="BG516" s="150">
        <f>IF(N516="zákl. přenesená",J516,0)</f>
        <v>0</v>
      </c>
      <c r="BH516" s="150">
        <f>IF(N516="sníž. přenesená",J516,0)</f>
        <v>0</v>
      </c>
      <c r="BI516" s="150">
        <f>IF(N516="nulová",J516,0)</f>
        <v>0</v>
      </c>
      <c r="BJ516" s="17" t="s">
        <v>79</v>
      </c>
      <c r="BK516" s="150">
        <f>ROUND(I516*H516,2)</f>
        <v>0</v>
      </c>
      <c r="BL516" s="17" t="s">
        <v>226</v>
      </c>
      <c r="BM516" s="149" t="s">
        <v>1525</v>
      </c>
    </row>
    <row r="517" spans="2:65" s="1" customFormat="1" ht="10.199999999999999">
      <c r="B517" s="32"/>
      <c r="D517" s="151" t="s">
        <v>228</v>
      </c>
      <c r="F517" s="152" t="s">
        <v>1082</v>
      </c>
      <c r="I517" s="153"/>
      <c r="L517" s="32"/>
      <c r="M517" s="154"/>
      <c r="T517" s="56"/>
      <c r="AT517" s="17" t="s">
        <v>228</v>
      </c>
      <c r="AU517" s="17" t="s">
        <v>241</v>
      </c>
    </row>
    <row r="518" spans="2:65" s="12" customFormat="1" ht="10.199999999999999">
      <c r="B518" s="157"/>
      <c r="D518" s="151" t="s">
        <v>232</v>
      </c>
      <c r="E518" s="158" t="s">
        <v>1</v>
      </c>
      <c r="F518" s="159" t="s">
        <v>1524</v>
      </c>
      <c r="H518" s="160">
        <v>12</v>
      </c>
      <c r="I518" s="161"/>
      <c r="L518" s="157"/>
      <c r="M518" s="162"/>
      <c r="T518" s="163"/>
      <c r="AT518" s="158" t="s">
        <v>232</v>
      </c>
      <c r="AU518" s="158" t="s">
        <v>241</v>
      </c>
      <c r="AV518" s="12" t="s">
        <v>82</v>
      </c>
      <c r="AW518" s="12" t="s">
        <v>29</v>
      </c>
      <c r="AX518" s="12" t="s">
        <v>72</v>
      </c>
      <c r="AY518" s="158" t="s">
        <v>219</v>
      </c>
    </row>
    <row r="519" spans="2:65" s="13" customFormat="1" ht="10.199999999999999">
      <c r="B519" s="164"/>
      <c r="D519" s="151" t="s">
        <v>232</v>
      </c>
      <c r="E519" s="165" t="s">
        <v>1</v>
      </c>
      <c r="F519" s="166" t="s">
        <v>249</v>
      </c>
      <c r="H519" s="167">
        <v>12</v>
      </c>
      <c r="I519" s="168"/>
      <c r="L519" s="164"/>
      <c r="M519" s="169"/>
      <c r="T519" s="170"/>
      <c r="AT519" s="165" t="s">
        <v>232</v>
      </c>
      <c r="AU519" s="165" t="s">
        <v>241</v>
      </c>
      <c r="AV519" s="13" t="s">
        <v>226</v>
      </c>
      <c r="AW519" s="13" t="s">
        <v>29</v>
      </c>
      <c r="AX519" s="13" t="s">
        <v>79</v>
      </c>
      <c r="AY519" s="165" t="s">
        <v>219</v>
      </c>
    </row>
    <row r="520" spans="2:65" s="1" customFormat="1" ht="33" customHeight="1">
      <c r="B520" s="137"/>
      <c r="C520" s="138" t="s">
        <v>887</v>
      </c>
      <c r="D520" s="138" t="s">
        <v>221</v>
      </c>
      <c r="E520" s="139" t="s">
        <v>1085</v>
      </c>
      <c r="F520" s="140" t="s">
        <v>1086</v>
      </c>
      <c r="G520" s="141" t="s">
        <v>244</v>
      </c>
      <c r="H520" s="142">
        <v>12</v>
      </c>
      <c r="I520" s="143"/>
      <c r="J520" s="144">
        <f>ROUND(I520*H520,2)</f>
        <v>0</v>
      </c>
      <c r="K520" s="140" t="s">
        <v>225</v>
      </c>
      <c r="L520" s="32"/>
      <c r="M520" s="145" t="s">
        <v>1</v>
      </c>
      <c r="N520" s="146" t="s">
        <v>37</v>
      </c>
      <c r="P520" s="147">
        <f>O520*H520</f>
        <v>0</v>
      </c>
      <c r="Q520" s="147">
        <v>0.15826000000000001</v>
      </c>
      <c r="R520" s="147">
        <f>Q520*H520</f>
        <v>1.8991200000000001</v>
      </c>
      <c r="S520" s="147">
        <v>0</v>
      </c>
      <c r="T520" s="148">
        <f>S520*H520</f>
        <v>0</v>
      </c>
      <c r="AR520" s="149" t="s">
        <v>226</v>
      </c>
      <c r="AT520" s="149" t="s">
        <v>221</v>
      </c>
      <c r="AU520" s="149" t="s">
        <v>241</v>
      </c>
      <c r="AY520" s="17" t="s">
        <v>219</v>
      </c>
      <c r="BE520" s="150">
        <f>IF(N520="základní",J520,0)</f>
        <v>0</v>
      </c>
      <c r="BF520" s="150">
        <f>IF(N520="snížená",J520,0)</f>
        <v>0</v>
      </c>
      <c r="BG520" s="150">
        <f>IF(N520="zákl. přenesená",J520,0)</f>
        <v>0</v>
      </c>
      <c r="BH520" s="150">
        <f>IF(N520="sníž. přenesená",J520,0)</f>
        <v>0</v>
      </c>
      <c r="BI520" s="150">
        <f>IF(N520="nulová",J520,0)</f>
        <v>0</v>
      </c>
      <c r="BJ520" s="17" t="s">
        <v>79</v>
      </c>
      <c r="BK520" s="150">
        <f>ROUND(I520*H520,2)</f>
        <v>0</v>
      </c>
      <c r="BL520" s="17" t="s">
        <v>226</v>
      </c>
      <c r="BM520" s="149" t="s">
        <v>1526</v>
      </c>
    </row>
    <row r="521" spans="2:65" s="1" customFormat="1" ht="28.8">
      <c r="B521" s="32"/>
      <c r="D521" s="151" t="s">
        <v>228</v>
      </c>
      <c r="F521" s="152" t="s">
        <v>1088</v>
      </c>
      <c r="I521" s="153"/>
      <c r="L521" s="32"/>
      <c r="M521" s="154"/>
      <c r="T521" s="56"/>
      <c r="AT521" s="17" t="s">
        <v>228</v>
      </c>
      <c r="AU521" s="17" t="s">
        <v>241</v>
      </c>
    </row>
    <row r="522" spans="2:65" s="1" customFormat="1" ht="10.199999999999999">
      <c r="B522" s="32"/>
      <c r="D522" s="155" t="s">
        <v>230</v>
      </c>
      <c r="F522" s="156" t="s">
        <v>1089</v>
      </c>
      <c r="I522" s="153"/>
      <c r="L522" s="32"/>
      <c r="M522" s="154"/>
      <c r="T522" s="56"/>
      <c r="AT522" s="17" t="s">
        <v>230</v>
      </c>
      <c r="AU522" s="17" t="s">
        <v>241</v>
      </c>
    </row>
    <row r="523" spans="2:65" s="12" customFormat="1" ht="10.199999999999999">
      <c r="B523" s="157"/>
      <c r="D523" s="151" t="s">
        <v>232</v>
      </c>
      <c r="E523" s="158" t="s">
        <v>1</v>
      </c>
      <c r="F523" s="159" t="s">
        <v>1524</v>
      </c>
      <c r="H523" s="160">
        <v>12</v>
      </c>
      <c r="I523" s="161"/>
      <c r="L523" s="157"/>
      <c r="M523" s="162"/>
      <c r="T523" s="163"/>
      <c r="AT523" s="158" t="s">
        <v>232</v>
      </c>
      <c r="AU523" s="158" t="s">
        <v>241</v>
      </c>
      <c r="AV523" s="12" t="s">
        <v>82</v>
      </c>
      <c r="AW523" s="12" t="s">
        <v>29</v>
      </c>
      <c r="AX523" s="12" t="s">
        <v>72</v>
      </c>
      <c r="AY523" s="158" t="s">
        <v>219</v>
      </c>
    </row>
    <row r="524" spans="2:65" s="13" customFormat="1" ht="10.199999999999999">
      <c r="B524" s="164"/>
      <c r="D524" s="151" t="s">
        <v>232</v>
      </c>
      <c r="E524" s="165" t="s">
        <v>1</v>
      </c>
      <c r="F524" s="166" t="s">
        <v>249</v>
      </c>
      <c r="H524" s="167">
        <v>12</v>
      </c>
      <c r="I524" s="168"/>
      <c r="L524" s="164"/>
      <c r="M524" s="169"/>
      <c r="T524" s="170"/>
      <c r="AT524" s="165" t="s">
        <v>232</v>
      </c>
      <c r="AU524" s="165" t="s">
        <v>241</v>
      </c>
      <c r="AV524" s="13" t="s">
        <v>226</v>
      </c>
      <c r="AW524" s="13" t="s">
        <v>29</v>
      </c>
      <c r="AX524" s="13" t="s">
        <v>79</v>
      </c>
      <c r="AY524" s="165" t="s">
        <v>219</v>
      </c>
    </row>
    <row r="525" spans="2:65" s="1" customFormat="1" ht="21.75" customHeight="1">
      <c r="B525" s="137"/>
      <c r="C525" s="138" t="s">
        <v>891</v>
      </c>
      <c r="D525" s="138" t="s">
        <v>221</v>
      </c>
      <c r="E525" s="139" t="s">
        <v>1091</v>
      </c>
      <c r="F525" s="140" t="s">
        <v>1092</v>
      </c>
      <c r="G525" s="141" t="s">
        <v>244</v>
      </c>
      <c r="H525" s="142">
        <v>14.19</v>
      </c>
      <c r="I525" s="143"/>
      <c r="J525" s="144">
        <f>ROUND(I525*H525,2)</f>
        <v>0</v>
      </c>
      <c r="K525" s="140" t="s">
        <v>225</v>
      </c>
      <c r="L525" s="32"/>
      <c r="M525" s="145" t="s">
        <v>1</v>
      </c>
      <c r="N525" s="146" t="s">
        <v>37</v>
      </c>
      <c r="P525" s="147">
        <f>O525*H525</f>
        <v>0</v>
      </c>
      <c r="Q525" s="147">
        <v>3.1E-4</v>
      </c>
      <c r="R525" s="147">
        <f>Q525*H525</f>
        <v>4.3988999999999999E-3</v>
      </c>
      <c r="S525" s="147">
        <v>0</v>
      </c>
      <c r="T525" s="148">
        <f>S525*H525</f>
        <v>0</v>
      </c>
      <c r="AR525" s="149" t="s">
        <v>226</v>
      </c>
      <c r="AT525" s="149" t="s">
        <v>221</v>
      </c>
      <c r="AU525" s="149" t="s">
        <v>241</v>
      </c>
      <c r="AY525" s="17" t="s">
        <v>219</v>
      </c>
      <c r="BE525" s="150">
        <f>IF(N525="základní",J525,0)</f>
        <v>0</v>
      </c>
      <c r="BF525" s="150">
        <f>IF(N525="snížená",J525,0)</f>
        <v>0</v>
      </c>
      <c r="BG525" s="150">
        <f>IF(N525="zákl. přenesená",J525,0)</f>
        <v>0</v>
      </c>
      <c r="BH525" s="150">
        <f>IF(N525="sníž. přenesená",J525,0)</f>
        <v>0</v>
      </c>
      <c r="BI525" s="150">
        <f>IF(N525="nulová",J525,0)</f>
        <v>0</v>
      </c>
      <c r="BJ525" s="17" t="s">
        <v>79</v>
      </c>
      <c r="BK525" s="150">
        <f>ROUND(I525*H525,2)</f>
        <v>0</v>
      </c>
      <c r="BL525" s="17" t="s">
        <v>226</v>
      </c>
      <c r="BM525" s="149" t="s">
        <v>1527</v>
      </c>
    </row>
    <row r="526" spans="2:65" s="1" customFormat="1" ht="19.2">
      <c r="B526" s="32"/>
      <c r="D526" s="151" t="s">
        <v>228</v>
      </c>
      <c r="F526" s="152" t="s">
        <v>1094</v>
      </c>
      <c r="I526" s="153"/>
      <c r="L526" s="32"/>
      <c r="M526" s="154"/>
      <c r="T526" s="56"/>
      <c r="AT526" s="17" t="s">
        <v>228</v>
      </c>
      <c r="AU526" s="17" t="s">
        <v>241</v>
      </c>
    </row>
    <row r="527" spans="2:65" s="1" customFormat="1" ht="10.199999999999999">
      <c r="B527" s="32"/>
      <c r="D527" s="155" t="s">
        <v>230</v>
      </c>
      <c r="F527" s="156" t="s">
        <v>1095</v>
      </c>
      <c r="I527" s="153"/>
      <c r="L527" s="32"/>
      <c r="M527" s="154"/>
      <c r="T527" s="56"/>
      <c r="AT527" s="17" t="s">
        <v>230</v>
      </c>
      <c r="AU527" s="17" t="s">
        <v>241</v>
      </c>
    </row>
    <row r="528" spans="2:65" s="12" customFormat="1" ht="10.199999999999999">
      <c r="B528" s="157"/>
      <c r="D528" s="151" t="s">
        <v>232</v>
      </c>
      <c r="E528" s="158" t="s">
        <v>1</v>
      </c>
      <c r="F528" s="159" t="s">
        <v>1528</v>
      </c>
      <c r="H528" s="160">
        <v>14.19</v>
      </c>
      <c r="I528" s="161"/>
      <c r="L528" s="157"/>
      <c r="M528" s="162"/>
      <c r="T528" s="163"/>
      <c r="AT528" s="158" t="s">
        <v>232</v>
      </c>
      <c r="AU528" s="158" t="s">
        <v>241</v>
      </c>
      <c r="AV528" s="12" t="s">
        <v>82</v>
      </c>
      <c r="AW528" s="12" t="s">
        <v>29</v>
      </c>
      <c r="AX528" s="12" t="s">
        <v>72</v>
      </c>
      <c r="AY528" s="158" t="s">
        <v>219</v>
      </c>
    </row>
    <row r="529" spans="2:65" s="13" customFormat="1" ht="10.199999999999999">
      <c r="B529" s="164"/>
      <c r="D529" s="151" t="s">
        <v>232</v>
      </c>
      <c r="E529" s="165" t="s">
        <v>1</v>
      </c>
      <c r="F529" s="166" t="s">
        <v>249</v>
      </c>
      <c r="H529" s="167">
        <v>14.19</v>
      </c>
      <c r="I529" s="168"/>
      <c r="L529" s="164"/>
      <c r="M529" s="169"/>
      <c r="T529" s="170"/>
      <c r="AT529" s="165" t="s">
        <v>232</v>
      </c>
      <c r="AU529" s="165" t="s">
        <v>241</v>
      </c>
      <c r="AV529" s="13" t="s">
        <v>226</v>
      </c>
      <c r="AW529" s="13" t="s">
        <v>29</v>
      </c>
      <c r="AX529" s="13" t="s">
        <v>79</v>
      </c>
      <c r="AY529" s="165" t="s">
        <v>219</v>
      </c>
    </row>
    <row r="530" spans="2:65" s="1" customFormat="1" ht="24.15" customHeight="1">
      <c r="B530" s="137"/>
      <c r="C530" s="138" t="s">
        <v>897</v>
      </c>
      <c r="D530" s="138" t="s">
        <v>221</v>
      </c>
      <c r="E530" s="139" t="s">
        <v>1105</v>
      </c>
      <c r="F530" s="140" t="s">
        <v>1106</v>
      </c>
      <c r="G530" s="141" t="s">
        <v>244</v>
      </c>
      <c r="H530" s="142">
        <v>14.19</v>
      </c>
      <c r="I530" s="143"/>
      <c r="J530" s="144">
        <f>ROUND(I530*H530,2)</f>
        <v>0</v>
      </c>
      <c r="K530" s="140" t="s">
        <v>225</v>
      </c>
      <c r="L530" s="32"/>
      <c r="M530" s="145" t="s">
        <v>1</v>
      </c>
      <c r="N530" s="146" t="s">
        <v>37</v>
      </c>
      <c r="P530" s="147">
        <f>O530*H530</f>
        <v>0</v>
      </c>
      <c r="Q530" s="147">
        <v>3.8800000000000002E-3</v>
      </c>
      <c r="R530" s="147">
        <f>Q530*H530</f>
        <v>5.5057200000000001E-2</v>
      </c>
      <c r="S530" s="147">
        <v>0</v>
      </c>
      <c r="T530" s="148">
        <f>S530*H530</f>
        <v>0</v>
      </c>
      <c r="AR530" s="149" t="s">
        <v>226</v>
      </c>
      <c r="AT530" s="149" t="s">
        <v>221</v>
      </c>
      <c r="AU530" s="149" t="s">
        <v>241</v>
      </c>
      <c r="AY530" s="17" t="s">
        <v>219</v>
      </c>
      <c r="BE530" s="150">
        <f>IF(N530="základní",J530,0)</f>
        <v>0</v>
      </c>
      <c r="BF530" s="150">
        <f>IF(N530="snížená",J530,0)</f>
        <v>0</v>
      </c>
      <c r="BG530" s="150">
        <f>IF(N530="zákl. přenesená",J530,0)</f>
        <v>0</v>
      </c>
      <c r="BH530" s="150">
        <f>IF(N530="sníž. přenesená",J530,0)</f>
        <v>0</v>
      </c>
      <c r="BI530" s="150">
        <f>IF(N530="nulová",J530,0)</f>
        <v>0</v>
      </c>
      <c r="BJ530" s="17" t="s">
        <v>79</v>
      </c>
      <c r="BK530" s="150">
        <f>ROUND(I530*H530,2)</f>
        <v>0</v>
      </c>
      <c r="BL530" s="17" t="s">
        <v>226</v>
      </c>
      <c r="BM530" s="149" t="s">
        <v>1529</v>
      </c>
    </row>
    <row r="531" spans="2:65" s="1" customFormat="1" ht="19.2">
      <c r="B531" s="32"/>
      <c r="D531" s="151" t="s">
        <v>228</v>
      </c>
      <c r="F531" s="152" t="s">
        <v>1108</v>
      </c>
      <c r="I531" s="153"/>
      <c r="L531" s="32"/>
      <c r="M531" s="154"/>
      <c r="T531" s="56"/>
      <c r="AT531" s="17" t="s">
        <v>228</v>
      </c>
      <c r="AU531" s="17" t="s">
        <v>241</v>
      </c>
    </row>
    <row r="532" spans="2:65" s="1" customFormat="1" ht="10.199999999999999">
      <c r="B532" s="32"/>
      <c r="D532" s="155" t="s">
        <v>230</v>
      </c>
      <c r="F532" s="156" t="s">
        <v>1109</v>
      </c>
      <c r="I532" s="153"/>
      <c r="L532" s="32"/>
      <c r="M532" s="154"/>
      <c r="T532" s="56"/>
      <c r="AT532" s="17" t="s">
        <v>230</v>
      </c>
      <c r="AU532" s="17" t="s">
        <v>241</v>
      </c>
    </row>
    <row r="533" spans="2:65" s="12" customFormat="1" ht="10.199999999999999">
      <c r="B533" s="157"/>
      <c r="D533" s="151" t="s">
        <v>232</v>
      </c>
      <c r="E533" s="158" t="s">
        <v>1</v>
      </c>
      <c r="F533" s="159" t="s">
        <v>1528</v>
      </c>
      <c r="H533" s="160">
        <v>14.19</v>
      </c>
      <c r="I533" s="161"/>
      <c r="L533" s="157"/>
      <c r="M533" s="162"/>
      <c r="T533" s="163"/>
      <c r="AT533" s="158" t="s">
        <v>232</v>
      </c>
      <c r="AU533" s="158" t="s">
        <v>241</v>
      </c>
      <c r="AV533" s="12" t="s">
        <v>82</v>
      </c>
      <c r="AW533" s="12" t="s">
        <v>29</v>
      </c>
      <c r="AX533" s="12" t="s">
        <v>72</v>
      </c>
      <c r="AY533" s="158" t="s">
        <v>219</v>
      </c>
    </row>
    <row r="534" spans="2:65" s="13" customFormat="1" ht="10.199999999999999">
      <c r="B534" s="164"/>
      <c r="D534" s="151" t="s">
        <v>232</v>
      </c>
      <c r="E534" s="165" t="s">
        <v>1</v>
      </c>
      <c r="F534" s="166" t="s">
        <v>249</v>
      </c>
      <c r="H534" s="167">
        <v>14.19</v>
      </c>
      <c r="I534" s="168"/>
      <c r="L534" s="164"/>
      <c r="M534" s="169"/>
      <c r="T534" s="170"/>
      <c r="AT534" s="165" t="s">
        <v>232</v>
      </c>
      <c r="AU534" s="165" t="s">
        <v>241</v>
      </c>
      <c r="AV534" s="13" t="s">
        <v>226</v>
      </c>
      <c r="AW534" s="13" t="s">
        <v>29</v>
      </c>
      <c r="AX534" s="13" t="s">
        <v>79</v>
      </c>
      <c r="AY534" s="165" t="s">
        <v>219</v>
      </c>
    </row>
    <row r="535" spans="2:65" s="1" customFormat="1" ht="24.15" customHeight="1">
      <c r="B535" s="137"/>
      <c r="C535" s="138" t="s">
        <v>904</v>
      </c>
      <c r="D535" s="138" t="s">
        <v>221</v>
      </c>
      <c r="E535" s="139" t="s">
        <v>1111</v>
      </c>
      <c r="F535" s="140" t="s">
        <v>1112</v>
      </c>
      <c r="G535" s="141" t="s">
        <v>244</v>
      </c>
      <c r="H535" s="142">
        <v>14.19</v>
      </c>
      <c r="I535" s="143"/>
      <c r="J535" s="144">
        <f>ROUND(I535*H535,2)</f>
        <v>0</v>
      </c>
      <c r="K535" s="140" t="s">
        <v>225</v>
      </c>
      <c r="L535" s="32"/>
      <c r="M535" s="145" t="s">
        <v>1</v>
      </c>
      <c r="N535" s="146" t="s">
        <v>37</v>
      </c>
      <c r="P535" s="147">
        <f>O535*H535</f>
        <v>0</v>
      </c>
      <c r="Q535" s="147">
        <v>0.15559000000000001</v>
      </c>
      <c r="R535" s="147">
        <f>Q535*H535</f>
        <v>2.2078221</v>
      </c>
      <c r="S535" s="147">
        <v>0</v>
      </c>
      <c r="T535" s="148">
        <f>S535*H535</f>
        <v>0</v>
      </c>
      <c r="AR535" s="149" t="s">
        <v>226</v>
      </c>
      <c r="AT535" s="149" t="s">
        <v>221</v>
      </c>
      <c r="AU535" s="149" t="s">
        <v>241</v>
      </c>
      <c r="AY535" s="17" t="s">
        <v>219</v>
      </c>
      <c r="BE535" s="150">
        <f>IF(N535="základní",J535,0)</f>
        <v>0</v>
      </c>
      <c r="BF535" s="150">
        <f>IF(N535="snížená",J535,0)</f>
        <v>0</v>
      </c>
      <c r="BG535" s="150">
        <f>IF(N535="zákl. přenesená",J535,0)</f>
        <v>0</v>
      </c>
      <c r="BH535" s="150">
        <f>IF(N535="sníž. přenesená",J535,0)</f>
        <v>0</v>
      </c>
      <c r="BI535" s="150">
        <f>IF(N535="nulová",J535,0)</f>
        <v>0</v>
      </c>
      <c r="BJ535" s="17" t="s">
        <v>79</v>
      </c>
      <c r="BK535" s="150">
        <f>ROUND(I535*H535,2)</f>
        <v>0</v>
      </c>
      <c r="BL535" s="17" t="s">
        <v>226</v>
      </c>
      <c r="BM535" s="149" t="s">
        <v>1530</v>
      </c>
    </row>
    <row r="536" spans="2:65" s="1" customFormat="1" ht="28.8">
      <c r="B536" s="32"/>
      <c r="D536" s="151" t="s">
        <v>228</v>
      </c>
      <c r="F536" s="152" t="s">
        <v>1114</v>
      </c>
      <c r="I536" s="153"/>
      <c r="L536" s="32"/>
      <c r="M536" s="154"/>
      <c r="T536" s="56"/>
      <c r="AT536" s="17" t="s">
        <v>228</v>
      </c>
      <c r="AU536" s="17" t="s">
        <v>241</v>
      </c>
    </row>
    <row r="537" spans="2:65" s="1" customFormat="1" ht="10.199999999999999">
      <c r="B537" s="32"/>
      <c r="D537" s="155" t="s">
        <v>230</v>
      </c>
      <c r="F537" s="156" t="s">
        <v>1115</v>
      </c>
      <c r="I537" s="153"/>
      <c r="L537" s="32"/>
      <c r="M537" s="154"/>
      <c r="T537" s="56"/>
      <c r="AT537" s="17" t="s">
        <v>230</v>
      </c>
      <c r="AU537" s="17" t="s">
        <v>241</v>
      </c>
    </row>
    <row r="538" spans="2:65" s="12" customFormat="1" ht="10.199999999999999">
      <c r="B538" s="157"/>
      <c r="D538" s="151" t="s">
        <v>232</v>
      </c>
      <c r="E538" s="158" t="s">
        <v>1</v>
      </c>
      <c r="F538" s="159" t="s">
        <v>1528</v>
      </c>
      <c r="H538" s="160">
        <v>14.19</v>
      </c>
      <c r="I538" s="161"/>
      <c r="L538" s="157"/>
      <c r="M538" s="162"/>
      <c r="T538" s="163"/>
      <c r="AT538" s="158" t="s">
        <v>232</v>
      </c>
      <c r="AU538" s="158" t="s">
        <v>241</v>
      </c>
      <c r="AV538" s="12" t="s">
        <v>82</v>
      </c>
      <c r="AW538" s="12" t="s">
        <v>29</v>
      </c>
      <c r="AX538" s="12" t="s">
        <v>72</v>
      </c>
      <c r="AY538" s="158" t="s">
        <v>219</v>
      </c>
    </row>
    <row r="539" spans="2:65" s="13" customFormat="1" ht="10.199999999999999">
      <c r="B539" s="164"/>
      <c r="D539" s="151" t="s">
        <v>232</v>
      </c>
      <c r="E539" s="165" t="s">
        <v>1</v>
      </c>
      <c r="F539" s="166" t="s">
        <v>249</v>
      </c>
      <c r="H539" s="167">
        <v>14.19</v>
      </c>
      <c r="I539" s="168"/>
      <c r="L539" s="164"/>
      <c r="M539" s="169"/>
      <c r="T539" s="170"/>
      <c r="AT539" s="165" t="s">
        <v>232</v>
      </c>
      <c r="AU539" s="165" t="s">
        <v>241</v>
      </c>
      <c r="AV539" s="13" t="s">
        <v>226</v>
      </c>
      <c r="AW539" s="13" t="s">
        <v>29</v>
      </c>
      <c r="AX539" s="13" t="s">
        <v>79</v>
      </c>
      <c r="AY539" s="165" t="s">
        <v>219</v>
      </c>
    </row>
    <row r="540" spans="2:65" s="1" customFormat="1" ht="33" customHeight="1">
      <c r="B540" s="137"/>
      <c r="C540" s="138" t="s">
        <v>913</v>
      </c>
      <c r="D540" s="138" t="s">
        <v>221</v>
      </c>
      <c r="E540" s="139" t="s">
        <v>1117</v>
      </c>
      <c r="F540" s="140" t="s">
        <v>1118</v>
      </c>
      <c r="G540" s="141" t="s">
        <v>244</v>
      </c>
      <c r="H540" s="142">
        <v>18.239999999999998</v>
      </c>
      <c r="I540" s="143"/>
      <c r="J540" s="144">
        <f>ROUND(I540*H540,2)</f>
        <v>0</v>
      </c>
      <c r="K540" s="140" t="s">
        <v>225</v>
      </c>
      <c r="L540" s="32"/>
      <c r="M540" s="145" t="s">
        <v>1</v>
      </c>
      <c r="N540" s="146" t="s">
        <v>37</v>
      </c>
      <c r="P540" s="147">
        <f>O540*H540</f>
        <v>0</v>
      </c>
      <c r="Q540" s="147">
        <v>0.12966</v>
      </c>
      <c r="R540" s="147">
        <f>Q540*H540</f>
        <v>2.3649983999999997</v>
      </c>
      <c r="S540" s="147">
        <v>0</v>
      </c>
      <c r="T540" s="148">
        <f>S540*H540</f>
        <v>0</v>
      </c>
      <c r="AR540" s="149" t="s">
        <v>226</v>
      </c>
      <c r="AT540" s="149" t="s">
        <v>221</v>
      </c>
      <c r="AU540" s="149" t="s">
        <v>241</v>
      </c>
      <c r="AY540" s="17" t="s">
        <v>219</v>
      </c>
      <c r="BE540" s="150">
        <f>IF(N540="základní",J540,0)</f>
        <v>0</v>
      </c>
      <c r="BF540" s="150">
        <f>IF(N540="snížená",J540,0)</f>
        <v>0</v>
      </c>
      <c r="BG540" s="150">
        <f>IF(N540="zákl. přenesená",J540,0)</f>
        <v>0</v>
      </c>
      <c r="BH540" s="150">
        <f>IF(N540="sníž. přenesená",J540,0)</f>
        <v>0</v>
      </c>
      <c r="BI540" s="150">
        <f>IF(N540="nulová",J540,0)</f>
        <v>0</v>
      </c>
      <c r="BJ540" s="17" t="s">
        <v>79</v>
      </c>
      <c r="BK540" s="150">
        <f>ROUND(I540*H540,2)</f>
        <v>0</v>
      </c>
      <c r="BL540" s="17" t="s">
        <v>226</v>
      </c>
      <c r="BM540" s="149" t="s">
        <v>1531</v>
      </c>
    </row>
    <row r="541" spans="2:65" s="1" customFormat="1" ht="28.8">
      <c r="B541" s="32"/>
      <c r="D541" s="151" t="s">
        <v>228</v>
      </c>
      <c r="F541" s="152" t="s">
        <v>1120</v>
      </c>
      <c r="I541" s="153"/>
      <c r="L541" s="32"/>
      <c r="M541" s="154"/>
      <c r="T541" s="56"/>
      <c r="AT541" s="17" t="s">
        <v>228</v>
      </c>
      <c r="AU541" s="17" t="s">
        <v>241</v>
      </c>
    </row>
    <row r="542" spans="2:65" s="1" customFormat="1" ht="10.199999999999999">
      <c r="B542" s="32"/>
      <c r="D542" s="155" t="s">
        <v>230</v>
      </c>
      <c r="F542" s="156" t="s">
        <v>1121</v>
      </c>
      <c r="I542" s="153"/>
      <c r="L542" s="32"/>
      <c r="M542" s="154"/>
      <c r="T542" s="56"/>
      <c r="AT542" s="17" t="s">
        <v>230</v>
      </c>
      <c r="AU542" s="17" t="s">
        <v>241</v>
      </c>
    </row>
    <row r="543" spans="2:65" s="14" customFormat="1" ht="10.199999999999999">
      <c r="B543" s="171"/>
      <c r="D543" s="151" t="s">
        <v>232</v>
      </c>
      <c r="E543" s="172" t="s">
        <v>1</v>
      </c>
      <c r="F543" s="173" t="s">
        <v>1122</v>
      </c>
      <c r="H543" s="172" t="s">
        <v>1</v>
      </c>
      <c r="I543" s="174"/>
      <c r="L543" s="171"/>
      <c r="M543" s="175"/>
      <c r="T543" s="176"/>
      <c r="AT543" s="172" t="s">
        <v>232</v>
      </c>
      <c r="AU543" s="172" t="s">
        <v>241</v>
      </c>
      <c r="AV543" s="14" t="s">
        <v>79</v>
      </c>
      <c r="AW543" s="14" t="s">
        <v>29</v>
      </c>
      <c r="AX543" s="14" t="s">
        <v>72</v>
      </c>
      <c r="AY543" s="172" t="s">
        <v>219</v>
      </c>
    </row>
    <row r="544" spans="2:65" s="12" customFormat="1" ht="10.199999999999999">
      <c r="B544" s="157"/>
      <c r="D544" s="151" t="s">
        <v>232</v>
      </c>
      <c r="E544" s="158" t="s">
        <v>1</v>
      </c>
      <c r="F544" s="159" t="s">
        <v>1532</v>
      </c>
      <c r="H544" s="160">
        <v>18.239999999999998</v>
      </c>
      <c r="I544" s="161"/>
      <c r="L544" s="157"/>
      <c r="M544" s="162"/>
      <c r="T544" s="163"/>
      <c r="AT544" s="158" t="s">
        <v>232</v>
      </c>
      <c r="AU544" s="158" t="s">
        <v>241</v>
      </c>
      <c r="AV544" s="12" t="s">
        <v>82</v>
      </c>
      <c r="AW544" s="12" t="s">
        <v>29</v>
      </c>
      <c r="AX544" s="12" t="s">
        <v>72</v>
      </c>
      <c r="AY544" s="158" t="s">
        <v>219</v>
      </c>
    </row>
    <row r="545" spans="2:65" s="13" customFormat="1" ht="10.199999999999999">
      <c r="B545" s="164"/>
      <c r="D545" s="151" t="s">
        <v>232</v>
      </c>
      <c r="E545" s="165" t="s">
        <v>1</v>
      </c>
      <c r="F545" s="166" t="s">
        <v>249</v>
      </c>
      <c r="H545" s="167">
        <v>18.239999999999998</v>
      </c>
      <c r="I545" s="168"/>
      <c r="L545" s="164"/>
      <c r="M545" s="169"/>
      <c r="T545" s="170"/>
      <c r="AT545" s="165" t="s">
        <v>232</v>
      </c>
      <c r="AU545" s="165" t="s">
        <v>241</v>
      </c>
      <c r="AV545" s="13" t="s">
        <v>226</v>
      </c>
      <c r="AW545" s="13" t="s">
        <v>29</v>
      </c>
      <c r="AX545" s="13" t="s">
        <v>79</v>
      </c>
      <c r="AY545" s="165" t="s">
        <v>219</v>
      </c>
    </row>
    <row r="546" spans="2:65" s="1" customFormat="1" ht="21.75" customHeight="1">
      <c r="B546" s="137"/>
      <c r="C546" s="138" t="s">
        <v>930</v>
      </c>
      <c r="D546" s="138" t="s">
        <v>221</v>
      </c>
      <c r="E546" s="139" t="s">
        <v>1091</v>
      </c>
      <c r="F546" s="140" t="s">
        <v>1092</v>
      </c>
      <c r="G546" s="141" t="s">
        <v>244</v>
      </c>
      <c r="H546" s="142">
        <v>28.8</v>
      </c>
      <c r="I546" s="143"/>
      <c r="J546" s="144">
        <f>ROUND(I546*H546,2)</f>
        <v>0</v>
      </c>
      <c r="K546" s="140" t="s">
        <v>225</v>
      </c>
      <c r="L546" s="32"/>
      <c r="M546" s="145" t="s">
        <v>1</v>
      </c>
      <c r="N546" s="146" t="s">
        <v>37</v>
      </c>
      <c r="P546" s="147">
        <f>O546*H546</f>
        <v>0</v>
      </c>
      <c r="Q546" s="147">
        <v>3.1E-4</v>
      </c>
      <c r="R546" s="147">
        <f>Q546*H546</f>
        <v>8.9280000000000002E-3</v>
      </c>
      <c r="S546" s="147">
        <v>0</v>
      </c>
      <c r="T546" s="148">
        <f>S546*H546</f>
        <v>0</v>
      </c>
      <c r="AR546" s="149" t="s">
        <v>226</v>
      </c>
      <c r="AT546" s="149" t="s">
        <v>221</v>
      </c>
      <c r="AU546" s="149" t="s">
        <v>241</v>
      </c>
      <c r="AY546" s="17" t="s">
        <v>219</v>
      </c>
      <c r="BE546" s="150">
        <f>IF(N546="základní",J546,0)</f>
        <v>0</v>
      </c>
      <c r="BF546" s="150">
        <f>IF(N546="snížená",J546,0)</f>
        <v>0</v>
      </c>
      <c r="BG546" s="150">
        <f>IF(N546="zákl. přenesená",J546,0)</f>
        <v>0</v>
      </c>
      <c r="BH546" s="150">
        <f>IF(N546="sníž. přenesená",J546,0)</f>
        <v>0</v>
      </c>
      <c r="BI546" s="150">
        <f>IF(N546="nulová",J546,0)</f>
        <v>0</v>
      </c>
      <c r="BJ546" s="17" t="s">
        <v>79</v>
      </c>
      <c r="BK546" s="150">
        <f>ROUND(I546*H546,2)</f>
        <v>0</v>
      </c>
      <c r="BL546" s="17" t="s">
        <v>226</v>
      </c>
      <c r="BM546" s="149" t="s">
        <v>1533</v>
      </c>
    </row>
    <row r="547" spans="2:65" s="1" customFormat="1" ht="19.2">
      <c r="B547" s="32"/>
      <c r="D547" s="151" t="s">
        <v>228</v>
      </c>
      <c r="F547" s="152" t="s">
        <v>1094</v>
      </c>
      <c r="I547" s="153"/>
      <c r="L547" s="32"/>
      <c r="M547" s="154"/>
      <c r="T547" s="56"/>
      <c r="AT547" s="17" t="s">
        <v>228</v>
      </c>
      <c r="AU547" s="17" t="s">
        <v>241</v>
      </c>
    </row>
    <row r="548" spans="2:65" s="1" customFormat="1" ht="10.199999999999999">
      <c r="B548" s="32"/>
      <c r="D548" s="155" t="s">
        <v>230</v>
      </c>
      <c r="F548" s="156" t="s">
        <v>1095</v>
      </c>
      <c r="I548" s="153"/>
      <c r="L548" s="32"/>
      <c r="M548" s="154"/>
      <c r="T548" s="56"/>
      <c r="AT548" s="17" t="s">
        <v>230</v>
      </c>
      <c r="AU548" s="17" t="s">
        <v>241</v>
      </c>
    </row>
    <row r="549" spans="2:65" s="14" customFormat="1" ht="10.199999999999999">
      <c r="B549" s="171"/>
      <c r="D549" s="151" t="s">
        <v>232</v>
      </c>
      <c r="E549" s="172" t="s">
        <v>1</v>
      </c>
      <c r="F549" s="173" t="s">
        <v>1133</v>
      </c>
      <c r="H549" s="172" t="s">
        <v>1</v>
      </c>
      <c r="I549" s="174"/>
      <c r="L549" s="171"/>
      <c r="M549" s="175"/>
      <c r="T549" s="176"/>
      <c r="AT549" s="172" t="s">
        <v>232</v>
      </c>
      <c r="AU549" s="172" t="s">
        <v>241</v>
      </c>
      <c r="AV549" s="14" t="s">
        <v>79</v>
      </c>
      <c r="AW549" s="14" t="s">
        <v>29</v>
      </c>
      <c r="AX549" s="14" t="s">
        <v>72</v>
      </c>
      <c r="AY549" s="172" t="s">
        <v>219</v>
      </c>
    </row>
    <row r="550" spans="2:65" s="12" customFormat="1" ht="10.199999999999999">
      <c r="B550" s="157"/>
      <c r="D550" s="151" t="s">
        <v>232</v>
      </c>
      <c r="E550" s="158" t="s">
        <v>1</v>
      </c>
      <c r="F550" s="159" t="s">
        <v>1534</v>
      </c>
      <c r="H550" s="160">
        <v>28.8</v>
      </c>
      <c r="I550" s="161"/>
      <c r="L550" s="157"/>
      <c r="M550" s="162"/>
      <c r="T550" s="163"/>
      <c r="AT550" s="158" t="s">
        <v>232</v>
      </c>
      <c r="AU550" s="158" t="s">
        <v>241</v>
      </c>
      <c r="AV550" s="12" t="s">
        <v>82</v>
      </c>
      <c r="AW550" s="12" t="s">
        <v>29</v>
      </c>
      <c r="AX550" s="12" t="s">
        <v>72</v>
      </c>
      <c r="AY550" s="158" t="s">
        <v>219</v>
      </c>
    </row>
    <row r="551" spans="2:65" s="13" customFormat="1" ht="10.199999999999999">
      <c r="B551" s="164"/>
      <c r="D551" s="151" t="s">
        <v>232</v>
      </c>
      <c r="E551" s="165" t="s">
        <v>1</v>
      </c>
      <c r="F551" s="166" t="s">
        <v>249</v>
      </c>
      <c r="H551" s="167">
        <v>28.8</v>
      </c>
      <c r="I551" s="168"/>
      <c r="L551" s="164"/>
      <c r="M551" s="169"/>
      <c r="T551" s="170"/>
      <c r="AT551" s="165" t="s">
        <v>232</v>
      </c>
      <c r="AU551" s="165" t="s">
        <v>241</v>
      </c>
      <c r="AV551" s="13" t="s">
        <v>226</v>
      </c>
      <c r="AW551" s="13" t="s">
        <v>29</v>
      </c>
      <c r="AX551" s="13" t="s">
        <v>79</v>
      </c>
      <c r="AY551" s="165" t="s">
        <v>219</v>
      </c>
    </row>
    <row r="552" spans="2:65" s="1" customFormat="1" ht="33" customHeight="1">
      <c r="B552" s="137"/>
      <c r="C552" s="138" t="s">
        <v>944</v>
      </c>
      <c r="D552" s="138" t="s">
        <v>221</v>
      </c>
      <c r="E552" s="139" t="s">
        <v>1141</v>
      </c>
      <c r="F552" s="140" t="s">
        <v>1142</v>
      </c>
      <c r="G552" s="141" t="s">
        <v>244</v>
      </c>
      <c r="H552" s="142">
        <v>28.8</v>
      </c>
      <c r="I552" s="143"/>
      <c r="J552" s="144">
        <f>ROUND(I552*H552,2)</f>
        <v>0</v>
      </c>
      <c r="K552" s="140" t="s">
        <v>225</v>
      </c>
      <c r="L552" s="32"/>
      <c r="M552" s="145" t="s">
        <v>1</v>
      </c>
      <c r="N552" s="146" t="s">
        <v>37</v>
      </c>
      <c r="P552" s="147">
        <f>O552*H552</f>
        <v>0</v>
      </c>
      <c r="Q552" s="147">
        <v>0.10373</v>
      </c>
      <c r="R552" s="147">
        <f>Q552*H552</f>
        <v>2.9874240000000003</v>
      </c>
      <c r="S552" s="147">
        <v>0</v>
      </c>
      <c r="T552" s="148">
        <f>S552*H552</f>
        <v>0</v>
      </c>
      <c r="AR552" s="149" t="s">
        <v>226</v>
      </c>
      <c r="AT552" s="149" t="s">
        <v>221</v>
      </c>
      <c r="AU552" s="149" t="s">
        <v>241</v>
      </c>
      <c r="AY552" s="17" t="s">
        <v>219</v>
      </c>
      <c r="BE552" s="150">
        <f>IF(N552="základní",J552,0)</f>
        <v>0</v>
      </c>
      <c r="BF552" s="150">
        <f>IF(N552="snížená",J552,0)</f>
        <v>0</v>
      </c>
      <c r="BG552" s="150">
        <f>IF(N552="zákl. přenesená",J552,0)</f>
        <v>0</v>
      </c>
      <c r="BH552" s="150">
        <f>IF(N552="sníž. přenesená",J552,0)</f>
        <v>0</v>
      </c>
      <c r="BI552" s="150">
        <f>IF(N552="nulová",J552,0)</f>
        <v>0</v>
      </c>
      <c r="BJ552" s="17" t="s">
        <v>79</v>
      </c>
      <c r="BK552" s="150">
        <f>ROUND(I552*H552,2)</f>
        <v>0</v>
      </c>
      <c r="BL552" s="17" t="s">
        <v>226</v>
      </c>
      <c r="BM552" s="149" t="s">
        <v>1535</v>
      </c>
    </row>
    <row r="553" spans="2:65" s="1" customFormat="1" ht="28.8">
      <c r="B553" s="32"/>
      <c r="D553" s="151" t="s">
        <v>228</v>
      </c>
      <c r="F553" s="152" t="s">
        <v>1144</v>
      </c>
      <c r="I553" s="153"/>
      <c r="L553" s="32"/>
      <c r="M553" s="154"/>
      <c r="T553" s="56"/>
      <c r="AT553" s="17" t="s">
        <v>228</v>
      </c>
      <c r="AU553" s="17" t="s">
        <v>241</v>
      </c>
    </row>
    <row r="554" spans="2:65" s="1" customFormat="1" ht="10.199999999999999">
      <c r="B554" s="32"/>
      <c r="D554" s="155" t="s">
        <v>230</v>
      </c>
      <c r="F554" s="156" t="s">
        <v>1145</v>
      </c>
      <c r="I554" s="153"/>
      <c r="L554" s="32"/>
      <c r="M554" s="154"/>
      <c r="T554" s="56"/>
      <c r="AT554" s="17" t="s">
        <v>230</v>
      </c>
      <c r="AU554" s="17" t="s">
        <v>241</v>
      </c>
    </row>
    <row r="555" spans="2:65" s="14" customFormat="1" ht="10.199999999999999">
      <c r="B555" s="171"/>
      <c r="D555" s="151" t="s">
        <v>232</v>
      </c>
      <c r="E555" s="172" t="s">
        <v>1</v>
      </c>
      <c r="F555" s="173" t="s">
        <v>1133</v>
      </c>
      <c r="H555" s="172" t="s">
        <v>1</v>
      </c>
      <c r="I555" s="174"/>
      <c r="L555" s="171"/>
      <c r="M555" s="175"/>
      <c r="T555" s="176"/>
      <c r="AT555" s="172" t="s">
        <v>232</v>
      </c>
      <c r="AU555" s="172" t="s">
        <v>241</v>
      </c>
      <c r="AV555" s="14" t="s">
        <v>79</v>
      </c>
      <c r="AW555" s="14" t="s">
        <v>29</v>
      </c>
      <c r="AX555" s="14" t="s">
        <v>72</v>
      </c>
      <c r="AY555" s="172" t="s">
        <v>219</v>
      </c>
    </row>
    <row r="556" spans="2:65" s="12" customFormat="1" ht="10.199999999999999">
      <c r="B556" s="157"/>
      <c r="D556" s="151" t="s">
        <v>232</v>
      </c>
      <c r="E556" s="158" t="s">
        <v>1</v>
      </c>
      <c r="F556" s="159" t="s">
        <v>1534</v>
      </c>
      <c r="H556" s="160">
        <v>28.8</v>
      </c>
      <c r="I556" s="161"/>
      <c r="L556" s="157"/>
      <c r="M556" s="162"/>
      <c r="T556" s="163"/>
      <c r="AT556" s="158" t="s">
        <v>232</v>
      </c>
      <c r="AU556" s="158" t="s">
        <v>241</v>
      </c>
      <c r="AV556" s="12" t="s">
        <v>82</v>
      </c>
      <c r="AW556" s="12" t="s">
        <v>29</v>
      </c>
      <c r="AX556" s="12" t="s">
        <v>72</v>
      </c>
      <c r="AY556" s="158" t="s">
        <v>219</v>
      </c>
    </row>
    <row r="557" spans="2:65" s="13" customFormat="1" ht="10.199999999999999">
      <c r="B557" s="164"/>
      <c r="D557" s="151" t="s">
        <v>232</v>
      </c>
      <c r="E557" s="165" t="s">
        <v>1</v>
      </c>
      <c r="F557" s="166" t="s">
        <v>249</v>
      </c>
      <c r="H557" s="167">
        <v>28.8</v>
      </c>
      <c r="I557" s="168"/>
      <c r="L557" s="164"/>
      <c r="M557" s="169"/>
      <c r="T557" s="170"/>
      <c r="AT557" s="165" t="s">
        <v>232</v>
      </c>
      <c r="AU557" s="165" t="s">
        <v>241</v>
      </c>
      <c r="AV557" s="13" t="s">
        <v>226</v>
      </c>
      <c r="AW557" s="13" t="s">
        <v>29</v>
      </c>
      <c r="AX557" s="13" t="s">
        <v>79</v>
      </c>
      <c r="AY557" s="165" t="s">
        <v>219</v>
      </c>
    </row>
    <row r="558" spans="2:65" s="1" customFormat="1" ht="24.15" customHeight="1">
      <c r="B558" s="137"/>
      <c r="C558" s="138" t="s">
        <v>958</v>
      </c>
      <c r="D558" s="138" t="s">
        <v>221</v>
      </c>
      <c r="E558" s="139" t="s">
        <v>959</v>
      </c>
      <c r="F558" s="140" t="s">
        <v>960</v>
      </c>
      <c r="G558" s="141" t="s">
        <v>344</v>
      </c>
      <c r="H558" s="142">
        <v>17.3</v>
      </c>
      <c r="I558" s="143"/>
      <c r="J558" s="144">
        <f>ROUND(I558*H558,2)</f>
        <v>0</v>
      </c>
      <c r="K558" s="140" t="s">
        <v>225</v>
      </c>
      <c r="L558" s="32"/>
      <c r="M558" s="145" t="s">
        <v>1</v>
      </c>
      <c r="N558" s="146" t="s">
        <v>37</v>
      </c>
      <c r="P558" s="147">
        <f>O558*H558</f>
        <v>0</v>
      </c>
      <c r="Q558" s="147">
        <v>3.4000000000000002E-4</v>
      </c>
      <c r="R558" s="147">
        <f>Q558*H558</f>
        <v>5.8820000000000009E-3</v>
      </c>
      <c r="S558" s="147">
        <v>0</v>
      </c>
      <c r="T558" s="148">
        <f>S558*H558</f>
        <v>0</v>
      </c>
      <c r="AR558" s="149" t="s">
        <v>226</v>
      </c>
      <c r="AT558" s="149" t="s">
        <v>221</v>
      </c>
      <c r="AU558" s="149" t="s">
        <v>241</v>
      </c>
      <c r="AY558" s="17" t="s">
        <v>219</v>
      </c>
      <c r="BE558" s="150">
        <f>IF(N558="základní",J558,0)</f>
        <v>0</v>
      </c>
      <c r="BF558" s="150">
        <f>IF(N558="snížená",J558,0)</f>
        <v>0</v>
      </c>
      <c r="BG558" s="150">
        <f>IF(N558="zákl. přenesená",J558,0)</f>
        <v>0</v>
      </c>
      <c r="BH558" s="150">
        <f>IF(N558="sníž. přenesená",J558,0)</f>
        <v>0</v>
      </c>
      <c r="BI558" s="150">
        <f>IF(N558="nulová",J558,0)</f>
        <v>0</v>
      </c>
      <c r="BJ558" s="17" t="s">
        <v>79</v>
      </c>
      <c r="BK558" s="150">
        <f>ROUND(I558*H558,2)</f>
        <v>0</v>
      </c>
      <c r="BL558" s="17" t="s">
        <v>226</v>
      </c>
      <c r="BM558" s="149" t="s">
        <v>1536</v>
      </c>
    </row>
    <row r="559" spans="2:65" s="1" customFormat="1" ht="38.4">
      <c r="B559" s="32"/>
      <c r="D559" s="151" t="s">
        <v>228</v>
      </c>
      <c r="F559" s="152" t="s">
        <v>962</v>
      </c>
      <c r="I559" s="153"/>
      <c r="L559" s="32"/>
      <c r="M559" s="154"/>
      <c r="T559" s="56"/>
      <c r="AT559" s="17" t="s">
        <v>228</v>
      </c>
      <c r="AU559" s="17" t="s">
        <v>241</v>
      </c>
    </row>
    <row r="560" spans="2:65" s="1" customFormat="1" ht="10.199999999999999">
      <c r="B560" s="32"/>
      <c r="D560" s="155" t="s">
        <v>230</v>
      </c>
      <c r="F560" s="156" t="s">
        <v>963</v>
      </c>
      <c r="I560" s="153"/>
      <c r="L560" s="32"/>
      <c r="M560" s="154"/>
      <c r="T560" s="56"/>
      <c r="AT560" s="17" t="s">
        <v>230</v>
      </c>
      <c r="AU560" s="17" t="s">
        <v>241</v>
      </c>
    </row>
    <row r="561" spans="2:65" s="12" customFormat="1" ht="10.199999999999999">
      <c r="B561" s="157"/>
      <c r="D561" s="151" t="s">
        <v>232</v>
      </c>
      <c r="E561" s="158" t="s">
        <v>1</v>
      </c>
      <c r="F561" s="159" t="s">
        <v>1537</v>
      </c>
      <c r="H561" s="160">
        <v>17.3</v>
      </c>
      <c r="I561" s="161"/>
      <c r="L561" s="157"/>
      <c r="M561" s="162"/>
      <c r="T561" s="163"/>
      <c r="AT561" s="158" t="s">
        <v>232</v>
      </c>
      <c r="AU561" s="158" t="s">
        <v>241</v>
      </c>
      <c r="AV561" s="12" t="s">
        <v>82</v>
      </c>
      <c r="AW561" s="12" t="s">
        <v>29</v>
      </c>
      <c r="AX561" s="12" t="s">
        <v>72</v>
      </c>
      <c r="AY561" s="158" t="s">
        <v>219</v>
      </c>
    </row>
    <row r="562" spans="2:65" s="13" customFormat="1" ht="10.199999999999999">
      <c r="B562" s="164"/>
      <c r="D562" s="151" t="s">
        <v>232</v>
      </c>
      <c r="E562" s="165" t="s">
        <v>1</v>
      </c>
      <c r="F562" s="166" t="s">
        <v>249</v>
      </c>
      <c r="H562" s="167">
        <v>17.3</v>
      </c>
      <c r="I562" s="168"/>
      <c r="L562" s="164"/>
      <c r="M562" s="169"/>
      <c r="T562" s="170"/>
      <c r="AT562" s="165" t="s">
        <v>232</v>
      </c>
      <c r="AU562" s="165" t="s">
        <v>241</v>
      </c>
      <c r="AV562" s="13" t="s">
        <v>226</v>
      </c>
      <c r="AW562" s="13" t="s">
        <v>29</v>
      </c>
      <c r="AX562" s="13" t="s">
        <v>79</v>
      </c>
      <c r="AY562" s="165" t="s">
        <v>219</v>
      </c>
    </row>
    <row r="563" spans="2:65" s="1" customFormat="1" ht="24.15" customHeight="1">
      <c r="B563" s="137"/>
      <c r="C563" s="138" t="s">
        <v>972</v>
      </c>
      <c r="D563" s="138" t="s">
        <v>221</v>
      </c>
      <c r="E563" s="139" t="s">
        <v>973</v>
      </c>
      <c r="F563" s="140" t="s">
        <v>974</v>
      </c>
      <c r="G563" s="141" t="s">
        <v>344</v>
      </c>
      <c r="H563" s="142">
        <v>17.3</v>
      </c>
      <c r="I563" s="143"/>
      <c r="J563" s="144">
        <f>ROUND(I563*H563,2)</f>
        <v>0</v>
      </c>
      <c r="K563" s="140" t="s">
        <v>225</v>
      </c>
      <c r="L563" s="32"/>
      <c r="M563" s="145" t="s">
        <v>1</v>
      </c>
      <c r="N563" s="146" t="s">
        <v>37</v>
      </c>
      <c r="P563" s="147">
        <f>O563*H563</f>
        <v>0</v>
      </c>
      <c r="Q563" s="147">
        <v>0</v>
      </c>
      <c r="R563" s="147">
        <f>Q563*H563</f>
        <v>0</v>
      </c>
      <c r="S563" s="147">
        <v>0</v>
      </c>
      <c r="T563" s="148">
        <f>S563*H563</f>
        <v>0</v>
      </c>
      <c r="AR563" s="149" t="s">
        <v>226</v>
      </c>
      <c r="AT563" s="149" t="s">
        <v>221</v>
      </c>
      <c r="AU563" s="149" t="s">
        <v>241</v>
      </c>
      <c r="AY563" s="17" t="s">
        <v>219</v>
      </c>
      <c r="BE563" s="150">
        <f>IF(N563="základní",J563,0)</f>
        <v>0</v>
      </c>
      <c r="BF563" s="150">
        <f>IF(N563="snížená",J563,0)</f>
        <v>0</v>
      </c>
      <c r="BG563" s="150">
        <f>IF(N563="zákl. přenesená",J563,0)</f>
        <v>0</v>
      </c>
      <c r="BH563" s="150">
        <f>IF(N563="sníž. přenesená",J563,0)</f>
        <v>0</v>
      </c>
      <c r="BI563" s="150">
        <f>IF(N563="nulová",J563,0)</f>
        <v>0</v>
      </c>
      <c r="BJ563" s="17" t="s">
        <v>79</v>
      </c>
      <c r="BK563" s="150">
        <f>ROUND(I563*H563,2)</f>
        <v>0</v>
      </c>
      <c r="BL563" s="17" t="s">
        <v>226</v>
      </c>
      <c r="BM563" s="149" t="s">
        <v>1538</v>
      </c>
    </row>
    <row r="564" spans="2:65" s="1" customFormat="1" ht="19.2">
      <c r="B564" s="32"/>
      <c r="D564" s="151" t="s">
        <v>228</v>
      </c>
      <c r="F564" s="152" t="s">
        <v>976</v>
      </c>
      <c r="I564" s="153"/>
      <c r="L564" s="32"/>
      <c r="M564" s="154"/>
      <c r="T564" s="56"/>
      <c r="AT564" s="17" t="s">
        <v>228</v>
      </c>
      <c r="AU564" s="17" t="s">
        <v>241</v>
      </c>
    </row>
    <row r="565" spans="2:65" s="1" customFormat="1" ht="10.199999999999999">
      <c r="B565" s="32"/>
      <c r="D565" s="155" t="s">
        <v>230</v>
      </c>
      <c r="F565" s="156" t="s">
        <v>977</v>
      </c>
      <c r="I565" s="153"/>
      <c r="L565" s="32"/>
      <c r="M565" s="154"/>
      <c r="T565" s="56"/>
      <c r="AT565" s="17" t="s">
        <v>230</v>
      </c>
      <c r="AU565" s="17" t="s">
        <v>241</v>
      </c>
    </row>
    <row r="566" spans="2:65" s="12" customFormat="1" ht="10.199999999999999">
      <c r="B566" s="157"/>
      <c r="D566" s="151" t="s">
        <v>232</v>
      </c>
      <c r="E566" s="158" t="s">
        <v>1</v>
      </c>
      <c r="F566" s="159" t="s">
        <v>1537</v>
      </c>
      <c r="H566" s="160">
        <v>17.3</v>
      </c>
      <c r="I566" s="161"/>
      <c r="L566" s="157"/>
      <c r="M566" s="162"/>
      <c r="T566" s="163"/>
      <c r="AT566" s="158" t="s">
        <v>232</v>
      </c>
      <c r="AU566" s="158" t="s">
        <v>241</v>
      </c>
      <c r="AV566" s="12" t="s">
        <v>82</v>
      </c>
      <c r="AW566" s="12" t="s">
        <v>29</v>
      </c>
      <c r="AX566" s="12" t="s">
        <v>72</v>
      </c>
      <c r="AY566" s="158" t="s">
        <v>219</v>
      </c>
    </row>
    <row r="567" spans="2:65" s="13" customFormat="1" ht="10.199999999999999">
      <c r="B567" s="164"/>
      <c r="D567" s="151" t="s">
        <v>232</v>
      </c>
      <c r="E567" s="165" t="s">
        <v>1</v>
      </c>
      <c r="F567" s="166" t="s">
        <v>249</v>
      </c>
      <c r="H567" s="167">
        <v>17.3</v>
      </c>
      <c r="I567" s="168"/>
      <c r="L567" s="164"/>
      <c r="M567" s="169"/>
      <c r="T567" s="170"/>
      <c r="AT567" s="165" t="s">
        <v>232</v>
      </c>
      <c r="AU567" s="165" t="s">
        <v>241</v>
      </c>
      <c r="AV567" s="13" t="s">
        <v>226</v>
      </c>
      <c r="AW567" s="13" t="s">
        <v>29</v>
      </c>
      <c r="AX567" s="13" t="s">
        <v>79</v>
      </c>
      <c r="AY567" s="165" t="s">
        <v>219</v>
      </c>
    </row>
    <row r="568" spans="2:65" s="1" customFormat="1" ht="33" customHeight="1">
      <c r="B568" s="137"/>
      <c r="C568" s="138" t="s">
        <v>979</v>
      </c>
      <c r="D568" s="138" t="s">
        <v>221</v>
      </c>
      <c r="E568" s="139" t="s">
        <v>590</v>
      </c>
      <c r="F568" s="140" t="s">
        <v>591</v>
      </c>
      <c r="G568" s="141" t="s">
        <v>463</v>
      </c>
      <c r="H568" s="142">
        <v>17.814</v>
      </c>
      <c r="I568" s="143"/>
      <c r="J568" s="144">
        <f>ROUND(I568*H568,2)</f>
        <v>0</v>
      </c>
      <c r="K568" s="140" t="s">
        <v>225</v>
      </c>
      <c r="L568" s="32"/>
      <c r="M568" s="145" t="s">
        <v>1</v>
      </c>
      <c r="N568" s="146" t="s">
        <v>37</v>
      </c>
      <c r="P568" s="147">
        <f>O568*H568</f>
        <v>0</v>
      </c>
      <c r="Q568" s="147">
        <v>0</v>
      </c>
      <c r="R568" s="147">
        <f>Q568*H568</f>
        <v>0</v>
      </c>
      <c r="S568" s="147">
        <v>0</v>
      </c>
      <c r="T568" s="148">
        <f>S568*H568</f>
        <v>0</v>
      </c>
      <c r="AR568" s="149" t="s">
        <v>226</v>
      </c>
      <c r="AT568" s="149" t="s">
        <v>221</v>
      </c>
      <c r="AU568" s="149" t="s">
        <v>241</v>
      </c>
      <c r="AY568" s="17" t="s">
        <v>219</v>
      </c>
      <c r="BE568" s="150">
        <f>IF(N568="základní",J568,0)</f>
        <v>0</v>
      </c>
      <c r="BF568" s="150">
        <f>IF(N568="snížená",J568,0)</f>
        <v>0</v>
      </c>
      <c r="BG568" s="150">
        <f>IF(N568="zákl. přenesená",J568,0)</f>
        <v>0</v>
      </c>
      <c r="BH568" s="150">
        <f>IF(N568="sníž. přenesená",J568,0)</f>
        <v>0</v>
      </c>
      <c r="BI568" s="150">
        <f>IF(N568="nulová",J568,0)</f>
        <v>0</v>
      </c>
      <c r="BJ568" s="17" t="s">
        <v>79</v>
      </c>
      <c r="BK568" s="150">
        <f>ROUND(I568*H568,2)</f>
        <v>0</v>
      </c>
      <c r="BL568" s="17" t="s">
        <v>226</v>
      </c>
      <c r="BM568" s="149" t="s">
        <v>1539</v>
      </c>
    </row>
    <row r="569" spans="2:65" s="1" customFormat="1" ht="28.8">
      <c r="B569" s="32"/>
      <c r="D569" s="151" t="s">
        <v>228</v>
      </c>
      <c r="F569" s="152" t="s">
        <v>593</v>
      </c>
      <c r="I569" s="153"/>
      <c r="L569" s="32"/>
      <c r="M569" s="154"/>
      <c r="T569" s="56"/>
      <c r="AT569" s="17" t="s">
        <v>228</v>
      </c>
      <c r="AU569" s="17" t="s">
        <v>241</v>
      </c>
    </row>
    <row r="570" spans="2:65" s="1" customFormat="1" ht="10.199999999999999">
      <c r="B570" s="32"/>
      <c r="D570" s="155" t="s">
        <v>230</v>
      </c>
      <c r="F570" s="156" t="s">
        <v>594</v>
      </c>
      <c r="I570" s="153"/>
      <c r="L570" s="32"/>
      <c r="M570" s="154"/>
      <c r="T570" s="56"/>
      <c r="AT570" s="17" t="s">
        <v>230</v>
      </c>
      <c r="AU570" s="17" t="s">
        <v>241</v>
      </c>
    </row>
    <row r="571" spans="2:65" s="12" customFormat="1" ht="10.199999999999999">
      <c r="B571" s="157"/>
      <c r="D571" s="151" t="s">
        <v>232</v>
      </c>
      <c r="E571" s="158" t="s">
        <v>1</v>
      </c>
      <c r="F571" s="159" t="s">
        <v>1540</v>
      </c>
      <c r="H571" s="160">
        <v>17.814</v>
      </c>
      <c r="I571" s="161"/>
      <c r="L571" s="157"/>
      <c r="M571" s="162"/>
      <c r="T571" s="163"/>
      <c r="AT571" s="158" t="s">
        <v>232</v>
      </c>
      <c r="AU571" s="158" t="s">
        <v>241</v>
      </c>
      <c r="AV571" s="12" t="s">
        <v>82</v>
      </c>
      <c r="AW571" s="12" t="s">
        <v>29</v>
      </c>
      <c r="AX571" s="12" t="s">
        <v>79</v>
      </c>
      <c r="AY571" s="158" t="s">
        <v>219</v>
      </c>
    </row>
    <row r="572" spans="2:65" s="11" customFormat="1" ht="20.85" customHeight="1">
      <c r="B572" s="125"/>
      <c r="D572" s="126" t="s">
        <v>71</v>
      </c>
      <c r="E572" s="135" t="s">
        <v>1155</v>
      </c>
      <c r="F572" s="135" t="s">
        <v>1156</v>
      </c>
      <c r="I572" s="128"/>
      <c r="J572" s="136">
        <f>BK572</f>
        <v>0</v>
      </c>
      <c r="L572" s="125"/>
      <c r="M572" s="130"/>
      <c r="P572" s="131">
        <f>SUM(P573:P618)</f>
        <v>0</v>
      </c>
      <c r="R572" s="131">
        <f>SUM(R573:R618)</f>
        <v>7.5420000000000001E-4</v>
      </c>
      <c r="T572" s="132">
        <f>SUM(T573:T618)</f>
        <v>12.741900000000001</v>
      </c>
      <c r="AR572" s="126" t="s">
        <v>79</v>
      </c>
      <c r="AT572" s="133" t="s">
        <v>71</v>
      </c>
      <c r="AU572" s="133" t="s">
        <v>82</v>
      </c>
      <c r="AY572" s="126" t="s">
        <v>219</v>
      </c>
      <c r="BK572" s="134">
        <f>SUM(BK573:BK618)</f>
        <v>0</v>
      </c>
    </row>
    <row r="573" spans="2:65" s="1" customFormat="1" ht="33" customHeight="1">
      <c r="B573" s="137"/>
      <c r="C573" s="138" t="s">
        <v>984</v>
      </c>
      <c r="D573" s="138" t="s">
        <v>221</v>
      </c>
      <c r="E573" s="139" t="s">
        <v>1158</v>
      </c>
      <c r="F573" s="140" t="s">
        <v>1159</v>
      </c>
      <c r="G573" s="141" t="s">
        <v>244</v>
      </c>
      <c r="H573" s="142">
        <v>12</v>
      </c>
      <c r="I573" s="143"/>
      <c r="J573" s="144">
        <f>ROUND(I573*H573,2)</f>
        <v>0</v>
      </c>
      <c r="K573" s="140" t="s">
        <v>225</v>
      </c>
      <c r="L573" s="32"/>
      <c r="M573" s="145" t="s">
        <v>1</v>
      </c>
      <c r="N573" s="146" t="s">
        <v>37</v>
      </c>
      <c r="P573" s="147">
        <f>O573*H573</f>
        <v>0</v>
      </c>
      <c r="Q573" s="147">
        <v>0</v>
      </c>
      <c r="R573" s="147">
        <f>Q573*H573</f>
        <v>0</v>
      </c>
      <c r="S573" s="147">
        <v>0.44</v>
      </c>
      <c r="T573" s="148">
        <f>S573*H573</f>
        <v>5.28</v>
      </c>
      <c r="AR573" s="149" t="s">
        <v>226</v>
      </c>
      <c r="AT573" s="149" t="s">
        <v>221</v>
      </c>
      <c r="AU573" s="149" t="s">
        <v>241</v>
      </c>
      <c r="AY573" s="17" t="s">
        <v>219</v>
      </c>
      <c r="BE573" s="150">
        <f>IF(N573="základní",J573,0)</f>
        <v>0</v>
      </c>
      <c r="BF573" s="150">
        <f>IF(N573="snížená",J573,0)</f>
        <v>0</v>
      </c>
      <c r="BG573" s="150">
        <f>IF(N573="zákl. přenesená",J573,0)</f>
        <v>0</v>
      </c>
      <c r="BH573" s="150">
        <f>IF(N573="sníž. přenesená",J573,0)</f>
        <v>0</v>
      </c>
      <c r="BI573" s="150">
        <f>IF(N573="nulová",J573,0)</f>
        <v>0</v>
      </c>
      <c r="BJ573" s="17" t="s">
        <v>79</v>
      </c>
      <c r="BK573" s="150">
        <f>ROUND(I573*H573,2)</f>
        <v>0</v>
      </c>
      <c r="BL573" s="17" t="s">
        <v>226</v>
      </c>
      <c r="BM573" s="149" t="s">
        <v>1541</v>
      </c>
    </row>
    <row r="574" spans="2:65" s="1" customFormat="1" ht="48">
      <c r="B574" s="32"/>
      <c r="D574" s="151" t="s">
        <v>228</v>
      </c>
      <c r="F574" s="152" t="s">
        <v>1161</v>
      </c>
      <c r="I574" s="153"/>
      <c r="L574" s="32"/>
      <c r="M574" s="154"/>
      <c r="T574" s="56"/>
      <c r="AT574" s="17" t="s">
        <v>228</v>
      </c>
      <c r="AU574" s="17" t="s">
        <v>241</v>
      </c>
    </row>
    <row r="575" spans="2:65" s="1" customFormat="1" ht="10.199999999999999">
      <c r="B575" s="32"/>
      <c r="D575" s="155" t="s">
        <v>230</v>
      </c>
      <c r="F575" s="156" t="s">
        <v>1162</v>
      </c>
      <c r="I575" s="153"/>
      <c r="L575" s="32"/>
      <c r="M575" s="154"/>
      <c r="T575" s="56"/>
      <c r="AT575" s="17" t="s">
        <v>230</v>
      </c>
      <c r="AU575" s="17" t="s">
        <v>241</v>
      </c>
    </row>
    <row r="576" spans="2:65" s="12" customFormat="1" ht="10.199999999999999">
      <c r="B576" s="157"/>
      <c r="D576" s="151" t="s">
        <v>232</v>
      </c>
      <c r="E576" s="158" t="s">
        <v>1</v>
      </c>
      <c r="F576" s="159" t="s">
        <v>1524</v>
      </c>
      <c r="H576" s="160">
        <v>12</v>
      </c>
      <c r="I576" s="161"/>
      <c r="L576" s="157"/>
      <c r="M576" s="162"/>
      <c r="T576" s="163"/>
      <c r="AT576" s="158" t="s">
        <v>232</v>
      </c>
      <c r="AU576" s="158" t="s">
        <v>241</v>
      </c>
      <c r="AV576" s="12" t="s">
        <v>82</v>
      </c>
      <c r="AW576" s="12" t="s">
        <v>29</v>
      </c>
      <c r="AX576" s="12" t="s">
        <v>72</v>
      </c>
      <c r="AY576" s="158" t="s">
        <v>219</v>
      </c>
    </row>
    <row r="577" spans="2:65" s="13" customFormat="1" ht="10.199999999999999">
      <c r="B577" s="164"/>
      <c r="D577" s="151" t="s">
        <v>232</v>
      </c>
      <c r="E577" s="165" t="s">
        <v>1</v>
      </c>
      <c r="F577" s="166" t="s">
        <v>249</v>
      </c>
      <c r="H577" s="167">
        <v>12</v>
      </c>
      <c r="I577" s="168"/>
      <c r="L577" s="164"/>
      <c r="M577" s="169"/>
      <c r="T577" s="170"/>
      <c r="AT577" s="165" t="s">
        <v>232</v>
      </c>
      <c r="AU577" s="165" t="s">
        <v>241</v>
      </c>
      <c r="AV577" s="13" t="s">
        <v>226</v>
      </c>
      <c r="AW577" s="13" t="s">
        <v>29</v>
      </c>
      <c r="AX577" s="13" t="s">
        <v>79</v>
      </c>
      <c r="AY577" s="165" t="s">
        <v>219</v>
      </c>
    </row>
    <row r="578" spans="2:65" s="1" customFormat="1" ht="24.15" customHeight="1">
      <c r="B578" s="137"/>
      <c r="C578" s="138" t="s">
        <v>990</v>
      </c>
      <c r="D578" s="138" t="s">
        <v>221</v>
      </c>
      <c r="E578" s="139" t="s">
        <v>1164</v>
      </c>
      <c r="F578" s="140" t="s">
        <v>1165</v>
      </c>
      <c r="G578" s="141" t="s">
        <v>244</v>
      </c>
      <c r="H578" s="142">
        <v>47.04</v>
      </c>
      <c r="I578" s="143"/>
      <c r="J578" s="144">
        <f>ROUND(I578*H578,2)</f>
        <v>0</v>
      </c>
      <c r="K578" s="140" t="s">
        <v>225</v>
      </c>
      <c r="L578" s="32"/>
      <c r="M578" s="145" t="s">
        <v>1</v>
      </c>
      <c r="N578" s="146" t="s">
        <v>37</v>
      </c>
      <c r="P578" s="147">
        <f>O578*H578</f>
        <v>0</v>
      </c>
      <c r="Q578" s="147">
        <v>1.0000000000000001E-5</v>
      </c>
      <c r="R578" s="147">
        <f>Q578*H578</f>
        <v>4.7040000000000005E-4</v>
      </c>
      <c r="S578" s="147">
        <v>9.1999999999999998E-2</v>
      </c>
      <c r="T578" s="148">
        <f>S578*H578</f>
        <v>4.32768</v>
      </c>
      <c r="AR578" s="149" t="s">
        <v>226</v>
      </c>
      <c r="AT578" s="149" t="s">
        <v>221</v>
      </c>
      <c r="AU578" s="149" t="s">
        <v>241</v>
      </c>
      <c r="AY578" s="17" t="s">
        <v>219</v>
      </c>
      <c r="BE578" s="150">
        <f>IF(N578="základní",J578,0)</f>
        <v>0</v>
      </c>
      <c r="BF578" s="150">
        <f>IF(N578="snížená",J578,0)</f>
        <v>0</v>
      </c>
      <c r="BG578" s="150">
        <f>IF(N578="zákl. přenesená",J578,0)</f>
        <v>0</v>
      </c>
      <c r="BH578" s="150">
        <f>IF(N578="sníž. přenesená",J578,0)</f>
        <v>0</v>
      </c>
      <c r="BI578" s="150">
        <f>IF(N578="nulová",J578,0)</f>
        <v>0</v>
      </c>
      <c r="BJ578" s="17" t="s">
        <v>79</v>
      </c>
      <c r="BK578" s="150">
        <f>ROUND(I578*H578,2)</f>
        <v>0</v>
      </c>
      <c r="BL578" s="17" t="s">
        <v>226</v>
      </c>
      <c r="BM578" s="149" t="s">
        <v>1542</v>
      </c>
    </row>
    <row r="579" spans="2:65" s="1" customFormat="1" ht="28.8">
      <c r="B579" s="32"/>
      <c r="D579" s="151" t="s">
        <v>228</v>
      </c>
      <c r="F579" s="152" t="s">
        <v>1167</v>
      </c>
      <c r="I579" s="153"/>
      <c r="L579" s="32"/>
      <c r="M579" s="154"/>
      <c r="T579" s="56"/>
      <c r="AT579" s="17" t="s">
        <v>228</v>
      </c>
      <c r="AU579" s="17" t="s">
        <v>241</v>
      </c>
    </row>
    <row r="580" spans="2:65" s="1" customFormat="1" ht="10.199999999999999">
      <c r="B580" s="32"/>
      <c r="D580" s="155" t="s">
        <v>230</v>
      </c>
      <c r="F580" s="156" t="s">
        <v>1168</v>
      </c>
      <c r="I580" s="153"/>
      <c r="L580" s="32"/>
      <c r="M580" s="154"/>
      <c r="T580" s="56"/>
      <c r="AT580" s="17" t="s">
        <v>230</v>
      </c>
      <c r="AU580" s="17" t="s">
        <v>241</v>
      </c>
    </row>
    <row r="581" spans="2:65" s="12" customFormat="1" ht="10.199999999999999">
      <c r="B581" s="157"/>
      <c r="D581" s="151" t="s">
        <v>232</v>
      </c>
      <c r="E581" s="158" t="s">
        <v>1</v>
      </c>
      <c r="F581" s="159" t="s">
        <v>1532</v>
      </c>
      <c r="H581" s="160">
        <v>18.239999999999998</v>
      </c>
      <c r="I581" s="161"/>
      <c r="L581" s="157"/>
      <c r="M581" s="162"/>
      <c r="T581" s="163"/>
      <c r="AT581" s="158" t="s">
        <v>232</v>
      </c>
      <c r="AU581" s="158" t="s">
        <v>241</v>
      </c>
      <c r="AV581" s="12" t="s">
        <v>82</v>
      </c>
      <c r="AW581" s="12" t="s">
        <v>29</v>
      </c>
      <c r="AX581" s="12" t="s">
        <v>72</v>
      </c>
      <c r="AY581" s="158" t="s">
        <v>219</v>
      </c>
    </row>
    <row r="582" spans="2:65" s="14" customFormat="1" ht="10.199999999999999">
      <c r="B582" s="171"/>
      <c r="D582" s="151" t="s">
        <v>232</v>
      </c>
      <c r="E582" s="172" t="s">
        <v>1</v>
      </c>
      <c r="F582" s="173" t="s">
        <v>1133</v>
      </c>
      <c r="H582" s="172" t="s">
        <v>1</v>
      </c>
      <c r="I582" s="174"/>
      <c r="L582" s="171"/>
      <c r="M582" s="175"/>
      <c r="T582" s="176"/>
      <c r="AT582" s="172" t="s">
        <v>232</v>
      </c>
      <c r="AU582" s="172" t="s">
        <v>241</v>
      </c>
      <c r="AV582" s="14" t="s">
        <v>79</v>
      </c>
      <c r="AW582" s="14" t="s">
        <v>29</v>
      </c>
      <c r="AX582" s="14" t="s">
        <v>72</v>
      </c>
      <c r="AY582" s="172" t="s">
        <v>219</v>
      </c>
    </row>
    <row r="583" spans="2:65" s="12" customFormat="1" ht="10.199999999999999">
      <c r="B583" s="157"/>
      <c r="D583" s="151" t="s">
        <v>232</v>
      </c>
      <c r="E583" s="158" t="s">
        <v>1</v>
      </c>
      <c r="F583" s="159" t="s">
        <v>1534</v>
      </c>
      <c r="H583" s="160">
        <v>28.8</v>
      </c>
      <c r="I583" s="161"/>
      <c r="L583" s="157"/>
      <c r="M583" s="162"/>
      <c r="T583" s="163"/>
      <c r="AT583" s="158" t="s">
        <v>232</v>
      </c>
      <c r="AU583" s="158" t="s">
        <v>241</v>
      </c>
      <c r="AV583" s="12" t="s">
        <v>82</v>
      </c>
      <c r="AW583" s="12" t="s">
        <v>29</v>
      </c>
      <c r="AX583" s="12" t="s">
        <v>72</v>
      </c>
      <c r="AY583" s="158" t="s">
        <v>219</v>
      </c>
    </row>
    <row r="584" spans="2:65" s="13" customFormat="1" ht="10.199999999999999">
      <c r="B584" s="164"/>
      <c r="D584" s="151" t="s">
        <v>232</v>
      </c>
      <c r="E584" s="165" t="s">
        <v>1</v>
      </c>
      <c r="F584" s="166" t="s">
        <v>249</v>
      </c>
      <c r="H584" s="167">
        <v>47.04</v>
      </c>
      <c r="I584" s="168"/>
      <c r="L584" s="164"/>
      <c r="M584" s="169"/>
      <c r="T584" s="170"/>
      <c r="AT584" s="165" t="s">
        <v>232</v>
      </c>
      <c r="AU584" s="165" t="s">
        <v>241</v>
      </c>
      <c r="AV584" s="13" t="s">
        <v>226</v>
      </c>
      <c r="AW584" s="13" t="s">
        <v>29</v>
      </c>
      <c r="AX584" s="13" t="s">
        <v>79</v>
      </c>
      <c r="AY584" s="165" t="s">
        <v>219</v>
      </c>
    </row>
    <row r="585" spans="2:65" s="1" customFormat="1" ht="24.15" customHeight="1">
      <c r="B585" s="137"/>
      <c r="C585" s="138" t="s">
        <v>996</v>
      </c>
      <c r="D585" s="138" t="s">
        <v>221</v>
      </c>
      <c r="E585" s="139" t="s">
        <v>1170</v>
      </c>
      <c r="F585" s="140" t="s">
        <v>1171</v>
      </c>
      <c r="G585" s="141" t="s">
        <v>244</v>
      </c>
      <c r="H585" s="142">
        <v>14.19</v>
      </c>
      <c r="I585" s="143"/>
      <c r="J585" s="144">
        <f>ROUND(I585*H585,2)</f>
        <v>0</v>
      </c>
      <c r="K585" s="140" t="s">
        <v>225</v>
      </c>
      <c r="L585" s="32"/>
      <c r="M585" s="145" t="s">
        <v>1</v>
      </c>
      <c r="N585" s="146" t="s">
        <v>37</v>
      </c>
      <c r="P585" s="147">
        <f>O585*H585</f>
        <v>0</v>
      </c>
      <c r="Q585" s="147">
        <v>2.0000000000000002E-5</v>
      </c>
      <c r="R585" s="147">
        <f>Q585*H585</f>
        <v>2.8380000000000001E-4</v>
      </c>
      <c r="S585" s="147">
        <v>0.13800000000000001</v>
      </c>
      <c r="T585" s="148">
        <f>S585*H585</f>
        <v>1.9582200000000001</v>
      </c>
      <c r="AR585" s="149" t="s">
        <v>226</v>
      </c>
      <c r="AT585" s="149" t="s">
        <v>221</v>
      </c>
      <c r="AU585" s="149" t="s">
        <v>241</v>
      </c>
      <c r="AY585" s="17" t="s">
        <v>219</v>
      </c>
      <c r="BE585" s="150">
        <f>IF(N585="základní",J585,0)</f>
        <v>0</v>
      </c>
      <c r="BF585" s="150">
        <f>IF(N585="snížená",J585,0)</f>
        <v>0</v>
      </c>
      <c r="BG585" s="150">
        <f>IF(N585="zákl. přenesená",J585,0)</f>
        <v>0</v>
      </c>
      <c r="BH585" s="150">
        <f>IF(N585="sníž. přenesená",J585,0)</f>
        <v>0</v>
      </c>
      <c r="BI585" s="150">
        <f>IF(N585="nulová",J585,0)</f>
        <v>0</v>
      </c>
      <c r="BJ585" s="17" t="s">
        <v>79</v>
      </c>
      <c r="BK585" s="150">
        <f>ROUND(I585*H585,2)</f>
        <v>0</v>
      </c>
      <c r="BL585" s="17" t="s">
        <v>226</v>
      </c>
      <c r="BM585" s="149" t="s">
        <v>1543</v>
      </c>
    </row>
    <row r="586" spans="2:65" s="1" customFormat="1" ht="28.8">
      <c r="B586" s="32"/>
      <c r="D586" s="151" t="s">
        <v>228</v>
      </c>
      <c r="F586" s="152" t="s">
        <v>1173</v>
      </c>
      <c r="I586" s="153"/>
      <c r="L586" s="32"/>
      <c r="M586" s="154"/>
      <c r="T586" s="56"/>
      <c r="AT586" s="17" t="s">
        <v>228</v>
      </c>
      <c r="AU586" s="17" t="s">
        <v>241</v>
      </c>
    </row>
    <row r="587" spans="2:65" s="1" customFormat="1" ht="10.199999999999999">
      <c r="B587" s="32"/>
      <c r="D587" s="155" t="s">
        <v>230</v>
      </c>
      <c r="F587" s="156" t="s">
        <v>1174</v>
      </c>
      <c r="I587" s="153"/>
      <c r="L587" s="32"/>
      <c r="M587" s="154"/>
      <c r="T587" s="56"/>
      <c r="AT587" s="17" t="s">
        <v>230</v>
      </c>
      <c r="AU587" s="17" t="s">
        <v>241</v>
      </c>
    </row>
    <row r="588" spans="2:65" s="12" customFormat="1" ht="10.199999999999999">
      <c r="B588" s="157"/>
      <c r="D588" s="151" t="s">
        <v>232</v>
      </c>
      <c r="E588" s="158" t="s">
        <v>1</v>
      </c>
      <c r="F588" s="159" t="s">
        <v>1528</v>
      </c>
      <c r="H588" s="160">
        <v>14.19</v>
      </c>
      <c r="I588" s="161"/>
      <c r="L588" s="157"/>
      <c r="M588" s="162"/>
      <c r="T588" s="163"/>
      <c r="AT588" s="158" t="s">
        <v>232</v>
      </c>
      <c r="AU588" s="158" t="s">
        <v>241</v>
      </c>
      <c r="AV588" s="12" t="s">
        <v>82</v>
      </c>
      <c r="AW588" s="12" t="s">
        <v>29</v>
      </c>
      <c r="AX588" s="12" t="s">
        <v>72</v>
      </c>
      <c r="AY588" s="158" t="s">
        <v>219</v>
      </c>
    </row>
    <row r="589" spans="2:65" s="13" customFormat="1" ht="10.199999999999999">
      <c r="B589" s="164"/>
      <c r="D589" s="151" t="s">
        <v>232</v>
      </c>
      <c r="E589" s="165" t="s">
        <v>1</v>
      </c>
      <c r="F589" s="166" t="s">
        <v>249</v>
      </c>
      <c r="H589" s="167">
        <v>14.19</v>
      </c>
      <c r="I589" s="168"/>
      <c r="L589" s="164"/>
      <c r="M589" s="169"/>
      <c r="T589" s="170"/>
      <c r="AT589" s="165" t="s">
        <v>232</v>
      </c>
      <c r="AU589" s="165" t="s">
        <v>241</v>
      </c>
      <c r="AV589" s="13" t="s">
        <v>226</v>
      </c>
      <c r="AW589" s="13" t="s">
        <v>29</v>
      </c>
      <c r="AX589" s="13" t="s">
        <v>79</v>
      </c>
      <c r="AY589" s="165" t="s">
        <v>219</v>
      </c>
    </row>
    <row r="590" spans="2:65" s="1" customFormat="1" ht="24.15" customHeight="1">
      <c r="B590" s="137"/>
      <c r="C590" s="138" t="s">
        <v>1010</v>
      </c>
      <c r="D590" s="138" t="s">
        <v>221</v>
      </c>
      <c r="E590" s="139" t="s">
        <v>997</v>
      </c>
      <c r="F590" s="140" t="s">
        <v>998</v>
      </c>
      <c r="G590" s="141" t="s">
        <v>244</v>
      </c>
      <c r="H590" s="142">
        <v>12</v>
      </c>
      <c r="I590" s="143"/>
      <c r="J590" s="144">
        <f>ROUND(I590*H590,2)</f>
        <v>0</v>
      </c>
      <c r="K590" s="140" t="s">
        <v>225</v>
      </c>
      <c r="L590" s="32"/>
      <c r="M590" s="145" t="s">
        <v>1</v>
      </c>
      <c r="N590" s="146" t="s">
        <v>37</v>
      </c>
      <c r="P590" s="147">
        <f>O590*H590</f>
        <v>0</v>
      </c>
      <c r="Q590" s="147">
        <v>0</v>
      </c>
      <c r="R590" s="147">
        <f>Q590*H590</f>
        <v>0</v>
      </c>
      <c r="S590" s="147">
        <v>9.8000000000000004E-2</v>
      </c>
      <c r="T590" s="148">
        <f>S590*H590</f>
        <v>1.1760000000000002</v>
      </c>
      <c r="AR590" s="149" t="s">
        <v>226</v>
      </c>
      <c r="AT590" s="149" t="s">
        <v>221</v>
      </c>
      <c r="AU590" s="149" t="s">
        <v>241</v>
      </c>
      <c r="AY590" s="17" t="s">
        <v>219</v>
      </c>
      <c r="BE590" s="150">
        <f>IF(N590="základní",J590,0)</f>
        <v>0</v>
      </c>
      <c r="BF590" s="150">
        <f>IF(N590="snížená",J590,0)</f>
        <v>0</v>
      </c>
      <c r="BG590" s="150">
        <f>IF(N590="zákl. přenesená",J590,0)</f>
        <v>0</v>
      </c>
      <c r="BH590" s="150">
        <f>IF(N590="sníž. přenesená",J590,0)</f>
        <v>0</v>
      </c>
      <c r="BI590" s="150">
        <f>IF(N590="nulová",J590,0)</f>
        <v>0</v>
      </c>
      <c r="BJ590" s="17" t="s">
        <v>79</v>
      </c>
      <c r="BK590" s="150">
        <f>ROUND(I590*H590,2)</f>
        <v>0</v>
      </c>
      <c r="BL590" s="17" t="s">
        <v>226</v>
      </c>
      <c r="BM590" s="149" t="s">
        <v>1544</v>
      </c>
    </row>
    <row r="591" spans="2:65" s="1" customFormat="1" ht="38.4">
      <c r="B591" s="32"/>
      <c r="D591" s="151" t="s">
        <v>228</v>
      </c>
      <c r="F591" s="152" t="s">
        <v>1000</v>
      </c>
      <c r="I591" s="153"/>
      <c r="L591" s="32"/>
      <c r="M591" s="154"/>
      <c r="T591" s="56"/>
      <c r="AT591" s="17" t="s">
        <v>228</v>
      </c>
      <c r="AU591" s="17" t="s">
        <v>241</v>
      </c>
    </row>
    <row r="592" spans="2:65" s="1" customFormat="1" ht="10.199999999999999">
      <c r="B592" s="32"/>
      <c r="D592" s="155" t="s">
        <v>230</v>
      </c>
      <c r="F592" s="156" t="s">
        <v>1001</v>
      </c>
      <c r="I592" s="153"/>
      <c r="L592" s="32"/>
      <c r="M592" s="154"/>
      <c r="T592" s="56"/>
      <c r="AT592" s="17" t="s">
        <v>230</v>
      </c>
      <c r="AU592" s="17" t="s">
        <v>241</v>
      </c>
    </row>
    <row r="593" spans="2:65" s="12" customFormat="1" ht="10.199999999999999">
      <c r="B593" s="157"/>
      <c r="D593" s="151" t="s">
        <v>232</v>
      </c>
      <c r="E593" s="158" t="s">
        <v>1</v>
      </c>
      <c r="F593" s="159" t="s">
        <v>1524</v>
      </c>
      <c r="H593" s="160">
        <v>12</v>
      </c>
      <c r="I593" s="161"/>
      <c r="L593" s="157"/>
      <c r="M593" s="162"/>
      <c r="T593" s="163"/>
      <c r="AT593" s="158" t="s">
        <v>232</v>
      </c>
      <c r="AU593" s="158" t="s">
        <v>241</v>
      </c>
      <c r="AV593" s="12" t="s">
        <v>82</v>
      </c>
      <c r="AW593" s="12" t="s">
        <v>29</v>
      </c>
      <c r="AX593" s="12" t="s">
        <v>72</v>
      </c>
      <c r="AY593" s="158" t="s">
        <v>219</v>
      </c>
    </row>
    <row r="594" spans="2:65" s="13" customFormat="1" ht="10.199999999999999">
      <c r="B594" s="164"/>
      <c r="D594" s="151" t="s">
        <v>232</v>
      </c>
      <c r="E594" s="165" t="s">
        <v>1</v>
      </c>
      <c r="F594" s="166" t="s">
        <v>249</v>
      </c>
      <c r="H594" s="167">
        <v>12</v>
      </c>
      <c r="I594" s="168"/>
      <c r="L594" s="164"/>
      <c r="M594" s="169"/>
      <c r="T594" s="170"/>
      <c r="AT594" s="165" t="s">
        <v>232</v>
      </c>
      <c r="AU594" s="165" t="s">
        <v>241</v>
      </c>
      <c r="AV594" s="13" t="s">
        <v>226</v>
      </c>
      <c r="AW594" s="13" t="s">
        <v>29</v>
      </c>
      <c r="AX594" s="13" t="s">
        <v>79</v>
      </c>
      <c r="AY594" s="165" t="s">
        <v>219</v>
      </c>
    </row>
    <row r="595" spans="2:65" s="1" customFormat="1" ht="21.75" customHeight="1">
      <c r="B595" s="137"/>
      <c r="C595" s="138" t="s">
        <v>1024</v>
      </c>
      <c r="D595" s="138" t="s">
        <v>221</v>
      </c>
      <c r="E595" s="139" t="s">
        <v>1033</v>
      </c>
      <c r="F595" s="140" t="s">
        <v>1034</v>
      </c>
      <c r="G595" s="141" t="s">
        <v>463</v>
      </c>
      <c r="H595" s="142">
        <v>11.566000000000001</v>
      </c>
      <c r="I595" s="143"/>
      <c r="J595" s="144">
        <f>ROUND(I595*H595,2)</f>
        <v>0</v>
      </c>
      <c r="K595" s="140" t="s">
        <v>225</v>
      </c>
      <c r="L595" s="32"/>
      <c r="M595" s="145" t="s">
        <v>1</v>
      </c>
      <c r="N595" s="146" t="s">
        <v>37</v>
      </c>
      <c r="P595" s="147">
        <f>O595*H595</f>
        <v>0</v>
      </c>
      <c r="Q595" s="147">
        <v>0</v>
      </c>
      <c r="R595" s="147">
        <f>Q595*H595</f>
        <v>0</v>
      </c>
      <c r="S595" s="147">
        <v>0</v>
      </c>
      <c r="T595" s="148">
        <f>S595*H595</f>
        <v>0</v>
      </c>
      <c r="AR595" s="149" t="s">
        <v>226</v>
      </c>
      <c r="AT595" s="149" t="s">
        <v>221</v>
      </c>
      <c r="AU595" s="149" t="s">
        <v>241</v>
      </c>
      <c r="AY595" s="17" t="s">
        <v>219</v>
      </c>
      <c r="BE595" s="150">
        <f>IF(N595="základní",J595,0)</f>
        <v>0</v>
      </c>
      <c r="BF595" s="150">
        <f>IF(N595="snížená",J595,0)</f>
        <v>0</v>
      </c>
      <c r="BG595" s="150">
        <f>IF(N595="zákl. přenesená",J595,0)</f>
        <v>0</v>
      </c>
      <c r="BH595" s="150">
        <f>IF(N595="sníž. přenesená",J595,0)</f>
        <v>0</v>
      </c>
      <c r="BI595" s="150">
        <f>IF(N595="nulová",J595,0)</f>
        <v>0</v>
      </c>
      <c r="BJ595" s="17" t="s">
        <v>79</v>
      </c>
      <c r="BK595" s="150">
        <f>ROUND(I595*H595,2)</f>
        <v>0</v>
      </c>
      <c r="BL595" s="17" t="s">
        <v>226</v>
      </c>
      <c r="BM595" s="149" t="s">
        <v>1545</v>
      </c>
    </row>
    <row r="596" spans="2:65" s="1" customFormat="1" ht="10.199999999999999">
      <c r="B596" s="32"/>
      <c r="D596" s="151" t="s">
        <v>228</v>
      </c>
      <c r="F596" s="152" t="s">
        <v>1034</v>
      </c>
      <c r="I596" s="153"/>
      <c r="L596" s="32"/>
      <c r="M596" s="154"/>
      <c r="T596" s="56"/>
      <c r="AT596" s="17" t="s">
        <v>228</v>
      </c>
      <c r="AU596" s="17" t="s">
        <v>241</v>
      </c>
    </row>
    <row r="597" spans="2:65" s="1" customFormat="1" ht="10.199999999999999">
      <c r="B597" s="32"/>
      <c r="D597" s="155" t="s">
        <v>230</v>
      </c>
      <c r="F597" s="156" t="s">
        <v>1036</v>
      </c>
      <c r="I597" s="153"/>
      <c r="L597" s="32"/>
      <c r="M597" s="154"/>
      <c r="T597" s="56"/>
      <c r="AT597" s="17" t="s">
        <v>230</v>
      </c>
      <c r="AU597" s="17" t="s">
        <v>241</v>
      </c>
    </row>
    <row r="598" spans="2:65" s="12" customFormat="1" ht="10.199999999999999">
      <c r="B598" s="157"/>
      <c r="D598" s="151" t="s">
        <v>232</v>
      </c>
      <c r="E598" s="158" t="s">
        <v>1</v>
      </c>
      <c r="F598" s="159" t="s">
        <v>1546</v>
      </c>
      <c r="H598" s="160">
        <v>11.566000000000001</v>
      </c>
      <c r="I598" s="161"/>
      <c r="L598" s="157"/>
      <c r="M598" s="162"/>
      <c r="T598" s="163"/>
      <c r="AT598" s="158" t="s">
        <v>232</v>
      </c>
      <c r="AU598" s="158" t="s">
        <v>241</v>
      </c>
      <c r="AV598" s="12" t="s">
        <v>82</v>
      </c>
      <c r="AW598" s="12" t="s">
        <v>29</v>
      </c>
      <c r="AX598" s="12" t="s">
        <v>79</v>
      </c>
      <c r="AY598" s="158" t="s">
        <v>219</v>
      </c>
    </row>
    <row r="599" spans="2:65" s="1" customFormat="1" ht="24.15" customHeight="1">
      <c r="B599" s="137"/>
      <c r="C599" s="138" t="s">
        <v>1032</v>
      </c>
      <c r="D599" s="138" t="s">
        <v>221</v>
      </c>
      <c r="E599" s="139" t="s">
        <v>1039</v>
      </c>
      <c r="F599" s="140" t="s">
        <v>1040</v>
      </c>
      <c r="G599" s="141" t="s">
        <v>463</v>
      </c>
      <c r="H599" s="142">
        <v>115.66</v>
      </c>
      <c r="I599" s="143"/>
      <c r="J599" s="144">
        <f>ROUND(I599*H599,2)</f>
        <v>0</v>
      </c>
      <c r="K599" s="140" t="s">
        <v>225</v>
      </c>
      <c r="L599" s="32"/>
      <c r="M599" s="145" t="s">
        <v>1</v>
      </c>
      <c r="N599" s="146" t="s">
        <v>37</v>
      </c>
      <c r="P599" s="147">
        <f>O599*H599</f>
        <v>0</v>
      </c>
      <c r="Q599" s="147">
        <v>0</v>
      </c>
      <c r="R599" s="147">
        <f>Q599*H599</f>
        <v>0</v>
      </c>
      <c r="S599" s="147">
        <v>0</v>
      </c>
      <c r="T599" s="148">
        <f>S599*H599</f>
        <v>0</v>
      </c>
      <c r="AR599" s="149" t="s">
        <v>226</v>
      </c>
      <c r="AT599" s="149" t="s">
        <v>221</v>
      </c>
      <c r="AU599" s="149" t="s">
        <v>241</v>
      </c>
      <c r="AY599" s="17" t="s">
        <v>219</v>
      </c>
      <c r="BE599" s="150">
        <f>IF(N599="základní",J599,0)</f>
        <v>0</v>
      </c>
      <c r="BF599" s="150">
        <f>IF(N599="snížená",J599,0)</f>
        <v>0</v>
      </c>
      <c r="BG599" s="150">
        <f>IF(N599="zákl. přenesená",J599,0)</f>
        <v>0</v>
      </c>
      <c r="BH599" s="150">
        <f>IF(N599="sníž. přenesená",J599,0)</f>
        <v>0</v>
      </c>
      <c r="BI599" s="150">
        <f>IF(N599="nulová",J599,0)</f>
        <v>0</v>
      </c>
      <c r="BJ599" s="17" t="s">
        <v>79</v>
      </c>
      <c r="BK599" s="150">
        <f>ROUND(I599*H599,2)</f>
        <v>0</v>
      </c>
      <c r="BL599" s="17" t="s">
        <v>226</v>
      </c>
      <c r="BM599" s="149" t="s">
        <v>1547</v>
      </c>
    </row>
    <row r="600" spans="2:65" s="1" customFormat="1" ht="19.2">
      <c r="B600" s="32"/>
      <c r="D600" s="151" t="s">
        <v>228</v>
      </c>
      <c r="F600" s="152" t="s">
        <v>1040</v>
      </c>
      <c r="I600" s="153"/>
      <c r="L600" s="32"/>
      <c r="M600" s="154"/>
      <c r="T600" s="56"/>
      <c r="AT600" s="17" t="s">
        <v>228</v>
      </c>
      <c r="AU600" s="17" t="s">
        <v>241</v>
      </c>
    </row>
    <row r="601" spans="2:65" s="1" customFormat="1" ht="10.199999999999999">
      <c r="B601" s="32"/>
      <c r="D601" s="155" t="s">
        <v>230</v>
      </c>
      <c r="F601" s="156" t="s">
        <v>1042</v>
      </c>
      <c r="I601" s="153"/>
      <c r="L601" s="32"/>
      <c r="M601" s="154"/>
      <c r="T601" s="56"/>
      <c r="AT601" s="17" t="s">
        <v>230</v>
      </c>
      <c r="AU601" s="17" t="s">
        <v>241</v>
      </c>
    </row>
    <row r="602" spans="2:65" s="12" customFormat="1" ht="10.199999999999999">
      <c r="B602" s="157"/>
      <c r="D602" s="151" t="s">
        <v>232</v>
      </c>
      <c r="E602" s="158" t="s">
        <v>1</v>
      </c>
      <c r="F602" s="159" t="s">
        <v>1548</v>
      </c>
      <c r="H602" s="160">
        <v>115.66</v>
      </c>
      <c r="I602" s="161"/>
      <c r="L602" s="157"/>
      <c r="M602" s="162"/>
      <c r="T602" s="163"/>
      <c r="AT602" s="158" t="s">
        <v>232</v>
      </c>
      <c r="AU602" s="158" t="s">
        <v>241</v>
      </c>
      <c r="AV602" s="12" t="s">
        <v>82</v>
      </c>
      <c r="AW602" s="12" t="s">
        <v>29</v>
      </c>
      <c r="AX602" s="12" t="s">
        <v>79</v>
      </c>
      <c r="AY602" s="158" t="s">
        <v>219</v>
      </c>
    </row>
    <row r="603" spans="2:65" s="1" customFormat="1" ht="37.799999999999997" customHeight="1">
      <c r="B603" s="137"/>
      <c r="C603" s="138" t="s">
        <v>1038</v>
      </c>
      <c r="D603" s="138" t="s">
        <v>221</v>
      </c>
      <c r="E603" s="139" t="s">
        <v>1045</v>
      </c>
      <c r="F603" s="140" t="s">
        <v>1046</v>
      </c>
      <c r="G603" s="141" t="s">
        <v>463</v>
      </c>
      <c r="H603" s="142">
        <v>1.1759999999999999</v>
      </c>
      <c r="I603" s="143"/>
      <c r="J603" s="144">
        <f>ROUND(I603*H603,2)</f>
        <v>0</v>
      </c>
      <c r="K603" s="140" t="s">
        <v>225</v>
      </c>
      <c r="L603" s="32"/>
      <c r="M603" s="145" t="s">
        <v>1</v>
      </c>
      <c r="N603" s="146" t="s">
        <v>37</v>
      </c>
      <c r="P603" s="147">
        <f>O603*H603</f>
        <v>0</v>
      </c>
      <c r="Q603" s="147">
        <v>0</v>
      </c>
      <c r="R603" s="147">
        <f>Q603*H603</f>
        <v>0</v>
      </c>
      <c r="S603" s="147">
        <v>0</v>
      </c>
      <c r="T603" s="148">
        <f>S603*H603</f>
        <v>0</v>
      </c>
      <c r="AR603" s="149" t="s">
        <v>226</v>
      </c>
      <c r="AT603" s="149" t="s">
        <v>221</v>
      </c>
      <c r="AU603" s="149" t="s">
        <v>241</v>
      </c>
      <c r="AY603" s="17" t="s">
        <v>219</v>
      </c>
      <c r="BE603" s="150">
        <f>IF(N603="základní",J603,0)</f>
        <v>0</v>
      </c>
      <c r="BF603" s="150">
        <f>IF(N603="snížená",J603,0)</f>
        <v>0</v>
      </c>
      <c r="BG603" s="150">
        <f>IF(N603="zákl. přenesená",J603,0)</f>
        <v>0</v>
      </c>
      <c r="BH603" s="150">
        <f>IF(N603="sníž. přenesená",J603,0)</f>
        <v>0</v>
      </c>
      <c r="BI603" s="150">
        <f>IF(N603="nulová",J603,0)</f>
        <v>0</v>
      </c>
      <c r="BJ603" s="17" t="s">
        <v>79</v>
      </c>
      <c r="BK603" s="150">
        <f>ROUND(I603*H603,2)</f>
        <v>0</v>
      </c>
      <c r="BL603" s="17" t="s">
        <v>226</v>
      </c>
      <c r="BM603" s="149" t="s">
        <v>1549</v>
      </c>
    </row>
    <row r="604" spans="2:65" s="1" customFormat="1" ht="28.8">
      <c r="B604" s="32"/>
      <c r="D604" s="151" t="s">
        <v>228</v>
      </c>
      <c r="F604" s="152" t="s">
        <v>1046</v>
      </c>
      <c r="I604" s="153"/>
      <c r="L604" s="32"/>
      <c r="M604" s="154"/>
      <c r="T604" s="56"/>
      <c r="AT604" s="17" t="s">
        <v>228</v>
      </c>
      <c r="AU604" s="17" t="s">
        <v>241</v>
      </c>
    </row>
    <row r="605" spans="2:65" s="1" customFormat="1" ht="10.199999999999999">
      <c r="B605" s="32"/>
      <c r="D605" s="155" t="s">
        <v>230</v>
      </c>
      <c r="F605" s="156" t="s">
        <v>1048</v>
      </c>
      <c r="I605" s="153"/>
      <c r="L605" s="32"/>
      <c r="M605" s="154"/>
      <c r="T605" s="56"/>
      <c r="AT605" s="17" t="s">
        <v>230</v>
      </c>
      <c r="AU605" s="17" t="s">
        <v>241</v>
      </c>
    </row>
    <row r="606" spans="2:65" s="12" customFormat="1" ht="10.199999999999999">
      <c r="B606" s="157"/>
      <c r="D606" s="151" t="s">
        <v>232</v>
      </c>
      <c r="E606" s="158" t="s">
        <v>1</v>
      </c>
      <c r="F606" s="159" t="s">
        <v>1550</v>
      </c>
      <c r="H606" s="160">
        <v>1.1759999999999999</v>
      </c>
      <c r="I606" s="161"/>
      <c r="L606" s="157"/>
      <c r="M606" s="162"/>
      <c r="T606" s="163"/>
      <c r="AT606" s="158" t="s">
        <v>232</v>
      </c>
      <c r="AU606" s="158" t="s">
        <v>241</v>
      </c>
      <c r="AV606" s="12" t="s">
        <v>82</v>
      </c>
      <c r="AW606" s="12" t="s">
        <v>29</v>
      </c>
      <c r="AX606" s="12" t="s">
        <v>79</v>
      </c>
      <c r="AY606" s="158" t="s">
        <v>219</v>
      </c>
    </row>
    <row r="607" spans="2:65" s="1" customFormat="1" ht="37.799999999999997" customHeight="1">
      <c r="B607" s="137"/>
      <c r="C607" s="138" t="s">
        <v>1044</v>
      </c>
      <c r="D607" s="138" t="s">
        <v>221</v>
      </c>
      <c r="E607" s="139" t="s">
        <v>1051</v>
      </c>
      <c r="F607" s="140" t="s">
        <v>1052</v>
      </c>
      <c r="G607" s="141" t="s">
        <v>463</v>
      </c>
      <c r="H607" s="142">
        <v>11.76</v>
      </c>
      <c r="I607" s="143"/>
      <c r="J607" s="144">
        <f>ROUND(I607*H607,2)</f>
        <v>0</v>
      </c>
      <c r="K607" s="140" t="s">
        <v>225</v>
      </c>
      <c r="L607" s="32"/>
      <c r="M607" s="145" t="s">
        <v>1</v>
      </c>
      <c r="N607" s="146" t="s">
        <v>37</v>
      </c>
      <c r="P607" s="147">
        <f>O607*H607</f>
        <v>0</v>
      </c>
      <c r="Q607" s="147">
        <v>0</v>
      </c>
      <c r="R607" s="147">
        <f>Q607*H607</f>
        <v>0</v>
      </c>
      <c r="S607" s="147">
        <v>0</v>
      </c>
      <c r="T607" s="148">
        <f>S607*H607</f>
        <v>0</v>
      </c>
      <c r="AR607" s="149" t="s">
        <v>226</v>
      </c>
      <c r="AT607" s="149" t="s">
        <v>221</v>
      </c>
      <c r="AU607" s="149" t="s">
        <v>241</v>
      </c>
      <c r="AY607" s="17" t="s">
        <v>219</v>
      </c>
      <c r="BE607" s="150">
        <f>IF(N607="základní",J607,0)</f>
        <v>0</v>
      </c>
      <c r="BF607" s="150">
        <f>IF(N607="snížená",J607,0)</f>
        <v>0</v>
      </c>
      <c r="BG607" s="150">
        <f>IF(N607="zákl. přenesená",J607,0)</f>
        <v>0</v>
      </c>
      <c r="BH607" s="150">
        <f>IF(N607="sníž. přenesená",J607,0)</f>
        <v>0</v>
      </c>
      <c r="BI607" s="150">
        <f>IF(N607="nulová",J607,0)</f>
        <v>0</v>
      </c>
      <c r="BJ607" s="17" t="s">
        <v>79</v>
      </c>
      <c r="BK607" s="150">
        <f>ROUND(I607*H607,2)</f>
        <v>0</v>
      </c>
      <c r="BL607" s="17" t="s">
        <v>226</v>
      </c>
      <c r="BM607" s="149" t="s">
        <v>1551</v>
      </c>
    </row>
    <row r="608" spans="2:65" s="1" customFormat="1" ht="28.8">
      <c r="B608" s="32"/>
      <c r="D608" s="151" t="s">
        <v>228</v>
      </c>
      <c r="F608" s="152" t="s">
        <v>1052</v>
      </c>
      <c r="I608" s="153"/>
      <c r="L608" s="32"/>
      <c r="M608" s="154"/>
      <c r="T608" s="56"/>
      <c r="AT608" s="17" t="s">
        <v>228</v>
      </c>
      <c r="AU608" s="17" t="s">
        <v>241</v>
      </c>
    </row>
    <row r="609" spans="2:65" s="1" customFormat="1" ht="10.199999999999999">
      <c r="B609" s="32"/>
      <c r="D609" s="155" t="s">
        <v>230</v>
      </c>
      <c r="F609" s="156" t="s">
        <v>1054</v>
      </c>
      <c r="I609" s="153"/>
      <c r="L609" s="32"/>
      <c r="M609" s="154"/>
      <c r="T609" s="56"/>
      <c r="AT609" s="17" t="s">
        <v>230</v>
      </c>
      <c r="AU609" s="17" t="s">
        <v>241</v>
      </c>
    </row>
    <row r="610" spans="2:65" s="12" customFormat="1" ht="10.199999999999999">
      <c r="B610" s="157"/>
      <c r="D610" s="151" t="s">
        <v>232</v>
      </c>
      <c r="E610" s="158" t="s">
        <v>1</v>
      </c>
      <c r="F610" s="159" t="s">
        <v>1552</v>
      </c>
      <c r="H610" s="160">
        <v>11.76</v>
      </c>
      <c r="I610" s="161"/>
      <c r="L610" s="157"/>
      <c r="M610" s="162"/>
      <c r="T610" s="163"/>
      <c r="AT610" s="158" t="s">
        <v>232</v>
      </c>
      <c r="AU610" s="158" t="s">
        <v>241</v>
      </c>
      <c r="AV610" s="12" t="s">
        <v>82</v>
      </c>
      <c r="AW610" s="12" t="s">
        <v>29</v>
      </c>
      <c r="AX610" s="12" t="s">
        <v>79</v>
      </c>
      <c r="AY610" s="158" t="s">
        <v>219</v>
      </c>
    </row>
    <row r="611" spans="2:65" s="1" customFormat="1" ht="44.25" customHeight="1">
      <c r="B611" s="137"/>
      <c r="C611" s="138" t="s">
        <v>1050</v>
      </c>
      <c r="D611" s="138" t="s">
        <v>221</v>
      </c>
      <c r="E611" s="139" t="s">
        <v>461</v>
      </c>
      <c r="F611" s="140" t="s">
        <v>462</v>
      </c>
      <c r="G611" s="141" t="s">
        <v>463</v>
      </c>
      <c r="H611" s="142">
        <v>5.28</v>
      </c>
      <c r="I611" s="143"/>
      <c r="J611" s="144">
        <f>ROUND(I611*H611,2)</f>
        <v>0</v>
      </c>
      <c r="K611" s="140" t="s">
        <v>225</v>
      </c>
      <c r="L611" s="32"/>
      <c r="M611" s="145" t="s">
        <v>1</v>
      </c>
      <c r="N611" s="146" t="s">
        <v>37</v>
      </c>
      <c r="P611" s="147">
        <f>O611*H611</f>
        <v>0</v>
      </c>
      <c r="Q611" s="147">
        <v>0</v>
      </c>
      <c r="R611" s="147">
        <f>Q611*H611</f>
        <v>0</v>
      </c>
      <c r="S611" s="147">
        <v>0</v>
      </c>
      <c r="T611" s="148">
        <f>S611*H611</f>
        <v>0</v>
      </c>
      <c r="AR611" s="149" t="s">
        <v>226</v>
      </c>
      <c r="AT611" s="149" t="s">
        <v>221</v>
      </c>
      <c r="AU611" s="149" t="s">
        <v>241</v>
      </c>
      <c r="AY611" s="17" t="s">
        <v>219</v>
      </c>
      <c r="BE611" s="150">
        <f>IF(N611="základní",J611,0)</f>
        <v>0</v>
      </c>
      <c r="BF611" s="150">
        <f>IF(N611="snížená",J611,0)</f>
        <v>0</v>
      </c>
      <c r="BG611" s="150">
        <f>IF(N611="zákl. přenesená",J611,0)</f>
        <v>0</v>
      </c>
      <c r="BH611" s="150">
        <f>IF(N611="sníž. přenesená",J611,0)</f>
        <v>0</v>
      </c>
      <c r="BI611" s="150">
        <f>IF(N611="nulová",J611,0)</f>
        <v>0</v>
      </c>
      <c r="BJ611" s="17" t="s">
        <v>79</v>
      </c>
      <c r="BK611" s="150">
        <f>ROUND(I611*H611,2)</f>
        <v>0</v>
      </c>
      <c r="BL611" s="17" t="s">
        <v>226</v>
      </c>
      <c r="BM611" s="149" t="s">
        <v>1553</v>
      </c>
    </row>
    <row r="612" spans="2:65" s="1" customFormat="1" ht="28.8">
      <c r="B612" s="32"/>
      <c r="D612" s="151" t="s">
        <v>228</v>
      </c>
      <c r="F612" s="152" t="s">
        <v>462</v>
      </c>
      <c r="I612" s="153"/>
      <c r="L612" s="32"/>
      <c r="M612" s="154"/>
      <c r="T612" s="56"/>
      <c r="AT612" s="17" t="s">
        <v>228</v>
      </c>
      <c r="AU612" s="17" t="s">
        <v>241</v>
      </c>
    </row>
    <row r="613" spans="2:65" s="1" customFormat="1" ht="10.199999999999999">
      <c r="B613" s="32"/>
      <c r="D613" s="155" t="s">
        <v>230</v>
      </c>
      <c r="F613" s="156" t="s">
        <v>465</v>
      </c>
      <c r="I613" s="153"/>
      <c r="L613" s="32"/>
      <c r="M613" s="154"/>
      <c r="T613" s="56"/>
      <c r="AT613" s="17" t="s">
        <v>230</v>
      </c>
      <c r="AU613" s="17" t="s">
        <v>241</v>
      </c>
    </row>
    <row r="614" spans="2:65" s="12" customFormat="1" ht="10.199999999999999">
      <c r="B614" s="157"/>
      <c r="D614" s="151" t="s">
        <v>232</v>
      </c>
      <c r="E614" s="158" t="s">
        <v>1</v>
      </c>
      <c r="F614" s="159" t="s">
        <v>1554</v>
      </c>
      <c r="H614" s="160">
        <v>5.28</v>
      </c>
      <c r="I614" s="161"/>
      <c r="L614" s="157"/>
      <c r="M614" s="162"/>
      <c r="T614" s="163"/>
      <c r="AT614" s="158" t="s">
        <v>232</v>
      </c>
      <c r="AU614" s="158" t="s">
        <v>241</v>
      </c>
      <c r="AV614" s="12" t="s">
        <v>82</v>
      </c>
      <c r="AW614" s="12" t="s">
        <v>29</v>
      </c>
      <c r="AX614" s="12" t="s">
        <v>79</v>
      </c>
      <c r="AY614" s="158" t="s">
        <v>219</v>
      </c>
    </row>
    <row r="615" spans="2:65" s="1" customFormat="1" ht="44.25" customHeight="1">
      <c r="B615" s="137"/>
      <c r="C615" s="138" t="s">
        <v>1056</v>
      </c>
      <c r="D615" s="138" t="s">
        <v>221</v>
      </c>
      <c r="E615" s="139" t="s">
        <v>1057</v>
      </c>
      <c r="F615" s="140" t="s">
        <v>1058</v>
      </c>
      <c r="G615" s="141" t="s">
        <v>463</v>
      </c>
      <c r="H615" s="142">
        <v>7.4619999999999997</v>
      </c>
      <c r="I615" s="143"/>
      <c r="J615" s="144">
        <f>ROUND(I615*H615,2)</f>
        <v>0</v>
      </c>
      <c r="K615" s="140" t="s">
        <v>225</v>
      </c>
      <c r="L615" s="32"/>
      <c r="M615" s="145" t="s">
        <v>1</v>
      </c>
      <c r="N615" s="146" t="s">
        <v>37</v>
      </c>
      <c r="P615" s="147">
        <f>O615*H615</f>
        <v>0</v>
      </c>
      <c r="Q615" s="147">
        <v>0</v>
      </c>
      <c r="R615" s="147">
        <f>Q615*H615</f>
        <v>0</v>
      </c>
      <c r="S615" s="147">
        <v>0</v>
      </c>
      <c r="T615" s="148">
        <f>S615*H615</f>
        <v>0</v>
      </c>
      <c r="AR615" s="149" t="s">
        <v>226</v>
      </c>
      <c r="AT615" s="149" t="s">
        <v>221</v>
      </c>
      <c r="AU615" s="149" t="s">
        <v>241</v>
      </c>
      <c r="AY615" s="17" t="s">
        <v>219</v>
      </c>
      <c r="BE615" s="150">
        <f>IF(N615="základní",J615,0)</f>
        <v>0</v>
      </c>
      <c r="BF615" s="150">
        <f>IF(N615="snížená",J615,0)</f>
        <v>0</v>
      </c>
      <c r="BG615" s="150">
        <f>IF(N615="zákl. přenesená",J615,0)</f>
        <v>0</v>
      </c>
      <c r="BH615" s="150">
        <f>IF(N615="sníž. přenesená",J615,0)</f>
        <v>0</v>
      </c>
      <c r="BI615" s="150">
        <f>IF(N615="nulová",J615,0)</f>
        <v>0</v>
      </c>
      <c r="BJ615" s="17" t="s">
        <v>79</v>
      </c>
      <c r="BK615" s="150">
        <f>ROUND(I615*H615,2)</f>
        <v>0</v>
      </c>
      <c r="BL615" s="17" t="s">
        <v>226</v>
      </c>
      <c r="BM615" s="149" t="s">
        <v>1555</v>
      </c>
    </row>
    <row r="616" spans="2:65" s="1" customFormat="1" ht="28.8">
      <c r="B616" s="32"/>
      <c r="D616" s="151" t="s">
        <v>228</v>
      </c>
      <c r="F616" s="152" t="s">
        <v>1058</v>
      </c>
      <c r="I616" s="153"/>
      <c r="L616" s="32"/>
      <c r="M616" s="154"/>
      <c r="T616" s="56"/>
      <c r="AT616" s="17" t="s">
        <v>228</v>
      </c>
      <c r="AU616" s="17" t="s">
        <v>241</v>
      </c>
    </row>
    <row r="617" spans="2:65" s="1" customFormat="1" ht="10.199999999999999">
      <c r="B617" s="32"/>
      <c r="D617" s="155" t="s">
        <v>230</v>
      </c>
      <c r="F617" s="156" t="s">
        <v>1060</v>
      </c>
      <c r="I617" s="153"/>
      <c r="L617" s="32"/>
      <c r="M617" s="154"/>
      <c r="T617" s="56"/>
      <c r="AT617" s="17" t="s">
        <v>230</v>
      </c>
      <c r="AU617" s="17" t="s">
        <v>241</v>
      </c>
    </row>
    <row r="618" spans="2:65" s="12" customFormat="1" ht="10.199999999999999">
      <c r="B618" s="157"/>
      <c r="D618" s="151" t="s">
        <v>232</v>
      </c>
      <c r="E618" s="158" t="s">
        <v>1</v>
      </c>
      <c r="F618" s="159" t="s">
        <v>1556</v>
      </c>
      <c r="H618" s="160">
        <v>7.4619999999999997</v>
      </c>
      <c r="I618" s="161"/>
      <c r="L618" s="157"/>
      <c r="M618" s="194"/>
      <c r="N618" s="195"/>
      <c r="O618" s="195"/>
      <c r="P618" s="195"/>
      <c r="Q618" s="195"/>
      <c r="R618" s="195"/>
      <c r="S618" s="195"/>
      <c r="T618" s="196"/>
      <c r="AT618" s="158" t="s">
        <v>232</v>
      </c>
      <c r="AU618" s="158" t="s">
        <v>241</v>
      </c>
      <c r="AV618" s="12" t="s">
        <v>82</v>
      </c>
      <c r="AW618" s="12" t="s">
        <v>29</v>
      </c>
      <c r="AX618" s="12" t="s">
        <v>79</v>
      </c>
      <c r="AY618" s="158" t="s">
        <v>219</v>
      </c>
    </row>
    <row r="619" spans="2:65" s="1" customFormat="1" ht="6.9" customHeight="1">
      <c r="B619" s="44"/>
      <c r="C619" s="45"/>
      <c r="D619" s="45"/>
      <c r="E619" s="45"/>
      <c r="F619" s="45"/>
      <c r="G619" s="45"/>
      <c r="H619" s="45"/>
      <c r="I619" s="45"/>
      <c r="J619" s="45"/>
      <c r="K619" s="45"/>
      <c r="L619" s="32"/>
    </row>
  </sheetData>
  <autoFilter ref="C131:K618" xr:uid="{00000000-0009-0000-0000-000004000000}"/>
  <mergeCells count="12">
    <mergeCell ref="E124:H124"/>
    <mergeCell ref="L2:V2"/>
    <mergeCell ref="E85:H85"/>
    <mergeCell ref="E87:H87"/>
    <mergeCell ref="E89:H89"/>
    <mergeCell ref="E120:H120"/>
    <mergeCell ref="E122:H122"/>
    <mergeCell ref="E7:H7"/>
    <mergeCell ref="E9:H9"/>
    <mergeCell ref="E11:H11"/>
    <mergeCell ref="E20:H20"/>
    <mergeCell ref="E29:H29"/>
  </mergeCells>
  <hyperlinks>
    <hyperlink ref="F137" r:id="rId1" xr:uid="{00000000-0004-0000-0400-000000000000}"/>
    <hyperlink ref="F141" r:id="rId2" xr:uid="{00000000-0004-0000-0400-000001000000}"/>
    <hyperlink ref="F145" r:id="rId3" xr:uid="{00000000-0004-0000-0400-000002000000}"/>
    <hyperlink ref="F155" r:id="rId4" xr:uid="{00000000-0004-0000-0400-000003000000}"/>
    <hyperlink ref="F161" r:id="rId5" xr:uid="{00000000-0004-0000-0400-000004000000}"/>
    <hyperlink ref="F167" r:id="rId6" xr:uid="{00000000-0004-0000-0400-000005000000}"/>
    <hyperlink ref="F171" r:id="rId7" xr:uid="{00000000-0004-0000-0400-000006000000}"/>
    <hyperlink ref="F177" r:id="rId8" xr:uid="{00000000-0004-0000-0400-000007000000}"/>
    <hyperlink ref="F183" r:id="rId9" xr:uid="{00000000-0004-0000-0400-000008000000}"/>
    <hyperlink ref="F189" r:id="rId10" xr:uid="{00000000-0004-0000-0400-000009000000}"/>
    <hyperlink ref="F195" r:id="rId11" xr:uid="{00000000-0004-0000-0400-00000A000000}"/>
    <hyperlink ref="F201" r:id="rId12" xr:uid="{00000000-0004-0000-0400-00000B000000}"/>
    <hyperlink ref="F207" r:id="rId13" xr:uid="{00000000-0004-0000-0400-00000C000000}"/>
    <hyperlink ref="F213" r:id="rId14" xr:uid="{00000000-0004-0000-0400-00000D000000}"/>
    <hyperlink ref="F217" r:id="rId15" xr:uid="{00000000-0004-0000-0400-00000E000000}"/>
    <hyperlink ref="F222" r:id="rId16" xr:uid="{00000000-0004-0000-0400-00000F000000}"/>
    <hyperlink ref="F226" r:id="rId17" xr:uid="{00000000-0004-0000-0400-000010000000}"/>
    <hyperlink ref="F230" r:id="rId18" xr:uid="{00000000-0004-0000-0400-000011000000}"/>
    <hyperlink ref="F242" r:id="rId19" xr:uid="{00000000-0004-0000-0400-000012000000}"/>
    <hyperlink ref="F257" r:id="rId20" xr:uid="{00000000-0004-0000-0400-000013000000}"/>
    <hyperlink ref="F267" r:id="rId21" xr:uid="{00000000-0004-0000-0400-000014000000}"/>
    <hyperlink ref="F276" r:id="rId22" xr:uid="{00000000-0004-0000-0400-000015000000}"/>
    <hyperlink ref="F285" r:id="rId23" xr:uid="{00000000-0004-0000-0400-000016000000}"/>
    <hyperlink ref="F302" r:id="rId24" xr:uid="{00000000-0004-0000-0400-000017000000}"/>
    <hyperlink ref="F308" r:id="rId25" xr:uid="{00000000-0004-0000-0400-000018000000}"/>
    <hyperlink ref="F312" r:id="rId26" xr:uid="{00000000-0004-0000-0400-000019000000}"/>
    <hyperlink ref="F316" r:id="rId27" xr:uid="{00000000-0004-0000-0400-00001A000000}"/>
    <hyperlink ref="F324" r:id="rId28" xr:uid="{00000000-0004-0000-0400-00001B000000}"/>
    <hyperlink ref="F337" r:id="rId29" xr:uid="{00000000-0004-0000-0400-00001C000000}"/>
    <hyperlink ref="F344" r:id="rId30" xr:uid="{00000000-0004-0000-0400-00001D000000}"/>
    <hyperlink ref="F352" r:id="rId31" xr:uid="{00000000-0004-0000-0400-00001E000000}"/>
    <hyperlink ref="F357" r:id="rId32" xr:uid="{00000000-0004-0000-0400-00001F000000}"/>
    <hyperlink ref="F365" r:id="rId33" xr:uid="{00000000-0004-0000-0400-000020000000}"/>
    <hyperlink ref="F372" r:id="rId34" xr:uid="{00000000-0004-0000-0400-000021000000}"/>
    <hyperlink ref="F379" r:id="rId35" xr:uid="{00000000-0004-0000-0400-000022000000}"/>
    <hyperlink ref="F382" r:id="rId36" xr:uid="{00000000-0004-0000-0400-000023000000}"/>
    <hyperlink ref="F395" r:id="rId37" xr:uid="{00000000-0004-0000-0400-000024000000}"/>
    <hyperlink ref="F406" r:id="rId38" xr:uid="{00000000-0004-0000-0400-000025000000}"/>
    <hyperlink ref="F410" r:id="rId39" xr:uid="{00000000-0004-0000-0400-000026000000}"/>
    <hyperlink ref="F416" r:id="rId40" xr:uid="{00000000-0004-0000-0400-000027000000}"/>
    <hyperlink ref="F422" r:id="rId41" xr:uid="{00000000-0004-0000-0400-000028000000}"/>
    <hyperlink ref="F427" r:id="rId42" xr:uid="{00000000-0004-0000-0400-000029000000}"/>
    <hyperlink ref="F433" r:id="rId43" xr:uid="{00000000-0004-0000-0400-00002A000000}"/>
    <hyperlink ref="F438" r:id="rId44" xr:uid="{00000000-0004-0000-0400-00002B000000}"/>
    <hyperlink ref="F443" r:id="rId45" xr:uid="{00000000-0004-0000-0400-00002C000000}"/>
    <hyperlink ref="F448" r:id="rId46" xr:uid="{00000000-0004-0000-0400-00002D000000}"/>
    <hyperlink ref="F453" r:id="rId47" xr:uid="{00000000-0004-0000-0400-00002E000000}"/>
    <hyperlink ref="F458" r:id="rId48" xr:uid="{00000000-0004-0000-0400-00002F000000}"/>
    <hyperlink ref="F463" r:id="rId49" xr:uid="{00000000-0004-0000-0400-000030000000}"/>
    <hyperlink ref="F468" r:id="rId50" xr:uid="{00000000-0004-0000-0400-000031000000}"/>
    <hyperlink ref="F473" r:id="rId51" xr:uid="{00000000-0004-0000-0400-000032000000}"/>
    <hyperlink ref="F478" r:id="rId52" xr:uid="{00000000-0004-0000-0400-000033000000}"/>
    <hyperlink ref="F483" r:id="rId53" xr:uid="{00000000-0004-0000-0400-000034000000}"/>
    <hyperlink ref="F488" r:id="rId54" xr:uid="{00000000-0004-0000-0400-000035000000}"/>
    <hyperlink ref="F492" r:id="rId55" xr:uid="{00000000-0004-0000-0400-000036000000}"/>
    <hyperlink ref="F496" r:id="rId56" xr:uid="{00000000-0004-0000-0400-000037000000}"/>
    <hyperlink ref="F500" r:id="rId57" xr:uid="{00000000-0004-0000-0400-000038000000}"/>
    <hyperlink ref="F504" r:id="rId58" xr:uid="{00000000-0004-0000-0400-000039000000}"/>
    <hyperlink ref="F508" r:id="rId59" xr:uid="{00000000-0004-0000-0400-00003A000000}"/>
    <hyperlink ref="F513" r:id="rId60" xr:uid="{00000000-0004-0000-0400-00003B000000}"/>
    <hyperlink ref="F522" r:id="rId61" xr:uid="{00000000-0004-0000-0400-00003C000000}"/>
    <hyperlink ref="F527" r:id="rId62" xr:uid="{00000000-0004-0000-0400-00003D000000}"/>
    <hyperlink ref="F532" r:id="rId63" xr:uid="{00000000-0004-0000-0400-00003E000000}"/>
    <hyperlink ref="F537" r:id="rId64" xr:uid="{00000000-0004-0000-0400-00003F000000}"/>
    <hyperlink ref="F542" r:id="rId65" xr:uid="{00000000-0004-0000-0400-000040000000}"/>
    <hyperlink ref="F548" r:id="rId66" xr:uid="{00000000-0004-0000-0400-000041000000}"/>
    <hyperlink ref="F554" r:id="rId67" xr:uid="{00000000-0004-0000-0400-000042000000}"/>
    <hyperlink ref="F560" r:id="rId68" xr:uid="{00000000-0004-0000-0400-000043000000}"/>
    <hyperlink ref="F565" r:id="rId69" xr:uid="{00000000-0004-0000-0400-000044000000}"/>
    <hyperlink ref="F570" r:id="rId70" xr:uid="{00000000-0004-0000-0400-000045000000}"/>
    <hyperlink ref="F575" r:id="rId71" xr:uid="{00000000-0004-0000-0400-000046000000}"/>
    <hyperlink ref="F580" r:id="rId72" xr:uid="{00000000-0004-0000-0400-000047000000}"/>
    <hyperlink ref="F587" r:id="rId73" xr:uid="{00000000-0004-0000-0400-000048000000}"/>
    <hyperlink ref="F592" r:id="rId74" xr:uid="{00000000-0004-0000-0400-000049000000}"/>
    <hyperlink ref="F597" r:id="rId75" xr:uid="{00000000-0004-0000-0400-00004A000000}"/>
    <hyperlink ref="F601" r:id="rId76" xr:uid="{00000000-0004-0000-0400-00004B000000}"/>
    <hyperlink ref="F605" r:id="rId77" xr:uid="{00000000-0004-0000-0400-00004C000000}"/>
    <hyperlink ref="F609" r:id="rId78" xr:uid="{00000000-0004-0000-0400-00004D000000}"/>
    <hyperlink ref="F613" r:id="rId79" xr:uid="{00000000-0004-0000-0400-00004E000000}"/>
    <hyperlink ref="F617" r:id="rId80" xr:uid="{00000000-0004-0000-0400-00004F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8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487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25" t="s">
        <v>5</v>
      </c>
      <c r="M2" s="210"/>
      <c r="N2" s="210"/>
      <c r="O2" s="210"/>
      <c r="P2" s="210"/>
      <c r="Q2" s="210"/>
      <c r="R2" s="210"/>
      <c r="S2" s="210"/>
      <c r="T2" s="210"/>
      <c r="U2" s="210"/>
      <c r="V2" s="210"/>
      <c r="AT2" s="17" t="s">
        <v>99</v>
      </c>
      <c r="AZ2" s="93" t="s">
        <v>183</v>
      </c>
      <c r="BA2" s="93" t="s">
        <v>1195</v>
      </c>
      <c r="BB2" s="93" t="s">
        <v>344</v>
      </c>
      <c r="BC2" s="93" t="s">
        <v>897</v>
      </c>
      <c r="BD2" s="93" t="s">
        <v>82</v>
      </c>
    </row>
    <row r="3" spans="2:5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  <c r="AZ3" s="93" t="s">
        <v>142</v>
      </c>
      <c r="BA3" s="93" t="s">
        <v>143</v>
      </c>
      <c r="BB3" s="93" t="s">
        <v>144</v>
      </c>
      <c r="BC3" s="93" t="s">
        <v>1196</v>
      </c>
      <c r="BD3" s="93" t="s">
        <v>82</v>
      </c>
    </row>
    <row r="4" spans="2:56" ht="24.9" customHeight="1">
      <c r="B4" s="20"/>
      <c r="D4" s="21" t="s">
        <v>149</v>
      </c>
      <c r="L4" s="20"/>
      <c r="M4" s="94" t="s">
        <v>10</v>
      </c>
      <c r="AT4" s="17" t="s">
        <v>3</v>
      </c>
      <c r="AZ4" s="93" t="s">
        <v>146</v>
      </c>
      <c r="BA4" s="93" t="s">
        <v>147</v>
      </c>
      <c r="BB4" s="93" t="s">
        <v>144</v>
      </c>
      <c r="BC4" s="93" t="s">
        <v>1197</v>
      </c>
      <c r="BD4" s="93" t="s">
        <v>82</v>
      </c>
    </row>
    <row r="5" spans="2:56" ht="6.9" customHeight="1">
      <c r="B5" s="20"/>
      <c r="L5" s="20"/>
      <c r="AZ5" s="93" t="s">
        <v>150</v>
      </c>
      <c r="BA5" s="93" t="s">
        <v>151</v>
      </c>
      <c r="BB5" s="93" t="s">
        <v>144</v>
      </c>
      <c r="BC5" s="93" t="s">
        <v>1198</v>
      </c>
      <c r="BD5" s="93" t="s">
        <v>82</v>
      </c>
    </row>
    <row r="6" spans="2:56" ht="12" customHeight="1">
      <c r="B6" s="20"/>
      <c r="D6" s="27" t="s">
        <v>15</v>
      </c>
      <c r="L6" s="20"/>
      <c r="AZ6" s="93" t="s">
        <v>153</v>
      </c>
      <c r="BA6" s="93" t="s">
        <v>154</v>
      </c>
      <c r="BB6" s="93" t="s">
        <v>144</v>
      </c>
      <c r="BC6" s="93" t="s">
        <v>1557</v>
      </c>
      <c r="BD6" s="93" t="s">
        <v>82</v>
      </c>
    </row>
    <row r="7" spans="2:56" ht="16.5" customHeight="1">
      <c r="B7" s="20"/>
      <c r="E7" s="241" t="str">
        <f>'Rekapitulace stavby'!K6</f>
        <v>SO 02   Kanalizace tlaková</v>
      </c>
      <c r="F7" s="242"/>
      <c r="G7" s="242"/>
      <c r="H7" s="242"/>
      <c r="L7" s="20"/>
      <c r="AZ7" s="93" t="s">
        <v>156</v>
      </c>
      <c r="BA7" s="93" t="s">
        <v>157</v>
      </c>
      <c r="BB7" s="93" t="s">
        <v>144</v>
      </c>
      <c r="BC7" s="93" t="s">
        <v>1558</v>
      </c>
      <c r="BD7" s="93" t="s">
        <v>82</v>
      </c>
    </row>
    <row r="8" spans="2:56" ht="12" customHeight="1">
      <c r="B8" s="20"/>
      <c r="D8" s="27" t="s">
        <v>162</v>
      </c>
      <c r="L8" s="20"/>
      <c r="AZ8" s="93" t="s">
        <v>159</v>
      </c>
      <c r="BA8" s="93" t="s">
        <v>160</v>
      </c>
      <c r="BB8" s="93" t="s">
        <v>144</v>
      </c>
      <c r="BC8" s="93" t="s">
        <v>1559</v>
      </c>
      <c r="BD8" s="93" t="s">
        <v>82</v>
      </c>
    </row>
    <row r="9" spans="2:56" s="1" customFormat="1" ht="16.5" customHeight="1">
      <c r="B9" s="32"/>
      <c r="E9" s="241" t="s">
        <v>166</v>
      </c>
      <c r="F9" s="243"/>
      <c r="G9" s="243"/>
      <c r="H9" s="243"/>
      <c r="L9" s="32"/>
      <c r="AZ9" s="93" t="s">
        <v>167</v>
      </c>
      <c r="BA9" s="93" t="s">
        <v>168</v>
      </c>
      <c r="BB9" s="93" t="s">
        <v>144</v>
      </c>
      <c r="BC9" s="93" t="s">
        <v>241</v>
      </c>
      <c r="BD9" s="93" t="s">
        <v>82</v>
      </c>
    </row>
    <row r="10" spans="2:56" s="1" customFormat="1" ht="12" customHeight="1">
      <c r="B10" s="32"/>
      <c r="D10" s="27" t="s">
        <v>170</v>
      </c>
      <c r="L10" s="32"/>
      <c r="AZ10" s="93" t="s">
        <v>175</v>
      </c>
      <c r="BA10" s="93" t="s">
        <v>176</v>
      </c>
      <c r="BB10" s="93" t="s">
        <v>144</v>
      </c>
      <c r="BC10" s="93" t="s">
        <v>1560</v>
      </c>
      <c r="BD10" s="93" t="s">
        <v>82</v>
      </c>
    </row>
    <row r="11" spans="2:56" s="1" customFormat="1" ht="16.5" customHeight="1">
      <c r="B11" s="32"/>
      <c r="E11" s="203" t="s">
        <v>1561</v>
      </c>
      <c r="F11" s="243"/>
      <c r="G11" s="243"/>
      <c r="H11" s="243"/>
      <c r="L11" s="32"/>
      <c r="AZ11" s="93" t="s">
        <v>178</v>
      </c>
      <c r="BA11" s="93" t="s">
        <v>179</v>
      </c>
      <c r="BB11" s="93" t="s">
        <v>144</v>
      </c>
      <c r="BC11" s="93" t="s">
        <v>82</v>
      </c>
      <c r="BD11" s="93" t="s">
        <v>82</v>
      </c>
    </row>
    <row r="12" spans="2:56" s="1" customFormat="1" ht="10.199999999999999">
      <c r="B12" s="32"/>
      <c r="L12" s="32"/>
      <c r="AZ12" s="93" t="s">
        <v>181</v>
      </c>
      <c r="BA12" s="93" t="s">
        <v>182</v>
      </c>
      <c r="BB12" s="93" t="s">
        <v>144</v>
      </c>
      <c r="BC12" s="93" t="s">
        <v>1560</v>
      </c>
      <c r="BD12" s="93" t="s">
        <v>82</v>
      </c>
    </row>
    <row r="13" spans="2:56" s="1" customFormat="1" ht="12" customHeight="1">
      <c r="B13" s="32"/>
      <c r="D13" s="27" t="s">
        <v>17</v>
      </c>
      <c r="F13" s="25" t="s">
        <v>81</v>
      </c>
      <c r="I13" s="27" t="s">
        <v>18</v>
      </c>
      <c r="J13" s="25" t="s">
        <v>1</v>
      </c>
      <c r="L13" s="32"/>
    </row>
    <row r="14" spans="2:56" s="1" customFormat="1" ht="12" customHeight="1">
      <c r="B14" s="32"/>
      <c r="D14" s="27" t="s">
        <v>19</v>
      </c>
      <c r="F14" s="25" t="s">
        <v>20</v>
      </c>
      <c r="I14" s="27" t="s">
        <v>21</v>
      </c>
      <c r="J14" s="52" t="str">
        <f>'Rekapitulace stavby'!AN8</f>
        <v>8. 4. 2025</v>
      </c>
      <c r="L14" s="32"/>
    </row>
    <row r="15" spans="2:56" s="1" customFormat="1" ht="10.8" customHeight="1">
      <c r="B15" s="32"/>
      <c r="L15" s="32"/>
    </row>
    <row r="16" spans="2:56" s="1" customFormat="1" ht="12" customHeight="1">
      <c r="B16" s="32"/>
      <c r="D16" s="27" t="s">
        <v>23</v>
      </c>
      <c r="I16" s="27" t="s">
        <v>24</v>
      </c>
      <c r="J16" s="25" t="s">
        <v>1</v>
      </c>
      <c r="L16" s="32"/>
    </row>
    <row r="17" spans="2:12" s="1" customFormat="1" ht="18" customHeight="1">
      <c r="B17" s="32"/>
      <c r="E17" s="25" t="s">
        <v>20</v>
      </c>
      <c r="I17" s="27" t="s">
        <v>25</v>
      </c>
      <c r="J17" s="25" t="s">
        <v>1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26</v>
      </c>
      <c r="I19" s="27" t="s">
        <v>24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44" t="str">
        <f>'Rekapitulace stavby'!E14</f>
        <v>Vyplň údaj</v>
      </c>
      <c r="F20" s="209"/>
      <c r="G20" s="209"/>
      <c r="H20" s="209"/>
      <c r="I20" s="27" t="s">
        <v>25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28</v>
      </c>
      <c r="I22" s="27" t="s">
        <v>24</v>
      </c>
      <c r="J22" s="25" t="s">
        <v>1</v>
      </c>
      <c r="L22" s="32"/>
    </row>
    <row r="23" spans="2:12" s="1" customFormat="1" ht="18" customHeight="1">
      <c r="B23" s="32"/>
      <c r="E23" s="25" t="s">
        <v>20</v>
      </c>
      <c r="I23" s="27" t="s">
        <v>25</v>
      </c>
      <c r="J23" s="25" t="s">
        <v>1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30</v>
      </c>
      <c r="I25" s="27" t="s">
        <v>24</v>
      </c>
      <c r="J25" s="25" t="s">
        <v>1</v>
      </c>
      <c r="L25" s="32"/>
    </row>
    <row r="26" spans="2:12" s="1" customFormat="1" ht="18" customHeight="1">
      <c r="B26" s="32"/>
      <c r="E26" s="25" t="s">
        <v>20</v>
      </c>
      <c r="I26" s="27" t="s">
        <v>25</v>
      </c>
      <c r="J26" s="25" t="s">
        <v>1</v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31</v>
      </c>
      <c r="L28" s="32"/>
    </row>
    <row r="29" spans="2:12" s="7" customFormat="1" ht="47.25" customHeight="1">
      <c r="B29" s="95"/>
      <c r="E29" s="214" t="s">
        <v>185</v>
      </c>
      <c r="F29" s="214"/>
      <c r="G29" s="214"/>
      <c r="H29" s="214"/>
      <c r="L29" s="95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25.35" customHeight="1">
      <c r="B32" s="32"/>
      <c r="D32" s="96" t="s">
        <v>32</v>
      </c>
      <c r="J32" s="66">
        <f>ROUND(J130, 2)</f>
        <v>0</v>
      </c>
      <c r="L32" s="32"/>
    </row>
    <row r="33" spans="2:12" s="1" customFormat="1" ht="6.9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14.4" customHeight="1">
      <c r="B34" s="32"/>
      <c r="F34" s="35" t="s">
        <v>34</v>
      </c>
      <c r="I34" s="35" t="s">
        <v>33</v>
      </c>
      <c r="J34" s="35" t="s">
        <v>35</v>
      </c>
      <c r="L34" s="32"/>
    </row>
    <row r="35" spans="2:12" s="1" customFormat="1" ht="14.4" customHeight="1">
      <c r="B35" s="32"/>
      <c r="D35" s="55" t="s">
        <v>36</v>
      </c>
      <c r="E35" s="27" t="s">
        <v>37</v>
      </c>
      <c r="F35" s="86">
        <f>ROUND((SUM(BE130:BE486)),  2)</f>
        <v>0</v>
      </c>
      <c r="I35" s="97">
        <v>0.21</v>
      </c>
      <c r="J35" s="86">
        <f>ROUND(((SUM(BE130:BE486))*I35),  2)</f>
        <v>0</v>
      </c>
      <c r="L35" s="32"/>
    </row>
    <row r="36" spans="2:12" s="1" customFormat="1" ht="14.4" customHeight="1">
      <c r="B36" s="32"/>
      <c r="E36" s="27" t="s">
        <v>38</v>
      </c>
      <c r="F36" s="86">
        <f>ROUND((SUM(BF130:BF486)),  2)</f>
        <v>0</v>
      </c>
      <c r="I36" s="97">
        <v>0.12</v>
      </c>
      <c r="J36" s="86">
        <f>ROUND(((SUM(BF130:BF486))*I36),  2)</f>
        <v>0</v>
      </c>
      <c r="L36" s="32"/>
    </row>
    <row r="37" spans="2:12" s="1" customFormat="1" ht="14.4" hidden="1" customHeight="1">
      <c r="B37" s="32"/>
      <c r="E37" s="27" t="s">
        <v>39</v>
      </c>
      <c r="F37" s="86">
        <f>ROUND((SUM(BG130:BG486)),  2)</f>
        <v>0</v>
      </c>
      <c r="I37" s="97">
        <v>0.21</v>
      </c>
      <c r="J37" s="86">
        <f>0</f>
        <v>0</v>
      </c>
      <c r="L37" s="32"/>
    </row>
    <row r="38" spans="2:12" s="1" customFormat="1" ht="14.4" hidden="1" customHeight="1">
      <c r="B38" s="32"/>
      <c r="E38" s="27" t="s">
        <v>40</v>
      </c>
      <c r="F38" s="86">
        <f>ROUND((SUM(BH130:BH486)),  2)</f>
        <v>0</v>
      </c>
      <c r="I38" s="97">
        <v>0.12</v>
      </c>
      <c r="J38" s="86">
        <f>0</f>
        <v>0</v>
      </c>
      <c r="L38" s="32"/>
    </row>
    <row r="39" spans="2:12" s="1" customFormat="1" ht="14.4" hidden="1" customHeight="1">
      <c r="B39" s="32"/>
      <c r="E39" s="27" t="s">
        <v>41</v>
      </c>
      <c r="F39" s="86">
        <f>ROUND((SUM(BI130:BI486)),  2)</f>
        <v>0</v>
      </c>
      <c r="I39" s="97">
        <v>0</v>
      </c>
      <c r="J39" s="86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8"/>
      <c r="D41" s="99" t="s">
        <v>42</v>
      </c>
      <c r="E41" s="57"/>
      <c r="F41" s="57"/>
      <c r="G41" s="100" t="s">
        <v>43</v>
      </c>
      <c r="H41" s="101" t="s">
        <v>44</v>
      </c>
      <c r="I41" s="57"/>
      <c r="J41" s="102">
        <f>SUM(J32:J39)</f>
        <v>0</v>
      </c>
      <c r="K41" s="103"/>
      <c r="L41" s="32"/>
    </row>
    <row r="42" spans="2:12" s="1" customFormat="1" ht="14.4" customHeight="1">
      <c r="B42" s="32"/>
      <c r="L42" s="32"/>
    </row>
    <row r="43" spans="2:12" ht="14.4" customHeight="1">
      <c r="B43" s="20"/>
      <c r="L43" s="20"/>
    </row>
    <row r="44" spans="2:12" ht="14.4" customHeight="1">
      <c r="B44" s="20"/>
      <c r="L44" s="20"/>
    </row>
    <row r="45" spans="2:12" ht="14.4" customHeight="1">
      <c r="B45" s="20"/>
      <c r="L45" s="20"/>
    </row>
    <row r="46" spans="2:12" ht="14.4" customHeight="1">
      <c r="B46" s="20"/>
      <c r="L46" s="20"/>
    </row>
    <row r="47" spans="2:12" ht="14.4" customHeight="1">
      <c r="B47" s="20"/>
      <c r="L47" s="20"/>
    </row>
    <row r="48" spans="2:12" ht="14.4" customHeight="1">
      <c r="B48" s="20"/>
      <c r="L48" s="20"/>
    </row>
    <row r="49" spans="2:12" ht="14.4" customHeight="1">
      <c r="B49" s="20"/>
      <c r="L49" s="20"/>
    </row>
    <row r="50" spans="2:12" s="1" customFormat="1" ht="14.4" customHeight="1">
      <c r="B50" s="32"/>
      <c r="D50" s="41" t="s">
        <v>45</v>
      </c>
      <c r="E50" s="42"/>
      <c r="F50" s="42"/>
      <c r="G50" s="41" t="s">
        <v>46</v>
      </c>
      <c r="H50" s="42"/>
      <c r="I50" s="42"/>
      <c r="J50" s="42"/>
      <c r="K50" s="42"/>
      <c r="L50" s="32"/>
    </row>
    <row r="51" spans="2:12" ht="10.199999999999999">
      <c r="B51" s="20"/>
      <c r="L51" s="20"/>
    </row>
    <row r="52" spans="2:12" ht="10.199999999999999">
      <c r="B52" s="20"/>
      <c r="L52" s="20"/>
    </row>
    <row r="53" spans="2:12" ht="10.199999999999999">
      <c r="B53" s="20"/>
      <c r="L53" s="20"/>
    </row>
    <row r="54" spans="2:12" ht="10.199999999999999">
      <c r="B54" s="20"/>
      <c r="L54" s="20"/>
    </row>
    <row r="55" spans="2:12" ht="10.199999999999999">
      <c r="B55" s="20"/>
      <c r="L55" s="20"/>
    </row>
    <row r="56" spans="2:12" ht="10.199999999999999">
      <c r="B56" s="20"/>
      <c r="L56" s="20"/>
    </row>
    <row r="57" spans="2:12" ht="10.199999999999999">
      <c r="B57" s="20"/>
      <c r="L57" s="20"/>
    </row>
    <row r="58" spans="2:12" ht="10.199999999999999">
      <c r="B58" s="20"/>
      <c r="L58" s="20"/>
    </row>
    <row r="59" spans="2:12" ht="10.199999999999999">
      <c r="B59" s="20"/>
      <c r="L59" s="20"/>
    </row>
    <row r="60" spans="2:12" ht="10.199999999999999">
      <c r="B60" s="20"/>
      <c r="L60" s="20"/>
    </row>
    <row r="61" spans="2:12" s="1" customFormat="1" ht="13.2">
      <c r="B61" s="32"/>
      <c r="D61" s="43" t="s">
        <v>47</v>
      </c>
      <c r="E61" s="34"/>
      <c r="F61" s="104" t="s">
        <v>48</v>
      </c>
      <c r="G61" s="43" t="s">
        <v>47</v>
      </c>
      <c r="H61" s="34"/>
      <c r="I61" s="34"/>
      <c r="J61" s="105" t="s">
        <v>48</v>
      </c>
      <c r="K61" s="34"/>
      <c r="L61" s="32"/>
    </row>
    <row r="62" spans="2:12" ht="10.199999999999999">
      <c r="B62" s="20"/>
      <c r="L62" s="20"/>
    </row>
    <row r="63" spans="2:12" ht="10.199999999999999">
      <c r="B63" s="20"/>
      <c r="L63" s="20"/>
    </row>
    <row r="64" spans="2:12" ht="10.199999999999999">
      <c r="B64" s="20"/>
      <c r="L64" s="20"/>
    </row>
    <row r="65" spans="2:12" s="1" customFormat="1" ht="13.2">
      <c r="B65" s="32"/>
      <c r="D65" s="41" t="s">
        <v>49</v>
      </c>
      <c r="E65" s="42"/>
      <c r="F65" s="42"/>
      <c r="G65" s="41" t="s">
        <v>50</v>
      </c>
      <c r="H65" s="42"/>
      <c r="I65" s="42"/>
      <c r="J65" s="42"/>
      <c r="K65" s="42"/>
      <c r="L65" s="32"/>
    </row>
    <row r="66" spans="2:12" ht="10.199999999999999">
      <c r="B66" s="20"/>
      <c r="L66" s="20"/>
    </row>
    <row r="67" spans="2:12" ht="10.199999999999999">
      <c r="B67" s="20"/>
      <c r="L67" s="20"/>
    </row>
    <row r="68" spans="2:12" ht="10.199999999999999">
      <c r="B68" s="20"/>
      <c r="L68" s="20"/>
    </row>
    <row r="69" spans="2:12" ht="10.199999999999999">
      <c r="B69" s="20"/>
      <c r="L69" s="20"/>
    </row>
    <row r="70" spans="2:12" ht="10.199999999999999">
      <c r="B70" s="20"/>
      <c r="L70" s="20"/>
    </row>
    <row r="71" spans="2:12" ht="10.199999999999999">
      <c r="B71" s="20"/>
      <c r="L71" s="20"/>
    </row>
    <row r="72" spans="2:12" ht="10.199999999999999">
      <c r="B72" s="20"/>
      <c r="L72" s="20"/>
    </row>
    <row r="73" spans="2:12" ht="10.199999999999999">
      <c r="B73" s="20"/>
      <c r="L73" s="20"/>
    </row>
    <row r="74" spans="2:12" ht="10.199999999999999">
      <c r="B74" s="20"/>
      <c r="L74" s="20"/>
    </row>
    <row r="75" spans="2:12" ht="10.199999999999999">
      <c r="B75" s="20"/>
      <c r="L75" s="20"/>
    </row>
    <row r="76" spans="2:12" s="1" customFormat="1" ht="13.2">
      <c r="B76" s="32"/>
      <c r="D76" s="43" t="s">
        <v>47</v>
      </c>
      <c r="E76" s="34"/>
      <c r="F76" s="104" t="s">
        <v>48</v>
      </c>
      <c r="G76" s="43" t="s">
        <v>47</v>
      </c>
      <c r="H76" s="34"/>
      <c r="I76" s="34"/>
      <c r="J76" s="105" t="s">
        <v>48</v>
      </c>
      <c r="K76" s="34"/>
      <c r="L76" s="32"/>
    </row>
    <row r="77" spans="2:12" s="1" customFormat="1" ht="14.4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" customHeight="1">
      <c r="B82" s="32"/>
      <c r="C82" s="21" t="s">
        <v>186</v>
      </c>
      <c r="L82" s="32"/>
    </row>
    <row r="83" spans="2:12" s="1" customFormat="1" ht="6.9" customHeight="1">
      <c r="B83" s="32"/>
      <c r="L83" s="32"/>
    </row>
    <row r="84" spans="2:12" s="1" customFormat="1" ht="12" customHeight="1">
      <c r="B84" s="32"/>
      <c r="C84" s="27" t="s">
        <v>15</v>
      </c>
      <c r="L84" s="32"/>
    </row>
    <row r="85" spans="2:12" s="1" customFormat="1" ht="16.5" customHeight="1">
      <c r="B85" s="32"/>
      <c r="E85" s="241" t="str">
        <f>E7</f>
        <v>SO 02   Kanalizace tlaková</v>
      </c>
      <c r="F85" s="242"/>
      <c r="G85" s="242"/>
      <c r="H85" s="242"/>
      <c r="L85" s="32"/>
    </row>
    <row r="86" spans="2:12" ht="12" customHeight="1">
      <c r="B86" s="20"/>
      <c r="C86" s="27" t="s">
        <v>162</v>
      </c>
      <c r="L86" s="20"/>
    </row>
    <row r="87" spans="2:12" s="1" customFormat="1" ht="16.5" customHeight="1">
      <c r="B87" s="32"/>
      <c r="E87" s="241" t="s">
        <v>166</v>
      </c>
      <c r="F87" s="243"/>
      <c r="G87" s="243"/>
      <c r="H87" s="243"/>
      <c r="L87" s="32"/>
    </row>
    <row r="88" spans="2:12" s="1" customFormat="1" ht="12" customHeight="1">
      <c r="B88" s="32"/>
      <c r="C88" s="27" t="s">
        <v>170</v>
      </c>
      <c r="L88" s="32"/>
    </row>
    <row r="89" spans="2:12" s="1" customFormat="1" ht="16.5" customHeight="1">
      <c r="B89" s="32"/>
      <c r="E89" s="203" t="str">
        <f>E11</f>
        <v>SO 02.01_E - Kanalizace tlaková-stoka E</v>
      </c>
      <c r="F89" s="243"/>
      <c r="G89" s="243"/>
      <c r="H89" s="243"/>
      <c r="L89" s="32"/>
    </row>
    <row r="90" spans="2:12" s="1" customFormat="1" ht="6.9" customHeight="1">
      <c r="B90" s="32"/>
      <c r="L90" s="32"/>
    </row>
    <row r="91" spans="2:12" s="1" customFormat="1" ht="12" customHeight="1">
      <c r="B91" s="32"/>
      <c r="C91" s="27" t="s">
        <v>19</v>
      </c>
      <c r="F91" s="25" t="str">
        <f>F14</f>
        <v xml:space="preserve"> </v>
      </c>
      <c r="I91" s="27" t="s">
        <v>21</v>
      </c>
      <c r="J91" s="52" t="str">
        <f>IF(J14="","",J14)</f>
        <v>8. 4. 2025</v>
      </c>
      <c r="L91" s="32"/>
    </row>
    <row r="92" spans="2:12" s="1" customFormat="1" ht="6.9" customHeight="1">
      <c r="B92" s="32"/>
      <c r="L92" s="32"/>
    </row>
    <row r="93" spans="2:12" s="1" customFormat="1" ht="15.15" customHeight="1">
      <c r="B93" s="32"/>
      <c r="C93" s="27" t="s">
        <v>23</v>
      </c>
      <c r="F93" s="25" t="str">
        <f>E17</f>
        <v xml:space="preserve"> </v>
      </c>
      <c r="I93" s="27" t="s">
        <v>28</v>
      </c>
      <c r="J93" s="30" t="str">
        <f>E23</f>
        <v xml:space="preserve"> </v>
      </c>
      <c r="L93" s="32"/>
    </row>
    <row r="94" spans="2:12" s="1" customFormat="1" ht="15.15" customHeight="1">
      <c r="B94" s="32"/>
      <c r="C94" s="27" t="s">
        <v>26</v>
      </c>
      <c r="F94" s="25" t="str">
        <f>IF(E20="","",E20)</f>
        <v>Vyplň údaj</v>
      </c>
      <c r="I94" s="27" t="s">
        <v>30</v>
      </c>
      <c r="J94" s="30" t="str">
        <f>E26</f>
        <v xml:space="preserve"> 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06" t="s">
        <v>187</v>
      </c>
      <c r="D96" s="98"/>
      <c r="E96" s="98"/>
      <c r="F96" s="98"/>
      <c r="G96" s="98"/>
      <c r="H96" s="98"/>
      <c r="I96" s="98"/>
      <c r="J96" s="107" t="s">
        <v>188</v>
      </c>
      <c r="K96" s="98"/>
      <c r="L96" s="32"/>
    </row>
    <row r="97" spans="2:47" s="1" customFormat="1" ht="10.35" customHeight="1">
      <c r="B97" s="32"/>
      <c r="L97" s="32"/>
    </row>
    <row r="98" spans="2:47" s="1" customFormat="1" ht="22.8" customHeight="1">
      <c r="B98" s="32"/>
      <c r="C98" s="108" t="s">
        <v>189</v>
      </c>
      <c r="J98" s="66">
        <f>J130</f>
        <v>0</v>
      </c>
      <c r="L98" s="32"/>
      <c r="AU98" s="17" t="s">
        <v>190</v>
      </c>
    </row>
    <row r="99" spans="2:47" s="8" customFormat="1" ht="24.9" customHeight="1">
      <c r="B99" s="109"/>
      <c r="D99" s="110" t="s">
        <v>191</v>
      </c>
      <c r="E99" s="111"/>
      <c r="F99" s="111"/>
      <c r="G99" s="111"/>
      <c r="H99" s="111"/>
      <c r="I99" s="111"/>
      <c r="J99" s="112">
        <f>J131</f>
        <v>0</v>
      </c>
      <c r="L99" s="109"/>
    </row>
    <row r="100" spans="2:47" s="9" customFormat="1" ht="19.95" customHeight="1">
      <c r="B100" s="113"/>
      <c r="D100" s="114" t="s">
        <v>192</v>
      </c>
      <c r="E100" s="115"/>
      <c r="F100" s="115"/>
      <c r="G100" s="115"/>
      <c r="H100" s="115"/>
      <c r="I100" s="115"/>
      <c r="J100" s="116">
        <f>J132</f>
        <v>0</v>
      </c>
      <c r="L100" s="113"/>
    </row>
    <row r="101" spans="2:47" s="9" customFormat="1" ht="19.95" customHeight="1">
      <c r="B101" s="113"/>
      <c r="D101" s="114" t="s">
        <v>193</v>
      </c>
      <c r="E101" s="115"/>
      <c r="F101" s="115"/>
      <c r="G101" s="115"/>
      <c r="H101" s="115"/>
      <c r="I101" s="115"/>
      <c r="J101" s="116">
        <f>J253</f>
        <v>0</v>
      </c>
      <c r="L101" s="113"/>
    </row>
    <row r="102" spans="2:47" s="9" customFormat="1" ht="19.95" customHeight="1">
      <c r="B102" s="113"/>
      <c r="D102" s="114" t="s">
        <v>194</v>
      </c>
      <c r="E102" s="115"/>
      <c r="F102" s="115"/>
      <c r="G102" s="115"/>
      <c r="H102" s="115"/>
      <c r="I102" s="115"/>
      <c r="J102" s="116">
        <f>J267</f>
        <v>0</v>
      </c>
      <c r="L102" s="113"/>
    </row>
    <row r="103" spans="2:47" s="9" customFormat="1" ht="19.95" customHeight="1">
      <c r="B103" s="113"/>
      <c r="D103" s="114" t="s">
        <v>195</v>
      </c>
      <c r="E103" s="115"/>
      <c r="F103" s="115"/>
      <c r="G103" s="115"/>
      <c r="H103" s="115"/>
      <c r="I103" s="115"/>
      <c r="J103" s="116">
        <f>J272</f>
        <v>0</v>
      </c>
      <c r="L103" s="113"/>
    </row>
    <row r="104" spans="2:47" s="9" customFormat="1" ht="19.95" customHeight="1">
      <c r="B104" s="113"/>
      <c r="D104" s="114" t="s">
        <v>197</v>
      </c>
      <c r="E104" s="115"/>
      <c r="F104" s="115"/>
      <c r="G104" s="115"/>
      <c r="H104" s="115"/>
      <c r="I104" s="115"/>
      <c r="J104" s="116">
        <f>J277</f>
        <v>0</v>
      </c>
      <c r="L104" s="113"/>
    </row>
    <row r="105" spans="2:47" s="9" customFormat="1" ht="19.95" customHeight="1">
      <c r="B105" s="113"/>
      <c r="D105" s="114" t="s">
        <v>198</v>
      </c>
      <c r="E105" s="115"/>
      <c r="F105" s="115"/>
      <c r="G105" s="115"/>
      <c r="H105" s="115"/>
      <c r="I105" s="115"/>
      <c r="J105" s="116">
        <f>J396</f>
        <v>0</v>
      </c>
      <c r="L105" s="113"/>
    </row>
    <row r="106" spans="2:47" s="9" customFormat="1" ht="19.95" customHeight="1">
      <c r="B106" s="113"/>
      <c r="D106" s="114" t="s">
        <v>199</v>
      </c>
      <c r="E106" s="115"/>
      <c r="F106" s="115"/>
      <c r="G106" s="115"/>
      <c r="H106" s="115"/>
      <c r="I106" s="115"/>
      <c r="J106" s="116">
        <f>J406</f>
        <v>0</v>
      </c>
      <c r="L106" s="113"/>
    </row>
    <row r="107" spans="2:47" s="9" customFormat="1" ht="14.85" customHeight="1">
      <c r="B107" s="113"/>
      <c r="D107" s="114" t="s">
        <v>200</v>
      </c>
      <c r="E107" s="115"/>
      <c r="F107" s="115"/>
      <c r="G107" s="115"/>
      <c r="H107" s="115"/>
      <c r="I107" s="115"/>
      <c r="J107" s="116">
        <f>J407</f>
        <v>0</v>
      </c>
      <c r="L107" s="113"/>
    </row>
    <row r="108" spans="2:47" s="9" customFormat="1" ht="14.85" customHeight="1">
      <c r="B108" s="113"/>
      <c r="D108" s="114" t="s">
        <v>201</v>
      </c>
      <c r="E108" s="115"/>
      <c r="F108" s="115"/>
      <c r="G108" s="115"/>
      <c r="H108" s="115"/>
      <c r="I108" s="115"/>
      <c r="J108" s="116">
        <f>J437</f>
        <v>0</v>
      </c>
      <c r="L108" s="113"/>
    </row>
    <row r="109" spans="2:47" s="1" customFormat="1" ht="21.75" customHeight="1">
      <c r="B109" s="32"/>
      <c r="L109" s="32"/>
    </row>
    <row r="110" spans="2:47" s="1" customFormat="1" ht="6.9" customHeight="1">
      <c r="B110" s="44"/>
      <c r="C110" s="45"/>
      <c r="D110" s="45"/>
      <c r="E110" s="45"/>
      <c r="F110" s="45"/>
      <c r="G110" s="45"/>
      <c r="H110" s="45"/>
      <c r="I110" s="45"/>
      <c r="J110" s="45"/>
      <c r="K110" s="45"/>
      <c r="L110" s="32"/>
    </row>
    <row r="114" spans="2:12" s="1" customFormat="1" ht="6.9" customHeight="1">
      <c r="B114" s="46"/>
      <c r="C114" s="47"/>
      <c r="D114" s="47"/>
      <c r="E114" s="47"/>
      <c r="F114" s="47"/>
      <c r="G114" s="47"/>
      <c r="H114" s="47"/>
      <c r="I114" s="47"/>
      <c r="J114" s="47"/>
      <c r="K114" s="47"/>
      <c r="L114" s="32"/>
    </row>
    <row r="115" spans="2:12" s="1" customFormat="1" ht="24.9" customHeight="1">
      <c r="B115" s="32"/>
      <c r="C115" s="21" t="s">
        <v>204</v>
      </c>
      <c r="L115" s="32"/>
    </row>
    <row r="116" spans="2:12" s="1" customFormat="1" ht="6.9" customHeight="1">
      <c r="B116" s="32"/>
      <c r="L116" s="32"/>
    </row>
    <row r="117" spans="2:12" s="1" customFormat="1" ht="12" customHeight="1">
      <c r="B117" s="32"/>
      <c r="C117" s="27" t="s">
        <v>15</v>
      </c>
      <c r="L117" s="32"/>
    </row>
    <row r="118" spans="2:12" s="1" customFormat="1" ht="16.5" customHeight="1">
      <c r="B118" s="32"/>
      <c r="E118" s="241" t="str">
        <f>E7</f>
        <v>SO 02   Kanalizace tlaková</v>
      </c>
      <c r="F118" s="242"/>
      <c r="G118" s="242"/>
      <c r="H118" s="242"/>
      <c r="L118" s="32"/>
    </row>
    <row r="119" spans="2:12" ht="12" customHeight="1">
      <c r="B119" s="20"/>
      <c r="C119" s="27" t="s">
        <v>162</v>
      </c>
      <c r="L119" s="20"/>
    </row>
    <row r="120" spans="2:12" s="1" customFormat="1" ht="16.5" customHeight="1">
      <c r="B120" s="32"/>
      <c r="E120" s="241" t="s">
        <v>166</v>
      </c>
      <c r="F120" s="243"/>
      <c r="G120" s="243"/>
      <c r="H120" s="243"/>
      <c r="L120" s="32"/>
    </row>
    <row r="121" spans="2:12" s="1" customFormat="1" ht="12" customHeight="1">
      <c r="B121" s="32"/>
      <c r="C121" s="27" t="s">
        <v>170</v>
      </c>
      <c r="L121" s="32"/>
    </row>
    <row r="122" spans="2:12" s="1" customFormat="1" ht="16.5" customHeight="1">
      <c r="B122" s="32"/>
      <c r="E122" s="203" t="str">
        <f>E11</f>
        <v>SO 02.01_E - Kanalizace tlaková-stoka E</v>
      </c>
      <c r="F122" s="243"/>
      <c r="G122" s="243"/>
      <c r="H122" s="243"/>
      <c r="L122" s="32"/>
    </row>
    <row r="123" spans="2:12" s="1" customFormat="1" ht="6.9" customHeight="1">
      <c r="B123" s="32"/>
      <c r="L123" s="32"/>
    </row>
    <row r="124" spans="2:12" s="1" customFormat="1" ht="12" customHeight="1">
      <c r="B124" s="32"/>
      <c r="C124" s="27" t="s">
        <v>19</v>
      </c>
      <c r="F124" s="25" t="str">
        <f>F14</f>
        <v xml:space="preserve"> </v>
      </c>
      <c r="I124" s="27" t="s">
        <v>21</v>
      </c>
      <c r="J124" s="52" t="str">
        <f>IF(J14="","",J14)</f>
        <v>8. 4. 2025</v>
      </c>
      <c r="L124" s="32"/>
    </row>
    <row r="125" spans="2:12" s="1" customFormat="1" ht="6.9" customHeight="1">
      <c r="B125" s="32"/>
      <c r="L125" s="32"/>
    </row>
    <row r="126" spans="2:12" s="1" customFormat="1" ht="15.15" customHeight="1">
      <c r="B126" s="32"/>
      <c r="C126" s="27" t="s">
        <v>23</v>
      </c>
      <c r="F126" s="25" t="str">
        <f>E17</f>
        <v xml:space="preserve"> </v>
      </c>
      <c r="I126" s="27" t="s">
        <v>28</v>
      </c>
      <c r="J126" s="30" t="str">
        <f>E23</f>
        <v xml:space="preserve"> </v>
      </c>
      <c r="L126" s="32"/>
    </row>
    <row r="127" spans="2:12" s="1" customFormat="1" ht="15.15" customHeight="1">
      <c r="B127" s="32"/>
      <c r="C127" s="27" t="s">
        <v>26</v>
      </c>
      <c r="F127" s="25" t="str">
        <f>IF(E20="","",E20)</f>
        <v>Vyplň údaj</v>
      </c>
      <c r="I127" s="27" t="s">
        <v>30</v>
      </c>
      <c r="J127" s="30" t="str">
        <f>E26</f>
        <v xml:space="preserve"> </v>
      </c>
      <c r="L127" s="32"/>
    </row>
    <row r="128" spans="2:12" s="1" customFormat="1" ht="10.35" customHeight="1">
      <c r="B128" s="32"/>
      <c r="L128" s="32"/>
    </row>
    <row r="129" spans="2:65" s="10" customFormat="1" ht="29.25" customHeight="1">
      <c r="B129" s="117"/>
      <c r="C129" s="118" t="s">
        <v>205</v>
      </c>
      <c r="D129" s="119" t="s">
        <v>57</v>
      </c>
      <c r="E129" s="119" t="s">
        <v>53</v>
      </c>
      <c r="F129" s="119" t="s">
        <v>54</v>
      </c>
      <c r="G129" s="119" t="s">
        <v>206</v>
      </c>
      <c r="H129" s="119" t="s">
        <v>207</v>
      </c>
      <c r="I129" s="119" t="s">
        <v>208</v>
      </c>
      <c r="J129" s="119" t="s">
        <v>188</v>
      </c>
      <c r="K129" s="120" t="s">
        <v>209</v>
      </c>
      <c r="L129" s="117"/>
      <c r="M129" s="59" t="s">
        <v>1</v>
      </c>
      <c r="N129" s="60" t="s">
        <v>36</v>
      </c>
      <c r="O129" s="60" t="s">
        <v>210</v>
      </c>
      <c r="P129" s="60" t="s">
        <v>211</v>
      </c>
      <c r="Q129" s="60" t="s">
        <v>212</v>
      </c>
      <c r="R129" s="60" t="s">
        <v>213</v>
      </c>
      <c r="S129" s="60" t="s">
        <v>214</v>
      </c>
      <c r="T129" s="61" t="s">
        <v>215</v>
      </c>
    </row>
    <row r="130" spans="2:65" s="1" customFormat="1" ht="22.8" customHeight="1">
      <c r="B130" s="32"/>
      <c r="C130" s="64" t="s">
        <v>216</v>
      </c>
      <c r="J130" s="121">
        <f>BK130</f>
        <v>0</v>
      </c>
      <c r="L130" s="32"/>
      <c r="M130" s="62"/>
      <c r="N130" s="53"/>
      <c r="O130" s="53"/>
      <c r="P130" s="122">
        <f>P131</f>
        <v>0</v>
      </c>
      <c r="Q130" s="53"/>
      <c r="R130" s="122">
        <f>R131</f>
        <v>11.8682269</v>
      </c>
      <c r="S130" s="53"/>
      <c r="T130" s="123">
        <f>T131</f>
        <v>3.1736999999999997</v>
      </c>
      <c r="AT130" s="17" t="s">
        <v>71</v>
      </c>
      <c r="AU130" s="17" t="s">
        <v>190</v>
      </c>
      <c r="BK130" s="124">
        <f>BK131</f>
        <v>0</v>
      </c>
    </row>
    <row r="131" spans="2:65" s="11" customFormat="1" ht="25.95" customHeight="1">
      <c r="B131" s="125"/>
      <c r="D131" s="126" t="s">
        <v>71</v>
      </c>
      <c r="E131" s="127" t="s">
        <v>217</v>
      </c>
      <c r="F131" s="127" t="s">
        <v>218</v>
      </c>
      <c r="I131" s="128"/>
      <c r="J131" s="129">
        <f>BK131</f>
        <v>0</v>
      </c>
      <c r="L131" s="125"/>
      <c r="M131" s="130"/>
      <c r="P131" s="131">
        <f>P132+P253+P267+P272+P277+P396+P406</f>
        <v>0</v>
      </c>
      <c r="R131" s="131">
        <f>R132+R253+R267+R272+R277+R396+R406</f>
        <v>11.8682269</v>
      </c>
      <c r="T131" s="132">
        <f>T132+T253+T267+T272+T277+T396+T406</f>
        <v>3.1736999999999997</v>
      </c>
      <c r="AR131" s="126" t="s">
        <v>79</v>
      </c>
      <c r="AT131" s="133" t="s">
        <v>71</v>
      </c>
      <c r="AU131" s="133" t="s">
        <v>72</v>
      </c>
      <c r="AY131" s="126" t="s">
        <v>219</v>
      </c>
      <c r="BK131" s="134">
        <f>BK132+BK253+BK267+BK272+BK277+BK396+BK406</f>
        <v>0</v>
      </c>
    </row>
    <row r="132" spans="2:65" s="11" customFormat="1" ht="22.8" customHeight="1">
      <c r="B132" s="125"/>
      <c r="D132" s="126" t="s">
        <v>71</v>
      </c>
      <c r="E132" s="135" t="s">
        <v>79</v>
      </c>
      <c r="F132" s="135" t="s">
        <v>220</v>
      </c>
      <c r="I132" s="128"/>
      <c r="J132" s="136">
        <f>BK132</f>
        <v>0</v>
      </c>
      <c r="L132" s="125"/>
      <c r="M132" s="130"/>
      <c r="P132" s="131">
        <f>SUM(P133:P252)</f>
        <v>0</v>
      </c>
      <c r="R132" s="131">
        <f>SUM(R133:R252)</f>
        <v>0.24225360000000004</v>
      </c>
      <c r="T132" s="132">
        <f>SUM(T133:T252)</f>
        <v>0</v>
      </c>
      <c r="AR132" s="126" t="s">
        <v>79</v>
      </c>
      <c r="AT132" s="133" t="s">
        <v>71</v>
      </c>
      <c r="AU132" s="133" t="s">
        <v>79</v>
      </c>
      <c r="AY132" s="126" t="s">
        <v>219</v>
      </c>
      <c r="BK132" s="134">
        <f>SUM(BK133:BK252)</f>
        <v>0</v>
      </c>
    </row>
    <row r="133" spans="2:65" s="1" customFormat="1" ht="24.15" customHeight="1">
      <c r="B133" s="137"/>
      <c r="C133" s="138" t="s">
        <v>79</v>
      </c>
      <c r="D133" s="138" t="s">
        <v>221</v>
      </c>
      <c r="E133" s="139" t="s">
        <v>222</v>
      </c>
      <c r="F133" s="140" t="s">
        <v>223</v>
      </c>
      <c r="G133" s="141" t="s">
        <v>224</v>
      </c>
      <c r="H133" s="142">
        <v>24</v>
      </c>
      <c r="I133" s="143"/>
      <c r="J133" s="144">
        <f>ROUND(I133*H133,2)</f>
        <v>0</v>
      </c>
      <c r="K133" s="140" t="s">
        <v>225</v>
      </c>
      <c r="L133" s="32"/>
      <c r="M133" s="145" t="s">
        <v>1</v>
      </c>
      <c r="N133" s="146" t="s">
        <v>37</v>
      </c>
      <c r="P133" s="147">
        <f>O133*H133</f>
        <v>0</v>
      </c>
      <c r="Q133" s="147">
        <v>0</v>
      </c>
      <c r="R133" s="147">
        <f>Q133*H133</f>
        <v>0</v>
      </c>
      <c r="S133" s="147">
        <v>0</v>
      </c>
      <c r="T133" s="148">
        <f>S133*H133</f>
        <v>0</v>
      </c>
      <c r="AR133" s="149" t="s">
        <v>226</v>
      </c>
      <c r="AT133" s="149" t="s">
        <v>221</v>
      </c>
      <c r="AU133" s="149" t="s">
        <v>82</v>
      </c>
      <c r="AY133" s="17" t="s">
        <v>219</v>
      </c>
      <c r="BE133" s="150">
        <f>IF(N133="základní",J133,0)</f>
        <v>0</v>
      </c>
      <c r="BF133" s="150">
        <f>IF(N133="snížená",J133,0)</f>
        <v>0</v>
      </c>
      <c r="BG133" s="150">
        <f>IF(N133="zákl. přenesená",J133,0)</f>
        <v>0</v>
      </c>
      <c r="BH133" s="150">
        <f>IF(N133="sníž. přenesená",J133,0)</f>
        <v>0</v>
      </c>
      <c r="BI133" s="150">
        <f>IF(N133="nulová",J133,0)</f>
        <v>0</v>
      </c>
      <c r="BJ133" s="17" t="s">
        <v>79</v>
      </c>
      <c r="BK133" s="150">
        <f>ROUND(I133*H133,2)</f>
        <v>0</v>
      </c>
      <c r="BL133" s="17" t="s">
        <v>226</v>
      </c>
      <c r="BM133" s="149" t="s">
        <v>1562</v>
      </c>
    </row>
    <row r="134" spans="2:65" s="1" customFormat="1" ht="19.2">
      <c r="B134" s="32"/>
      <c r="D134" s="151" t="s">
        <v>228</v>
      </c>
      <c r="F134" s="152" t="s">
        <v>229</v>
      </c>
      <c r="I134" s="153"/>
      <c r="L134" s="32"/>
      <c r="M134" s="154"/>
      <c r="T134" s="56"/>
      <c r="AT134" s="17" t="s">
        <v>228</v>
      </c>
      <c r="AU134" s="17" t="s">
        <v>82</v>
      </c>
    </row>
    <row r="135" spans="2:65" s="1" customFormat="1" ht="10.199999999999999">
      <c r="B135" s="32"/>
      <c r="D135" s="155" t="s">
        <v>230</v>
      </c>
      <c r="F135" s="156" t="s">
        <v>231</v>
      </c>
      <c r="I135" s="153"/>
      <c r="L135" s="32"/>
      <c r="M135" s="154"/>
      <c r="T135" s="56"/>
      <c r="AT135" s="17" t="s">
        <v>230</v>
      </c>
      <c r="AU135" s="17" t="s">
        <v>82</v>
      </c>
    </row>
    <row r="136" spans="2:65" s="12" customFormat="1" ht="10.199999999999999">
      <c r="B136" s="157"/>
      <c r="D136" s="151" t="s">
        <v>232</v>
      </c>
      <c r="E136" s="158" t="s">
        <v>1</v>
      </c>
      <c r="F136" s="159" t="s">
        <v>1325</v>
      </c>
      <c r="H136" s="160">
        <v>24</v>
      </c>
      <c r="I136" s="161"/>
      <c r="L136" s="157"/>
      <c r="M136" s="162"/>
      <c r="T136" s="163"/>
      <c r="AT136" s="158" t="s">
        <v>232</v>
      </c>
      <c r="AU136" s="158" t="s">
        <v>82</v>
      </c>
      <c r="AV136" s="12" t="s">
        <v>82</v>
      </c>
      <c r="AW136" s="12" t="s">
        <v>29</v>
      </c>
      <c r="AX136" s="12" t="s">
        <v>79</v>
      </c>
      <c r="AY136" s="158" t="s">
        <v>219</v>
      </c>
    </row>
    <row r="137" spans="2:65" s="1" customFormat="1" ht="24.15" customHeight="1">
      <c r="B137" s="137"/>
      <c r="C137" s="138" t="s">
        <v>82</v>
      </c>
      <c r="D137" s="138" t="s">
        <v>221</v>
      </c>
      <c r="E137" s="139" t="s">
        <v>234</v>
      </c>
      <c r="F137" s="140" t="s">
        <v>235</v>
      </c>
      <c r="G137" s="141" t="s">
        <v>236</v>
      </c>
      <c r="H137" s="142">
        <v>1</v>
      </c>
      <c r="I137" s="143"/>
      <c r="J137" s="144">
        <f>ROUND(I137*H137,2)</f>
        <v>0</v>
      </c>
      <c r="K137" s="140" t="s">
        <v>225</v>
      </c>
      <c r="L137" s="32"/>
      <c r="M137" s="145" t="s">
        <v>1</v>
      </c>
      <c r="N137" s="146" t="s">
        <v>37</v>
      </c>
      <c r="P137" s="147">
        <f>O137*H137</f>
        <v>0</v>
      </c>
      <c r="Q137" s="147">
        <v>0</v>
      </c>
      <c r="R137" s="147">
        <f>Q137*H137</f>
        <v>0</v>
      </c>
      <c r="S137" s="147">
        <v>0</v>
      </c>
      <c r="T137" s="148">
        <f>S137*H137</f>
        <v>0</v>
      </c>
      <c r="AR137" s="149" t="s">
        <v>226</v>
      </c>
      <c r="AT137" s="149" t="s">
        <v>221</v>
      </c>
      <c r="AU137" s="149" t="s">
        <v>82</v>
      </c>
      <c r="AY137" s="17" t="s">
        <v>219</v>
      </c>
      <c r="BE137" s="150">
        <f>IF(N137="základní",J137,0)</f>
        <v>0</v>
      </c>
      <c r="BF137" s="150">
        <f>IF(N137="snížená",J137,0)</f>
        <v>0</v>
      </c>
      <c r="BG137" s="150">
        <f>IF(N137="zákl. přenesená",J137,0)</f>
        <v>0</v>
      </c>
      <c r="BH137" s="150">
        <f>IF(N137="sníž. přenesená",J137,0)</f>
        <v>0</v>
      </c>
      <c r="BI137" s="150">
        <f>IF(N137="nulová",J137,0)</f>
        <v>0</v>
      </c>
      <c r="BJ137" s="17" t="s">
        <v>79</v>
      </c>
      <c r="BK137" s="150">
        <f>ROUND(I137*H137,2)</f>
        <v>0</v>
      </c>
      <c r="BL137" s="17" t="s">
        <v>226</v>
      </c>
      <c r="BM137" s="149" t="s">
        <v>1563</v>
      </c>
    </row>
    <row r="138" spans="2:65" s="1" customFormat="1" ht="19.2">
      <c r="B138" s="32"/>
      <c r="D138" s="151" t="s">
        <v>228</v>
      </c>
      <c r="F138" s="152" t="s">
        <v>238</v>
      </c>
      <c r="I138" s="153"/>
      <c r="L138" s="32"/>
      <c r="M138" s="154"/>
      <c r="T138" s="56"/>
      <c r="AT138" s="17" t="s">
        <v>228</v>
      </c>
      <c r="AU138" s="17" t="s">
        <v>82</v>
      </c>
    </row>
    <row r="139" spans="2:65" s="1" customFormat="1" ht="10.199999999999999">
      <c r="B139" s="32"/>
      <c r="D139" s="155" t="s">
        <v>230</v>
      </c>
      <c r="F139" s="156" t="s">
        <v>239</v>
      </c>
      <c r="I139" s="153"/>
      <c r="L139" s="32"/>
      <c r="M139" s="154"/>
      <c r="T139" s="56"/>
      <c r="AT139" s="17" t="s">
        <v>230</v>
      </c>
      <c r="AU139" s="17" t="s">
        <v>82</v>
      </c>
    </row>
    <row r="140" spans="2:65" s="12" customFormat="1" ht="10.199999999999999">
      <c r="B140" s="157"/>
      <c r="D140" s="151" t="s">
        <v>232</v>
      </c>
      <c r="E140" s="158" t="s">
        <v>1</v>
      </c>
      <c r="F140" s="159" t="s">
        <v>1327</v>
      </c>
      <c r="H140" s="160">
        <v>1</v>
      </c>
      <c r="I140" s="161"/>
      <c r="L140" s="157"/>
      <c r="M140" s="162"/>
      <c r="T140" s="163"/>
      <c r="AT140" s="158" t="s">
        <v>232</v>
      </c>
      <c r="AU140" s="158" t="s">
        <v>82</v>
      </c>
      <c r="AV140" s="12" t="s">
        <v>82</v>
      </c>
      <c r="AW140" s="12" t="s">
        <v>29</v>
      </c>
      <c r="AX140" s="12" t="s">
        <v>79</v>
      </c>
      <c r="AY140" s="158" t="s">
        <v>219</v>
      </c>
    </row>
    <row r="141" spans="2:65" s="1" customFormat="1" ht="33" customHeight="1">
      <c r="B141" s="137"/>
      <c r="C141" s="138" t="s">
        <v>241</v>
      </c>
      <c r="D141" s="138" t="s">
        <v>221</v>
      </c>
      <c r="E141" s="139" t="s">
        <v>258</v>
      </c>
      <c r="F141" s="140" t="s">
        <v>259</v>
      </c>
      <c r="G141" s="141" t="s">
        <v>144</v>
      </c>
      <c r="H141" s="142">
        <v>2.04</v>
      </c>
      <c r="I141" s="143"/>
      <c r="J141" s="144">
        <f>ROUND(I141*H141,2)</f>
        <v>0</v>
      </c>
      <c r="K141" s="140" t="s">
        <v>225</v>
      </c>
      <c r="L141" s="32"/>
      <c r="M141" s="145" t="s">
        <v>1</v>
      </c>
      <c r="N141" s="146" t="s">
        <v>37</v>
      </c>
      <c r="P141" s="147">
        <f>O141*H141</f>
        <v>0</v>
      </c>
      <c r="Q141" s="147">
        <v>0</v>
      </c>
      <c r="R141" s="147">
        <f>Q141*H141</f>
        <v>0</v>
      </c>
      <c r="S141" s="147">
        <v>0</v>
      </c>
      <c r="T141" s="148">
        <f>S141*H141</f>
        <v>0</v>
      </c>
      <c r="AR141" s="149" t="s">
        <v>226</v>
      </c>
      <c r="AT141" s="149" t="s">
        <v>221</v>
      </c>
      <c r="AU141" s="149" t="s">
        <v>82</v>
      </c>
      <c r="AY141" s="17" t="s">
        <v>219</v>
      </c>
      <c r="BE141" s="150">
        <f>IF(N141="základní",J141,0)</f>
        <v>0</v>
      </c>
      <c r="BF141" s="150">
        <f>IF(N141="snížená",J141,0)</f>
        <v>0</v>
      </c>
      <c r="BG141" s="150">
        <f>IF(N141="zákl. přenesená",J141,0)</f>
        <v>0</v>
      </c>
      <c r="BH141" s="150">
        <f>IF(N141="sníž. přenesená",J141,0)</f>
        <v>0</v>
      </c>
      <c r="BI141" s="150">
        <f>IF(N141="nulová",J141,0)</f>
        <v>0</v>
      </c>
      <c r="BJ141" s="17" t="s">
        <v>79</v>
      </c>
      <c r="BK141" s="150">
        <f>ROUND(I141*H141,2)</f>
        <v>0</v>
      </c>
      <c r="BL141" s="17" t="s">
        <v>226</v>
      </c>
      <c r="BM141" s="149" t="s">
        <v>1564</v>
      </c>
    </row>
    <row r="142" spans="2:65" s="1" customFormat="1" ht="28.8">
      <c r="B142" s="32"/>
      <c r="D142" s="151" t="s">
        <v>228</v>
      </c>
      <c r="F142" s="152" t="s">
        <v>261</v>
      </c>
      <c r="I142" s="153"/>
      <c r="L142" s="32"/>
      <c r="M142" s="154"/>
      <c r="T142" s="56"/>
      <c r="AT142" s="17" t="s">
        <v>228</v>
      </c>
      <c r="AU142" s="17" t="s">
        <v>82</v>
      </c>
    </row>
    <row r="143" spans="2:65" s="1" customFormat="1" ht="10.199999999999999">
      <c r="B143" s="32"/>
      <c r="D143" s="155" t="s">
        <v>230</v>
      </c>
      <c r="F143" s="156" t="s">
        <v>262</v>
      </c>
      <c r="I143" s="153"/>
      <c r="L143" s="32"/>
      <c r="M143" s="154"/>
      <c r="T143" s="56"/>
      <c r="AT143" s="17" t="s">
        <v>230</v>
      </c>
      <c r="AU143" s="17" t="s">
        <v>82</v>
      </c>
    </row>
    <row r="144" spans="2:65" s="14" customFormat="1" ht="10.199999999999999">
      <c r="B144" s="171"/>
      <c r="D144" s="151" t="s">
        <v>232</v>
      </c>
      <c r="E144" s="172" t="s">
        <v>1</v>
      </c>
      <c r="F144" s="173" t="s">
        <v>263</v>
      </c>
      <c r="H144" s="172" t="s">
        <v>1</v>
      </c>
      <c r="I144" s="174"/>
      <c r="L144" s="171"/>
      <c r="M144" s="175"/>
      <c r="T144" s="176"/>
      <c r="AT144" s="172" t="s">
        <v>232</v>
      </c>
      <c r="AU144" s="172" t="s">
        <v>82</v>
      </c>
      <c r="AV144" s="14" t="s">
        <v>79</v>
      </c>
      <c r="AW144" s="14" t="s">
        <v>29</v>
      </c>
      <c r="AX144" s="14" t="s">
        <v>72</v>
      </c>
      <c r="AY144" s="172" t="s">
        <v>219</v>
      </c>
    </row>
    <row r="145" spans="2:65" s="12" customFormat="1" ht="10.199999999999999">
      <c r="B145" s="157"/>
      <c r="D145" s="151" t="s">
        <v>232</v>
      </c>
      <c r="E145" s="158" t="s">
        <v>1</v>
      </c>
      <c r="F145" s="159" t="s">
        <v>1565</v>
      </c>
      <c r="H145" s="160">
        <v>9.76</v>
      </c>
      <c r="I145" s="161"/>
      <c r="L145" s="157"/>
      <c r="M145" s="162"/>
      <c r="T145" s="163"/>
      <c r="AT145" s="158" t="s">
        <v>232</v>
      </c>
      <c r="AU145" s="158" t="s">
        <v>82</v>
      </c>
      <c r="AV145" s="12" t="s">
        <v>82</v>
      </c>
      <c r="AW145" s="12" t="s">
        <v>29</v>
      </c>
      <c r="AX145" s="12" t="s">
        <v>72</v>
      </c>
      <c r="AY145" s="158" t="s">
        <v>219</v>
      </c>
    </row>
    <row r="146" spans="2:65" s="12" customFormat="1" ht="10.199999999999999">
      <c r="B146" s="157"/>
      <c r="D146" s="151" t="s">
        <v>232</v>
      </c>
      <c r="E146" s="158" t="s">
        <v>1</v>
      </c>
      <c r="F146" s="159" t="s">
        <v>298</v>
      </c>
      <c r="H146" s="160">
        <v>-1.6</v>
      </c>
      <c r="I146" s="161"/>
      <c r="L146" s="157"/>
      <c r="M146" s="162"/>
      <c r="T146" s="163"/>
      <c r="AT146" s="158" t="s">
        <v>232</v>
      </c>
      <c r="AU146" s="158" t="s">
        <v>82</v>
      </c>
      <c r="AV146" s="12" t="s">
        <v>82</v>
      </c>
      <c r="AW146" s="12" t="s">
        <v>29</v>
      </c>
      <c r="AX146" s="12" t="s">
        <v>72</v>
      </c>
      <c r="AY146" s="158" t="s">
        <v>219</v>
      </c>
    </row>
    <row r="147" spans="2:65" s="13" customFormat="1" ht="10.199999999999999">
      <c r="B147" s="164"/>
      <c r="D147" s="151" t="s">
        <v>232</v>
      </c>
      <c r="E147" s="165" t="s">
        <v>159</v>
      </c>
      <c r="F147" s="166" t="s">
        <v>249</v>
      </c>
      <c r="H147" s="167">
        <v>8.16</v>
      </c>
      <c r="I147" s="168"/>
      <c r="L147" s="164"/>
      <c r="M147" s="169"/>
      <c r="T147" s="170"/>
      <c r="AT147" s="165" t="s">
        <v>232</v>
      </c>
      <c r="AU147" s="165" t="s">
        <v>82</v>
      </c>
      <c r="AV147" s="13" t="s">
        <v>226</v>
      </c>
      <c r="AW147" s="13" t="s">
        <v>29</v>
      </c>
      <c r="AX147" s="13" t="s">
        <v>72</v>
      </c>
      <c r="AY147" s="165" t="s">
        <v>219</v>
      </c>
    </row>
    <row r="148" spans="2:65" s="12" customFormat="1" ht="10.199999999999999">
      <c r="B148" s="157"/>
      <c r="D148" s="151" t="s">
        <v>232</v>
      </c>
      <c r="E148" s="158" t="s">
        <v>1</v>
      </c>
      <c r="F148" s="159" t="s">
        <v>299</v>
      </c>
      <c r="H148" s="160">
        <v>2.04</v>
      </c>
      <c r="I148" s="161"/>
      <c r="L148" s="157"/>
      <c r="M148" s="162"/>
      <c r="T148" s="163"/>
      <c r="AT148" s="158" t="s">
        <v>232</v>
      </c>
      <c r="AU148" s="158" t="s">
        <v>82</v>
      </c>
      <c r="AV148" s="12" t="s">
        <v>82</v>
      </c>
      <c r="AW148" s="12" t="s">
        <v>29</v>
      </c>
      <c r="AX148" s="12" t="s">
        <v>79</v>
      </c>
      <c r="AY148" s="158" t="s">
        <v>219</v>
      </c>
    </row>
    <row r="149" spans="2:65" s="1" customFormat="1" ht="24.15" customHeight="1">
      <c r="B149" s="137"/>
      <c r="C149" s="138" t="s">
        <v>226</v>
      </c>
      <c r="D149" s="138" t="s">
        <v>221</v>
      </c>
      <c r="E149" s="139" t="s">
        <v>301</v>
      </c>
      <c r="F149" s="140" t="s">
        <v>302</v>
      </c>
      <c r="G149" s="141" t="s">
        <v>144</v>
      </c>
      <c r="H149" s="142">
        <v>4.08</v>
      </c>
      <c r="I149" s="143"/>
      <c r="J149" s="144">
        <f>ROUND(I149*H149,2)</f>
        <v>0</v>
      </c>
      <c r="K149" s="140" t="s">
        <v>225</v>
      </c>
      <c r="L149" s="32"/>
      <c r="M149" s="145" t="s">
        <v>1</v>
      </c>
      <c r="N149" s="146" t="s">
        <v>37</v>
      </c>
      <c r="P149" s="147">
        <f>O149*H149</f>
        <v>0</v>
      </c>
      <c r="Q149" s="147">
        <v>0</v>
      </c>
      <c r="R149" s="147">
        <f>Q149*H149</f>
        <v>0</v>
      </c>
      <c r="S149" s="147">
        <v>0</v>
      </c>
      <c r="T149" s="148">
        <f>S149*H149</f>
        <v>0</v>
      </c>
      <c r="AR149" s="149" t="s">
        <v>226</v>
      </c>
      <c r="AT149" s="149" t="s">
        <v>221</v>
      </c>
      <c r="AU149" s="149" t="s">
        <v>82</v>
      </c>
      <c r="AY149" s="17" t="s">
        <v>219</v>
      </c>
      <c r="BE149" s="150">
        <f>IF(N149="základní",J149,0)</f>
        <v>0</v>
      </c>
      <c r="BF149" s="150">
        <f>IF(N149="snížená",J149,0)</f>
        <v>0</v>
      </c>
      <c r="BG149" s="150">
        <f>IF(N149="zákl. přenesená",J149,0)</f>
        <v>0</v>
      </c>
      <c r="BH149" s="150">
        <f>IF(N149="sníž. přenesená",J149,0)</f>
        <v>0</v>
      </c>
      <c r="BI149" s="150">
        <f>IF(N149="nulová",J149,0)</f>
        <v>0</v>
      </c>
      <c r="BJ149" s="17" t="s">
        <v>79</v>
      </c>
      <c r="BK149" s="150">
        <f>ROUND(I149*H149,2)</f>
        <v>0</v>
      </c>
      <c r="BL149" s="17" t="s">
        <v>226</v>
      </c>
      <c r="BM149" s="149" t="s">
        <v>1566</v>
      </c>
    </row>
    <row r="150" spans="2:65" s="1" customFormat="1" ht="28.8">
      <c r="B150" s="32"/>
      <c r="D150" s="151" t="s">
        <v>228</v>
      </c>
      <c r="F150" s="152" t="s">
        <v>304</v>
      </c>
      <c r="I150" s="153"/>
      <c r="L150" s="32"/>
      <c r="M150" s="154"/>
      <c r="T150" s="56"/>
      <c r="AT150" s="17" t="s">
        <v>228</v>
      </c>
      <c r="AU150" s="17" t="s">
        <v>82</v>
      </c>
    </row>
    <row r="151" spans="2:65" s="1" customFormat="1" ht="10.199999999999999">
      <c r="B151" s="32"/>
      <c r="D151" s="155" t="s">
        <v>230</v>
      </c>
      <c r="F151" s="156" t="s">
        <v>305</v>
      </c>
      <c r="I151" s="153"/>
      <c r="L151" s="32"/>
      <c r="M151" s="154"/>
      <c r="T151" s="56"/>
      <c r="AT151" s="17" t="s">
        <v>230</v>
      </c>
      <c r="AU151" s="17" t="s">
        <v>82</v>
      </c>
    </row>
    <row r="152" spans="2:65" s="14" customFormat="1" ht="10.199999999999999">
      <c r="B152" s="171"/>
      <c r="D152" s="151" t="s">
        <v>232</v>
      </c>
      <c r="E152" s="172" t="s">
        <v>1</v>
      </c>
      <c r="F152" s="173" t="s">
        <v>306</v>
      </c>
      <c r="H152" s="172" t="s">
        <v>1</v>
      </c>
      <c r="I152" s="174"/>
      <c r="L152" s="171"/>
      <c r="M152" s="175"/>
      <c r="T152" s="176"/>
      <c r="AT152" s="172" t="s">
        <v>232</v>
      </c>
      <c r="AU152" s="172" t="s">
        <v>82</v>
      </c>
      <c r="AV152" s="14" t="s">
        <v>79</v>
      </c>
      <c r="AW152" s="14" t="s">
        <v>29</v>
      </c>
      <c r="AX152" s="14" t="s">
        <v>72</v>
      </c>
      <c r="AY152" s="172" t="s">
        <v>219</v>
      </c>
    </row>
    <row r="153" spans="2:65" s="12" customFormat="1" ht="10.199999999999999">
      <c r="B153" s="157"/>
      <c r="D153" s="151" t="s">
        <v>232</v>
      </c>
      <c r="E153" s="158" t="s">
        <v>1</v>
      </c>
      <c r="F153" s="159" t="s">
        <v>307</v>
      </c>
      <c r="H153" s="160">
        <v>4.08</v>
      </c>
      <c r="I153" s="161"/>
      <c r="L153" s="157"/>
      <c r="M153" s="162"/>
      <c r="T153" s="163"/>
      <c r="AT153" s="158" t="s">
        <v>232</v>
      </c>
      <c r="AU153" s="158" t="s">
        <v>82</v>
      </c>
      <c r="AV153" s="12" t="s">
        <v>82</v>
      </c>
      <c r="AW153" s="12" t="s">
        <v>29</v>
      </c>
      <c r="AX153" s="12" t="s">
        <v>72</v>
      </c>
      <c r="AY153" s="158" t="s">
        <v>219</v>
      </c>
    </row>
    <row r="154" spans="2:65" s="13" customFormat="1" ht="10.199999999999999">
      <c r="B154" s="164"/>
      <c r="D154" s="151" t="s">
        <v>232</v>
      </c>
      <c r="E154" s="165" t="s">
        <v>1</v>
      </c>
      <c r="F154" s="166" t="s">
        <v>249</v>
      </c>
      <c r="H154" s="167">
        <v>4.08</v>
      </c>
      <c r="I154" s="168"/>
      <c r="L154" s="164"/>
      <c r="M154" s="169"/>
      <c r="T154" s="170"/>
      <c r="AT154" s="165" t="s">
        <v>232</v>
      </c>
      <c r="AU154" s="165" t="s">
        <v>82</v>
      </c>
      <c r="AV154" s="13" t="s">
        <v>226</v>
      </c>
      <c r="AW154" s="13" t="s">
        <v>29</v>
      </c>
      <c r="AX154" s="13" t="s">
        <v>79</v>
      </c>
      <c r="AY154" s="165" t="s">
        <v>219</v>
      </c>
    </row>
    <row r="155" spans="2:65" s="1" customFormat="1" ht="33" customHeight="1">
      <c r="B155" s="137"/>
      <c r="C155" s="138" t="s">
        <v>257</v>
      </c>
      <c r="D155" s="138" t="s">
        <v>221</v>
      </c>
      <c r="E155" s="139" t="s">
        <v>309</v>
      </c>
      <c r="F155" s="140" t="s">
        <v>310</v>
      </c>
      <c r="G155" s="141" t="s">
        <v>144</v>
      </c>
      <c r="H155" s="142">
        <v>2.04</v>
      </c>
      <c r="I155" s="143"/>
      <c r="J155" s="144">
        <f>ROUND(I155*H155,2)</f>
        <v>0</v>
      </c>
      <c r="K155" s="140" t="s">
        <v>225</v>
      </c>
      <c r="L155" s="32"/>
      <c r="M155" s="145" t="s">
        <v>1</v>
      </c>
      <c r="N155" s="146" t="s">
        <v>37</v>
      </c>
      <c r="P155" s="147">
        <f>O155*H155</f>
        <v>0</v>
      </c>
      <c r="Q155" s="147">
        <v>0</v>
      </c>
      <c r="R155" s="147">
        <f>Q155*H155</f>
        <v>0</v>
      </c>
      <c r="S155" s="147">
        <v>0</v>
      </c>
      <c r="T155" s="148">
        <f>S155*H155</f>
        <v>0</v>
      </c>
      <c r="AR155" s="149" t="s">
        <v>226</v>
      </c>
      <c r="AT155" s="149" t="s">
        <v>221</v>
      </c>
      <c r="AU155" s="149" t="s">
        <v>82</v>
      </c>
      <c r="AY155" s="17" t="s">
        <v>219</v>
      </c>
      <c r="BE155" s="150">
        <f>IF(N155="základní",J155,0)</f>
        <v>0</v>
      </c>
      <c r="BF155" s="150">
        <f>IF(N155="snížená",J155,0)</f>
        <v>0</v>
      </c>
      <c r="BG155" s="150">
        <f>IF(N155="zákl. přenesená",J155,0)</f>
        <v>0</v>
      </c>
      <c r="BH155" s="150">
        <f>IF(N155="sníž. přenesená",J155,0)</f>
        <v>0</v>
      </c>
      <c r="BI155" s="150">
        <f>IF(N155="nulová",J155,0)</f>
        <v>0</v>
      </c>
      <c r="BJ155" s="17" t="s">
        <v>79</v>
      </c>
      <c r="BK155" s="150">
        <f>ROUND(I155*H155,2)</f>
        <v>0</v>
      </c>
      <c r="BL155" s="17" t="s">
        <v>226</v>
      </c>
      <c r="BM155" s="149" t="s">
        <v>1567</v>
      </c>
    </row>
    <row r="156" spans="2:65" s="1" customFormat="1" ht="28.8">
      <c r="B156" s="32"/>
      <c r="D156" s="151" t="s">
        <v>228</v>
      </c>
      <c r="F156" s="152" t="s">
        <v>312</v>
      </c>
      <c r="I156" s="153"/>
      <c r="L156" s="32"/>
      <c r="M156" s="154"/>
      <c r="T156" s="56"/>
      <c r="AT156" s="17" t="s">
        <v>228</v>
      </c>
      <c r="AU156" s="17" t="s">
        <v>82</v>
      </c>
    </row>
    <row r="157" spans="2:65" s="1" customFormat="1" ht="10.199999999999999">
      <c r="B157" s="32"/>
      <c r="D157" s="155" t="s">
        <v>230</v>
      </c>
      <c r="F157" s="156" t="s">
        <v>313</v>
      </c>
      <c r="I157" s="153"/>
      <c r="L157" s="32"/>
      <c r="M157" s="154"/>
      <c r="T157" s="56"/>
      <c r="AT157" s="17" t="s">
        <v>230</v>
      </c>
      <c r="AU157" s="17" t="s">
        <v>82</v>
      </c>
    </row>
    <row r="158" spans="2:65" s="14" customFormat="1" ht="10.199999999999999">
      <c r="B158" s="171"/>
      <c r="D158" s="151" t="s">
        <v>232</v>
      </c>
      <c r="E158" s="172" t="s">
        <v>1</v>
      </c>
      <c r="F158" s="173" t="s">
        <v>314</v>
      </c>
      <c r="H158" s="172" t="s">
        <v>1</v>
      </c>
      <c r="I158" s="174"/>
      <c r="L158" s="171"/>
      <c r="M158" s="175"/>
      <c r="T158" s="176"/>
      <c r="AT158" s="172" t="s">
        <v>232</v>
      </c>
      <c r="AU158" s="172" t="s">
        <v>82</v>
      </c>
      <c r="AV158" s="14" t="s">
        <v>79</v>
      </c>
      <c r="AW158" s="14" t="s">
        <v>29</v>
      </c>
      <c r="AX158" s="14" t="s">
        <v>72</v>
      </c>
      <c r="AY158" s="172" t="s">
        <v>219</v>
      </c>
    </row>
    <row r="159" spans="2:65" s="12" customFormat="1" ht="10.199999999999999">
      <c r="B159" s="157"/>
      <c r="D159" s="151" t="s">
        <v>232</v>
      </c>
      <c r="E159" s="158" t="s">
        <v>1</v>
      </c>
      <c r="F159" s="159" t="s">
        <v>299</v>
      </c>
      <c r="H159" s="160">
        <v>2.04</v>
      </c>
      <c r="I159" s="161"/>
      <c r="L159" s="157"/>
      <c r="M159" s="162"/>
      <c r="T159" s="163"/>
      <c r="AT159" s="158" t="s">
        <v>232</v>
      </c>
      <c r="AU159" s="158" t="s">
        <v>82</v>
      </c>
      <c r="AV159" s="12" t="s">
        <v>82</v>
      </c>
      <c r="AW159" s="12" t="s">
        <v>29</v>
      </c>
      <c r="AX159" s="12" t="s">
        <v>72</v>
      </c>
      <c r="AY159" s="158" t="s">
        <v>219</v>
      </c>
    </row>
    <row r="160" spans="2:65" s="13" customFormat="1" ht="10.199999999999999">
      <c r="B160" s="164"/>
      <c r="D160" s="151" t="s">
        <v>232</v>
      </c>
      <c r="E160" s="165" t="s">
        <v>1</v>
      </c>
      <c r="F160" s="166" t="s">
        <v>249</v>
      </c>
      <c r="H160" s="167">
        <v>2.04</v>
      </c>
      <c r="I160" s="168"/>
      <c r="L160" s="164"/>
      <c r="M160" s="169"/>
      <c r="T160" s="170"/>
      <c r="AT160" s="165" t="s">
        <v>232</v>
      </c>
      <c r="AU160" s="165" t="s">
        <v>82</v>
      </c>
      <c r="AV160" s="13" t="s">
        <v>226</v>
      </c>
      <c r="AW160" s="13" t="s">
        <v>29</v>
      </c>
      <c r="AX160" s="13" t="s">
        <v>79</v>
      </c>
      <c r="AY160" s="165" t="s">
        <v>219</v>
      </c>
    </row>
    <row r="161" spans="2:65" s="1" customFormat="1" ht="44.25" customHeight="1">
      <c r="B161" s="137"/>
      <c r="C161" s="138" t="s">
        <v>300</v>
      </c>
      <c r="D161" s="138" t="s">
        <v>221</v>
      </c>
      <c r="E161" s="139" t="s">
        <v>342</v>
      </c>
      <c r="F161" s="140" t="s">
        <v>343</v>
      </c>
      <c r="G161" s="141" t="s">
        <v>344</v>
      </c>
      <c r="H161" s="142">
        <v>83</v>
      </c>
      <c r="I161" s="143"/>
      <c r="J161" s="144">
        <f>ROUND(I161*H161,2)</f>
        <v>0</v>
      </c>
      <c r="K161" s="140" t="s">
        <v>225</v>
      </c>
      <c r="L161" s="32"/>
      <c r="M161" s="145" t="s">
        <v>1</v>
      </c>
      <c r="N161" s="146" t="s">
        <v>37</v>
      </c>
      <c r="P161" s="147">
        <f>O161*H161</f>
        <v>0</v>
      </c>
      <c r="Q161" s="147">
        <v>2.7000000000000001E-3</v>
      </c>
      <c r="R161" s="147">
        <f>Q161*H161</f>
        <v>0.22410000000000002</v>
      </c>
      <c r="S161" s="147">
        <v>0</v>
      </c>
      <c r="T161" s="148">
        <f>S161*H161</f>
        <v>0</v>
      </c>
      <c r="AR161" s="149" t="s">
        <v>226</v>
      </c>
      <c r="AT161" s="149" t="s">
        <v>221</v>
      </c>
      <c r="AU161" s="149" t="s">
        <v>82</v>
      </c>
      <c r="AY161" s="17" t="s">
        <v>219</v>
      </c>
      <c r="BE161" s="150">
        <f>IF(N161="základní",J161,0)</f>
        <v>0</v>
      </c>
      <c r="BF161" s="150">
        <f>IF(N161="snížená",J161,0)</f>
        <v>0</v>
      </c>
      <c r="BG161" s="150">
        <f>IF(N161="zákl. přenesená",J161,0)</f>
        <v>0</v>
      </c>
      <c r="BH161" s="150">
        <f>IF(N161="sníž. přenesená",J161,0)</f>
        <v>0</v>
      </c>
      <c r="BI161" s="150">
        <f>IF(N161="nulová",J161,0)</f>
        <v>0</v>
      </c>
      <c r="BJ161" s="17" t="s">
        <v>79</v>
      </c>
      <c r="BK161" s="150">
        <f>ROUND(I161*H161,2)</f>
        <v>0</v>
      </c>
      <c r="BL161" s="17" t="s">
        <v>226</v>
      </c>
      <c r="BM161" s="149" t="s">
        <v>1568</v>
      </c>
    </row>
    <row r="162" spans="2:65" s="1" customFormat="1" ht="28.8">
      <c r="B162" s="32"/>
      <c r="D162" s="151" t="s">
        <v>228</v>
      </c>
      <c r="F162" s="152" t="s">
        <v>346</v>
      </c>
      <c r="I162" s="153"/>
      <c r="L162" s="32"/>
      <c r="M162" s="154"/>
      <c r="T162" s="56"/>
      <c r="AT162" s="17" t="s">
        <v>228</v>
      </c>
      <c r="AU162" s="17" t="s">
        <v>82</v>
      </c>
    </row>
    <row r="163" spans="2:65" s="1" customFormat="1" ht="10.199999999999999">
      <c r="B163" s="32"/>
      <c r="D163" s="155" t="s">
        <v>230</v>
      </c>
      <c r="F163" s="156" t="s">
        <v>347</v>
      </c>
      <c r="I163" s="153"/>
      <c r="L163" s="32"/>
      <c r="M163" s="154"/>
      <c r="T163" s="56"/>
      <c r="AT163" s="17" t="s">
        <v>230</v>
      </c>
      <c r="AU163" s="17" t="s">
        <v>82</v>
      </c>
    </row>
    <row r="164" spans="2:65" s="12" customFormat="1" ht="10.199999999999999">
      <c r="B164" s="157"/>
      <c r="D164" s="151" t="s">
        <v>232</v>
      </c>
      <c r="E164" s="158" t="s">
        <v>1</v>
      </c>
      <c r="F164" s="159" t="s">
        <v>1569</v>
      </c>
      <c r="H164" s="160">
        <v>83</v>
      </c>
      <c r="I164" s="161"/>
      <c r="L164" s="157"/>
      <c r="M164" s="162"/>
      <c r="T164" s="163"/>
      <c r="AT164" s="158" t="s">
        <v>232</v>
      </c>
      <c r="AU164" s="158" t="s">
        <v>82</v>
      </c>
      <c r="AV164" s="12" t="s">
        <v>82</v>
      </c>
      <c r="AW164" s="12" t="s">
        <v>29</v>
      </c>
      <c r="AX164" s="12" t="s">
        <v>79</v>
      </c>
      <c r="AY164" s="158" t="s">
        <v>219</v>
      </c>
    </row>
    <row r="165" spans="2:65" s="1" customFormat="1" ht="16.5" customHeight="1">
      <c r="B165" s="137"/>
      <c r="C165" s="138" t="s">
        <v>308</v>
      </c>
      <c r="D165" s="138" t="s">
        <v>221</v>
      </c>
      <c r="E165" s="139" t="s">
        <v>356</v>
      </c>
      <c r="F165" s="140" t="s">
        <v>357</v>
      </c>
      <c r="G165" s="141" t="s">
        <v>244</v>
      </c>
      <c r="H165" s="142">
        <v>19.52</v>
      </c>
      <c r="I165" s="143"/>
      <c r="J165" s="144">
        <f>ROUND(I165*H165,2)</f>
        <v>0</v>
      </c>
      <c r="K165" s="140" t="s">
        <v>225</v>
      </c>
      <c r="L165" s="32"/>
      <c r="M165" s="145" t="s">
        <v>1</v>
      </c>
      <c r="N165" s="146" t="s">
        <v>37</v>
      </c>
      <c r="P165" s="147">
        <f>O165*H165</f>
        <v>0</v>
      </c>
      <c r="Q165" s="147">
        <v>6.9999999999999999E-4</v>
      </c>
      <c r="R165" s="147">
        <f>Q165*H165</f>
        <v>1.3663999999999999E-2</v>
      </c>
      <c r="S165" s="147">
        <v>0</v>
      </c>
      <c r="T165" s="148">
        <f>S165*H165</f>
        <v>0</v>
      </c>
      <c r="AR165" s="149" t="s">
        <v>358</v>
      </c>
      <c r="AT165" s="149" t="s">
        <v>221</v>
      </c>
      <c r="AU165" s="149" t="s">
        <v>82</v>
      </c>
      <c r="AY165" s="17" t="s">
        <v>219</v>
      </c>
      <c r="BE165" s="150">
        <f>IF(N165="základní",J165,0)</f>
        <v>0</v>
      </c>
      <c r="BF165" s="150">
        <f>IF(N165="snížená",J165,0)</f>
        <v>0</v>
      </c>
      <c r="BG165" s="150">
        <f>IF(N165="zákl. přenesená",J165,0)</f>
        <v>0</v>
      </c>
      <c r="BH165" s="150">
        <f>IF(N165="sníž. přenesená",J165,0)</f>
        <v>0</v>
      </c>
      <c r="BI165" s="150">
        <f>IF(N165="nulová",J165,0)</f>
        <v>0</v>
      </c>
      <c r="BJ165" s="17" t="s">
        <v>79</v>
      </c>
      <c r="BK165" s="150">
        <f>ROUND(I165*H165,2)</f>
        <v>0</v>
      </c>
      <c r="BL165" s="17" t="s">
        <v>358</v>
      </c>
      <c r="BM165" s="149" t="s">
        <v>1570</v>
      </c>
    </row>
    <row r="166" spans="2:65" s="1" customFormat="1" ht="10.199999999999999">
      <c r="B166" s="32"/>
      <c r="D166" s="151" t="s">
        <v>228</v>
      </c>
      <c r="F166" s="152" t="s">
        <v>360</v>
      </c>
      <c r="I166" s="153"/>
      <c r="L166" s="32"/>
      <c r="M166" s="154"/>
      <c r="T166" s="56"/>
      <c r="AT166" s="17" t="s">
        <v>228</v>
      </c>
      <c r="AU166" s="17" t="s">
        <v>82</v>
      </c>
    </row>
    <row r="167" spans="2:65" s="1" customFormat="1" ht="10.199999999999999">
      <c r="B167" s="32"/>
      <c r="D167" s="155" t="s">
        <v>230</v>
      </c>
      <c r="F167" s="156" t="s">
        <v>361</v>
      </c>
      <c r="I167" s="153"/>
      <c r="L167" s="32"/>
      <c r="M167" s="154"/>
      <c r="T167" s="56"/>
      <c r="AT167" s="17" t="s">
        <v>230</v>
      </c>
      <c r="AU167" s="17" t="s">
        <v>82</v>
      </c>
    </row>
    <row r="168" spans="2:65" s="12" customFormat="1" ht="10.199999999999999">
      <c r="B168" s="157"/>
      <c r="D168" s="151" t="s">
        <v>232</v>
      </c>
      <c r="E168" s="158" t="s">
        <v>1</v>
      </c>
      <c r="F168" s="159" t="s">
        <v>1571</v>
      </c>
      <c r="H168" s="160">
        <v>19.52</v>
      </c>
      <c r="I168" s="161"/>
      <c r="L168" s="157"/>
      <c r="M168" s="162"/>
      <c r="T168" s="163"/>
      <c r="AT168" s="158" t="s">
        <v>232</v>
      </c>
      <c r="AU168" s="158" t="s">
        <v>82</v>
      </c>
      <c r="AV168" s="12" t="s">
        <v>82</v>
      </c>
      <c r="AW168" s="12" t="s">
        <v>29</v>
      </c>
      <c r="AX168" s="12" t="s">
        <v>72</v>
      </c>
      <c r="AY168" s="158" t="s">
        <v>219</v>
      </c>
    </row>
    <row r="169" spans="2:65" s="13" customFormat="1" ht="10.199999999999999">
      <c r="B169" s="164"/>
      <c r="D169" s="151" t="s">
        <v>232</v>
      </c>
      <c r="E169" s="165" t="s">
        <v>1</v>
      </c>
      <c r="F169" s="166" t="s">
        <v>249</v>
      </c>
      <c r="H169" s="167">
        <v>19.52</v>
      </c>
      <c r="I169" s="168"/>
      <c r="L169" s="164"/>
      <c r="M169" s="169"/>
      <c r="T169" s="170"/>
      <c r="AT169" s="165" t="s">
        <v>232</v>
      </c>
      <c r="AU169" s="165" t="s">
        <v>82</v>
      </c>
      <c r="AV169" s="13" t="s">
        <v>226</v>
      </c>
      <c r="AW169" s="13" t="s">
        <v>29</v>
      </c>
      <c r="AX169" s="13" t="s">
        <v>79</v>
      </c>
      <c r="AY169" s="165" t="s">
        <v>219</v>
      </c>
    </row>
    <row r="170" spans="2:65" s="1" customFormat="1" ht="16.5" customHeight="1">
      <c r="B170" s="137"/>
      <c r="C170" s="138" t="s">
        <v>315</v>
      </c>
      <c r="D170" s="138" t="s">
        <v>221</v>
      </c>
      <c r="E170" s="139" t="s">
        <v>386</v>
      </c>
      <c r="F170" s="140" t="s">
        <v>387</v>
      </c>
      <c r="G170" s="141" t="s">
        <v>144</v>
      </c>
      <c r="H170" s="142">
        <v>9.76</v>
      </c>
      <c r="I170" s="143"/>
      <c r="J170" s="144">
        <f>ROUND(I170*H170,2)</f>
        <v>0</v>
      </c>
      <c r="K170" s="140" t="s">
        <v>225</v>
      </c>
      <c r="L170" s="32"/>
      <c r="M170" s="145" t="s">
        <v>1</v>
      </c>
      <c r="N170" s="146" t="s">
        <v>37</v>
      </c>
      <c r="P170" s="147">
        <f>O170*H170</f>
        <v>0</v>
      </c>
      <c r="Q170" s="147">
        <v>4.6000000000000001E-4</v>
      </c>
      <c r="R170" s="147">
        <f>Q170*H170</f>
        <v>4.4895999999999998E-3</v>
      </c>
      <c r="S170" s="147">
        <v>0</v>
      </c>
      <c r="T170" s="148">
        <f>S170*H170</f>
        <v>0</v>
      </c>
      <c r="AR170" s="149" t="s">
        <v>358</v>
      </c>
      <c r="AT170" s="149" t="s">
        <v>221</v>
      </c>
      <c r="AU170" s="149" t="s">
        <v>82</v>
      </c>
      <c r="AY170" s="17" t="s">
        <v>219</v>
      </c>
      <c r="BE170" s="150">
        <f>IF(N170="základní",J170,0)</f>
        <v>0</v>
      </c>
      <c r="BF170" s="150">
        <f>IF(N170="snížená",J170,0)</f>
        <v>0</v>
      </c>
      <c r="BG170" s="150">
        <f>IF(N170="zákl. přenesená",J170,0)</f>
        <v>0</v>
      </c>
      <c r="BH170" s="150">
        <f>IF(N170="sníž. přenesená",J170,0)</f>
        <v>0</v>
      </c>
      <c r="BI170" s="150">
        <f>IF(N170="nulová",J170,0)</f>
        <v>0</v>
      </c>
      <c r="BJ170" s="17" t="s">
        <v>79</v>
      </c>
      <c r="BK170" s="150">
        <f>ROUND(I170*H170,2)</f>
        <v>0</v>
      </c>
      <c r="BL170" s="17" t="s">
        <v>358</v>
      </c>
      <c r="BM170" s="149" t="s">
        <v>1572</v>
      </c>
    </row>
    <row r="171" spans="2:65" s="1" customFormat="1" ht="10.199999999999999">
      <c r="B171" s="32"/>
      <c r="D171" s="151" t="s">
        <v>228</v>
      </c>
      <c r="F171" s="152" t="s">
        <v>389</v>
      </c>
      <c r="I171" s="153"/>
      <c r="L171" s="32"/>
      <c r="M171" s="154"/>
      <c r="T171" s="56"/>
      <c r="AT171" s="17" t="s">
        <v>228</v>
      </c>
      <c r="AU171" s="17" t="s">
        <v>82</v>
      </c>
    </row>
    <row r="172" spans="2:65" s="1" customFormat="1" ht="10.199999999999999">
      <c r="B172" s="32"/>
      <c r="D172" s="155" t="s">
        <v>230</v>
      </c>
      <c r="F172" s="156" t="s">
        <v>390</v>
      </c>
      <c r="I172" s="153"/>
      <c r="L172" s="32"/>
      <c r="M172" s="154"/>
      <c r="T172" s="56"/>
      <c r="AT172" s="17" t="s">
        <v>230</v>
      </c>
      <c r="AU172" s="17" t="s">
        <v>82</v>
      </c>
    </row>
    <row r="173" spans="2:65" s="12" customFormat="1" ht="10.199999999999999">
      <c r="B173" s="157"/>
      <c r="D173" s="151" t="s">
        <v>232</v>
      </c>
      <c r="E173" s="158" t="s">
        <v>1</v>
      </c>
      <c r="F173" s="159" t="s">
        <v>1565</v>
      </c>
      <c r="H173" s="160">
        <v>9.76</v>
      </c>
      <c r="I173" s="161"/>
      <c r="L173" s="157"/>
      <c r="M173" s="162"/>
      <c r="T173" s="163"/>
      <c r="AT173" s="158" t="s">
        <v>232</v>
      </c>
      <c r="AU173" s="158" t="s">
        <v>82</v>
      </c>
      <c r="AV173" s="12" t="s">
        <v>82</v>
      </c>
      <c r="AW173" s="12" t="s">
        <v>29</v>
      </c>
      <c r="AX173" s="12" t="s">
        <v>72</v>
      </c>
      <c r="AY173" s="158" t="s">
        <v>219</v>
      </c>
    </row>
    <row r="174" spans="2:65" s="13" customFormat="1" ht="10.199999999999999">
      <c r="B174" s="164"/>
      <c r="D174" s="151" t="s">
        <v>232</v>
      </c>
      <c r="E174" s="165" t="s">
        <v>1</v>
      </c>
      <c r="F174" s="166" t="s">
        <v>249</v>
      </c>
      <c r="H174" s="167">
        <v>9.76</v>
      </c>
      <c r="I174" s="168"/>
      <c r="L174" s="164"/>
      <c r="M174" s="169"/>
      <c r="T174" s="170"/>
      <c r="AT174" s="165" t="s">
        <v>232</v>
      </c>
      <c r="AU174" s="165" t="s">
        <v>82</v>
      </c>
      <c r="AV174" s="13" t="s">
        <v>226</v>
      </c>
      <c r="AW174" s="13" t="s">
        <v>29</v>
      </c>
      <c r="AX174" s="13" t="s">
        <v>79</v>
      </c>
      <c r="AY174" s="165" t="s">
        <v>219</v>
      </c>
    </row>
    <row r="175" spans="2:65" s="1" customFormat="1" ht="21.75" customHeight="1">
      <c r="B175" s="137"/>
      <c r="C175" s="138" t="s">
        <v>327</v>
      </c>
      <c r="D175" s="138" t="s">
        <v>221</v>
      </c>
      <c r="E175" s="139" t="s">
        <v>393</v>
      </c>
      <c r="F175" s="140" t="s">
        <v>394</v>
      </c>
      <c r="G175" s="141" t="s">
        <v>244</v>
      </c>
      <c r="H175" s="142">
        <v>19.52</v>
      </c>
      <c r="I175" s="143"/>
      <c r="J175" s="144">
        <f>ROUND(I175*H175,2)</f>
        <v>0</v>
      </c>
      <c r="K175" s="140" t="s">
        <v>225</v>
      </c>
      <c r="L175" s="32"/>
      <c r="M175" s="145" t="s">
        <v>1</v>
      </c>
      <c r="N175" s="146" t="s">
        <v>37</v>
      </c>
      <c r="P175" s="147">
        <f>O175*H175</f>
        <v>0</v>
      </c>
      <c r="Q175" s="147">
        <v>0</v>
      </c>
      <c r="R175" s="147">
        <f>Q175*H175</f>
        <v>0</v>
      </c>
      <c r="S175" s="147">
        <v>0</v>
      </c>
      <c r="T175" s="148">
        <f>S175*H175</f>
        <v>0</v>
      </c>
      <c r="AR175" s="149" t="s">
        <v>358</v>
      </c>
      <c r="AT175" s="149" t="s">
        <v>221</v>
      </c>
      <c r="AU175" s="149" t="s">
        <v>82</v>
      </c>
      <c r="AY175" s="17" t="s">
        <v>219</v>
      </c>
      <c r="BE175" s="150">
        <f>IF(N175="základní",J175,0)</f>
        <v>0</v>
      </c>
      <c r="BF175" s="150">
        <f>IF(N175="snížená",J175,0)</f>
        <v>0</v>
      </c>
      <c r="BG175" s="150">
        <f>IF(N175="zákl. přenesená",J175,0)</f>
        <v>0</v>
      </c>
      <c r="BH175" s="150">
        <f>IF(N175="sníž. přenesená",J175,0)</f>
        <v>0</v>
      </c>
      <c r="BI175" s="150">
        <f>IF(N175="nulová",J175,0)</f>
        <v>0</v>
      </c>
      <c r="BJ175" s="17" t="s">
        <v>79</v>
      </c>
      <c r="BK175" s="150">
        <f>ROUND(I175*H175,2)</f>
        <v>0</v>
      </c>
      <c r="BL175" s="17" t="s">
        <v>358</v>
      </c>
      <c r="BM175" s="149" t="s">
        <v>1573</v>
      </c>
    </row>
    <row r="176" spans="2:65" s="1" customFormat="1" ht="19.2">
      <c r="B176" s="32"/>
      <c r="D176" s="151" t="s">
        <v>228</v>
      </c>
      <c r="F176" s="152" t="s">
        <v>396</v>
      </c>
      <c r="I176" s="153"/>
      <c r="L176" s="32"/>
      <c r="M176" s="154"/>
      <c r="T176" s="56"/>
      <c r="AT176" s="17" t="s">
        <v>228</v>
      </c>
      <c r="AU176" s="17" t="s">
        <v>82</v>
      </c>
    </row>
    <row r="177" spans="2:65" s="1" customFormat="1" ht="10.199999999999999">
      <c r="B177" s="32"/>
      <c r="D177" s="155" t="s">
        <v>230</v>
      </c>
      <c r="F177" s="156" t="s">
        <v>397</v>
      </c>
      <c r="I177" s="153"/>
      <c r="L177" s="32"/>
      <c r="M177" s="154"/>
      <c r="T177" s="56"/>
      <c r="AT177" s="17" t="s">
        <v>230</v>
      </c>
      <c r="AU177" s="17" t="s">
        <v>82</v>
      </c>
    </row>
    <row r="178" spans="2:65" s="12" customFormat="1" ht="10.199999999999999">
      <c r="B178" s="157"/>
      <c r="D178" s="151" t="s">
        <v>232</v>
      </c>
      <c r="E178" s="158" t="s">
        <v>1</v>
      </c>
      <c r="F178" s="159" t="s">
        <v>1571</v>
      </c>
      <c r="H178" s="160">
        <v>19.52</v>
      </c>
      <c r="I178" s="161"/>
      <c r="L178" s="157"/>
      <c r="M178" s="162"/>
      <c r="T178" s="163"/>
      <c r="AT178" s="158" t="s">
        <v>232</v>
      </c>
      <c r="AU178" s="158" t="s">
        <v>82</v>
      </c>
      <c r="AV178" s="12" t="s">
        <v>82</v>
      </c>
      <c r="AW178" s="12" t="s">
        <v>29</v>
      </c>
      <c r="AX178" s="12" t="s">
        <v>72</v>
      </c>
      <c r="AY178" s="158" t="s">
        <v>219</v>
      </c>
    </row>
    <row r="179" spans="2:65" s="13" customFormat="1" ht="10.199999999999999">
      <c r="B179" s="164"/>
      <c r="D179" s="151" t="s">
        <v>232</v>
      </c>
      <c r="E179" s="165" t="s">
        <v>1</v>
      </c>
      <c r="F179" s="166" t="s">
        <v>249</v>
      </c>
      <c r="H179" s="167">
        <v>19.52</v>
      </c>
      <c r="I179" s="168"/>
      <c r="L179" s="164"/>
      <c r="M179" s="169"/>
      <c r="T179" s="170"/>
      <c r="AT179" s="165" t="s">
        <v>232</v>
      </c>
      <c r="AU179" s="165" t="s">
        <v>82</v>
      </c>
      <c r="AV179" s="13" t="s">
        <v>226</v>
      </c>
      <c r="AW179" s="13" t="s">
        <v>29</v>
      </c>
      <c r="AX179" s="13" t="s">
        <v>79</v>
      </c>
      <c r="AY179" s="165" t="s">
        <v>219</v>
      </c>
    </row>
    <row r="180" spans="2:65" s="1" customFormat="1" ht="16.5" customHeight="1">
      <c r="B180" s="137"/>
      <c r="C180" s="138" t="s">
        <v>335</v>
      </c>
      <c r="D180" s="138" t="s">
        <v>221</v>
      </c>
      <c r="E180" s="139" t="s">
        <v>399</v>
      </c>
      <c r="F180" s="140" t="s">
        <v>400</v>
      </c>
      <c r="G180" s="141" t="s">
        <v>144</v>
      </c>
      <c r="H180" s="142">
        <v>9.76</v>
      </c>
      <c r="I180" s="143"/>
      <c r="J180" s="144">
        <f>ROUND(I180*H180,2)</f>
        <v>0</v>
      </c>
      <c r="K180" s="140" t="s">
        <v>225</v>
      </c>
      <c r="L180" s="32"/>
      <c r="M180" s="145" t="s">
        <v>1</v>
      </c>
      <c r="N180" s="146" t="s">
        <v>37</v>
      </c>
      <c r="P180" s="147">
        <f>O180*H180</f>
        <v>0</v>
      </c>
      <c r="Q180" s="147">
        <v>0</v>
      </c>
      <c r="R180" s="147">
        <f>Q180*H180</f>
        <v>0</v>
      </c>
      <c r="S180" s="147">
        <v>0</v>
      </c>
      <c r="T180" s="148">
        <f>S180*H180</f>
        <v>0</v>
      </c>
      <c r="AR180" s="149" t="s">
        <v>358</v>
      </c>
      <c r="AT180" s="149" t="s">
        <v>221</v>
      </c>
      <c r="AU180" s="149" t="s">
        <v>82</v>
      </c>
      <c r="AY180" s="17" t="s">
        <v>219</v>
      </c>
      <c r="BE180" s="150">
        <f>IF(N180="základní",J180,0)</f>
        <v>0</v>
      </c>
      <c r="BF180" s="150">
        <f>IF(N180="snížená",J180,0)</f>
        <v>0</v>
      </c>
      <c r="BG180" s="150">
        <f>IF(N180="zákl. přenesená",J180,0)</f>
        <v>0</v>
      </c>
      <c r="BH180" s="150">
        <f>IF(N180="sníž. přenesená",J180,0)</f>
        <v>0</v>
      </c>
      <c r="BI180" s="150">
        <f>IF(N180="nulová",J180,0)</f>
        <v>0</v>
      </c>
      <c r="BJ180" s="17" t="s">
        <v>79</v>
      </c>
      <c r="BK180" s="150">
        <f>ROUND(I180*H180,2)</f>
        <v>0</v>
      </c>
      <c r="BL180" s="17" t="s">
        <v>358</v>
      </c>
      <c r="BM180" s="149" t="s">
        <v>1574</v>
      </c>
    </row>
    <row r="181" spans="2:65" s="1" customFormat="1" ht="10.199999999999999">
      <c r="B181" s="32"/>
      <c r="D181" s="151" t="s">
        <v>228</v>
      </c>
      <c r="F181" s="152" t="s">
        <v>402</v>
      </c>
      <c r="I181" s="153"/>
      <c r="L181" s="32"/>
      <c r="M181" s="154"/>
      <c r="T181" s="56"/>
      <c r="AT181" s="17" t="s">
        <v>228</v>
      </c>
      <c r="AU181" s="17" t="s">
        <v>82</v>
      </c>
    </row>
    <row r="182" spans="2:65" s="1" customFormat="1" ht="10.199999999999999">
      <c r="B182" s="32"/>
      <c r="D182" s="155" t="s">
        <v>230</v>
      </c>
      <c r="F182" s="156" t="s">
        <v>403</v>
      </c>
      <c r="I182" s="153"/>
      <c r="L182" s="32"/>
      <c r="M182" s="154"/>
      <c r="T182" s="56"/>
      <c r="AT182" s="17" t="s">
        <v>230</v>
      </c>
      <c r="AU182" s="17" t="s">
        <v>82</v>
      </c>
    </row>
    <row r="183" spans="2:65" s="12" customFormat="1" ht="10.199999999999999">
      <c r="B183" s="157"/>
      <c r="D183" s="151" t="s">
        <v>232</v>
      </c>
      <c r="E183" s="158" t="s">
        <v>1</v>
      </c>
      <c r="F183" s="159" t="s">
        <v>1565</v>
      </c>
      <c r="H183" s="160">
        <v>9.76</v>
      </c>
      <c r="I183" s="161"/>
      <c r="L183" s="157"/>
      <c r="M183" s="162"/>
      <c r="T183" s="163"/>
      <c r="AT183" s="158" t="s">
        <v>232</v>
      </c>
      <c r="AU183" s="158" t="s">
        <v>82</v>
      </c>
      <c r="AV183" s="12" t="s">
        <v>82</v>
      </c>
      <c r="AW183" s="12" t="s">
        <v>29</v>
      </c>
      <c r="AX183" s="12" t="s">
        <v>72</v>
      </c>
      <c r="AY183" s="158" t="s">
        <v>219</v>
      </c>
    </row>
    <row r="184" spans="2:65" s="13" customFormat="1" ht="10.199999999999999">
      <c r="B184" s="164"/>
      <c r="D184" s="151" t="s">
        <v>232</v>
      </c>
      <c r="E184" s="165" t="s">
        <v>1</v>
      </c>
      <c r="F184" s="166" t="s">
        <v>249</v>
      </c>
      <c r="H184" s="167">
        <v>9.76</v>
      </c>
      <c r="I184" s="168"/>
      <c r="L184" s="164"/>
      <c r="M184" s="169"/>
      <c r="T184" s="170"/>
      <c r="AT184" s="165" t="s">
        <v>232</v>
      </c>
      <c r="AU184" s="165" t="s">
        <v>82</v>
      </c>
      <c r="AV184" s="13" t="s">
        <v>226</v>
      </c>
      <c r="AW184" s="13" t="s">
        <v>29</v>
      </c>
      <c r="AX184" s="13" t="s">
        <v>79</v>
      </c>
      <c r="AY184" s="165" t="s">
        <v>219</v>
      </c>
    </row>
    <row r="185" spans="2:65" s="1" customFormat="1" ht="37.799999999999997" customHeight="1">
      <c r="B185" s="137"/>
      <c r="C185" s="138" t="s">
        <v>341</v>
      </c>
      <c r="D185" s="138" t="s">
        <v>221</v>
      </c>
      <c r="E185" s="139" t="s">
        <v>419</v>
      </c>
      <c r="F185" s="140" t="s">
        <v>420</v>
      </c>
      <c r="G185" s="141" t="s">
        <v>144</v>
      </c>
      <c r="H185" s="142">
        <v>4.66</v>
      </c>
      <c r="I185" s="143"/>
      <c r="J185" s="144">
        <f>ROUND(I185*H185,2)</f>
        <v>0</v>
      </c>
      <c r="K185" s="140" t="s">
        <v>225</v>
      </c>
      <c r="L185" s="32"/>
      <c r="M185" s="145" t="s">
        <v>1</v>
      </c>
      <c r="N185" s="146" t="s">
        <v>37</v>
      </c>
      <c r="P185" s="147">
        <f>O185*H185</f>
        <v>0</v>
      </c>
      <c r="Q185" s="147">
        <v>0</v>
      </c>
      <c r="R185" s="147">
        <f>Q185*H185</f>
        <v>0</v>
      </c>
      <c r="S185" s="147">
        <v>0</v>
      </c>
      <c r="T185" s="148">
        <f>S185*H185</f>
        <v>0</v>
      </c>
      <c r="AR185" s="149" t="s">
        <v>226</v>
      </c>
      <c r="AT185" s="149" t="s">
        <v>221</v>
      </c>
      <c r="AU185" s="149" t="s">
        <v>82</v>
      </c>
      <c r="AY185" s="17" t="s">
        <v>219</v>
      </c>
      <c r="BE185" s="150">
        <f>IF(N185="základní",J185,0)</f>
        <v>0</v>
      </c>
      <c r="BF185" s="150">
        <f>IF(N185="snížená",J185,0)</f>
        <v>0</v>
      </c>
      <c r="BG185" s="150">
        <f>IF(N185="zákl. přenesená",J185,0)</f>
        <v>0</v>
      </c>
      <c r="BH185" s="150">
        <f>IF(N185="sníž. přenesená",J185,0)</f>
        <v>0</v>
      </c>
      <c r="BI185" s="150">
        <f>IF(N185="nulová",J185,0)</f>
        <v>0</v>
      </c>
      <c r="BJ185" s="17" t="s">
        <v>79</v>
      </c>
      <c r="BK185" s="150">
        <f>ROUND(I185*H185,2)</f>
        <v>0</v>
      </c>
      <c r="BL185" s="17" t="s">
        <v>226</v>
      </c>
      <c r="BM185" s="149" t="s">
        <v>1575</v>
      </c>
    </row>
    <row r="186" spans="2:65" s="1" customFormat="1" ht="38.4">
      <c r="B186" s="32"/>
      <c r="D186" s="151" t="s">
        <v>228</v>
      </c>
      <c r="F186" s="152" t="s">
        <v>422</v>
      </c>
      <c r="I186" s="153"/>
      <c r="L186" s="32"/>
      <c r="M186" s="154"/>
      <c r="T186" s="56"/>
      <c r="AT186" s="17" t="s">
        <v>228</v>
      </c>
      <c r="AU186" s="17" t="s">
        <v>82</v>
      </c>
    </row>
    <row r="187" spans="2:65" s="1" customFormat="1" ht="10.199999999999999">
      <c r="B187" s="32"/>
      <c r="D187" s="155" t="s">
        <v>230</v>
      </c>
      <c r="F187" s="156" t="s">
        <v>423</v>
      </c>
      <c r="I187" s="153"/>
      <c r="L187" s="32"/>
      <c r="M187" s="154"/>
      <c r="T187" s="56"/>
      <c r="AT187" s="17" t="s">
        <v>230</v>
      </c>
      <c r="AU187" s="17" t="s">
        <v>82</v>
      </c>
    </row>
    <row r="188" spans="2:65" s="14" customFormat="1" ht="10.199999999999999">
      <c r="B188" s="171"/>
      <c r="D188" s="151" t="s">
        <v>232</v>
      </c>
      <c r="E188" s="172" t="s">
        <v>1</v>
      </c>
      <c r="F188" s="173" t="s">
        <v>424</v>
      </c>
      <c r="H188" s="172" t="s">
        <v>1</v>
      </c>
      <c r="I188" s="174"/>
      <c r="L188" s="171"/>
      <c r="M188" s="175"/>
      <c r="T188" s="176"/>
      <c r="AT188" s="172" t="s">
        <v>232</v>
      </c>
      <c r="AU188" s="172" t="s">
        <v>82</v>
      </c>
      <c r="AV188" s="14" t="s">
        <v>79</v>
      </c>
      <c r="AW188" s="14" t="s">
        <v>29</v>
      </c>
      <c r="AX188" s="14" t="s">
        <v>72</v>
      </c>
      <c r="AY188" s="172" t="s">
        <v>219</v>
      </c>
    </row>
    <row r="189" spans="2:65" s="12" customFormat="1" ht="10.199999999999999">
      <c r="B189" s="157"/>
      <c r="D189" s="151" t="s">
        <v>232</v>
      </c>
      <c r="E189" s="158" t="s">
        <v>1</v>
      </c>
      <c r="F189" s="159" t="s">
        <v>425</v>
      </c>
      <c r="H189" s="160">
        <v>4.66</v>
      </c>
      <c r="I189" s="161"/>
      <c r="L189" s="157"/>
      <c r="M189" s="162"/>
      <c r="T189" s="163"/>
      <c r="AT189" s="158" t="s">
        <v>232</v>
      </c>
      <c r="AU189" s="158" t="s">
        <v>82</v>
      </c>
      <c r="AV189" s="12" t="s">
        <v>82</v>
      </c>
      <c r="AW189" s="12" t="s">
        <v>29</v>
      </c>
      <c r="AX189" s="12" t="s">
        <v>72</v>
      </c>
      <c r="AY189" s="158" t="s">
        <v>219</v>
      </c>
    </row>
    <row r="190" spans="2:65" s="13" customFormat="1" ht="10.199999999999999">
      <c r="B190" s="164"/>
      <c r="D190" s="151" t="s">
        <v>232</v>
      </c>
      <c r="E190" s="165" t="s">
        <v>1</v>
      </c>
      <c r="F190" s="166" t="s">
        <v>249</v>
      </c>
      <c r="H190" s="167">
        <v>4.66</v>
      </c>
      <c r="I190" s="168"/>
      <c r="L190" s="164"/>
      <c r="M190" s="169"/>
      <c r="T190" s="170"/>
      <c r="AT190" s="165" t="s">
        <v>232</v>
      </c>
      <c r="AU190" s="165" t="s">
        <v>82</v>
      </c>
      <c r="AV190" s="13" t="s">
        <v>226</v>
      </c>
      <c r="AW190" s="13" t="s">
        <v>29</v>
      </c>
      <c r="AX190" s="13" t="s">
        <v>79</v>
      </c>
      <c r="AY190" s="165" t="s">
        <v>219</v>
      </c>
    </row>
    <row r="191" spans="2:65" s="1" customFormat="1" ht="24.15" customHeight="1">
      <c r="B191" s="137"/>
      <c r="C191" s="138" t="s">
        <v>8</v>
      </c>
      <c r="D191" s="138" t="s">
        <v>221</v>
      </c>
      <c r="E191" s="139" t="s">
        <v>427</v>
      </c>
      <c r="F191" s="140" t="s">
        <v>428</v>
      </c>
      <c r="G191" s="141" t="s">
        <v>144</v>
      </c>
      <c r="H191" s="142">
        <v>4.66</v>
      </c>
      <c r="I191" s="143"/>
      <c r="J191" s="144">
        <f>ROUND(I191*H191,2)</f>
        <v>0</v>
      </c>
      <c r="K191" s="140" t="s">
        <v>225</v>
      </c>
      <c r="L191" s="32"/>
      <c r="M191" s="145" t="s">
        <v>1</v>
      </c>
      <c r="N191" s="146" t="s">
        <v>37</v>
      </c>
      <c r="P191" s="147">
        <f>O191*H191</f>
        <v>0</v>
      </c>
      <c r="Q191" s="147">
        <v>0</v>
      </c>
      <c r="R191" s="147">
        <f>Q191*H191</f>
        <v>0</v>
      </c>
      <c r="S191" s="147">
        <v>0</v>
      </c>
      <c r="T191" s="148">
        <f>S191*H191</f>
        <v>0</v>
      </c>
      <c r="AR191" s="149" t="s">
        <v>226</v>
      </c>
      <c r="AT191" s="149" t="s">
        <v>221</v>
      </c>
      <c r="AU191" s="149" t="s">
        <v>82</v>
      </c>
      <c r="AY191" s="17" t="s">
        <v>219</v>
      </c>
      <c r="BE191" s="150">
        <f>IF(N191="základní",J191,0)</f>
        <v>0</v>
      </c>
      <c r="BF191" s="150">
        <f>IF(N191="snížená",J191,0)</f>
        <v>0</v>
      </c>
      <c r="BG191" s="150">
        <f>IF(N191="zákl. přenesená",J191,0)</f>
        <v>0</v>
      </c>
      <c r="BH191" s="150">
        <f>IF(N191="sníž. přenesená",J191,0)</f>
        <v>0</v>
      </c>
      <c r="BI191" s="150">
        <f>IF(N191="nulová",J191,0)</f>
        <v>0</v>
      </c>
      <c r="BJ191" s="17" t="s">
        <v>79</v>
      </c>
      <c r="BK191" s="150">
        <f>ROUND(I191*H191,2)</f>
        <v>0</v>
      </c>
      <c r="BL191" s="17" t="s">
        <v>226</v>
      </c>
      <c r="BM191" s="149" t="s">
        <v>1576</v>
      </c>
    </row>
    <row r="192" spans="2:65" s="1" customFormat="1" ht="28.8">
      <c r="B192" s="32"/>
      <c r="D192" s="151" t="s">
        <v>228</v>
      </c>
      <c r="F192" s="152" t="s">
        <v>430</v>
      </c>
      <c r="I192" s="153"/>
      <c r="L192" s="32"/>
      <c r="M192" s="154"/>
      <c r="T192" s="56"/>
      <c r="AT192" s="17" t="s">
        <v>228</v>
      </c>
      <c r="AU192" s="17" t="s">
        <v>82</v>
      </c>
    </row>
    <row r="193" spans="2:65" s="1" customFormat="1" ht="10.199999999999999">
      <c r="B193" s="32"/>
      <c r="D193" s="155" t="s">
        <v>230</v>
      </c>
      <c r="F193" s="156" t="s">
        <v>431</v>
      </c>
      <c r="I193" s="153"/>
      <c r="L193" s="32"/>
      <c r="M193" s="154"/>
      <c r="T193" s="56"/>
      <c r="AT193" s="17" t="s">
        <v>230</v>
      </c>
      <c r="AU193" s="17" t="s">
        <v>82</v>
      </c>
    </row>
    <row r="194" spans="2:65" s="14" customFormat="1" ht="10.199999999999999">
      <c r="B194" s="171"/>
      <c r="D194" s="151" t="s">
        <v>232</v>
      </c>
      <c r="E194" s="172" t="s">
        <v>1</v>
      </c>
      <c r="F194" s="173" t="s">
        <v>424</v>
      </c>
      <c r="H194" s="172" t="s">
        <v>1</v>
      </c>
      <c r="I194" s="174"/>
      <c r="L194" s="171"/>
      <c r="M194" s="175"/>
      <c r="T194" s="176"/>
      <c r="AT194" s="172" t="s">
        <v>232</v>
      </c>
      <c r="AU194" s="172" t="s">
        <v>82</v>
      </c>
      <c r="AV194" s="14" t="s">
        <v>79</v>
      </c>
      <c r="AW194" s="14" t="s">
        <v>29</v>
      </c>
      <c r="AX194" s="14" t="s">
        <v>72</v>
      </c>
      <c r="AY194" s="172" t="s">
        <v>219</v>
      </c>
    </row>
    <row r="195" spans="2:65" s="12" customFormat="1" ht="10.199999999999999">
      <c r="B195" s="157"/>
      <c r="D195" s="151" t="s">
        <v>232</v>
      </c>
      <c r="E195" s="158" t="s">
        <v>1</v>
      </c>
      <c r="F195" s="159" t="s">
        <v>425</v>
      </c>
      <c r="H195" s="160">
        <v>4.66</v>
      </c>
      <c r="I195" s="161"/>
      <c r="L195" s="157"/>
      <c r="M195" s="162"/>
      <c r="T195" s="163"/>
      <c r="AT195" s="158" t="s">
        <v>232</v>
      </c>
      <c r="AU195" s="158" t="s">
        <v>82</v>
      </c>
      <c r="AV195" s="12" t="s">
        <v>82</v>
      </c>
      <c r="AW195" s="12" t="s">
        <v>29</v>
      </c>
      <c r="AX195" s="12" t="s">
        <v>72</v>
      </c>
      <c r="AY195" s="158" t="s">
        <v>219</v>
      </c>
    </row>
    <row r="196" spans="2:65" s="13" customFormat="1" ht="10.199999999999999">
      <c r="B196" s="164"/>
      <c r="D196" s="151" t="s">
        <v>232</v>
      </c>
      <c r="E196" s="165" t="s">
        <v>1</v>
      </c>
      <c r="F196" s="166" t="s">
        <v>249</v>
      </c>
      <c r="H196" s="167">
        <v>4.66</v>
      </c>
      <c r="I196" s="168"/>
      <c r="L196" s="164"/>
      <c r="M196" s="169"/>
      <c r="T196" s="170"/>
      <c r="AT196" s="165" t="s">
        <v>232</v>
      </c>
      <c r="AU196" s="165" t="s">
        <v>82</v>
      </c>
      <c r="AV196" s="13" t="s">
        <v>226</v>
      </c>
      <c r="AW196" s="13" t="s">
        <v>29</v>
      </c>
      <c r="AX196" s="13" t="s">
        <v>79</v>
      </c>
      <c r="AY196" s="165" t="s">
        <v>219</v>
      </c>
    </row>
    <row r="197" spans="2:65" s="1" customFormat="1" ht="37.799999999999997" customHeight="1">
      <c r="B197" s="137"/>
      <c r="C197" s="138" t="s">
        <v>355</v>
      </c>
      <c r="D197" s="138" t="s">
        <v>221</v>
      </c>
      <c r="E197" s="139" t="s">
        <v>432</v>
      </c>
      <c r="F197" s="140" t="s">
        <v>433</v>
      </c>
      <c r="G197" s="141" t="s">
        <v>144</v>
      </c>
      <c r="H197" s="142">
        <v>4.62</v>
      </c>
      <c r="I197" s="143"/>
      <c r="J197" s="144">
        <f>ROUND(I197*H197,2)</f>
        <v>0</v>
      </c>
      <c r="K197" s="140" t="s">
        <v>225</v>
      </c>
      <c r="L197" s="32"/>
      <c r="M197" s="145" t="s">
        <v>1</v>
      </c>
      <c r="N197" s="146" t="s">
        <v>37</v>
      </c>
      <c r="P197" s="147">
        <f>O197*H197</f>
        <v>0</v>
      </c>
      <c r="Q197" s="147">
        <v>0</v>
      </c>
      <c r="R197" s="147">
        <f>Q197*H197</f>
        <v>0</v>
      </c>
      <c r="S197" s="147">
        <v>0</v>
      </c>
      <c r="T197" s="148">
        <f>S197*H197</f>
        <v>0</v>
      </c>
      <c r="AR197" s="149" t="s">
        <v>226</v>
      </c>
      <c r="AT197" s="149" t="s">
        <v>221</v>
      </c>
      <c r="AU197" s="149" t="s">
        <v>82</v>
      </c>
      <c r="AY197" s="17" t="s">
        <v>219</v>
      </c>
      <c r="BE197" s="150">
        <f>IF(N197="základní",J197,0)</f>
        <v>0</v>
      </c>
      <c r="BF197" s="150">
        <f>IF(N197="snížená",J197,0)</f>
        <v>0</v>
      </c>
      <c r="BG197" s="150">
        <f>IF(N197="zákl. přenesená",J197,0)</f>
        <v>0</v>
      </c>
      <c r="BH197" s="150">
        <f>IF(N197="sníž. přenesená",J197,0)</f>
        <v>0</v>
      </c>
      <c r="BI197" s="150">
        <f>IF(N197="nulová",J197,0)</f>
        <v>0</v>
      </c>
      <c r="BJ197" s="17" t="s">
        <v>79</v>
      </c>
      <c r="BK197" s="150">
        <f>ROUND(I197*H197,2)</f>
        <v>0</v>
      </c>
      <c r="BL197" s="17" t="s">
        <v>226</v>
      </c>
      <c r="BM197" s="149" t="s">
        <v>1577</v>
      </c>
    </row>
    <row r="198" spans="2:65" s="1" customFormat="1" ht="38.4">
      <c r="B198" s="32"/>
      <c r="D198" s="151" t="s">
        <v>228</v>
      </c>
      <c r="F198" s="152" t="s">
        <v>435</v>
      </c>
      <c r="I198" s="153"/>
      <c r="L198" s="32"/>
      <c r="M198" s="154"/>
      <c r="T198" s="56"/>
      <c r="AT198" s="17" t="s">
        <v>228</v>
      </c>
      <c r="AU198" s="17" t="s">
        <v>82</v>
      </c>
    </row>
    <row r="199" spans="2:65" s="1" customFormat="1" ht="10.199999999999999">
      <c r="B199" s="32"/>
      <c r="D199" s="155" t="s">
        <v>230</v>
      </c>
      <c r="F199" s="156" t="s">
        <v>436</v>
      </c>
      <c r="I199" s="153"/>
      <c r="L199" s="32"/>
      <c r="M199" s="154"/>
      <c r="T199" s="56"/>
      <c r="AT199" s="17" t="s">
        <v>230</v>
      </c>
      <c r="AU199" s="17" t="s">
        <v>82</v>
      </c>
    </row>
    <row r="200" spans="2:65" s="12" customFormat="1" ht="10.199999999999999">
      <c r="B200" s="157"/>
      <c r="D200" s="151" t="s">
        <v>232</v>
      </c>
      <c r="E200" s="158" t="s">
        <v>1</v>
      </c>
      <c r="F200" s="159" t="s">
        <v>1223</v>
      </c>
      <c r="H200" s="160">
        <v>6.12</v>
      </c>
      <c r="I200" s="161"/>
      <c r="L200" s="157"/>
      <c r="M200" s="162"/>
      <c r="T200" s="163"/>
      <c r="AT200" s="158" t="s">
        <v>232</v>
      </c>
      <c r="AU200" s="158" t="s">
        <v>82</v>
      </c>
      <c r="AV200" s="12" t="s">
        <v>82</v>
      </c>
      <c r="AW200" s="12" t="s">
        <v>29</v>
      </c>
      <c r="AX200" s="12" t="s">
        <v>72</v>
      </c>
      <c r="AY200" s="158" t="s">
        <v>219</v>
      </c>
    </row>
    <row r="201" spans="2:65" s="12" customFormat="1" ht="10.199999999999999">
      <c r="B201" s="157"/>
      <c r="D201" s="151" t="s">
        <v>232</v>
      </c>
      <c r="E201" s="158" t="s">
        <v>1</v>
      </c>
      <c r="F201" s="159" t="s">
        <v>438</v>
      </c>
      <c r="H201" s="160">
        <v>-1.5</v>
      </c>
      <c r="I201" s="161"/>
      <c r="L201" s="157"/>
      <c r="M201" s="162"/>
      <c r="T201" s="163"/>
      <c r="AT201" s="158" t="s">
        <v>232</v>
      </c>
      <c r="AU201" s="158" t="s">
        <v>82</v>
      </c>
      <c r="AV201" s="12" t="s">
        <v>82</v>
      </c>
      <c r="AW201" s="12" t="s">
        <v>29</v>
      </c>
      <c r="AX201" s="12" t="s">
        <v>72</v>
      </c>
      <c r="AY201" s="158" t="s">
        <v>219</v>
      </c>
    </row>
    <row r="202" spans="2:65" s="13" customFormat="1" ht="10.199999999999999">
      <c r="B202" s="164"/>
      <c r="D202" s="151" t="s">
        <v>232</v>
      </c>
      <c r="E202" s="165" t="s">
        <v>153</v>
      </c>
      <c r="F202" s="166" t="s">
        <v>249</v>
      </c>
      <c r="H202" s="167">
        <v>4.62</v>
      </c>
      <c r="I202" s="168"/>
      <c r="L202" s="164"/>
      <c r="M202" s="169"/>
      <c r="T202" s="170"/>
      <c r="AT202" s="165" t="s">
        <v>232</v>
      </c>
      <c r="AU202" s="165" t="s">
        <v>82</v>
      </c>
      <c r="AV202" s="13" t="s">
        <v>226</v>
      </c>
      <c r="AW202" s="13" t="s">
        <v>29</v>
      </c>
      <c r="AX202" s="13" t="s">
        <v>79</v>
      </c>
      <c r="AY202" s="165" t="s">
        <v>219</v>
      </c>
    </row>
    <row r="203" spans="2:65" s="1" customFormat="1" ht="37.799999999999997" customHeight="1">
      <c r="B203" s="137"/>
      <c r="C203" s="138" t="s">
        <v>385</v>
      </c>
      <c r="D203" s="138" t="s">
        <v>221</v>
      </c>
      <c r="E203" s="139" t="s">
        <v>440</v>
      </c>
      <c r="F203" s="140" t="s">
        <v>441</v>
      </c>
      <c r="G203" s="141" t="s">
        <v>144</v>
      </c>
      <c r="H203" s="142">
        <v>4.62</v>
      </c>
      <c r="I203" s="143"/>
      <c r="J203" s="144">
        <f>ROUND(I203*H203,2)</f>
        <v>0</v>
      </c>
      <c r="K203" s="140" t="s">
        <v>225</v>
      </c>
      <c r="L203" s="32"/>
      <c r="M203" s="145" t="s">
        <v>1</v>
      </c>
      <c r="N203" s="146" t="s">
        <v>37</v>
      </c>
      <c r="P203" s="147">
        <f>O203*H203</f>
        <v>0</v>
      </c>
      <c r="Q203" s="147">
        <v>0</v>
      </c>
      <c r="R203" s="147">
        <f>Q203*H203</f>
        <v>0</v>
      </c>
      <c r="S203" s="147">
        <v>0</v>
      </c>
      <c r="T203" s="148">
        <f>S203*H203</f>
        <v>0</v>
      </c>
      <c r="AR203" s="149" t="s">
        <v>226</v>
      </c>
      <c r="AT203" s="149" t="s">
        <v>221</v>
      </c>
      <c r="AU203" s="149" t="s">
        <v>82</v>
      </c>
      <c r="AY203" s="17" t="s">
        <v>219</v>
      </c>
      <c r="BE203" s="150">
        <f>IF(N203="základní",J203,0)</f>
        <v>0</v>
      </c>
      <c r="BF203" s="150">
        <f>IF(N203="snížená",J203,0)</f>
        <v>0</v>
      </c>
      <c r="BG203" s="150">
        <f>IF(N203="zákl. přenesená",J203,0)</f>
        <v>0</v>
      </c>
      <c r="BH203" s="150">
        <f>IF(N203="sníž. přenesená",J203,0)</f>
        <v>0</v>
      </c>
      <c r="BI203" s="150">
        <f>IF(N203="nulová",J203,0)</f>
        <v>0</v>
      </c>
      <c r="BJ203" s="17" t="s">
        <v>79</v>
      </c>
      <c r="BK203" s="150">
        <f>ROUND(I203*H203,2)</f>
        <v>0</v>
      </c>
      <c r="BL203" s="17" t="s">
        <v>226</v>
      </c>
      <c r="BM203" s="149" t="s">
        <v>1578</v>
      </c>
    </row>
    <row r="204" spans="2:65" s="1" customFormat="1" ht="48">
      <c r="B204" s="32"/>
      <c r="D204" s="151" t="s">
        <v>228</v>
      </c>
      <c r="F204" s="152" t="s">
        <v>443</v>
      </c>
      <c r="I204" s="153"/>
      <c r="L204" s="32"/>
      <c r="M204" s="154"/>
      <c r="T204" s="56"/>
      <c r="AT204" s="17" t="s">
        <v>228</v>
      </c>
      <c r="AU204" s="17" t="s">
        <v>82</v>
      </c>
    </row>
    <row r="205" spans="2:65" s="1" customFormat="1" ht="10.199999999999999">
      <c r="B205" s="32"/>
      <c r="D205" s="155" t="s">
        <v>230</v>
      </c>
      <c r="F205" s="156" t="s">
        <v>444</v>
      </c>
      <c r="I205" s="153"/>
      <c r="L205" s="32"/>
      <c r="M205" s="154"/>
      <c r="T205" s="56"/>
      <c r="AT205" s="17" t="s">
        <v>230</v>
      </c>
      <c r="AU205" s="17" t="s">
        <v>82</v>
      </c>
    </row>
    <row r="206" spans="2:65" s="12" customFormat="1" ht="10.199999999999999">
      <c r="B206" s="157"/>
      <c r="D206" s="151" t="s">
        <v>232</v>
      </c>
      <c r="E206" s="158" t="s">
        <v>1</v>
      </c>
      <c r="F206" s="159" t="s">
        <v>445</v>
      </c>
      <c r="H206" s="160">
        <v>4.62</v>
      </c>
      <c r="I206" s="161"/>
      <c r="L206" s="157"/>
      <c r="M206" s="162"/>
      <c r="T206" s="163"/>
      <c r="AT206" s="158" t="s">
        <v>232</v>
      </c>
      <c r="AU206" s="158" t="s">
        <v>82</v>
      </c>
      <c r="AV206" s="12" t="s">
        <v>82</v>
      </c>
      <c r="AW206" s="12" t="s">
        <v>29</v>
      </c>
      <c r="AX206" s="12" t="s">
        <v>79</v>
      </c>
      <c r="AY206" s="158" t="s">
        <v>219</v>
      </c>
    </row>
    <row r="207" spans="2:65" s="1" customFormat="1" ht="37.799999999999997" customHeight="1">
      <c r="B207" s="137"/>
      <c r="C207" s="138" t="s">
        <v>392</v>
      </c>
      <c r="D207" s="138" t="s">
        <v>221</v>
      </c>
      <c r="E207" s="139" t="s">
        <v>447</v>
      </c>
      <c r="F207" s="140" t="s">
        <v>448</v>
      </c>
      <c r="G207" s="141" t="s">
        <v>144</v>
      </c>
      <c r="H207" s="142">
        <v>2.04</v>
      </c>
      <c r="I207" s="143"/>
      <c r="J207" s="144">
        <f>ROUND(I207*H207,2)</f>
        <v>0</v>
      </c>
      <c r="K207" s="140" t="s">
        <v>225</v>
      </c>
      <c r="L207" s="32"/>
      <c r="M207" s="145" t="s">
        <v>1</v>
      </c>
      <c r="N207" s="146" t="s">
        <v>37</v>
      </c>
      <c r="P207" s="147">
        <f>O207*H207</f>
        <v>0</v>
      </c>
      <c r="Q207" s="147">
        <v>0</v>
      </c>
      <c r="R207" s="147">
        <f>Q207*H207</f>
        <v>0</v>
      </c>
      <c r="S207" s="147">
        <v>0</v>
      </c>
      <c r="T207" s="148">
        <f>S207*H207</f>
        <v>0</v>
      </c>
      <c r="AR207" s="149" t="s">
        <v>226</v>
      </c>
      <c r="AT207" s="149" t="s">
        <v>221</v>
      </c>
      <c r="AU207" s="149" t="s">
        <v>82</v>
      </c>
      <c r="AY207" s="17" t="s">
        <v>219</v>
      </c>
      <c r="BE207" s="150">
        <f>IF(N207="základní",J207,0)</f>
        <v>0</v>
      </c>
      <c r="BF207" s="150">
        <f>IF(N207="snížená",J207,0)</f>
        <v>0</v>
      </c>
      <c r="BG207" s="150">
        <f>IF(N207="zákl. přenesená",J207,0)</f>
        <v>0</v>
      </c>
      <c r="BH207" s="150">
        <f>IF(N207="sníž. přenesená",J207,0)</f>
        <v>0</v>
      </c>
      <c r="BI207" s="150">
        <f>IF(N207="nulová",J207,0)</f>
        <v>0</v>
      </c>
      <c r="BJ207" s="17" t="s">
        <v>79</v>
      </c>
      <c r="BK207" s="150">
        <f>ROUND(I207*H207,2)</f>
        <v>0</v>
      </c>
      <c r="BL207" s="17" t="s">
        <v>226</v>
      </c>
      <c r="BM207" s="149" t="s">
        <v>1579</v>
      </c>
    </row>
    <row r="208" spans="2:65" s="1" customFormat="1" ht="38.4">
      <c r="B208" s="32"/>
      <c r="D208" s="151" t="s">
        <v>228</v>
      </c>
      <c r="F208" s="152" t="s">
        <v>450</v>
      </c>
      <c r="I208" s="153"/>
      <c r="L208" s="32"/>
      <c r="M208" s="154"/>
      <c r="T208" s="56"/>
      <c r="AT208" s="17" t="s">
        <v>228</v>
      </c>
      <c r="AU208" s="17" t="s">
        <v>82</v>
      </c>
    </row>
    <row r="209" spans="2:65" s="1" customFormat="1" ht="10.199999999999999">
      <c r="B209" s="32"/>
      <c r="D209" s="155" t="s">
        <v>230</v>
      </c>
      <c r="F209" s="156" t="s">
        <v>451</v>
      </c>
      <c r="I209" s="153"/>
      <c r="L209" s="32"/>
      <c r="M209" s="154"/>
      <c r="T209" s="56"/>
      <c r="AT209" s="17" t="s">
        <v>230</v>
      </c>
      <c r="AU209" s="17" t="s">
        <v>82</v>
      </c>
    </row>
    <row r="210" spans="2:65" s="12" customFormat="1" ht="10.199999999999999">
      <c r="B210" s="157"/>
      <c r="D210" s="151" t="s">
        <v>232</v>
      </c>
      <c r="E210" s="158" t="s">
        <v>1</v>
      </c>
      <c r="F210" s="159" t="s">
        <v>1226</v>
      </c>
      <c r="H210" s="160">
        <v>2.04</v>
      </c>
      <c r="I210" s="161"/>
      <c r="L210" s="157"/>
      <c r="M210" s="162"/>
      <c r="T210" s="163"/>
      <c r="AT210" s="158" t="s">
        <v>232</v>
      </c>
      <c r="AU210" s="158" t="s">
        <v>82</v>
      </c>
      <c r="AV210" s="12" t="s">
        <v>82</v>
      </c>
      <c r="AW210" s="12" t="s">
        <v>29</v>
      </c>
      <c r="AX210" s="12" t="s">
        <v>72</v>
      </c>
      <c r="AY210" s="158" t="s">
        <v>219</v>
      </c>
    </row>
    <row r="211" spans="2:65" s="13" customFormat="1" ht="10.199999999999999">
      <c r="B211" s="164"/>
      <c r="D211" s="151" t="s">
        <v>232</v>
      </c>
      <c r="E211" s="165" t="s">
        <v>156</v>
      </c>
      <c r="F211" s="166" t="s">
        <v>249</v>
      </c>
      <c r="H211" s="167">
        <v>2.04</v>
      </c>
      <c r="I211" s="168"/>
      <c r="L211" s="164"/>
      <c r="M211" s="169"/>
      <c r="T211" s="170"/>
      <c r="AT211" s="165" t="s">
        <v>232</v>
      </c>
      <c r="AU211" s="165" t="s">
        <v>82</v>
      </c>
      <c r="AV211" s="13" t="s">
        <v>226</v>
      </c>
      <c r="AW211" s="13" t="s">
        <v>29</v>
      </c>
      <c r="AX211" s="13" t="s">
        <v>79</v>
      </c>
      <c r="AY211" s="165" t="s">
        <v>219</v>
      </c>
    </row>
    <row r="212" spans="2:65" s="1" customFormat="1" ht="37.799999999999997" customHeight="1">
      <c r="B212" s="137"/>
      <c r="C212" s="138" t="s">
        <v>398</v>
      </c>
      <c r="D212" s="138" t="s">
        <v>221</v>
      </c>
      <c r="E212" s="139" t="s">
        <v>454</v>
      </c>
      <c r="F212" s="140" t="s">
        <v>455</v>
      </c>
      <c r="G212" s="141" t="s">
        <v>144</v>
      </c>
      <c r="H212" s="142">
        <v>2.04</v>
      </c>
      <c r="I212" s="143"/>
      <c r="J212" s="144">
        <f>ROUND(I212*H212,2)</f>
        <v>0</v>
      </c>
      <c r="K212" s="140" t="s">
        <v>225</v>
      </c>
      <c r="L212" s="32"/>
      <c r="M212" s="145" t="s">
        <v>1</v>
      </c>
      <c r="N212" s="146" t="s">
        <v>37</v>
      </c>
      <c r="P212" s="147">
        <f>O212*H212</f>
        <v>0</v>
      </c>
      <c r="Q212" s="147">
        <v>0</v>
      </c>
      <c r="R212" s="147">
        <f>Q212*H212</f>
        <v>0</v>
      </c>
      <c r="S212" s="147">
        <v>0</v>
      </c>
      <c r="T212" s="148">
        <f>S212*H212</f>
        <v>0</v>
      </c>
      <c r="AR212" s="149" t="s">
        <v>226</v>
      </c>
      <c r="AT212" s="149" t="s">
        <v>221</v>
      </c>
      <c r="AU212" s="149" t="s">
        <v>82</v>
      </c>
      <c r="AY212" s="17" t="s">
        <v>219</v>
      </c>
      <c r="BE212" s="150">
        <f>IF(N212="základní",J212,0)</f>
        <v>0</v>
      </c>
      <c r="BF212" s="150">
        <f>IF(N212="snížená",J212,0)</f>
        <v>0</v>
      </c>
      <c r="BG212" s="150">
        <f>IF(N212="zákl. přenesená",J212,0)</f>
        <v>0</v>
      </c>
      <c r="BH212" s="150">
        <f>IF(N212="sníž. přenesená",J212,0)</f>
        <v>0</v>
      </c>
      <c r="BI212" s="150">
        <f>IF(N212="nulová",J212,0)</f>
        <v>0</v>
      </c>
      <c r="BJ212" s="17" t="s">
        <v>79</v>
      </c>
      <c r="BK212" s="150">
        <f>ROUND(I212*H212,2)</f>
        <v>0</v>
      </c>
      <c r="BL212" s="17" t="s">
        <v>226</v>
      </c>
      <c r="BM212" s="149" t="s">
        <v>1580</v>
      </c>
    </row>
    <row r="213" spans="2:65" s="1" customFormat="1" ht="48">
      <c r="B213" s="32"/>
      <c r="D213" s="151" t="s">
        <v>228</v>
      </c>
      <c r="F213" s="152" t="s">
        <v>457</v>
      </c>
      <c r="I213" s="153"/>
      <c r="L213" s="32"/>
      <c r="M213" s="154"/>
      <c r="T213" s="56"/>
      <c r="AT213" s="17" t="s">
        <v>228</v>
      </c>
      <c r="AU213" s="17" t="s">
        <v>82</v>
      </c>
    </row>
    <row r="214" spans="2:65" s="1" customFormat="1" ht="10.199999999999999">
      <c r="B214" s="32"/>
      <c r="D214" s="155" t="s">
        <v>230</v>
      </c>
      <c r="F214" s="156" t="s">
        <v>458</v>
      </c>
      <c r="I214" s="153"/>
      <c r="L214" s="32"/>
      <c r="M214" s="154"/>
      <c r="T214" s="56"/>
      <c r="AT214" s="17" t="s">
        <v>230</v>
      </c>
      <c r="AU214" s="17" t="s">
        <v>82</v>
      </c>
    </row>
    <row r="215" spans="2:65" s="12" customFormat="1" ht="10.199999999999999">
      <c r="B215" s="157"/>
      <c r="D215" s="151" t="s">
        <v>232</v>
      </c>
      <c r="E215" s="158" t="s">
        <v>1</v>
      </c>
      <c r="F215" s="159" t="s">
        <v>459</v>
      </c>
      <c r="H215" s="160">
        <v>2.04</v>
      </c>
      <c r="I215" s="161"/>
      <c r="L215" s="157"/>
      <c r="M215" s="162"/>
      <c r="T215" s="163"/>
      <c r="AT215" s="158" t="s">
        <v>232</v>
      </c>
      <c r="AU215" s="158" t="s">
        <v>82</v>
      </c>
      <c r="AV215" s="12" t="s">
        <v>82</v>
      </c>
      <c r="AW215" s="12" t="s">
        <v>29</v>
      </c>
      <c r="AX215" s="12" t="s">
        <v>79</v>
      </c>
      <c r="AY215" s="158" t="s">
        <v>219</v>
      </c>
    </row>
    <row r="216" spans="2:65" s="1" customFormat="1" ht="44.25" customHeight="1">
      <c r="B216" s="137"/>
      <c r="C216" s="138" t="s">
        <v>404</v>
      </c>
      <c r="D216" s="138" t="s">
        <v>221</v>
      </c>
      <c r="E216" s="139" t="s">
        <v>461</v>
      </c>
      <c r="F216" s="140" t="s">
        <v>462</v>
      </c>
      <c r="G216" s="141" t="s">
        <v>463</v>
      </c>
      <c r="H216" s="142">
        <v>13.32</v>
      </c>
      <c r="I216" s="143"/>
      <c r="J216" s="144">
        <f>ROUND(I216*H216,2)</f>
        <v>0</v>
      </c>
      <c r="K216" s="140" t="s">
        <v>225</v>
      </c>
      <c r="L216" s="32"/>
      <c r="M216" s="145" t="s">
        <v>1</v>
      </c>
      <c r="N216" s="146" t="s">
        <v>37</v>
      </c>
      <c r="P216" s="147">
        <f>O216*H216</f>
        <v>0</v>
      </c>
      <c r="Q216" s="147">
        <v>0</v>
      </c>
      <c r="R216" s="147">
        <f>Q216*H216</f>
        <v>0</v>
      </c>
      <c r="S216" s="147">
        <v>0</v>
      </c>
      <c r="T216" s="148">
        <f>S216*H216</f>
        <v>0</v>
      </c>
      <c r="AR216" s="149" t="s">
        <v>226</v>
      </c>
      <c r="AT216" s="149" t="s">
        <v>221</v>
      </c>
      <c r="AU216" s="149" t="s">
        <v>82</v>
      </c>
      <c r="AY216" s="17" t="s">
        <v>219</v>
      </c>
      <c r="BE216" s="150">
        <f>IF(N216="základní",J216,0)</f>
        <v>0</v>
      </c>
      <c r="BF216" s="150">
        <f>IF(N216="snížená",J216,0)</f>
        <v>0</v>
      </c>
      <c r="BG216" s="150">
        <f>IF(N216="zákl. přenesená",J216,0)</f>
        <v>0</v>
      </c>
      <c r="BH216" s="150">
        <f>IF(N216="sníž. přenesená",J216,0)</f>
        <v>0</v>
      </c>
      <c r="BI216" s="150">
        <f>IF(N216="nulová",J216,0)</f>
        <v>0</v>
      </c>
      <c r="BJ216" s="17" t="s">
        <v>79</v>
      </c>
      <c r="BK216" s="150">
        <f>ROUND(I216*H216,2)</f>
        <v>0</v>
      </c>
      <c r="BL216" s="17" t="s">
        <v>226</v>
      </c>
      <c r="BM216" s="149" t="s">
        <v>1581</v>
      </c>
    </row>
    <row r="217" spans="2:65" s="1" customFormat="1" ht="28.8">
      <c r="B217" s="32"/>
      <c r="D217" s="151" t="s">
        <v>228</v>
      </c>
      <c r="F217" s="152" t="s">
        <v>462</v>
      </c>
      <c r="I217" s="153"/>
      <c r="L217" s="32"/>
      <c r="M217" s="154"/>
      <c r="T217" s="56"/>
      <c r="AT217" s="17" t="s">
        <v>228</v>
      </c>
      <c r="AU217" s="17" t="s">
        <v>82</v>
      </c>
    </row>
    <row r="218" spans="2:65" s="1" customFormat="1" ht="10.199999999999999">
      <c r="B218" s="32"/>
      <c r="D218" s="155" t="s">
        <v>230</v>
      </c>
      <c r="F218" s="156" t="s">
        <v>465</v>
      </c>
      <c r="I218" s="153"/>
      <c r="L218" s="32"/>
      <c r="M218" s="154"/>
      <c r="T218" s="56"/>
      <c r="AT218" s="17" t="s">
        <v>230</v>
      </c>
      <c r="AU218" s="17" t="s">
        <v>82</v>
      </c>
    </row>
    <row r="219" spans="2:65" s="12" customFormat="1" ht="10.199999999999999">
      <c r="B219" s="157"/>
      <c r="D219" s="151" t="s">
        <v>232</v>
      </c>
      <c r="E219" s="158" t="s">
        <v>1</v>
      </c>
      <c r="F219" s="159" t="s">
        <v>466</v>
      </c>
      <c r="H219" s="160">
        <v>13.32</v>
      </c>
      <c r="I219" s="161"/>
      <c r="L219" s="157"/>
      <c r="M219" s="162"/>
      <c r="T219" s="163"/>
      <c r="AT219" s="158" t="s">
        <v>232</v>
      </c>
      <c r="AU219" s="158" t="s">
        <v>82</v>
      </c>
      <c r="AV219" s="12" t="s">
        <v>82</v>
      </c>
      <c r="AW219" s="12" t="s">
        <v>29</v>
      </c>
      <c r="AX219" s="12" t="s">
        <v>79</v>
      </c>
      <c r="AY219" s="158" t="s">
        <v>219</v>
      </c>
    </row>
    <row r="220" spans="2:65" s="1" customFormat="1" ht="24.15" customHeight="1">
      <c r="B220" s="137"/>
      <c r="C220" s="138" t="s">
        <v>412</v>
      </c>
      <c r="D220" s="138" t="s">
        <v>221</v>
      </c>
      <c r="E220" s="139" t="s">
        <v>468</v>
      </c>
      <c r="F220" s="140" t="s">
        <v>469</v>
      </c>
      <c r="G220" s="141" t="s">
        <v>144</v>
      </c>
      <c r="H220" s="142">
        <v>1.5</v>
      </c>
      <c r="I220" s="143"/>
      <c r="J220" s="144">
        <f>ROUND(I220*H220,2)</f>
        <v>0</v>
      </c>
      <c r="K220" s="140" t="s">
        <v>225</v>
      </c>
      <c r="L220" s="32"/>
      <c r="M220" s="145" t="s">
        <v>1</v>
      </c>
      <c r="N220" s="146" t="s">
        <v>37</v>
      </c>
      <c r="P220" s="147">
        <f>O220*H220</f>
        <v>0</v>
      </c>
      <c r="Q220" s="147">
        <v>0</v>
      </c>
      <c r="R220" s="147">
        <f>Q220*H220</f>
        <v>0</v>
      </c>
      <c r="S220" s="147">
        <v>0</v>
      </c>
      <c r="T220" s="148">
        <f>S220*H220</f>
        <v>0</v>
      </c>
      <c r="AR220" s="149" t="s">
        <v>226</v>
      </c>
      <c r="AT220" s="149" t="s">
        <v>221</v>
      </c>
      <c r="AU220" s="149" t="s">
        <v>82</v>
      </c>
      <c r="AY220" s="17" t="s">
        <v>219</v>
      </c>
      <c r="BE220" s="150">
        <f>IF(N220="základní",J220,0)</f>
        <v>0</v>
      </c>
      <c r="BF220" s="150">
        <f>IF(N220="snížená",J220,0)</f>
        <v>0</v>
      </c>
      <c r="BG220" s="150">
        <f>IF(N220="zákl. přenesená",J220,0)</f>
        <v>0</v>
      </c>
      <c r="BH220" s="150">
        <f>IF(N220="sníž. přenesená",J220,0)</f>
        <v>0</v>
      </c>
      <c r="BI220" s="150">
        <f>IF(N220="nulová",J220,0)</f>
        <v>0</v>
      </c>
      <c r="BJ220" s="17" t="s">
        <v>79</v>
      </c>
      <c r="BK220" s="150">
        <f>ROUND(I220*H220,2)</f>
        <v>0</v>
      </c>
      <c r="BL220" s="17" t="s">
        <v>226</v>
      </c>
      <c r="BM220" s="149" t="s">
        <v>1582</v>
      </c>
    </row>
    <row r="221" spans="2:65" s="1" customFormat="1" ht="28.8">
      <c r="B221" s="32"/>
      <c r="D221" s="151" t="s">
        <v>228</v>
      </c>
      <c r="F221" s="152" t="s">
        <v>471</v>
      </c>
      <c r="I221" s="153"/>
      <c r="L221" s="32"/>
      <c r="M221" s="154"/>
      <c r="T221" s="56"/>
      <c r="AT221" s="17" t="s">
        <v>228</v>
      </c>
      <c r="AU221" s="17" t="s">
        <v>82</v>
      </c>
    </row>
    <row r="222" spans="2:65" s="1" customFormat="1" ht="10.199999999999999">
      <c r="B222" s="32"/>
      <c r="D222" s="155" t="s">
        <v>230</v>
      </c>
      <c r="F222" s="156" t="s">
        <v>472</v>
      </c>
      <c r="I222" s="153"/>
      <c r="L222" s="32"/>
      <c r="M222" s="154"/>
      <c r="T222" s="56"/>
      <c r="AT222" s="17" t="s">
        <v>230</v>
      </c>
      <c r="AU222" s="17" t="s">
        <v>82</v>
      </c>
    </row>
    <row r="223" spans="2:65" s="14" customFormat="1" ht="10.199999999999999">
      <c r="B223" s="171"/>
      <c r="D223" s="151" t="s">
        <v>232</v>
      </c>
      <c r="E223" s="172" t="s">
        <v>1</v>
      </c>
      <c r="F223" s="173" t="s">
        <v>483</v>
      </c>
      <c r="H223" s="172" t="s">
        <v>1</v>
      </c>
      <c r="I223" s="174"/>
      <c r="L223" s="171"/>
      <c r="M223" s="175"/>
      <c r="T223" s="176"/>
      <c r="AT223" s="172" t="s">
        <v>232</v>
      </c>
      <c r="AU223" s="172" t="s">
        <v>82</v>
      </c>
      <c r="AV223" s="14" t="s">
        <v>79</v>
      </c>
      <c r="AW223" s="14" t="s">
        <v>29</v>
      </c>
      <c r="AX223" s="14" t="s">
        <v>72</v>
      </c>
      <c r="AY223" s="172" t="s">
        <v>219</v>
      </c>
    </row>
    <row r="224" spans="2:65" s="12" customFormat="1" ht="10.199999999999999">
      <c r="B224" s="157"/>
      <c r="D224" s="151" t="s">
        <v>232</v>
      </c>
      <c r="E224" s="158" t="s">
        <v>1</v>
      </c>
      <c r="F224" s="159" t="s">
        <v>1230</v>
      </c>
      <c r="H224" s="160">
        <v>8.16</v>
      </c>
      <c r="I224" s="161"/>
      <c r="L224" s="157"/>
      <c r="M224" s="162"/>
      <c r="T224" s="163"/>
      <c r="AT224" s="158" t="s">
        <v>232</v>
      </c>
      <c r="AU224" s="158" t="s">
        <v>82</v>
      </c>
      <c r="AV224" s="12" t="s">
        <v>82</v>
      </c>
      <c r="AW224" s="12" t="s">
        <v>29</v>
      </c>
      <c r="AX224" s="12" t="s">
        <v>72</v>
      </c>
      <c r="AY224" s="158" t="s">
        <v>219</v>
      </c>
    </row>
    <row r="225" spans="2:65" s="12" customFormat="1" ht="10.199999999999999">
      <c r="B225" s="157"/>
      <c r="D225" s="151" t="s">
        <v>232</v>
      </c>
      <c r="E225" s="158" t="s">
        <v>1</v>
      </c>
      <c r="F225" s="159" t="s">
        <v>475</v>
      </c>
      <c r="H225" s="160">
        <v>-0.4</v>
      </c>
      <c r="I225" s="161"/>
      <c r="L225" s="157"/>
      <c r="M225" s="162"/>
      <c r="T225" s="163"/>
      <c r="AT225" s="158" t="s">
        <v>232</v>
      </c>
      <c r="AU225" s="158" t="s">
        <v>82</v>
      </c>
      <c r="AV225" s="12" t="s">
        <v>82</v>
      </c>
      <c r="AW225" s="12" t="s">
        <v>29</v>
      </c>
      <c r="AX225" s="12" t="s">
        <v>72</v>
      </c>
      <c r="AY225" s="158" t="s">
        <v>219</v>
      </c>
    </row>
    <row r="226" spans="2:65" s="12" customFormat="1" ht="10.199999999999999">
      <c r="B226" s="157"/>
      <c r="D226" s="151" t="s">
        <v>232</v>
      </c>
      <c r="E226" s="158" t="s">
        <v>1</v>
      </c>
      <c r="F226" s="159" t="s">
        <v>476</v>
      </c>
      <c r="H226" s="160">
        <v>-1.2</v>
      </c>
      <c r="I226" s="161"/>
      <c r="L226" s="157"/>
      <c r="M226" s="162"/>
      <c r="T226" s="163"/>
      <c r="AT226" s="158" t="s">
        <v>232</v>
      </c>
      <c r="AU226" s="158" t="s">
        <v>82</v>
      </c>
      <c r="AV226" s="12" t="s">
        <v>82</v>
      </c>
      <c r="AW226" s="12" t="s">
        <v>29</v>
      </c>
      <c r="AX226" s="12" t="s">
        <v>72</v>
      </c>
      <c r="AY226" s="158" t="s">
        <v>219</v>
      </c>
    </row>
    <row r="227" spans="2:65" s="12" customFormat="1" ht="10.199999999999999">
      <c r="B227" s="157"/>
      <c r="D227" s="151" t="s">
        <v>232</v>
      </c>
      <c r="E227" s="158" t="s">
        <v>1</v>
      </c>
      <c r="F227" s="159" t="s">
        <v>477</v>
      </c>
      <c r="H227" s="160">
        <v>-1.56</v>
      </c>
      <c r="I227" s="161"/>
      <c r="L227" s="157"/>
      <c r="M227" s="162"/>
      <c r="T227" s="163"/>
      <c r="AT227" s="158" t="s">
        <v>232</v>
      </c>
      <c r="AU227" s="158" t="s">
        <v>82</v>
      </c>
      <c r="AV227" s="12" t="s">
        <v>82</v>
      </c>
      <c r="AW227" s="12" t="s">
        <v>29</v>
      </c>
      <c r="AX227" s="12" t="s">
        <v>72</v>
      </c>
      <c r="AY227" s="158" t="s">
        <v>219</v>
      </c>
    </row>
    <row r="228" spans="2:65" s="12" customFormat="1" ht="10.199999999999999">
      <c r="B228" s="157"/>
      <c r="D228" s="151" t="s">
        <v>232</v>
      </c>
      <c r="E228" s="158" t="s">
        <v>1</v>
      </c>
      <c r="F228" s="159" t="s">
        <v>478</v>
      </c>
      <c r="H228" s="160">
        <v>-2</v>
      </c>
      <c r="I228" s="161"/>
      <c r="L228" s="157"/>
      <c r="M228" s="162"/>
      <c r="T228" s="163"/>
      <c r="AT228" s="158" t="s">
        <v>232</v>
      </c>
      <c r="AU228" s="158" t="s">
        <v>82</v>
      </c>
      <c r="AV228" s="12" t="s">
        <v>82</v>
      </c>
      <c r="AW228" s="12" t="s">
        <v>29</v>
      </c>
      <c r="AX228" s="12" t="s">
        <v>72</v>
      </c>
      <c r="AY228" s="158" t="s">
        <v>219</v>
      </c>
    </row>
    <row r="229" spans="2:65" s="13" customFormat="1" ht="10.199999999999999">
      <c r="B229" s="164"/>
      <c r="D229" s="151" t="s">
        <v>232</v>
      </c>
      <c r="E229" s="165" t="s">
        <v>1</v>
      </c>
      <c r="F229" s="166" t="s">
        <v>249</v>
      </c>
      <c r="H229" s="167">
        <v>3</v>
      </c>
      <c r="I229" s="168"/>
      <c r="L229" s="164"/>
      <c r="M229" s="169"/>
      <c r="T229" s="170"/>
      <c r="AT229" s="165" t="s">
        <v>232</v>
      </c>
      <c r="AU229" s="165" t="s">
        <v>82</v>
      </c>
      <c r="AV229" s="13" t="s">
        <v>226</v>
      </c>
      <c r="AW229" s="13" t="s">
        <v>29</v>
      </c>
      <c r="AX229" s="13" t="s">
        <v>72</v>
      </c>
      <c r="AY229" s="165" t="s">
        <v>219</v>
      </c>
    </row>
    <row r="230" spans="2:65" s="12" customFormat="1" ht="10.199999999999999">
      <c r="B230" s="157"/>
      <c r="D230" s="151" t="s">
        <v>232</v>
      </c>
      <c r="E230" s="158" t="s">
        <v>181</v>
      </c>
      <c r="F230" s="159" t="s">
        <v>1346</v>
      </c>
      <c r="H230" s="160">
        <v>1.5</v>
      </c>
      <c r="I230" s="161"/>
      <c r="L230" s="157"/>
      <c r="M230" s="162"/>
      <c r="T230" s="163"/>
      <c r="AT230" s="158" t="s">
        <v>232</v>
      </c>
      <c r="AU230" s="158" t="s">
        <v>82</v>
      </c>
      <c r="AV230" s="12" t="s">
        <v>82</v>
      </c>
      <c r="AW230" s="12" t="s">
        <v>29</v>
      </c>
      <c r="AX230" s="12" t="s">
        <v>79</v>
      </c>
      <c r="AY230" s="158" t="s">
        <v>219</v>
      </c>
    </row>
    <row r="231" spans="2:65" s="1" customFormat="1" ht="24.15" customHeight="1">
      <c r="B231" s="137"/>
      <c r="C231" s="138" t="s">
        <v>418</v>
      </c>
      <c r="D231" s="138" t="s">
        <v>221</v>
      </c>
      <c r="E231" s="139" t="s">
        <v>468</v>
      </c>
      <c r="F231" s="140" t="s">
        <v>469</v>
      </c>
      <c r="G231" s="141" t="s">
        <v>144</v>
      </c>
      <c r="H231" s="142">
        <v>1.5</v>
      </c>
      <c r="I231" s="143"/>
      <c r="J231" s="144">
        <f>ROUND(I231*H231,2)</f>
        <v>0</v>
      </c>
      <c r="K231" s="140" t="s">
        <v>225</v>
      </c>
      <c r="L231" s="32"/>
      <c r="M231" s="145" t="s">
        <v>1</v>
      </c>
      <c r="N231" s="146" t="s">
        <v>37</v>
      </c>
      <c r="P231" s="147">
        <f>O231*H231</f>
        <v>0</v>
      </c>
      <c r="Q231" s="147">
        <v>0</v>
      </c>
      <c r="R231" s="147">
        <f>Q231*H231</f>
        <v>0</v>
      </c>
      <c r="S231" s="147">
        <v>0</v>
      </c>
      <c r="T231" s="148">
        <f>S231*H231</f>
        <v>0</v>
      </c>
      <c r="AR231" s="149" t="s">
        <v>226</v>
      </c>
      <c r="AT231" s="149" t="s">
        <v>221</v>
      </c>
      <c r="AU231" s="149" t="s">
        <v>82</v>
      </c>
      <c r="AY231" s="17" t="s">
        <v>219</v>
      </c>
      <c r="BE231" s="150">
        <f>IF(N231="základní",J231,0)</f>
        <v>0</v>
      </c>
      <c r="BF231" s="150">
        <f>IF(N231="snížená",J231,0)</f>
        <v>0</v>
      </c>
      <c r="BG231" s="150">
        <f>IF(N231="zákl. přenesená",J231,0)</f>
        <v>0</v>
      </c>
      <c r="BH231" s="150">
        <f>IF(N231="sníž. přenesená",J231,0)</f>
        <v>0</v>
      </c>
      <c r="BI231" s="150">
        <f>IF(N231="nulová",J231,0)</f>
        <v>0</v>
      </c>
      <c r="BJ231" s="17" t="s">
        <v>79</v>
      </c>
      <c r="BK231" s="150">
        <f>ROUND(I231*H231,2)</f>
        <v>0</v>
      </c>
      <c r="BL231" s="17" t="s">
        <v>226</v>
      </c>
      <c r="BM231" s="149" t="s">
        <v>1583</v>
      </c>
    </row>
    <row r="232" spans="2:65" s="1" customFormat="1" ht="28.8">
      <c r="B232" s="32"/>
      <c r="D232" s="151" t="s">
        <v>228</v>
      </c>
      <c r="F232" s="152" t="s">
        <v>471</v>
      </c>
      <c r="I232" s="153"/>
      <c r="L232" s="32"/>
      <c r="M232" s="154"/>
      <c r="T232" s="56"/>
      <c r="AT232" s="17" t="s">
        <v>228</v>
      </c>
      <c r="AU232" s="17" t="s">
        <v>82</v>
      </c>
    </row>
    <row r="233" spans="2:65" s="1" customFormat="1" ht="10.199999999999999">
      <c r="B233" s="32"/>
      <c r="D233" s="155" t="s">
        <v>230</v>
      </c>
      <c r="F233" s="156" t="s">
        <v>472</v>
      </c>
      <c r="I233" s="153"/>
      <c r="L233" s="32"/>
      <c r="M233" s="154"/>
      <c r="T233" s="56"/>
      <c r="AT233" s="17" t="s">
        <v>230</v>
      </c>
      <c r="AU233" s="17" t="s">
        <v>82</v>
      </c>
    </row>
    <row r="234" spans="2:65" s="14" customFormat="1" ht="10.199999999999999">
      <c r="B234" s="171"/>
      <c r="D234" s="151" t="s">
        <v>232</v>
      </c>
      <c r="E234" s="172" t="s">
        <v>1</v>
      </c>
      <c r="F234" s="173" t="s">
        <v>483</v>
      </c>
      <c r="H234" s="172" t="s">
        <v>1</v>
      </c>
      <c r="I234" s="174"/>
      <c r="L234" s="171"/>
      <c r="M234" s="175"/>
      <c r="T234" s="176"/>
      <c r="AT234" s="172" t="s">
        <v>232</v>
      </c>
      <c r="AU234" s="172" t="s">
        <v>82</v>
      </c>
      <c r="AV234" s="14" t="s">
        <v>79</v>
      </c>
      <c r="AW234" s="14" t="s">
        <v>29</v>
      </c>
      <c r="AX234" s="14" t="s">
        <v>72</v>
      </c>
      <c r="AY234" s="172" t="s">
        <v>219</v>
      </c>
    </row>
    <row r="235" spans="2:65" s="12" customFormat="1" ht="10.199999999999999">
      <c r="B235" s="157"/>
      <c r="D235" s="151" t="s">
        <v>232</v>
      </c>
      <c r="E235" s="158" t="s">
        <v>1</v>
      </c>
      <c r="F235" s="159" t="s">
        <v>1230</v>
      </c>
      <c r="H235" s="160">
        <v>8.16</v>
      </c>
      <c r="I235" s="161"/>
      <c r="L235" s="157"/>
      <c r="M235" s="162"/>
      <c r="T235" s="163"/>
      <c r="AT235" s="158" t="s">
        <v>232</v>
      </c>
      <c r="AU235" s="158" t="s">
        <v>82</v>
      </c>
      <c r="AV235" s="12" t="s">
        <v>82</v>
      </c>
      <c r="AW235" s="12" t="s">
        <v>29</v>
      </c>
      <c r="AX235" s="12" t="s">
        <v>72</v>
      </c>
      <c r="AY235" s="158" t="s">
        <v>219</v>
      </c>
    </row>
    <row r="236" spans="2:65" s="12" customFormat="1" ht="10.199999999999999">
      <c r="B236" s="157"/>
      <c r="D236" s="151" t="s">
        <v>232</v>
      </c>
      <c r="E236" s="158" t="s">
        <v>1</v>
      </c>
      <c r="F236" s="159" t="s">
        <v>475</v>
      </c>
      <c r="H236" s="160">
        <v>-0.4</v>
      </c>
      <c r="I236" s="161"/>
      <c r="L236" s="157"/>
      <c r="M236" s="162"/>
      <c r="T236" s="163"/>
      <c r="AT236" s="158" t="s">
        <v>232</v>
      </c>
      <c r="AU236" s="158" t="s">
        <v>82</v>
      </c>
      <c r="AV236" s="12" t="s">
        <v>82</v>
      </c>
      <c r="AW236" s="12" t="s">
        <v>29</v>
      </c>
      <c r="AX236" s="12" t="s">
        <v>72</v>
      </c>
      <c r="AY236" s="158" t="s">
        <v>219</v>
      </c>
    </row>
    <row r="237" spans="2:65" s="12" customFormat="1" ht="10.199999999999999">
      <c r="B237" s="157"/>
      <c r="D237" s="151" t="s">
        <v>232</v>
      </c>
      <c r="E237" s="158" t="s">
        <v>1</v>
      </c>
      <c r="F237" s="159" t="s">
        <v>476</v>
      </c>
      <c r="H237" s="160">
        <v>-1.2</v>
      </c>
      <c r="I237" s="161"/>
      <c r="L237" s="157"/>
      <c r="M237" s="162"/>
      <c r="T237" s="163"/>
      <c r="AT237" s="158" t="s">
        <v>232</v>
      </c>
      <c r="AU237" s="158" t="s">
        <v>82</v>
      </c>
      <c r="AV237" s="12" t="s">
        <v>82</v>
      </c>
      <c r="AW237" s="12" t="s">
        <v>29</v>
      </c>
      <c r="AX237" s="12" t="s">
        <v>72</v>
      </c>
      <c r="AY237" s="158" t="s">
        <v>219</v>
      </c>
    </row>
    <row r="238" spans="2:65" s="12" customFormat="1" ht="10.199999999999999">
      <c r="B238" s="157"/>
      <c r="D238" s="151" t="s">
        <v>232</v>
      </c>
      <c r="E238" s="158" t="s">
        <v>1</v>
      </c>
      <c r="F238" s="159" t="s">
        <v>477</v>
      </c>
      <c r="H238" s="160">
        <v>-1.56</v>
      </c>
      <c r="I238" s="161"/>
      <c r="L238" s="157"/>
      <c r="M238" s="162"/>
      <c r="T238" s="163"/>
      <c r="AT238" s="158" t="s">
        <v>232</v>
      </c>
      <c r="AU238" s="158" t="s">
        <v>82</v>
      </c>
      <c r="AV238" s="12" t="s">
        <v>82</v>
      </c>
      <c r="AW238" s="12" t="s">
        <v>29</v>
      </c>
      <c r="AX238" s="12" t="s">
        <v>72</v>
      </c>
      <c r="AY238" s="158" t="s">
        <v>219</v>
      </c>
    </row>
    <row r="239" spans="2:65" s="12" customFormat="1" ht="10.199999999999999">
      <c r="B239" s="157"/>
      <c r="D239" s="151" t="s">
        <v>232</v>
      </c>
      <c r="E239" s="158" t="s">
        <v>1</v>
      </c>
      <c r="F239" s="159" t="s">
        <v>478</v>
      </c>
      <c r="H239" s="160">
        <v>-2</v>
      </c>
      <c r="I239" s="161"/>
      <c r="L239" s="157"/>
      <c r="M239" s="162"/>
      <c r="T239" s="163"/>
      <c r="AT239" s="158" t="s">
        <v>232</v>
      </c>
      <c r="AU239" s="158" t="s">
        <v>82</v>
      </c>
      <c r="AV239" s="12" t="s">
        <v>82</v>
      </c>
      <c r="AW239" s="12" t="s">
        <v>29</v>
      </c>
      <c r="AX239" s="12" t="s">
        <v>72</v>
      </c>
      <c r="AY239" s="158" t="s">
        <v>219</v>
      </c>
    </row>
    <row r="240" spans="2:65" s="13" customFormat="1" ht="10.199999999999999">
      <c r="B240" s="164"/>
      <c r="D240" s="151" t="s">
        <v>232</v>
      </c>
      <c r="E240" s="165" t="s">
        <v>167</v>
      </c>
      <c r="F240" s="166" t="s">
        <v>249</v>
      </c>
      <c r="H240" s="167">
        <v>3</v>
      </c>
      <c r="I240" s="168"/>
      <c r="L240" s="164"/>
      <c r="M240" s="169"/>
      <c r="T240" s="170"/>
      <c r="AT240" s="165" t="s">
        <v>232</v>
      </c>
      <c r="AU240" s="165" t="s">
        <v>82</v>
      </c>
      <c r="AV240" s="13" t="s">
        <v>226</v>
      </c>
      <c r="AW240" s="13" t="s">
        <v>29</v>
      </c>
      <c r="AX240" s="13" t="s">
        <v>72</v>
      </c>
      <c r="AY240" s="165" t="s">
        <v>219</v>
      </c>
    </row>
    <row r="241" spans="2:65" s="12" customFormat="1" ht="10.199999999999999">
      <c r="B241" s="157"/>
      <c r="D241" s="151" t="s">
        <v>232</v>
      </c>
      <c r="E241" s="158" t="s">
        <v>175</v>
      </c>
      <c r="F241" s="159" t="s">
        <v>1233</v>
      </c>
      <c r="H241" s="160">
        <v>1.5</v>
      </c>
      <c r="I241" s="161"/>
      <c r="L241" s="157"/>
      <c r="M241" s="162"/>
      <c r="T241" s="163"/>
      <c r="AT241" s="158" t="s">
        <v>232</v>
      </c>
      <c r="AU241" s="158" t="s">
        <v>82</v>
      </c>
      <c r="AV241" s="12" t="s">
        <v>82</v>
      </c>
      <c r="AW241" s="12" t="s">
        <v>29</v>
      </c>
      <c r="AX241" s="12" t="s">
        <v>79</v>
      </c>
      <c r="AY241" s="158" t="s">
        <v>219</v>
      </c>
    </row>
    <row r="242" spans="2:65" s="1" customFormat="1" ht="16.5" customHeight="1">
      <c r="B242" s="137"/>
      <c r="C242" s="177" t="s">
        <v>426</v>
      </c>
      <c r="D242" s="177" t="s">
        <v>486</v>
      </c>
      <c r="E242" s="178" t="s">
        <v>487</v>
      </c>
      <c r="F242" s="179" t="s">
        <v>488</v>
      </c>
      <c r="G242" s="180" t="s">
        <v>463</v>
      </c>
      <c r="H242" s="181">
        <v>3.081</v>
      </c>
      <c r="I242" s="182"/>
      <c r="J242" s="183">
        <f>ROUND(I242*H242,2)</f>
        <v>0</v>
      </c>
      <c r="K242" s="179" t="s">
        <v>225</v>
      </c>
      <c r="L242" s="184"/>
      <c r="M242" s="185" t="s">
        <v>1</v>
      </c>
      <c r="N242" s="186" t="s">
        <v>37</v>
      </c>
      <c r="P242" s="147">
        <f>O242*H242</f>
        <v>0</v>
      </c>
      <c r="Q242" s="147">
        <v>0</v>
      </c>
      <c r="R242" s="147">
        <f>Q242*H242</f>
        <v>0</v>
      </c>
      <c r="S242" s="147">
        <v>0</v>
      </c>
      <c r="T242" s="148">
        <f>S242*H242</f>
        <v>0</v>
      </c>
      <c r="AR242" s="149" t="s">
        <v>315</v>
      </c>
      <c r="AT242" s="149" t="s">
        <v>486</v>
      </c>
      <c r="AU242" s="149" t="s">
        <v>82</v>
      </c>
      <c r="AY242" s="17" t="s">
        <v>219</v>
      </c>
      <c r="BE242" s="150">
        <f>IF(N242="základní",J242,0)</f>
        <v>0</v>
      </c>
      <c r="BF242" s="150">
        <f>IF(N242="snížená",J242,0)</f>
        <v>0</v>
      </c>
      <c r="BG242" s="150">
        <f>IF(N242="zákl. přenesená",J242,0)</f>
        <v>0</v>
      </c>
      <c r="BH242" s="150">
        <f>IF(N242="sníž. přenesená",J242,0)</f>
        <v>0</v>
      </c>
      <c r="BI242" s="150">
        <f>IF(N242="nulová",J242,0)</f>
        <v>0</v>
      </c>
      <c r="BJ242" s="17" t="s">
        <v>79</v>
      </c>
      <c r="BK242" s="150">
        <f>ROUND(I242*H242,2)</f>
        <v>0</v>
      </c>
      <c r="BL242" s="17" t="s">
        <v>226</v>
      </c>
      <c r="BM242" s="149" t="s">
        <v>1584</v>
      </c>
    </row>
    <row r="243" spans="2:65" s="1" customFormat="1" ht="10.199999999999999">
      <c r="B243" s="32"/>
      <c r="D243" s="151" t="s">
        <v>228</v>
      </c>
      <c r="F243" s="152" t="s">
        <v>488</v>
      </c>
      <c r="I243" s="153"/>
      <c r="L243" s="32"/>
      <c r="M243" s="154"/>
      <c r="T243" s="56"/>
      <c r="AT243" s="17" t="s">
        <v>228</v>
      </c>
      <c r="AU243" s="17" t="s">
        <v>82</v>
      </c>
    </row>
    <row r="244" spans="2:65" s="12" customFormat="1" ht="10.199999999999999">
      <c r="B244" s="157"/>
      <c r="D244" s="151" t="s">
        <v>232</v>
      </c>
      <c r="E244" s="158" t="s">
        <v>1</v>
      </c>
      <c r="F244" s="159" t="s">
        <v>490</v>
      </c>
      <c r="H244" s="160">
        <v>3.081</v>
      </c>
      <c r="I244" s="161"/>
      <c r="L244" s="157"/>
      <c r="M244" s="162"/>
      <c r="T244" s="163"/>
      <c r="AT244" s="158" t="s">
        <v>232</v>
      </c>
      <c r="AU244" s="158" t="s">
        <v>82</v>
      </c>
      <c r="AV244" s="12" t="s">
        <v>82</v>
      </c>
      <c r="AW244" s="12" t="s">
        <v>29</v>
      </c>
      <c r="AX244" s="12" t="s">
        <v>79</v>
      </c>
      <c r="AY244" s="158" t="s">
        <v>219</v>
      </c>
    </row>
    <row r="245" spans="2:65" s="1" customFormat="1" ht="24.15" customHeight="1">
      <c r="B245" s="137"/>
      <c r="C245" s="138" t="s">
        <v>7</v>
      </c>
      <c r="D245" s="138" t="s">
        <v>221</v>
      </c>
      <c r="E245" s="139" t="s">
        <v>492</v>
      </c>
      <c r="F245" s="140" t="s">
        <v>493</v>
      </c>
      <c r="G245" s="141" t="s">
        <v>144</v>
      </c>
      <c r="H245" s="142">
        <v>1.56</v>
      </c>
      <c r="I245" s="143"/>
      <c r="J245" s="144">
        <f>ROUND(I245*H245,2)</f>
        <v>0</v>
      </c>
      <c r="K245" s="140" t="s">
        <v>225</v>
      </c>
      <c r="L245" s="32"/>
      <c r="M245" s="145" t="s">
        <v>1</v>
      </c>
      <c r="N245" s="146" t="s">
        <v>37</v>
      </c>
      <c r="P245" s="147">
        <f>O245*H245</f>
        <v>0</v>
      </c>
      <c r="Q245" s="147">
        <v>0</v>
      </c>
      <c r="R245" s="147">
        <f>Q245*H245</f>
        <v>0</v>
      </c>
      <c r="S245" s="147">
        <v>0</v>
      </c>
      <c r="T245" s="148">
        <f>S245*H245</f>
        <v>0</v>
      </c>
      <c r="AR245" s="149" t="s">
        <v>226</v>
      </c>
      <c r="AT245" s="149" t="s">
        <v>221</v>
      </c>
      <c r="AU245" s="149" t="s">
        <v>82</v>
      </c>
      <c r="AY245" s="17" t="s">
        <v>219</v>
      </c>
      <c r="BE245" s="150">
        <f>IF(N245="základní",J245,0)</f>
        <v>0</v>
      </c>
      <c r="BF245" s="150">
        <f>IF(N245="snížená",J245,0)</f>
        <v>0</v>
      </c>
      <c r="BG245" s="150">
        <f>IF(N245="zákl. přenesená",J245,0)</f>
        <v>0</v>
      </c>
      <c r="BH245" s="150">
        <f>IF(N245="sníž. přenesená",J245,0)</f>
        <v>0</v>
      </c>
      <c r="BI245" s="150">
        <f>IF(N245="nulová",J245,0)</f>
        <v>0</v>
      </c>
      <c r="BJ245" s="17" t="s">
        <v>79</v>
      </c>
      <c r="BK245" s="150">
        <f>ROUND(I245*H245,2)</f>
        <v>0</v>
      </c>
      <c r="BL245" s="17" t="s">
        <v>226</v>
      </c>
      <c r="BM245" s="149" t="s">
        <v>1585</v>
      </c>
    </row>
    <row r="246" spans="2:65" s="1" customFormat="1" ht="48">
      <c r="B246" s="32"/>
      <c r="D246" s="151" t="s">
        <v>228</v>
      </c>
      <c r="F246" s="152" t="s">
        <v>495</v>
      </c>
      <c r="I246" s="153"/>
      <c r="L246" s="32"/>
      <c r="M246" s="154"/>
      <c r="T246" s="56"/>
      <c r="AT246" s="17" t="s">
        <v>228</v>
      </c>
      <c r="AU246" s="17" t="s">
        <v>82</v>
      </c>
    </row>
    <row r="247" spans="2:65" s="1" customFormat="1" ht="10.199999999999999">
      <c r="B247" s="32"/>
      <c r="D247" s="155" t="s">
        <v>230</v>
      </c>
      <c r="F247" s="156" t="s">
        <v>496</v>
      </c>
      <c r="I247" s="153"/>
      <c r="L247" s="32"/>
      <c r="M247" s="154"/>
      <c r="T247" s="56"/>
      <c r="AT247" s="17" t="s">
        <v>230</v>
      </c>
      <c r="AU247" s="17" t="s">
        <v>82</v>
      </c>
    </row>
    <row r="248" spans="2:65" s="12" customFormat="1" ht="10.199999999999999">
      <c r="B248" s="157"/>
      <c r="D248" s="151" t="s">
        <v>232</v>
      </c>
      <c r="E248" s="158" t="s">
        <v>1</v>
      </c>
      <c r="F248" s="159" t="s">
        <v>1236</v>
      </c>
      <c r="H248" s="160">
        <v>1.56</v>
      </c>
      <c r="I248" s="161"/>
      <c r="L248" s="157"/>
      <c r="M248" s="162"/>
      <c r="T248" s="163"/>
      <c r="AT248" s="158" t="s">
        <v>232</v>
      </c>
      <c r="AU248" s="158" t="s">
        <v>82</v>
      </c>
      <c r="AV248" s="12" t="s">
        <v>82</v>
      </c>
      <c r="AW248" s="12" t="s">
        <v>29</v>
      </c>
      <c r="AX248" s="12" t="s">
        <v>72</v>
      </c>
      <c r="AY248" s="158" t="s">
        <v>219</v>
      </c>
    </row>
    <row r="249" spans="2:65" s="13" customFormat="1" ht="10.199999999999999">
      <c r="B249" s="164"/>
      <c r="D249" s="151" t="s">
        <v>232</v>
      </c>
      <c r="E249" s="165" t="s">
        <v>150</v>
      </c>
      <c r="F249" s="166" t="s">
        <v>249</v>
      </c>
      <c r="H249" s="167">
        <v>1.56</v>
      </c>
      <c r="I249" s="168"/>
      <c r="L249" s="164"/>
      <c r="M249" s="169"/>
      <c r="T249" s="170"/>
      <c r="AT249" s="165" t="s">
        <v>232</v>
      </c>
      <c r="AU249" s="165" t="s">
        <v>82</v>
      </c>
      <c r="AV249" s="13" t="s">
        <v>226</v>
      </c>
      <c r="AW249" s="13" t="s">
        <v>29</v>
      </c>
      <c r="AX249" s="13" t="s">
        <v>79</v>
      </c>
      <c r="AY249" s="165" t="s">
        <v>219</v>
      </c>
    </row>
    <row r="250" spans="2:65" s="1" customFormat="1" ht="16.5" customHeight="1">
      <c r="B250" s="137"/>
      <c r="C250" s="177" t="s">
        <v>439</v>
      </c>
      <c r="D250" s="177" t="s">
        <v>486</v>
      </c>
      <c r="E250" s="178" t="s">
        <v>522</v>
      </c>
      <c r="F250" s="179" t="s">
        <v>523</v>
      </c>
      <c r="G250" s="180" t="s">
        <v>463</v>
      </c>
      <c r="H250" s="181">
        <v>3.2040000000000002</v>
      </c>
      <c r="I250" s="182"/>
      <c r="J250" s="183">
        <f>ROUND(I250*H250,2)</f>
        <v>0</v>
      </c>
      <c r="K250" s="179" t="s">
        <v>225</v>
      </c>
      <c r="L250" s="184"/>
      <c r="M250" s="185" t="s">
        <v>1</v>
      </c>
      <c r="N250" s="186" t="s">
        <v>37</v>
      </c>
      <c r="P250" s="147">
        <f>O250*H250</f>
        <v>0</v>
      </c>
      <c r="Q250" s="147">
        <v>0</v>
      </c>
      <c r="R250" s="147">
        <f>Q250*H250</f>
        <v>0</v>
      </c>
      <c r="S250" s="147">
        <v>0</v>
      </c>
      <c r="T250" s="148">
        <f>S250*H250</f>
        <v>0</v>
      </c>
      <c r="AR250" s="149" t="s">
        <v>315</v>
      </c>
      <c r="AT250" s="149" t="s">
        <v>486</v>
      </c>
      <c r="AU250" s="149" t="s">
        <v>82</v>
      </c>
      <c r="AY250" s="17" t="s">
        <v>219</v>
      </c>
      <c r="BE250" s="150">
        <f>IF(N250="základní",J250,0)</f>
        <v>0</v>
      </c>
      <c r="BF250" s="150">
        <f>IF(N250="snížená",J250,0)</f>
        <v>0</v>
      </c>
      <c r="BG250" s="150">
        <f>IF(N250="zákl. přenesená",J250,0)</f>
        <v>0</v>
      </c>
      <c r="BH250" s="150">
        <f>IF(N250="sníž. přenesená",J250,0)</f>
        <v>0</v>
      </c>
      <c r="BI250" s="150">
        <f>IF(N250="nulová",J250,0)</f>
        <v>0</v>
      </c>
      <c r="BJ250" s="17" t="s">
        <v>79</v>
      </c>
      <c r="BK250" s="150">
        <f>ROUND(I250*H250,2)</f>
        <v>0</v>
      </c>
      <c r="BL250" s="17" t="s">
        <v>226</v>
      </c>
      <c r="BM250" s="149" t="s">
        <v>1586</v>
      </c>
    </row>
    <row r="251" spans="2:65" s="1" customFormat="1" ht="10.199999999999999">
      <c r="B251" s="32"/>
      <c r="D251" s="151" t="s">
        <v>228</v>
      </c>
      <c r="F251" s="152" t="s">
        <v>523</v>
      </c>
      <c r="I251" s="153"/>
      <c r="L251" s="32"/>
      <c r="M251" s="154"/>
      <c r="T251" s="56"/>
      <c r="AT251" s="17" t="s">
        <v>228</v>
      </c>
      <c r="AU251" s="17" t="s">
        <v>82</v>
      </c>
    </row>
    <row r="252" spans="2:65" s="12" customFormat="1" ht="10.199999999999999">
      <c r="B252" s="157"/>
      <c r="D252" s="151" t="s">
        <v>232</v>
      </c>
      <c r="E252" s="158" t="s">
        <v>1</v>
      </c>
      <c r="F252" s="159" t="s">
        <v>525</v>
      </c>
      <c r="H252" s="160">
        <v>3.2040000000000002</v>
      </c>
      <c r="I252" s="161"/>
      <c r="L252" s="157"/>
      <c r="M252" s="162"/>
      <c r="T252" s="163"/>
      <c r="AT252" s="158" t="s">
        <v>232</v>
      </c>
      <c r="AU252" s="158" t="s">
        <v>82</v>
      </c>
      <c r="AV252" s="12" t="s">
        <v>82</v>
      </c>
      <c r="AW252" s="12" t="s">
        <v>29</v>
      </c>
      <c r="AX252" s="12" t="s">
        <v>79</v>
      </c>
      <c r="AY252" s="158" t="s">
        <v>219</v>
      </c>
    </row>
    <row r="253" spans="2:65" s="11" customFormat="1" ht="22.8" customHeight="1">
      <c r="B253" s="125"/>
      <c r="D253" s="126" t="s">
        <v>71</v>
      </c>
      <c r="E253" s="135" t="s">
        <v>404</v>
      </c>
      <c r="F253" s="135" t="s">
        <v>557</v>
      </c>
      <c r="I253" s="128"/>
      <c r="J253" s="136">
        <f>BK253</f>
        <v>0</v>
      </c>
      <c r="L253" s="125"/>
      <c r="M253" s="130"/>
      <c r="P253" s="131">
        <f>SUM(P254:P266)</f>
        <v>0</v>
      </c>
      <c r="R253" s="131">
        <f>SUM(R254:R266)</f>
        <v>4.1079999999999997</v>
      </c>
      <c r="T253" s="132">
        <f>SUM(T254:T266)</f>
        <v>0</v>
      </c>
      <c r="AR253" s="126" t="s">
        <v>79</v>
      </c>
      <c r="AT253" s="133" t="s">
        <v>71</v>
      </c>
      <c r="AU253" s="133" t="s">
        <v>79</v>
      </c>
      <c r="AY253" s="126" t="s">
        <v>219</v>
      </c>
      <c r="BK253" s="134">
        <f>SUM(BK254:BK266)</f>
        <v>0</v>
      </c>
    </row>
    <row r="254" spans="2:65" s="1" customFormat="1" ht="24.15" customHeight="1">
      <c r="B254" s="137"/>
      <c r="C254" s="138" t="s">
        <v>446</v>
      </c>
      <c r="D254" s="138" t="s">
        <v>221</v>
      </c>
      <c r="E254" s="139" t="s">
        <v>468</v>
      </c>
      <c r="F254" s="140" t="s">
        <v>469</v>
      </c>
      <c r="G254" s="141" t="s">
        <v>144</v>
      </c>
      <c r="H254" s="142">
        <v>2</v>
      </c>
      <c r="I254" s="143"/>
      <c r="J254" s="144">
        <f>ROUND(I254*H254,2)</f>
        <v>0</v>
      </c>
      <c r="K254" s="140" t="s">
        <v>225</v>
      </c>
      <c r="L254" s="32"/>
      <c r="M254" s="145" t="s">
        <v>1</v>
      </c>
      <c r="N254" s="146" t="s">
        <v>37</v>
      </c>
      <c r="P254" s="147">
        <f>O254*H254</f>
        <v>0</v>
      </c>
      <c r="Q254" s="147">
        <v>0</v>
      </c>
      <c r="R254" s="147">
        <f>Q254*H254</f>
        <v>0</v>
      </c>
      <c r="S254" s="147">
        <v>0</v>
      </c>
      <c r="T254" s="148">
        <f>S254*H254</f>
        <v>0</v>
      </c>
      <c r="AR254" s="149" t="s">
        <v>226</v>
      </c>
      <c r="AT254" s="149" t="s">
        <v>221</v>
      </c>
      <c r="AU254" s="149" t="s">
        <v>82</v>
      </c>
      <c r="AY254" s="17" t="s">
        <v>219</v>
      </c>
      <c r="BE254" s="150">
        <f>IF(N254="základní",J254,0)</f>
        <v>0</v>
      </c>
      <c r="BF254" s="150">
        <f>IF(N254="snížená",J254,0)</f>
        <v>0</v>
      </c>
      <c r="BG254" s="150">
        <f>IF(N254="zákl. přenesená",J254,0)</f>
        <v>0</v>
      </c>
      <c r="BH254" s="150">
        <f>IF(N254="sníž. přenesená",J254,0)</f>
        <v>0</v>
      </c>
      <c r="BI254" s="150">
        <f>IF(N254="nulová",J254,0)</f>
        <v>0</v>
      </c>
      <c r="BJ254" s="17" t="s">
        <v>79</v>
      </c>
      <c r="BK254" s="150">
        <f>ROUND(I254*H254,2)</f>
        <v>0</v>
      </c>
      <c r="BL254" s="17" t="s">
        <v>226</v>
      </c>
      <c r="BM254" s="149" t="s">
        <v>1587</v>
      </c>
    </row>
    <row r="255" spans="2:65" s="1" customFormat="1" ht="28.8">
      <c r="B255" s="32"/>
      <c r="D255" s="151" t="s">
        <v>228</v>
      </c>
      <c r="F255" s="152" t="s">
        <v>471</v>
      </c>
      <c r="I255" s="153"/>
      <c r="L255" s="32"/>
      <c r="M255" s="154"/>
      <c r="T255" s="56"/>
      <c r="AT255" s="17" t="s">
        <v>228</v>
      </c>
      <c r="AU255" s="17" t="s">
        <v>82</v>
      </c>
    </row>
    <row r="256" spans="2:65" s="1" customFormat="1" ht="10.199999999999999">
      <c r="B256" s="32"/>
      <c r="D256" s="155" t="s">
        <v>230</v>
      </c>
      <c r="F256" s="156" t="s">
        <v>472</v>
      </c>
      <c r="I256" s="153"/>
      <c r="L256" s="32"/>
      <c r="M256" s="154"/>
      <c r="T256" s="56"/>
      <c r="AT256" s="17" t="s">
        <v>230</v>
      </c>
      <c r="AU256" s="17" t="s">
        <v>82</v>
      </c>
    </row>
    <row r="257" spans="2:65" s="14" customFormat="1" ht="10.199999999999999">
      <c r="B257" s="171"/>
      <c r="D257" s="151" t="s">
        <v>232</v>
      </c>
      <c r="E257" s="172" t="s">
        <v>1</v>
      </c>
      <c r="F257" s="173" t="s">
        <v>577</v>
      </c>
      <c r="H257" s="172" t="s">
        <v>1</v>
      </c>
      <c r="I257" s="174"/>
      <c r="L257" s="171"/>
      <c r="M257" s="175"/>
      <c r="T257" s="176"/>
      <c r="AT257" s="172" t="s">
        <v>232</v>
      </c>
      <c r="AU257" s="172" t="s">
        <v>82</v>
      </c>
      <c r="AV257" s="14" t="s">
        <v>79</v>
      </c>
      <c r="AW257" s="14" t="s">
        <v>29</v>
      </c>
      <c r="AX257" s="14" t="s">
        <v>72</v>
      </c>
      <c r="AY257" s="172" t="s">
        <v>219</v>
      </c>
    </row>
    <row r="258" spans="2:65" s="12" customFormat="1" ht="10.199999999999999">
      <c r="B258" s="157"/>
      <c r="D258" s="151" t="s">
        <v>232</v>
      </c>
      <c r="E258" s="158" t="s">
        <v>1</v>
      </c>
      <c r="F258" s="159" t="s">
        <v>1239</v>
      </c>
      <c r="H258" s="160">
        <v>2</v>
      </c>
      <c r="I258" s="161"/>
      <c r="L258" s="157"/>
      <c r="M258" s="162"/>
      <c r="T258" s="163"/>
      <c r="AT258" s="158" t="s">
        <v>232</v>
      </c>
      <c r="AU258" s="158" t="s">
        <v>82</v>
      </c>
      <c r="AV258" s="12" t="s">
        <v>82</v>
      </c>
      <c r="AW258" s="12" t="s">
        <v>29</v>
      </c>
      <c r="AX258" s="12" t="s">
        <v>72</v>
      </c>
      <c r="AY258" s="158" t="s">
        <v>219</v>
      </c>
    </row>
    <row r="259" spans="2:65" s="13" customFormat="1" ht="10.199999999999999">
      <c r="B259" s="164"/>
      <c r="D259" s="151" t="s">
        <v>232</v>
      </c>
      <c r="E259" s="165" t="s">
        <v>178</v>
      </c>
      <c r="F259" s="166" t="s">
        <v>249</v>
      </c>
      <c r="H259" s="167">
        <v>2</v>
      </c>
      <c r="I259" s="168"/>
      <c r="L259" s="164"/>
      <c r="M259" s="169"/>
      <c r="T259" s="170"/>
      <c r="AT259" s="165" t="s">
        <v>232</v>
      </c>
      <c r="AU259" s="165" t="s">
        <v>82</v>
      </c>
      <c r="AV259" s="13" t="s">
        <v>226</v>
      </c>
      <c r="AW259" s="13" t="s">
        <v>29</v>
      </c>
      <c r="AX259" s="13" t="s">
        <v>79</v>
      </c>
      <c r="AY259" s="165" t="s">
        <v>219</v>
      </c>
    </row>
    <row r="260" spans="2:65" s="1" customFormat="1" ht="16.5" customHeight="1">
      <c r="B260" s="137"/>
      <c r="C260" s="177" t="s">
        <v>453</v>
      </c>
      <c r="D260" s="177" t="s">
        <v>486</v>
      </c>
      <c r="E260" s="178" t="s">
        <v>570</v>
      </c>
      <c r="F260" s="179" t="s">
        <v>571</v>
      </c>
      <c r="G260" s="180" t="s">
        <v>463</v>
      </c>
      <c r="H260" s="181">
        <v>4.1079999999999997</v>
      </c>
      <c r="I260" s="182"/>
      <c r="J260" s="183">
        <f>ROUND(I260*H260,2)</f>
        <v>0</v>
      </c>
      <c r="K260" s="179" t="s">
        <v>225</v>
      </c>
      <c r="L260" s="184"/>
      <c r="M260" s="185" t="s">
        <v>1</v>
      </c>
      <c r="N260" s="186" t="s">
        <v>37</v>
      </c>
      <c r="P260" s="147">
        <f>O260*H260</f>
        <v>0</v>
      </c>
      <c r="Q260" s="147">
        <v>1</v>
      </c>
      <c r="R260" s="147">
        <f>Q260*H260</f>
        <v>4.1079999999999997</v>
      </c>
      <c r="S260" s="147">
        <v>0</v>
      </c>
      <c r="T260" s="148">
        <f>S260*H260</f>
        <v>0</v>
      </c>
      <c r="AR260" s="149" t="s">
        <v>315</v>
      </c>
      <c r="AT260" s="149" t="s">
        <v>486</v>
      </c>
      <c r="AU260" s="149" t="s">
        <v>82</v>
      </c>
      <c r="AY260" s="17" t="s">
        <v>219</v>
      </c>
      <c r="BE260" s="150">
        <f>IF(N260="základní",J260,0)</f>
        <v>0</v>
      </c>
      <c r="BF260" s="150">
        <f>IF(N260="snížená",J260,0)</f>
        <v>0</v>
      </c>
      <c r="BG260" s="150">
        <f>IF(N260="zákl. přenesená",J260,0)</f>
        <v>0</v>
      </c>
      <c r="BH260" s="150">
        <f>IF(N260="sníž. přenesená",J260,0)</f>
        <v>0</v>
      </c>
      <c r="BI260" s="150">
        <f>IF(N260="nulová",J260,0)</f>
        <v>0</v>
      </c>
      <c r="BJ260" s="17" t="s">
        <v>79</v>
      </c>
      <c r="BK260" s="150">
        <f>ROUND(I260*H260,2)</f>
        <v>0</v>
      </c>
      <c r="BL260" s="17" t="s">
        <v>226</v>
      </c>
      <c r="BM260" s="149" t="s">
        <v>1588</v>
      </c>
    </row>
    <row r="261" spans="2:65" s="1" customFormat="1" ht="10.199999999999999">
      <c r="B261" s="32"/>
      <c r="D261" s="151" t="s">
        <v>228</v>
      </c>
      <c r="F261" s="152" t="s">
        <v>571</v>
      </c>
      <c r="I261" s="153"/>
      <c r="L261" s="32"/>
      <c r="M261" s="154"/>
      <c r="T261" s="56"/>
      <c r="AT261" s="17" t="s">
        <v>228</v>
      </c>
      <c r="AU261" s="17" t="s">
        <v>82</v>
      </c>
    </row>
    <row r="262" spans="2:65" s="12" customFormat="1" ht="10.199999999999999">
      <c r="B262" s="157"/>
      <c r="D262" s="151" t="s">
        <v>232</v>
      </c>
      <c r="E262" s="158" t="s">
        <v>1</v>
      </c>
      <c r="F262" s="159" t="s">
        <v>588</v>
      </c>
      <c r="H262" s="160">
        <v>4.1079999999999997</v>
      </c>
      <c r="I262" s="161"/>
      <c r="L262" s="157"/>
      <c r="M262" s="162"/>
      <c r="T262" s="163"/>
      <c r="AT262" s="158" t="s">
        <v>232</v>
      </c>
      <c r="AU262" s="158" t="s">
        <v>82</v>
      </c>
      <c r="AV262" s="12" t="s">
        <v>82</v>
      </c>
      <c r="AW262" s="12" t="s">
        <v>29</v>
      </c>
      <c r="AX262" s="12" t="s">
        <v>79</v>
      </c>
      <c r="AY262" s="158" t="s">
        <v>219</v>
      </c>
    </row>
    <row r="263" spans="2:65" s="1" customFormat="1" ht="33" customHeight="1">
      <c r="B263" s="137"/>
      <c r="C263" s="138" t="s">
        <v>460</v>
      </c>
      <c r="D263" s="138" t="s">
        <v>221</v>
      </c>
      <c r="E263" s="139" t="s">
        <v>590</v>
      </c>
      <c r="F263" s="140" t="s">
        <v>591</v>
      </c>
      <c r="G263" s="141" t="s">
        <v>463</v>
      </c>
      <c r="H263" s="142">
        <v>4.1079999999999997</v>
      </c>
      <c r="I263" s="143"/>
      <c r="J263" s="144">
        <f>ROUND(I263*H263,2)</f>
        <v>0</v>
      </c>
      <c r="K263" s="140" t="s">
        <v>225</v>
      </c>
      <c r="L263" s="32"/>
      <c r="M263" s="145" t="s">
        <v>1</v>
      </c>
      <c r="N263" s="146" t="s">
        <v>37</v>
      </c>
      <c r="P263" s="147">
        <f>O263*H263</f>
        <v>0</v>
      </c>
      <c r="Q263" s="147">
        <v>0</v>
      </c>
      <c r="R263" s="147">
        <f>Q263*H263</f>
        <v>0</v>
      </c>
      <c r="S263" s="147">
        <v>0</v>
      </c>
      <c r="T263" s="148">
        <f>S263*H263</f>
        <v>0</v>
      </c>
      <c r="AR263" s="149" t="s">
        <v>226</v>
      </c>
      <c r="AT263" s="149" t="s">
        <v>221</v>
      </c>
      <c r="AU263" s="149" t="s">
        <v>82</v>
      </c>
      <c r="AY263" s="17" t="s">
        <v>219</v>
      </c>
      <c r="BE263" s="150">
        <f>IF(N263="základní",J263,0)</f>
        <v>0</v>
      </c>
      <c r="BF263" s="150">
        <f>IF(N263="snížená",J263,0)</f>
        <v>0</v>
      </c>
      <c r="BG263" s="150">
        <f>IF(N263="zákl. přenesená",J263,0)</f>
        <v>0</v>
      </c>
      <c r="BH263" s="150">
        <f>IF(N263="sníž. přenesená",J263,0)</f>
        <v>0</v>
      </c>
      <c r="BI263" s="150">
        <f>IF(N263="nulová",J263,0)</f>
        <v>0</v>
      </c>
      <c r="BJ263" s="17" t="s">
        <v>79</v>
      </c>
      <c r="BK263" s="150">
        <f>ROUND(I263*H263,2)</f>
        <v>0</v>
      </c>
      <c r="BL263" s="17" t="s">
        <v>226</v>
      </c>
      <c r="BM263" s="149" t="s">
        <v>1589</v>
      </c>
    </row>
    <row r="264" spans="2:65" s="1" customFormat="1" ht="28.8">
      <c r="B264" s="32"/>
      <c r="D264" s="151" t="s">
        <v>228</v>
      </c>
      <c r="F264" s="152" t="s">
        <v>593</v>
      </c>
      <c r="I264" s="153"/>
      <c r="L264" s="32"/>
      <c r="M264" s="154"/>
      <c r="T264" s="56"/>
      <c r="AT264" s="17" t="s">
        <v>228</v>
      </c>
      <c r="AU264" s="17" t="s">
        <v>82</v>
      </c>
    </row>
    <row r="265" spans="2:65" s="1" customFormat="1" ht="10.199999999999999">
      <c r="B265" s="32"/>
      <c r="D265" s="155" t="s">
        <v>230</v>
      </c>
      <c r="F265" s="156" t="s">
        <v>594</v>
      </c>
      <c r="I265" s="153"/>
      <c r="L265" s="32"/>
      <c r="M265" s="154"/>
      <c r="T265" s="56"/>
      <c r="AT265" s="17" t="s">
        <v>230</v>
      </c>
      <c r="AU265" s="17" t="s">
        <v>82</v>
      </c>
    </row>
    <row r="266" spans="2:65" s="12" customFormat="1" ht="10.199999999999999">
      <c r="B266" s="157"/>
      <c r="D266" s="151" t="s">
        <v>232</v>
      </c>
      <c r="E266" s="158" t="s">
        <v>1</v>
      </c>
      <c r="F266" s="159" t="s">
        <v>1242</v>
      </c>
      <c r="H266" s="160">
        <v>4.1079999999999997</v>
      </c>
      <c r="I266" s="161"/>
      <c r="L266" s="157"/>
      <c r="M266" s="162"/>
      <c r="T266" s="163"/>
      <c r="AT266" s="158" t="s">
        <v>232</v>
      </c>
      <c r="AU266" s="158" t="s">
        <v>82</v>
      </c>
      <c r="AV266" s="12" t="s">
        <v>82</v>
      </c>
      <c r="AW266" s="12" t="s">
        <v>29</v>
      </c>
      <c r="AX266" s="12" t="s">
        <v>79</v>
      </c>
      <c r="AY266" s="158" t="s">
        <v>219</v>
      </c>
    </row>
    <row r="267" spans="2:65" s="11" customFormat="1" ht="22.8" customHeight="1">
      <c r="B267" s="125"/>
      <c r="D267" s="126" t="s">
        <v>71</v>
      </c>
      <c r="E267" s="135" t="s">
        <v>82</v>
      </c>
      <c r="F267" s="135" t="s">
        <v>596</v>
      </c>
      <c r="I267" s="128"/>
      <c r="J267" s="136">
        <f>BK267</f>
        <v>0</v>
      </c>
      <c r="L267" s="125"/>
      <c r="M267" s="130"/>
      <c r="P267" s="131">
        <f>SUM(P268:P271)</f>
        <v>0</v>
      </c>
      <c r="R267" s="131">
        <f>SUM(R268:R271)</f>
        <v>0</v>
      </c>
      <c r="T267" s="132">
        <f>SUM(T268:T271)</f>
        <v>0</v>
      </c>
      <c r="AR267" s="126" t="s">
        <v>79</v>
      </c>
      <c r="AT267" s="133" t="s">
        <v>71</v>
      </c>
      <c r="AU267" s="133" t="s">
        <v>79</v>
      </c>
      <c r="AY267" s="126" t="s">
        <v>219</v>
      </c>
      <c r="BK267" s="134">
        <f>SUM(BK268:BK271)</f>
        <v>0</v>
      </c>
    </row>
    <row r="268" spans="2:65" s="1" customFormat="1" ht="33" customHeight="1">
      <c r="B268" s="137"/>
      <c r="C268" s="138" t="s">
        <v>467</v>
      </c>
      <c r="D268" s="138" t="s">
        <v>221</v>
      </c>
      <c r="E268" s="139" t="s">
        <v>598</v>
      </c>
      <c r="F268" s="140" t="s">
        <v>599</v>
      </c>
      <c r="G268" s="141" t="s">
        <v>144</v>
      </c>
      <c r="H268" s="142">
        <v>1.2</v>
      </c>
      <c r="I268" s="143"/>
      <c r="J268" s="144">
        <f>ROUND(I268*H268,2)</f>
        <v>0</v>
      </c>
      <c r="K268" s="140" t="s">
        <v>1</v>
      </c>
      <c r="L268" s="32"/>
      <c r="M268" s="145" t="s">
        <v>1</v>
      </c>
      <c r="N268" s="146" t="s">
        <v>37</v>
      </c>
      <c r="P268" s="147">
        <f>O268*H268</f>
        <v>0</v>
      </c>
      <c r="Q268" s="147">
        <v>0</v>
      </c>
      <c r="R268" s="147">
        <f>Q268*H268</f>
        <v>0</v>
      </c>
      <c r="S268" s="147">
        <v>0</v>
      </c>
      <c r="T268" s="148">
        <f>S268*H268</f>
        <v>0</v>
      </c>
      <c r="AR268" s="149" t="s">
        <v>226</v>
      </c>
      <c r="AT268" s="149" t="s">
        <v>221</v>
      </c>
      <c r="AU268" s="149" t="s">
        <v>82</v>
      </c>
      <c r="AY268" s="17" t="s">
        <v>219</v>
      </c>
      <c r="BE268" s="150">
        <f>IF(N268="základní",J268,0)</f>
        <v>0</v>
      </c>
      <c r="BF268" s="150">
        <f>IF(N268="snížená",J268,0)</f>
        <v>0</v>
      </c>
      <c r="BG268" s="150">
        <f>IF(N268="zákl. přenesená",J268,0)</f>
        <v>0</v>
      </c>
      <c r="BH268" s="150">
        <f>IF(N268="sníž. přenesená",J268,0)</f>
        <v>0</v>
      </c>
      <c r="BI268" s="150">
        <f>IF(N268="nulová",J268,0)</f>
        <v>0</v>
      </c>
      <c r="BJ268" s="17" t="s">
        <v>79</v>
      </c>
      <c r="BK268" s="150">
        <f>ROUND(I268*H268,2)</f>
        <v>0</v>
      </c>
      <c r="BL268" s="17" t="s">
        <v>226</v>
      </c>
      <c r="BM268" s="149" t="s">
        <v>1590</v>
      </c>
    </row>
    <row r="269" spans="2:65" s="1" customFormat="1" ht="28.8">
      <c r="B269" s="32"/>
      <c r="D269" s="151" t="s">
        <v>228</v>
      </c>
      <c r="F269" s="152" t="s">
        <v>601</v>
      </c>
      <c r="I269" s="153"/>
      <c r="L269" s="32"/>
      <c r="M269" s="154"/>
      <c r="T269" s="56"/>
      <c r="AT269" s="17" t="s">
        <v>228</v>
      </c>
      <c r="AU269" s="17" t="s">
        <v>82</v>
      </c>
    </row>
    <row r="270" spans="2:65" s="12" customFormat="1" ht="10.199999999999999">
      <c r="B270" s="157"/>
      <c r="D270" s="151" t="s">
        <v>232</v>
      </c>
      <c r="E270" s="158" t="s">
        <v>1</v>
      </c>
      <c r="F270" s="159" t="s">
        <v>1244</v>
      </c>
      <c r="H270" s="160">
        <v>1.2</v>
      </c>
      <c r="I270" s="161"/>
      <c r="L270" s="157"/>
      <c r="M270" s="162"/>
      <c r="T270" s="163"/>
      <c r="AT270" s="158" t="s">
        <v>232</v>
      </c>
      <c r="AU270" s="158" t="s">
        <v>82</v>
      </c>
      <c r="AV270" s="12" t="s">
        <v>82</v>
      </c>
      <c r="AW270" s="12" t="s">
        <v>29</v>
      </c>
      <c r="AX270" s="12" t="s">
        <v>72</v>
      </c>
      <c r="AY270" s="158" t="s">
        <v>219</v>
      </c>
    </row>
    <row r="271" spans="2:65" s="13" customFormat="1" ht="10.199999999999999">
      <c r="B271" s="164"/>
      <c r="D271" s="151" t="s">
        <v>232</v>
      </c>
      <c r="E271" s="165" t="s">
        <v>146</v>
      </c>
      <c r="F271" s="166" t="s">
        <v>249</v>
      </c>
      <c r="H271" s="167">
        <v>1.2</v>
      </c>
      <c r="I271" s="168"/>
      <c r="L271" s="164"/>
      <c r="M271" s="169"/>
      <c r="T271" s="170"/>
      <c r="AT271" s="165" t="s">
        <v>232</v>
      </c>
      <c r="AU271" s="165" t="s">
        <v>82</v>
      </c>
      <c r="AV271" s="13" t="s">
        <v>226</v>
      </c>
      <c r="AW271" s="13" t="s">
        <v>29</v>
      </c>
      <c r="AX271" s="13" t="s">
        <v>79</v>
      </c>
      <c r="AY271" s="165" t="s">
        <v>219</v>
      </c>
    </row>
    <row r="272" spans="2:65" s="11" customFormat="1" ht="22.8" customHeight="1">
      <c r="B272" s="125"/>
      <c r="D272" s="126" t="s">
        <v>71</v>
      </c>
      <c r="E272" s="135" t="s">
        <v>226</v>
      </c>
      <c r="F272" s="135" t="s">
        <v>625</v>
      </c>
      <c r="I272" s="128"/>
      <c r="J272" s="136">
        <f>BK272</f>
        <v>0</v>
      </c>
      <c r="L272" s="125"/>
      <c r="M272" s="130"/>
      <c r="P272" s="131">
        <f>SUM(P273:P276)</f>
        <v>0</v>
      </c>
      <c r="R272" s="131">
        <f>SUM(R273:R276)</f>
        <v>0</v>
      </c>
      <c r="T272" s="132">
        <f>SUM(T273:T276)</f>
        <v>0</v>
      </c>
      <c r="AR272" s="126" t="s">
        <v>79</v>
      </c>
      <c r="AT272" s="133" t="s">
        <v>71</v>
      </c>
      <c r="AU272" s="133" t="s">
        <v>79</v>
      </c>
      <c r="AY272" s="126" t="s">
        <v>219</v>
      </c>
      <c r="BK272" s="134">
        <f>SUM(BK273:BK276)</f>
        <v>0</v>
      </c>
    </row>
    <row r="273" spans="2:65" s="1" customFormat="1" ht="21.75" customHeight="1">
      <c r="B273" s="137"/>
      <c r="C273" s="138" t="s">
        <v>481</v>
      </c>
      <c r="D273" s="138" t="s">
        <v>221</v>
      </c>
      <c r="E273" s="139" t="s">
        <v>627</v>
      </c>
      <c r="F273" s="140" t="s">
        <v>628</v>
      </c>
      <c r="G273" s="141" t="s">
        <v>144</v>
      </c>
      <c r="H273" s="142">
        <v>0.4</v>
      </c>
      <c r="I273" s="143"/>
      <c r="J273" s="144">
        <f>ROUND(I273*H273,2)</f>
        <v>0</v>
      </c>
      <c r="K273" s="140" t="s">
        <v>1</v>
      </c>
      <c r="L273" s="32"/>
      <c r="M273" s="145" t="s">
        <v>1</v>
      </c>
      <c r="N273" s="146" t="s">
        <v>37</v>
      </c>
      <c r="P273" s="147">
        <f>O273*H273</f>
        <v>0</v>
      </c>
      <c r="Q273" s="147">
        <v>0</v>
      </c>
      <c r="R273" s="147">
        <f>Q273*H273</f>
        <v>0</v>
      </c>
      <c r="S273" s="147">
        <v>0</v>
      </c>
      <c r="T273" s="148">
        <f>S273*H273</f>
        <v>0</v>
      </c>
      <c r="AR273" s="149" t="s">
        <v>226</v>
      </c>
      <c r="AT273" s="149" t="s">
        <v>221</v>
      </c>
      <c r="AU273" s="149" t="s">
        <v>82</v>
      </c>
      <c r="AY273" s="17" t="s">
        <v>219</v>
      </c>
      <c r="BE273" s="150">
        <f>IF(N273="základní",J273,0)</f>
        <v>0</v>
      </c>
      <c r="BF273" s="150">
        <f>IF(N273="snížená",J273,0)</f>
        <v>0</v>
      </c>
      <c r="BG273" s="150">
        <f>IF(N273="zákl. přenesená",J273,0)</f>
        <v>0</v>
      </c>
      <c r="BH273" s="150">
        <f>IF(N273="sníž. přenesená",J273,0)</f>
        <v>0</v>
      </c>
      <c r="BI273" s="150">
        <f>IF(N273="nulová",J273,0)</f>
        <v>0</v>
      </c>
      <c r="BJ273" s="17" t="s">
        <v>79</v>
      </c>
      <c r="BK273" s="150">
        <f>ROUND(I273*H273,2)</f>
        <v>0</v>
      </c>
      <c r="BL273" s="17" t="s">
        <v>226</v>
      </c>
      <c r="BM273" s="149" t="s">
        <v>1591</v>
      </c>
    </row>
    <row r="274" spans="2:65" s="1" customFormat="1" ht="10.199999999999999">
      <c r="B274" s="32"/>
      <c r="D274" s="151" t="s">
        <v>228</v>
      </c>
      <c r="F274" s="152" t="s">
        <v>628</v>
      </c>
      <c r="I274" s="153"/>
      <c r="L274" s="32"/>
      <c r="M274" s="154"/>
      <c r="T274" s="56"/>
      <c r="AT274" s="17" t="s">
        <v>228</v>
      </c>
      <c r="AU274" s="17" t="s">
        <v>82</v>
      </c>
    </row>
    <row r="275" spans="2:65" s="12" customFormat="1" ht="10.199999999999999">
      <c r="B275" s="157"/>
      <c r="D275" s="151" t="s">
        <v>232</v>
      </c>
      <c r="E275" s="158" t="s">
        <v>1</v>
      </c>
      <c r="F275" s="159" t="s">
        <v>1246</v>
      </c>
      <c r="H275" s="160">
        <v>0.4</v>
      </c>
      <c r="I275" s="161"/>
      <c r="L275" s="157"/>
      <c r="M275" s="162"/>
      <c r="T275" s="163"/>
      <c r="AT275" s="158" t="s">
        <v>232</v>
      </c>
      <c r="AU275" s="158" t="s">
        <v>82</v>
      </c>
      <c r="AV275" s="12" t="s">
        <v>82</v>
      </c>
      <c r="AW275" s="12" t="s">
        <v>29</v>
      </c>
      <c r="AX275" s="12" t="s">
        <v>72</v>
      </c>
      <c r="AY275" s="158" t="s">
        <v>219</v>
      </c>
    </row>
    <row r="276" spans="2:65" s="13" customFormat="1" ht="10.199999999999999">
      <c r="B276" s="164"/>
      <c r="D276" s="151" t="s">
        <v>232</v>
      </c>
      <c r="E276" s="165" t="s">
        <v>142</v>
      </c>
      <c r="F276" s="166" t="s">
        <v>249</v>
      </c>
      <c r="H276" s="167">
        <v>0.4</v>
      </c>
      <c r="I276" s="168"/>
      <c r="L276" s="164"/>
      <c r="M276" s="169"/>
      <c r="T276" s="170"/>
      <c r="AT276" s="165" t="s">
        <v>232</v>
      </c>
      <c r="AU276" s="165" t="s">
        <v>82</v>
      </c>
      <c r="AV276" s="13" t="s">
        <v>226</v>
      </c>
      <c r="AW276" s="13" t="s">
        <v>29</v>
      </c>
      <c r="AX276" s="13" t="s">
        <v>79</v>
      </c>
      <c r="AY276" s="165" t="s">
        <v>219</v>
      </c>
    </row>
    <row r="277" spans="2:65" s="11" customFormat="1" ht="22.8" customHeight="1">
      <c r="B277" s="125"/>
      <c r="D277" s="126" t="s">
        <v>71</v>
      </c>
      <c r="E277" s="135" t="s">
        <v>315</v>
      </c>
      <c r="F277" s="135" t="s">
        <v>671</v>
      </c>
      <c r="I277" s="128"/>
      <c r="J277" s="136">
        <f>BK277</f>
        <v>0</v>
      </c>
      <c r="L277" s="125"/>
      <c r="M277" s="130"/>
      <c r="P277" s="131">
        <f>SUM(P278:P395)</f>
        <v>0</v>
      </c>
      <c r="R277" s="131">
        <f>SUM(R278:R395)</f>
        <v>3.1037267000000002</v>
      </c>
      <c r="T277" s="132">
        <f>SUM(T278:T395)</f>
        <v>0</v>
      </c>
      <c r="AR277" s="126" t="s">
        <v>79</v>
      </c>
      <c r="AT277" s="133" t="s">
        <v>71</v>
      </c>
      <c r="AU277" s="133" t="s">
        <v>79</v>
      </c>
      <c r="AY277" s="126" t="s">
        <v>219</v>
      </c>
      <c r="BK277" s="134">
        <f>SUM(BK278:BK395)</f>
        <v>0</v>
      </c>
    </row>
    <row r="278" spans="2:65" s="1" customFormat="1" ht="24.15" customHeight="1">
      <c r="B278" s="137"/>
      <c r="C278" s="138" t="s">
        <v>485</v>
      </c>
      <c r="D278" s="138" t="s">
        <v>221</v>
      </c>
      <c r="E278" s="139" t="s">
        <v>673</v>
      </c>
      <c r="F278" s="140" t="s">
        <v>674</v>
      </c>
      <c r="G278" s="141" t="s">
        <v>144</v>
      </c>
      <c r="H278" s="142">
        <v>0.36</v>
      </c>
      <c r="I278" s="143"/>
      <c r="J278" s="144">
        <f>ROUND(I278*H278,2)</f>
        <v>0</v>
      </c>
      <c r="K278" s="140" t="s">
        <v>225</v>
      </c>
      <c r="L278" s="32"/>
      <c r="M278" s="145" t="s">
        <v>1</v>
      </c>
      <c r="N278" s="146" t="s">
        <v>37</v>
      </c>
      <c r="P278" s="147">
        <f>O278*H278</f>
        <v>0</v>
      </c>
      <c r="Q278" s="147">
        <v>2.4289999999999998</v>
      </c>
      <c r="R278" s="147">
        <f>Q278*H278</f>
        <v>0.87443999999999988</v>
      </c>
      <c r="S278" s="147">
        <v>0</v>
      </c>
      <c r="T278" s="148">
        <f>S278*H278</f>
        <v>0</v>
      </c>
      <c r="AR278" s="149" t="s">
        <v>226</v>
      </c>
      <c r="AT278" s="149" t="s">
        <v>221</v>
      </c>
      <c r="AU278" s="149" t="s">
        <v>82</v>
      </c>
      <c r="AY278" s="17" t="s">
        <v>219</v>
      </c>
      <c r="BE278" s="150">
        <f>IF(N278="základní",J278,0)</f>
        <v>0</v>
      </c>
      <c r="BF278" s="150">
        <f>IF(N278="snížená",J278,0)</f>
        <v>0</v>
      </c>
      <c r="BG278" s="150">
        <f>IF(N278="zákl. přenesená",J278,0)</f>
        <v>0</v>
      </c>
      <c r="BH278" s="150">
        <f>IF(N278="sníž. přenesená",J278,0)</f>
        <v>0</v>
      </c>
      <c r="BI278" s="150">
        <f>IF(N278="nulová",J278,0)</f>
        <v>0</v>
      </c>
      <c r="BJ278" s="17" t="s">
        <v>79</v>
      </c>
      <c r="BK278" s="150">
        <f>ROUND(I278*H278,2)</f>
        <v>0</v>
      </c>
      <c r="BL278" s="17" t="s">
        <v>226</v>
      </c>
      <c r="BM278" s="149" t="s">
        <v>1592</v>
      </c>
    </row>
    <row r="279" spans="2:65" s="1" customFormat="1" ht="19.2">
      <c r="B279" s="32"/>
      <c r="D279" s="151" t="s">
        <v>228</v>
      </c>
      <c r="F279" s="152" t="s">
        <v>676</v>
      </c>
      <c r="I279" s="153"/>
      <c r="L279" s="32"/>
      <c r="M279" s="154"/>
      <c r="T279" s="56"/>
      <c r="AT279" s="17" t="s">
        <v>228</v>
      </c>
      <c r="AU279" s="17" t="s">
        <v>82</v>
      </c>
    </row>
    <row r="280" spans="2:65" s="1" customFormat="1" ht="10.199999999999999">
      <c r="B280" s="32"/>
      <c r="D280" s="155" t="s">
        <v>230</v>
      </c>
      <c r="F280" s="156" t="s">
        <v>677</v>
      </c>
      <c r="I280" s="153"/>
      <c r="L280" s="32"/>
      <c r="M280" s="154"/>
      <c r="T280" s="56"/>
      <c r="AT280" s="17" t="s">
        <v>230</v>
      </c>
      <c r="AU280" s="17" t="s">
        <v>82</v>
      </c>
    </row>
    <row r="281" spans="2:65" s="12" customFormat="1" ht="10.199999999999999">
      <c r="B281" s="157"/>
      <c r="D281" s="151" t="s">
        <v>232</v>
      </c>
      <c r="E281" s="158" t="s">
        <v>1</v>
      </c>
      <c r="F281" s="159" t="s">
        <v>679</v>
      </c>
      <c r="H281" s="160">
        <v>0.12</v>
      </c>
      <c r="I281" s="161"/>
      <c r="L281" s="157"/>
      <c r="M281" s="162"/>
      <c r="T281" s="163"/>
      <c r="AT281" s="158" t="s">
        <v>232</v>
      </c>
      <c r="AU281" s="158" t="s">
        <v>82</v>
      </c>
      <c r="AV281" s="12" t="s">
        <v>82</v>
      </c>
      <c r="AW281" s="12" t="s">
        <v>29</v>
      </c>
      <c r="AX281" s="12" t="s">
        <v>72</v>
      </c>
      <c r="AY281" s="158" t="s">
        <v>219</v>
      </c>
    </row>
    <row r="282" spans="2:65" s="12" customFormat="1" ht="10.199999999999999">
      <c r="B282" s="157"/>
      <c r="D282" s="151" t="s">
        <v>232</v>
      </c>
      <c r="E282" s="158" t="s">
        <v>1</v>
      </c>
      <c r="F282" s="159" t="s">
        <v>680</v>
      </c>
      <c r="H282" s="160">
        <v>0.24</v>
      </c>
      <c r="I282" s="161"/>
      <c r="L282" s="157"/>
      <c r="M282" s="162"/>
      <c r="T282" s="163"/>
      <c r="AT282" s="158" t="s">
        <v>232</v>
      </c>
      <c r="AU282" s="158" t="s">
        <v>82</v>
      </c>
      <c r="AV282" s="12" t="s">
        <v>82</v>
      </c>
      <c r="AW282" s="12" t="s">
        <v>29</v>
      </c>
      <c r="AX282" s="12" t="s">
        <v>72</v>
      </c>
      <c r="AY282" s="158" t="s">
        <v>219</v>
      </c>
    </row>
    <row r="283" spans="2:65" s="13" customFormat="1" ht="10.199999999999999">
      <c r="B283" s="164"/>
      <c r="D283" s="151" t="s">
        <v>232</v>
      </c>
      <c r="E283" s="165" t="s">
        <v>1</v>
      </c>
      <c r="F283" s="166" t="s">
        <v>249</v>
      </c>
      <c r="H283" s="167">
        <v>0.36</v>
      </c>
      <c r="I283" s="168"/>
      <c r="L283" s="164"/>
      <c r="M283" s="169"/>
      <c r="T283" s="170"/>
      <c r="AT283" s="165" t="s">
        <v>232</v>
      </c>
      <c r="AU283" s="165" t="s">
        <v>82</v>
      </c>
      <c r="AV283" s="13" t="s">
        <v>226</v>
      </c>
      <c r="AW283" s="13" t="s">
        <v>29</v>
      </c>
      <c r="AX283" s="13" t="s">
        <v>79</v>
      </c>
      <c r="AY283" s="165" t="s">
        <v>219</v>
      </c>
    </row>
    <row r="284" spans="2:65" s="1" customFormat="1" ht="24.15" customHeight="1">
      <c r="B284" s="137"/>
      <c r="C284" s="138" t="s">
        <v>491</v>
      </c>
      <c r="D284" s="138" t="s">
        <v>221</v>
      </c>
      <c r="E284" s="139" t="s">
        <v>682</v>
      </c>
      <c r="F284" s="140" t="s">
        <v>683</v>
      </c>
      <c r="G284" s="141" t="s">
        <v>244</v>
      </c>
      <c r="H284" s="142">
        <v>1.62</v>
      </c>
      <c r="I284" s="143"/>
      <c r="J284" s="144">
        <f>ROUND(I284*H284,2)</f>
        <v>0</v>
      </c>
      <c r="K284" s="140" t="s">
        <v>225</v>
      </c>
      <c r="L284" s="32"/>
      <c r="M284" s="145" t="s">
        <v>1</v>
      </c>
      <c r="N284" s="146" t="s">
        <v>37</v>
      </c>
      <c r="P284" s="147">
        <f>O284*H284</f>
        <v>0</v>
      </c>
      <c r="Q284" s="147">
        <v>1.328E-2</v>
      </c>
      <c r="R284" s="147">
        <f>Q284*H284</f>
        <v>2.1513600000000001E-2</v>
      </c>
      <c r="S284" s="147">
        <v>0</v>
      </c>
      <c r="T284" s="148">
        <f>S284*H284</f>
        <v>0</v>
      </c>
      <c r="AR284" s="149" t="s">
        <v>226</v>
      </c>
      <c r="AT284" s="149" t="s">
        <v>221</v>
      </c>
      <c r="AU284" s="149" t="s">
        <v>82</v>
      </c>
      <c r="AY284" s="17" t="s">
        <v>219</v>
      </c>
      <c r="BE284" s="150">
        <f>IF(N284="základní",J284,0)</f>
        <v>0</v>
      </c>
      <c r="BF284" s="150">
        <f>IF(N284="snížená",J284,0)</f>
        <v>0</v>
      </c>
      <c r="BG284" s="150">
        <f>IF(N284="zákl. přenesená",J284,0)</f>
        <v>0</v>
      </c>
      <c r="BH284" s="150">
        <f>IF(N284="sníž. přenesená",J284,0)</f>
        <v>0</v>
      </c>
      <c r="BI284" s="150">
        <f>IF(N284="nulová",J284,0)</f>
        <v>0</v>
      </c>
      <c r="BJ284" s="17" t="s">
        <v>79</v>
      </c>
      <c r="BK284" s="150">
        <f>ROUND(I284*H284,2)</f>
        <v>0</v>
      </c>
      <c r="BL284" s="17" t="s">
        <v>226</v>
      </c>
      <c r="BM284" s="149" t="s">
        <v>1593</v>
      </c>
    </row>
    <row r="285" spans="2:65" s="1" customFormat="1" ht="19.2">
      <c r="B285" s="32"/>
      <c r="D285" s="151" t="s">
        <v>228</v>
      </c>
      <c r="F285" s="152" t="s">
        <v>685</v>
      </c>
      <c r="I285" s="153"/>
      <c r="L285" s="32"/>
      <c r="M285" s="154"/>
      <c r="T285" s="56"/>
      <c r="AT285" s="17" t="s">
        <v>228</v>
      </c>
      <c r="AU285" s="17" t="s">
        <v>82</v>
      </c>
    </row>
    <row r="286" spans="2:65" s="1" customFormat="1" ht="10.199999999999999">
      <c r="B286" s="32"/>
      <c r="D286" s="155" t="s">
        <v>230</v>
      </c>
      <c r="F286" s="156" t="s">
        <v>686</v>
      </c>
      <c r="I286" s="153"/>
      <c r="L286" s="32"/>
      <c r="M286" s="154"/>
      <c r="T286" s="56"/>
      <c r="AT286" s="17" t="s">
        <v>230</v>
      </c>
      <c r="AU286" s="17" t="s">
        <v>82</v>
      </c>
    </row>
    <row r="287" spans="2:65" s="12" customFormat="1" ht="10.199999999999999">
      <c r="B287" s="157"/>
      <c r="D287" s="151" t="s">
        <v>232</v>
      </c>
      <c r="E287" s="158" t="s">
        <v>1</v>
      </c>
      <c r="F287" s="159" t="s">
        <v>1249</v>
      </c>
      <c r="H287" s="160">
        <v>1.62</v>
      </c>
      <c r="I287" s="161"/>
      <c r="L287" s="157"/>
      <c r="M287" s="162"/>
      <c r="T287" s="163"/>
      <c r="AT287" s="158" t="s">
        <v>232</v>
      </c>
      <c r="AU287" s="158" t="s">
        <v>82</v>
      </c>
      <c r="AV287" s="12" t="s">
        <v>82</v>
      </c>
      <c r="AW287" s="12" t="s">
        <v>29</v>
      </c>
      <c r="AX287" s="12" t="s">
        <v>79</v>
      </c>
      <c r="AY287" s="158" t="s">
        <v>219</v>
      </c>
    </row>
    <row r="288" spans="2:65" s="1" customFormat="1" ht="24.15" customHeight="1">
      <c r="B288" s="137"/>
      <c r="C288" s="138" t="s">
        <v>521</v>
      </c>
      <c r="D288" s="138" t="s">
        <v>221</v>
      </c>
      <c r="E288" s="139" t="s">
        <v>689</v>
      </c>
      <c r="F288" s="140" t="s">
        <v>690</v>
      </c>
      <c r="G288" s="141" t="s">
        <v>244</v>
      </c>
      <c r="H288" s="142">
        <v>1.62</v>
      </c>
      <c r="I288" s="143"/>
      <c r="J288" s="144">
        <f>ROUND(I288*H288,2)</f>
        <v>0</v>
      </c>
      <c r="K288" s="140" t="s">
        <v>225</v>
      </c>
      <c r="L288" s="32"/>
      <c r="M288" s="145" t="s">
        <v>1</v>
      </c>
      <c r="N288" s="146" t="s">
        <v>37</v>
      </c>
      <c r="P288" s="147">
        <f>O288*H288</f>
        <v>0</v>
      </c>
      <c r="Q288" s="147">
        <v>0</v>
      </c>
      <c r="R288" s="147">
        <f>Q288*H288</f>
        <v>0</v>
      </c>
      <c r="S288" s="147">
        <v>0</v>
      </c>
      <c r="T288" s="148">
        <f>S288*H288</f>
        <v>0</v>
      </c>
      <c r="AR288" s="149" t="s">
        <v>226</v>
      </c>
      <c r="AT288" s="149" t="s">
        <v>221</v>
      </c>
      <c r="AU288" s="149" t="s">
        <v>82</v>
      </c>
      <c r="AY288" s="17" t="s">
        <v>219</v>
      </c>
      <c r="BE288" s="150">
        <f>IF(N288="základní",J288,0)</f>
        <v>0</v>
      </c>
      <c r="BF288" s="150">
        <f>IF(N288="snížená",J288,0)</f>
        <v>0</v>
      </c>
      <c r="BG288" s="150">
        <f>IF(N288="zákl. přenesená",J288,0)</f>
        <v>0</v>
      </c>
      <c r="BH288" s="150">
        <f>IF(N288="sníž. přenesená",J288,0)</f>
        <v>0</v>
      </c>
      <c r="BI288" s="150">
        <f>IF(N288="nulová",J288,0)</f>
        <v>0</v>
      </c>
      <c r="BJ288" s="17" t="s">
        <v>79</v>
      </c>
      <c r="BK288" s="150">
        <f>ROUND(I288*H288,2)</f>
        <v>0</v>
      </c>
      <c r="BL288" s="17" t="s">
        <v>226</v>
      </c>
      <c r="BM288" s="149" t="s">
        <v>1594</v>
      </c>
    </row>
    <row r="289" spans="2:65" s="1" customFormat="1" ht="19.2">
      <c r="B289" s="32"/>
      <c r="D289" s="151" t="s">
        <v>228</v>
      </c>
      <c r="F289" s="152" t="s">
        <v>692</v>
      </c>
      <c r="I289" s="153"/>
      <c r="L289" s="32"/>
      <c r="M289" s="154"/>
      <c r="T289" s="56"/>
      <c r="AT289" s="17" t="s">
        <v>228</v>
      </c>
      <c r="AU289" s="17" t="s">
        <v>82</v>
      </c>
    </row>
    <row r="290" spans="2:65" s="1" customFormat="1" ht="10.199999999999999">
      <c r="B290" s="32"/>
      <c r="D290" s="155" t="s">
        <v>230</v>
      </c>
      <c r="F290" s="156" t="s">
        <v>693</v>
      </c>
      <c r="I290" s="153"/>
      <c r="L290" s="32"/>
      <c r="M290" s="154"/>
      <c r="T290" s="56"/>
      <c r="AT290" s="17" t="s">
        <v>230</v>
      </c>
      <c r="AU290" s="17" t="s">
        <v>82</v>
      </c>
    </row>
    <row r="291" spans="2:65" s="12" customFormat="1" ht="10.199999999999999">
      <c r="B291" s="157"/>
      <c r="D291" s="151" t="s">
        <v>232</v>
      </c>
      <c r="E291" s="158" t="s">
        <v>1</v>
      </c>
      <c r="F291" s="159" t="s">
        <v>1249</v>
      </c>
      <c r="H291" s="160">
        <v>1.62</v>
      </c>
      <c r="I291" s="161"/>
      <c r="L291" s="157"/>
      <c r="M291" s="162"/>
      <c r="T291" s="163"/>
      <c r="AT291" s="158" t="s">
        <v>232</v>
      </c>
      <c r="AU291" s="158" t="s">
        <v>82</v>
      </c>
      <c r="AV291" s="12" t="s">
        <v>82</v>
      </c>
      <c r="AW291" s="12" t="s">
        <v>29</v>
      </c>
      <c r="AX291" s="12" t="s">
        <v>79</v>
      </c>
      <c r="AY291" s="158" t="s">
        <v>219</v>
      </c>
    </row>
    <row r="292" spans="2:65" s="1" customFormat="1" ht="16.5" customHeight="1">
      <c r="B292" s="137"/>
      <c r="C292" s="138" t="s">
        <v>526</v>
      </c>
      <c r="D292" s="138" t="s">
        <v>221</v>
      </c>
      <c r="E292" s="139" t="s">
        <v>695</v>
      </c>
      <c r="F292" s="140" t="s">
        <v>696</v>
      </c>
      <c r="G292" s="141" t="s">
        <v>697</v>
      </c>
      <c r="H292" s="142">
        <v>2</v>
      </c>
      <c r="I292" s="143"/>
      <c r="J292" s="144">
        <f>ROUND(I292*H292,2)</f>
        <v>0</v>
      </c>
      <c r="K292" s="140" t="s">
        <v>225</v>
      </c>
      <c r="L292" s="32"/>
      <c r="M292" s="145" t="s">
        <v>1</v>
      </c>
      <c r="N292" s="146" t="s">
        <v>37</v>
      </c>
      <c r="P292" s="147">
        <f>O292*H292</f>
        <v>0</v>
      </c>
      <c r="Q292" s="147">
        <v>0</v>
      </c>
      <c r="R292" s="147">
        <f>Q292*H292</f>
        <v>0</v>
      </c>
      <c r="S292" s="147">
        <v>0</v>
      </c>
      <c r="T292" s="148">
        <f>S292*H292</f>
        <v>0</v>
      </c>
      <c r="AR292" s="149" t="s">
        <v>398</v>
      </c>
      <c r="AT292" s="149" t="s">
        <v>221</v>
      </c>
      <c r="AU292" s="149" t="s">
        <v>82</v>
      </c>
      <c r="AY292" s="17" t="s">
        <v>219</v>
      </c>
      <c r="BE292" s="150">
        <f>IF(N292="základní",J292,0)</f>
        <v>0</v>
      </c>
      <c r="BF292" s="150">
        <f>IF(N292="snížená",J292,0)</f>
        <v>0</v>
      </c>
      <c r="BG292" s="150">
        <f>IF(N292="zákl. přenesená",J292,0)</f>
        <v>0</v>
      </c>
      <c r="BH292" s="150">
        <f>IF(N292="sníž. přenesená",J292,0)</f>
        <v>0</v>
      </c>
      <c r="BI292" s="150">
        <f>IF(N292="nulová",J292,0)</f>
        <v>0</v>
      </c>
      <c r="BJ292" s="17" t="s">
        <v>79</v>
      </c>
      <c r="BK292" s="150">
        <f>ROUND(I292*H292,2)</f>
        <v>0</v>
      </c>
      <c r="BL292" s="17" t="s">
        <v>398</v>
      </c>
      <c r="BM292" s="149" t="s">
        <v>1595</v>
      </c>
    </row>
    <row r="293" spans="2:65" s="1" customFormat="1" ht="10.199999999999999">
      <c r="B293" s="32"/>
      <c r="D293" s="151" t="s">
        <v>228</v>
      </c>
      <c r="F293" s="152" t="s">
        <v>699</v>
      </c>
      <c r="I293" s="153"/>
      <c r="L293" s="32"/>
      <c r="M293" s="154"/>
      <c r="T293" s="56"/>
      <c r="AT293" s="17" t="s">
        <v>228</v>
      </c>
      <c r="AU293" s="17" t="s">
        <v>82</v>
      </c>
    </row>
    <row r="294" spans="2:65" s="1" customFormat="1" ht="10.199999999999999">
      <c r="B294" s="32"/>
      <c r="D294" s="155" t="s">
        <v>230</v>
      </c>
      <c r="F294" s="156" t="s">
        <v>700</v>
      </c>
      <c r="I294" s="153"/>
      <c r="L294" s="32"/>
      <c r="M294" s="154"/>
      <c r="T294" s="56"/>
      <c r="AT294" s="17" t="s">
        <v>230</v>
      </c>
      <c r="AU294" s="17" t="s">
        <v>82</v>
      </c>
    </row>
    <row r="295" spans="2:65" s="1" customFormat="1" ht="21.75" customHeight="1">
      <c r="B295" s="137"/>
      <c r="C295" s="177" t="s">
        <v>532</v>
      </c>
      <c r="D295" s="177" t="s">
        <v>486</v>
      </c>
      <c r="E295" s="178" t="s">
        <v>702</v>
      </c>
      <c r="F295" s="179" t="s">
        <v>703</v>
      </c>
      <c r="G295" s="180" t="s">
        <v>697</v>
      </c>
      <c r="H295" s="181">
        <v>2</v>
      </c>
      <c r="I295" s="182"/>
      <c r="J295" s="183">
        <f>ROUND(I295*H295,2)</f>
        <v>0</v>
      </c>
      <c r="K295" s="179" t="s">
        <v>225</v>
      </c>
      <c r="L295" s="184"/>
      <c r="M295" s="185" t="s">
        <v>1</v>
      </c>
      <c r="N295" s="186" t="s">
        <v>37</v>
      </c>
      <c r="P295" s="147">
        <f>O295*H295</f>
        <v>0</v>
      </c>
      <c r="Q295" s="147">
        <v>3.5000000000000001E-3</v>
      </c>
      <c r="R295" s="147">
        <f>Q295*H295</f>
        <v>7.0000000000000001E-3</v>
      </c>
      <c r="S295" s="147">
        <v>0</v>
      </c>
      <c r="T295" s="148">
        <f>S295*H295</f>
        <v>0</v>
      </c>
      <c r="AR295" s="149" t="s">
        <v>315</v>
      </c>
      <c r="AT295" s="149" t="s">
        <v>486</v>
      </c>
      <c r="AU295" s="149" t="s">
        <v>82</v>
      </c>
      <c r="AY295" s="17" t="s">
        <v>219</v>
      </c>
      <c r="BE295" s="150">
        <f>IF(N295="základní",J295,0)</f>
        <v>0</v>
      </c>
      <c r="BF295" s="150">
        <f>IF(N295="snížená",J295,0)</f>
        <v>0</v>
      </c>
      <c r="BG295" s="150">
        <f>IF(N295="zákl. přenesená",J295,0)</f>
        <v>0</v>
      </c>
      <c r="BH295" s="150">
        <f>IF(N295="sníž. přenesená",J295,0)</f>
        <v>0</v>
      </c>
      <c r="BI295" s="150">
        <f>IF(N295="nulová",J295,0)</f>
        <v>0</v>
      </c>
      <c r="BJ295" s="17" t="s">
        <v>79</v>
      </c>
      <c r="BK295" s="150">
        <f>ROUND(I295*H295,2)</f>
        <v>0</v>
      </c>
      <c r="BL295" s="17" t="s">
        <v>226</v>
      </c>
      <c r="BM295" s="149" t="s">
        <v>1596</v>
      </c>
    </row>
    <row r="296" spans="2:65" s="1" customFormat="1" ht="10.199999999999999">
      <c r="B296" s="32"/>
      <c r="D296" s="151" t="s">
        <v>228</v>
      </c>
      <c r="F296" s="152" t="s">
        <v>703</v>
      </c>
      <c r="I296" s="153"/>
      <c r="L296" s="32"/>
      <c r="M296" s="154"/>
      <c r="T296" s="56"/>
      <c r="AT296" s="17" t="s">
        <v>228</v>
      </c>
      <c r="AU296" s="17" t="s">
        <v>82</v>
      </c>
    </row>
    <row r="297" spans="2:65" s="12" customFormat="1" ht="10.199999999999999">
      <c r="B297" s="157"/>
      <c r="D297" s="151" t="s">
        <v>232</v>
      </c>
      <c r="E297" s="158" t="s">
        <v>1</v>
      </c>
      <c r="F297" s="159" t="s">
        <v>1253</v>
      </c>
      <c r="H297" s="160">
        <v>1</v>
      </c>
      <c r="I297" s="161"/>
      <c r="L297" s="157"/>
      <c r="M297" s="162"/>
      <c r="T297" s="163"/>
      <c r="AT297" s="158" t="s">
        <v>232</v>
      </c>
      <c r="AU297" s="158" t="s">
        <v>82</v>
      </c>
      <c r="AV297" s="12" t="s">
        <v>82</v>
      </c>
      <c r="AW297" s="12" t="s">
        <v>29</v>
      </c>
      <c r="AX297" s="12" t="s">
        <v>72</v>
      </c>
      <c r="AY297" s="158" t="s">
        <v>219</v>
      </c>
    </row>
    <row r="298" spans="2:65" s="12" customFormat="1" ht="10.199999999999999">
      <c r="B298" s="157"/>
      <c r="D298" s="151" t="s">
        <v>232</v>
      </c>
      <c r="E298" s="158" t="s">
        <v>1</v>
      </c>
      <c r="F298" s="159" t="s">
        <v>732</v>
      </c>
      <c r="H298" s="160">
        <v>1</v>
      </c>
      <c r="I298" s="161"/>
      <c r="L298" s="157"/>
      <c r="M298" s="162"/>
      <c r="T298" s="163"/>
      <c r="AT298" s="158" t="s">
        <v>232</v>
      </c>
      <c r="AU298" s="158" t="s">
        <v>82</v>
      </c>
      <c r="AV298" s="12" t="s">
        <v>82</v>
      </c>
      <c r="AW298" s="12" t="s">
        <v>29</v>
      </c>
      <c r="AX298" s="12" t="s">
        <v>72</v>
      </c>
      <c r="AY298" s="158" t="s">
        <v>219</v>
      </c>
    </row>
    <row r="299" spans="2:65" s="13" customFormat="1" ht="10.199999999999999">
      <c r="B299" s="164"/>
      <c r="D299" s="151" t="s">
        <v>232</v>
      </c>
      <c r="E299" s="165" t="s">
        <v>1</v>
      </c>
      <c r="F299" s="166" t="s">
        <v>249</v>
      </c>
      <c r="H299" s="167">
        <v>2</v>
      </c>
      <c r="I299" s="168"/>
      <c r="L299" s="164"/>
      <c r="M299" s="169"/>
      <c r="T299" s="170"/>
      <c r="AT299" s="165" t="s">
        <v>232</v>
      </c>
      <c r="AU299" s="165" t="s">
        <v>82</v>
      </c>
      <c r="AV299" s="13" t="s">
        <v>226</v>
      </c>
      <c r="AW299" s="13" t="s">
        <v>29</v>
      </c>
      <c r="AX299" s="13" t="s">
        <v>79</v>
      </c>
      <c r="AY299" s="165" t="s">
        <v>219</v>
      </c>
    </row>
    <row r="300" spans="2:65" s="1" customFormat="1" ht="24.15" customHeight="1">
      <c r="B300" s="137"/>
      <c r="C300" s="138" t="s">
        <v>538</v>
      </c>
      <c r="D300" s="138" t="s">
        <v>221</v>
      </c>
      <c r="E300" s="139" t="s">
        <v>721</v>
      </c>
      <c r="F300" s="140" t="s">
        <v>722</v>
      </c>
      <c r="G300" s="141" t="s">
        <v>697</v>
      </c>
      <c r="H300" s="142">
        <v>2</v>
      </c>
      <c r="I300" s="143"/>
      <c r="J300" s="144">
        <f>ROUND(I300*H300,2)</f>
        <v>0</v>
      </c>
      <c r="K300" s="140" t="s">
        <v>225</v>
      </c>
      <c r="L300" s="32"/>
      <c r="M300" s="145" t="s">
        <v>1</v>
      </c>
      <c r="N300" s="146" t="s">
        <v>37</v>
      </c>
      <c r="P300" s="147">
        <f>O300*H300</f>
        <v>0</v>
      </c>
      <c r="Q300" s="147">
        <v>1.67E-3</v>
      </c>
      <c r="R300" s="147">
        <f>Q300*H300</f>
        <v>3.3400000000000001E-3</v>
      </c>
      <c r="S300" s="147">
        <v>0</v>
      </c>
      <c r="T300" s="148">
        <f>S300*H300</f>
        <v>0</v>
      </c>
      <c r="AR300" s="149" t="s">
        <v>226</v>
      </c>
      <c r="AT300" s="149" t="s">
        <v>221</v>
      </c>
      <c r="AU300" s="149" t="s">
        <v>82</v>
      </c>
      <c r="AY300" s="17" t="s">
        <v>219</v>
      </c>
      <c r="BE300" s="150">
        <f>IF(N300="základní",J300,0)</f>
        <v>0</v>
      </c>
      <c r="BF300" s="150">
        <f>IF(N300="snížená",J300,0)</f>
        <v>0</v>
      </c>
      <c r="BG300" s="150">
        <f>IF(N300="zákl. přenesená",J300,0)</f>
        <v>0</v>
      </c>
      <c r="BH300" s="150">
        <f>IF(N300="sníž. přenesená",J300,0)</f>
        <v>0</v>
      </c>
      <c r="BI300" s="150">
        <f>IF(N300="nulová",J300,0)</f>
        <v>0</v>
      </c>
      <c r="BJ300" s="17" t="s">
        <v>79</v>
      </c>
      <c r="BK300" s="150">
        <f>ROUND(I300*H300,2)</f>
        <v>0</v>
      </c>
      <c r="BL300" s="17" t="s">
        <v>226</v>
      </c>
      <c r="BM300" s="149" t="s">
        <v>1597</v>
      </c>
    </row>
    <row r="301" spans="2:65" s="1" customFormat="1" ht="28.8">
      <c r="B301" s="32"/>
      <c r="D301" s="151" t="s">
        <v>228</v>
      </c>
      <c r="F301" s="152" t="s">
        <v>724</v>
      </c>
      <c r="I301" s="153"/>
      <c r="L301" s="32"/>
      <c r="M301" s="154"/>
      <c r="T301" s="56"/>
      <c r="AT301" s="17" t="s">
        <v>228</v>
      </c>
      <c r="AU301" s="17" t="s">
        <v>82</v>
      </c>
    </row>
    <row r="302" spans="2:65" s="1" customFormat="1" ht="10.199999999999999">
      <c r="B302" s="32"/>
      <c r="D302" s="155" t="s">
        <v>230</v>
      </c>
      <c r="F302" s="156" t="s">
        <v>725</v>
      </c>
      <c r="I302" s="153"/>
      <c r="L302" s="32"/>
      <c r="M302" s="154"/>
      <c r="T302" s="56"/>
      <c r="AT302" s="17" t="s">
        <v>230</v>
      </c>
      <c r="AU302" s="17" t="s">
        <v>82</v>
      </c>
    </row>
    <row r="303" spans="2:65" s="1" customFormat="1" ht="21.75" customHeight="1">
      <c r="B303" s="137"/>
      <c r="C303" s="177" t="s">
        <v>544</v>
      </c>
      <c r="D303" s="177" t="s">
        <v>486</v>
      </c>
      <c r="E303" s="178" t="s">
        <v>736</v>
      </c>
      <c r="F303" s="179" t="s">
        <v>737</v>
      </c>
      <c r="G303" s="180" t="s">
        <v>697</v>
      </c>
      <c r="H303" s="181">
        <v>2</v>
      </c>
      <c r="I303" s="182"/>
      <c r="J303" s="183">
        <f>ROUND(I303*H303,2)</f>
        <v>0</v>
      </c>
      <c r="K303" s="179" t="s">
        <v>225</v>
      </c>
      <c r="L303" s="184"/>
      <c r="M303" s="185" t="s">
        <v>1</v>
      </c>
      <c r="N303" s="186" t="s">
        <v>37</v>
      </c>
      <c r="P303" s="147">
        <f>O303*H303</f>
        <v>0</v>
      </c>
      <c r="Q303" s="147">
        <v>3.5999999999999999E-3</v>
      </c>
      <c r="R303" s="147">
        <f>Q303*H303</f>
        <v>7.1999999999999998E-3</v>
      </c>
      <c r="S303" s="147">
        <v>0</v>
      </c>
      <c r="T303" s="148">
        <f>S303*H303</f>
        <v>0</v>
      </c>
      <c r="AR303" s="149" t="s">
        <v>315</v>
      </c>
      <c r="AT303" s="149" t="s">
        <v>486</v>
      </c>
      <c r="AU303" s="149" t="s">
        <v>82</v>
      </c>
      <c r="AY303" s="17" t="s">
        <v>219</v>
      </c>
      <c r="BE303" s="150">
        <f>IF(N303="základní",J303,0)</f>
        <v>0</v>
      </c>
      <c r="BF303" s="150">
        <f>IF(N303="snížená",J303,0)</f>
        <v>0</v>
      </c>
      <c r="BG303" s="150">
        <f>IF(N303="zákl. přenesená",J303,0)</f>
        <v>0</v>
      </c>
      <c r="BH303" s="150">
        <f>IF(N303="sníž. přenesená",J303,0)</f>
        <v>0</v>
      </c>
      <c r="BI303" s="150">
        <f>IF(N303="nulová",J303,0)</f>
        <v>0</v>
      </c>
      <c r="BJ303" s="17" t="s">
        <v>79</v>
      </c>
      <c r="BK303" s="150">
        <f>ROUND(I303*H303,2)</f>
        <v>0</v>
      </c>
      <c r="BL303" s="17" t="s">
        <v>226</v>
      </c>
      <c r="BM303" s="149" t="s">
        <v>1598</v>
      </c>
    </row>
    <row r="304" spans="2:65" s="1" customFormat="1" ht="10.199999999999999">
      <c r="B304" s="32"/>
      <c r="D304" s="151" t="s">
        <v>228</v>
      </c>
      <c r="F304" s="152" t="s">
        <v>737</v>
      </c>
      <c r="I304" s="153"/>
      <c r="L304" s="32"/>
      <c r="M304" s="154"/>
      <c r="T304" s="56"/>
      <c r="AT304" s="17" t="s">
        <v>228</v>
      </c>
      <c r="AU304" s="17" t="s">
        <v>82</v>
      </c>
    </row>
    <row r="305" spans="2:65" s="12" customFormat="1" ht="10.199999999999999">
      <c r="B305" s="157"/>
      <c r="D305" s="151" t="s">
        <v>232</v>
      </c>
      <c r="E305" s="158" t="s">
        <v>1</v>
      </c>
      <c r="F305" s="159" t="s">
        <v>1256</v>
      </c>
      <c r="H305" s="160">
        <v>1</v>
      </c>
      <c r="I305" s="161"/>
      <c r="L305" s="157"/>
      <c r="M305" s="162"/>
      <c r="T305" s="163"/>
      <c r="AT305" s="158" t="s">
        <v>232</v>
      </c>
      <c r="AU305" s="158" t="s">
        <v>82</v>
      </c>
      <c r="AV305" s="12" t="s">
        <v>82</v>
      </c>
      <c r="AW305" s="12" t="s">
        <v>29</v>
      </c>
      <c r="AX305" s="12" t="s">
        <v>72</v>
      </c>
      <c r="AY305" s="158" t="s">
        <v>219</v>
      </c>
    </row>
    <row r="306" spans="2:65" s="12" customFormat="1" ht="10.199999999999999">
      <c r="B306" s="157"/>
      <c r="D306" s="151" t="s">
        <v>232</v>
      </c>
      <c r="E306" s="158" t="s">
        <v>1</v>
      </c>
      <c r="F306" s="159" t="s">
        <v>732</v>
      </c>
      <c r="H306" s="160">
        <v>1</v>
      </c>
      <c r="I306" s="161"/>
      <c r="L306" s="157"/>
      <c r="M306" s="162"/>
      <c r="T306" s="163"/>
      <c r="AT306" s="158" t="s">
        <v>232</v>
      </c>
      <c r="AU306" s="158" t="s">
        <v>82</v>
      </c>
      <c r="AV306" s="12" t="s">
        <v>82</v>
      </c>
      <c r="AW306" s="12" t="s">
        <v>29</v>
      </c>
      <c r="AX306" s="12" t="s">
        <v>72</v>
      </c>
      <c r="AY306" s="158" t="s">
        <v>219</v>
      </c>
    </row>
    <row r="307" spans="2:65" s="13" customFormat="1" ht="10.199999999999999">
      <c r="B307" s="164"/>
      <c r="D307" s="151" t="s">
        <v>232</v>
      </c>
      <c r="E307" s="165" t="s">
        <v>1</v>
      </c>
      <c r="F307" s="166" t="s">
        <v>249</v>
      </c>
      <c r="H307" s="167">
        <v>2</v>
      </c>
      <c r="I307" s="168"/>
      <c r="L307" s="164"/>
      <c r="M307" s="169"/>
      <c r="T307" s="170"/>
      <c r="AT307" s="165" t="s">
        <v>232</v>
      </c>
      <c r="AU307" s="165" t="s">
        <v>82</v>
      </c>
      <c r="AV307" s="13" t="s">
        <v>226</v>
      </c>
      <c r="AW307" s="13" t="s">
        <v>29</v>
      </c>
      <c r="AX307" s="13" t="s">
        <v>79</v>
      </c>
      <c r="AY307" s="165" t="s">
        <v>219</v>
      </c>
    </row>
    <row r="308" spans="2:65" s="1" customFormat="1" ht="16.5" customHeight="1">
      <c r="B308" s="137"/>
      <c r="C308" s="177" t="s">
        <v>550</v>
      </c>
      <c r="D308" s="177" t="s">
        <v>486</v>
      </c>
      <c r="E308" s="178" t="s">
        <v>750</v>
      </c>
      <c r="F308" s="179" t="s">
        <v>751</v>
      </c>
      <c r="G308" s="180" t="s">
        <v>697</v>
      </c>
      <c r="H308" s="181">
        <v>2</v>
      </c>
      <c r="I308" s="182"/>
      <c r="J308" s="183">
        <f>ROUND(I308*H308,2)</f>
        <v>0</v>
      </c>
      <c r="K308" s="179" t="s">
        <v>225</v>
      </c>
      <c r="L308" s="184"/>
      <c r="M308" s="185" t="s">
        <v>1</v>
      </c>
      <c r="N308" s="186" t="s">
        <v>37</v>
      </c>
      <c r="P308" s="147">
        <f>O308*H308</f>
        <v>0</v>
      </c>
      <c r="Q308" s="147">
        <v>4.8000000000000001E-4</v>
      </c>
      <c r="R308" s="147">
        <f>Q308*H308</f>
        <v>9.6000000000000002E-4</v>
      </c>
      <c r="S308" s="147">
        <v>0</v>
      </c>
      <c r="T308" s="148">
        <f>S308*H308</f>
        <v>0</v>
      </c>
      <c r="AR308" s="149" t="s">
        <v>315</v>
      </c>
      <c r="AT308" s="149" t="s">
        <v>486</v>
      </c>
      <c r="AU308" s="149" t="s">
        <v>82</v>
      </c>
      <c r="AY308" s="17" t="s">
        <v>219</v>
      </c>
      <c r="BE308" s="150">
        <f>IF(N308="základní",J308,0)</f>
        <v>0</v>
      </c>
      <c r="BF308" s="150">
        <f>IF(N308="snížená",J308,0)</f>
        <v>0</v>
      </c>
      <c r="BG308" s="150">
        <f>IF(N308="zákl. přenesená",J308,0)</f>
        <v>0</v>
      </c>
      <c r="BH308" s="150">
        <f>IF(N308="sníž. přenesená",J308,0)</f>
        <v>0</v>
      </c>
      <c r="BI308" s="150">
        <f>IF(N308="nulová",J308,0)</f>
        <v>0</v>
      </c>
      <c r="BJ308" s="17" t="s">
        <v>79</v>
      </c>
      <c r="BK308" s="150">
        <f>ROUND(I308*H308,2)</f>
        <v>0</v>
      </c>
      <c r="BL308" s="17" t="s">
        <v>226</v>
      </c>
      <c r="BM308" s="149" t="s">
        <v>1599</v>
      </c>
    </row>
    <row r="309" spans="2:65" s="1" customFormat="1" ht="10.199999999999999">
      <c r="B309" s="32"/>
      <c r="D309" s="151" t="s">
        <v>228</v>
      </c>
      <c r="F309" s="152" t="s">
        <v>751</v>
      </c>
      <c r="I309" s="153"/>
      <c r="L309" s="32"/>
      <c r="M309" s="154"/>
      <c r="T309" s="56"/>
      <c r="AT309" s="17" t="s">
        <v>228</v>
      </c>
      <c r="AU309" s="17" t="s">
        <v>82</v>
      </c>
    </row>
    <row r="310" spans="2:65" s="12" customFormat="1" ht="10.199999999999999">
      <c r="B310" s="157"/>
      <c r="D310" s="151" t="s">
        <v>232</v>
      </c>
      <c r="E310" s="158" t="s">
        <v>1</v>
      </c>
      <c r="F310" s="159" t="s">
        <v>1256</v>
      </c>
      <c r="H310" s="160">
        <v>1</v>
      </c>
      <c r="I310" s="161"/>
      <c r="L310" s="157"/>
      <c r="M310" s="162"/>
      <c r="T310" s="163"/>
      <c r="AT310" s="158" t="s">
        <v>232</v>
      </c>
      <c r="AU310" s="158" t="s">
        <v>82</v>
      </c>
      <c r="AV310" s="12" t="s">
        <v>82</v>
      </c>
      <c r="AW310" s="12" t="s">
        <v>29</v>
      </c>
      <c r="AX310" s="12" t="s">
        <v>72</v>
      </c>
      <c r="AY310" s="158" t="s">
        <v>219</v>
      </c>
    </row>
    <row r="311" spans="2:65" s="12" customFormat="1" ht="10.199999999999999">
      <c r="B311" s="157"/>
      <c r="D311" s="151" t="s">
        <v>232</v>
      </c>
      <c r="E311" s="158" t="s">
        <v>1</v>
      </c>
      <c r="F311" s="159" t="s">
        <v>732</v>
      </c>
      <c r="H311" s="160">
        <v>1</v>
      </c>
      <c r="I311" s="161"/>
      <c r="L311" s="157"/>
      <c r="M311" s="162"/>
      <c r="T311" s="163"/>
      <c r="AT311" s="158" t="s">
        <v>232</v>
      </c>
      <c r="AU311" s="158" t="s">
        <v>82</v>
      </c>
      <c r="AV311" s="12" t="s">
        <v>82</v>
      </c>
      <c r="AW311" s="12" t="s">
        <v>29</v>
      </c>
      <c r="AX311" s="12" t="s">
        <v>72</v>
      </c>
      <c r="AY311" s="158" t="s">
        <v>219</v>
      </c>
    </row>
    <row r="312" spans="2:65" s="13" customFormat="1" ht="10.199999999999999">
      <c r="B312" s="164"/>
      <c r="D312" s="151" t="s">
        <v>232</v>
      </c>
      <c r="E312" s="165" t="s">
        <v>1</v>
      </c>
      <c r="F312" s="166" t="s">
        <v>249</v>
      </c>
      <c r="H312" s="167">
        <v>2</v>
      </c>
      <c r="I312" s="168"/>
      <c r="L312" s="164"/>
      <c r="M312" s="169"/>
      <c r="T312" s="170"/>
      <c r="AT312" s="165" t="s">
        <v>232</v>
      </c>
      <c r="AU312" s="165" t="s">
        <v>82</v>
      </c>
      <c r="AV312" s="13" t="s">
        <v>226</v>
      </c>
      <c r="AW312" s="13" t="s">
        <v>29</v>
      </c>
      <c r="AX312" s="13" t="s">
        <v>79</v>
      </c>
      <c r="AY312" s="165" t="s">
        <v>219</v>
      </c>
    </row>
    <row r="313" spans="2:65" s="1" customFormat="1" ht="24.15" customHeight="1">
      <c r="B313" s="137"/>
      <c r="C313" s="138" t="s">
        <v>558</v>
      </c>
      <c r="D313" s="138" t="s">
        <v>221</v>
      </c>
      <c r="E313" s="139" t="s">
        <v>721</v>
      </c>
      <c r="F313" s="140" t="s">
        <v>722</v>
      </c>
      <c r="G313" s="141" t="s">
        <v>697</v>
      </c>
      <c r="H313" s="142">
        <v>1</v>
      </c>
      <c r="I313" s="143"/>
      <c r="J313" s="144">
        <f>ROUND(I313*H313,2)</f>
        <v>0</v>
      </c>
      <c r="K313" s="140" t="s">
        <v>225</v>
      </c>
      <c r="L313" s="32"/>
      <c r="M313" s="145" t="s">
        <v>1</v>
      </c>
      <c r="N313" s="146" t="s">
        <v>37</v>
      </c>
      <c r="P313" s="147">
        <f>O313*H313</f>
        <v>0</v>
      </c>
      <c r="Q313" s="147">
        <v>1.67E-3</v>
      </c>
      <c r="R313" s="147">
        <f>Q313*H313</f>
        <v>1.67E-3</v>
      </c>
      <c r="S313" s="147">
        <v>0</v>
      </c>
      <c r="T313" s="148">
        <f>S313*H313</f>
        <v>0</v>
      </c>
      <c r="AR313" s="149" t="s">
        <v>226</v>
      </c>
      <c r="AT313" s="149" t="s">
        <v>221</v>
      </c>
      <c r="AU313" s="149" t="s">
        <v>82</v>
      </c>
      <c r="AY313" s="17" t="s">
        <v>219</v>
      </c>
      <c r="BE313" s="150">
        <f>IF(N313="základní",J313,0)</f>
        <v>0</v>
      </c>
      <c r="BF313" s="150">
        <f>IF(N313="snížená",J313,0)</f>
        <v>0</v>
      </c>
      <c r="BG313" s="150">
        <f>IF(N313="zákl. přenesená",J313,0)</f>
        <v>0</v>
      </c>
      <c r="BH313" s="150">
        <f>IF(N313="sníž. přenesená",J313,0)</f>
        <v>0</v>
      </c>
      <c r="BI313" s="150">
        <f>IF(N313="nulová",J313,0)</f>
        <v>0</v>
      </c>
      <c r="BJ313" s="17" t="s">
        <v>79</v>
      </c>
      <c r="BK313" s="150">
        <f>ROUND(I313*H313,2)</f>
        <v>0</v>
      </c>
      <c r="BL313" s="17" t="s">
        <v>226</v>
      </c>
      <c r="BM313" s="149" t="s">
        <v>1600</v>
      </c>
    </row>
    <row r="314" spans="2:65" s="1" customFormat="1" ht="28.8">
      <c r="B314" s="32"/>
      <c r="D314" s="151" t="s">
        <v>228</v>
      </c>
      <c r="F314" s="152" t="s">
        <v>724</v>
      </c>
      <c r="I314" s="153"/>
      <c r="L314" s="32"/>
      <c r="M314" s="154"/>
      <c r="T314" s="56"/>
      <c r="AT314" s="17" t="s">
        <v>228</v>
      </c>
      <c r="AU314" s="17" t="s">
        <v>82</v>
      </c>
    </row>
    <row r="315" spans="2:65" s="1" customFormat="1" ht="10.199999999999999">
      <c r="B315" s="32"/>
      <c r="D315" s="155" t="s">
        <v>230</v>
      </c>
      <c r="F315" s="156" t="s">
        <v>725</v>
      </c>
      <c r="I315" s="153"/>
      <c r="L315" s="32"/>
      <c r="M315" s="154"/>
      <c r="T315" s="56"/>
      <c r="AT315" s="17" t="s">
        <v>230</v>
      </c>
      <c r="AU315" s="17" t="s">
        <v>82</v>
      </c>
    </row>
    <row r="316" spans="2:65" s="1" customFormat="1" ht="24.15" customHeight="1">
      <c r="B316" s="137"/>
      <c r="C316" s="177" t="s">
        <v>569</v>
      </c>
      <c r="D316" s="177" t="s">
        <v>486</v>
      </c>
      <c r="E316" s="178" t="s">
        <v>727</v>
      </c>
      <c r="F316" s="179" t="s">
        <v>728</v>
      </c>
      <c r="G316" s="180" t="s">
        <v>697</v>
      </c>
      <c r="H316" s="181">
        <v>1</v>
      </c>
      <c r="I316" s="182"/>
      <c r="J316" s="183">
        <f>ROUND(I316*H316,2)</f>
        <v>0</v>
      </c>
      <c r="K316" s="179" t="s">
        <v>1</v>
      </c>
      <c r="L316" s="184"/>
      <c r="M316" s="185" t="s">
        <v>1</v>
      </c>
      <c r="N316" s="186" t="s">
        <v>37</v>
      </c>
      <c r="P316" s="147">
        <f>O316*H316</f>
        <v>0</v>
      </c>
      <c r="Q316" s="147">
        <v>1.6E-2</v>
      </c>
      <c r="R316" s="147">
        <f>Q316*H316</f>
        <v>1.6E-2</v>
      </c>
      <c r="S316" s="147">
        <v>0</v>
      </c>
      <c r="T316" s="148">
        <f>S316*H316</f>
        <v>0</v>
      </c>
      <c r="AR316" s="149" t="s">
        <v>315</v>
      </c>
      <c r="AT316" s="149" t="s">
        <v>486</v>
      </c>
      <c r="AU316" s="149" t="s">
        <v>82</v>
      </c>
      <c r="AY316" s="17" t="s">
        <v>219</v>
      </c>
      <c r="BE316" s="150">
        <f>IF(N316="základní",J316,0)</f>
        <v>0</v>
      </c>
      <c r="BF316" s="150">
        <f>IF(N316="snížená",J316,0)</f>
        <v>0</v>
      </c>
      <c r="BG316" s="150">
        <f>IF(N316="zákl. přenesená",J316,0)</f>
        <v>0</v>
      </c>
      <c r="BH316" s="150">
        <f>IF(N316="sníž. přenesená",J316,0)</f>
        <v>0</v>
      </c>
      <c r="BI316" s="150">
        <f>IF(N316="nulová",J316,0)</f>
        <v>0</v>
      </c>
      <c r="BJ316" s="17" t="s">
        <v>79</v>
      </c>
      <c r="BK316" s="150">
        <f>ROUND(I316*H316,2)</f>
        <v>0</v>
      </c>
      <c r="BL316" s="17" t="s">
        <v>226</v>
      </c>
      <c r="BM316" s="149" t="s">
        <v>1601</v>
      </c>
    </row>
    <row r="317" spans="2:65" s="1" customFormat="1" ht="10.199999999999999">
      <c r="B317" s="32"/>
      <c r="D317" s="151" t="s">
        <v>228</v>
      </c>
      <c r="F317" s="152" t="s">
        <v>728</v>
      </c>
      <c r="I317" s="153"/>
      <c r="L317" s="32"/>
      <c r="M317" s="154"/>
      <c r="T317" s="56"/>
      <c r="AT317" s="17" t="s">
        <v>228</v>
      </c>
      <c r="AU317" s="17" t="s">
        <v>82</v>
      </c>
    </row>
    <row r="318" spans="2:65" s="12" customFormat="1" ht="10.199999999999999">
      <c r="B318" s="157"/>
      <c r="D318" s="151" t="s">
        <v>232</v>
      </c>
      <c r="E318" s="158" t="s">
        <v>1</v>
      </c>
      <c r="F318" s="159" t="s">
        <v>732</v>
      </c>
      <c r="H318" s="160">
        <v>1</v>
      </c>
      <c r="I318" s="161"/>
      <c r="L318" s="157"/>
      <c r="M318" s="162"/>
      <c r="T318" s="163"/>
      <c r="AT318" s="158" t="s">
        <v>232</v>
      </c>
      <c r="AU318" s="158" t="s">
        <v>82</v>
      </c>
      <c r="AV318" s="12" t="s">
        <v>82</v>
      </c>
      <c r="AW318" s="12" t="s">
        <v>29</v>
      </c>
      <c r="AX318" s="12" t="s">
        <v>72</v>
      </c>
      <c r="AY318" s="158" t="s">
        <v>219</v>
      </c>
    </row>
    <row r="319" spans="2:65" s="13" customFormat="1" ht="10.199999999999999">
      <c r="B319" s="164"/>
      <c r="D319" s="151" t="s">
        <v>232</v>
      </c>
      <c r="E319" s="165" t="s">
        <v>1</v>
      </c>
      <c r="F319" s="166" t="s">
        <v>249</v>
      </c>
      <c r="H319" s="167">
        <v>1</v>
      </c>
      <c r="I319" s="168"/>
      <c r="L319" s="164"/>
      <c r="M319" s="169"/>
      <c r="T319" s="170"/>
      <c r="AT319" s="165" t="s">
        <v>232</v>
      </c>
      <c r="AU319" s="165" t="s">
        <v>82</v>
      </c>
      <c r="AV319" s="13" t="s">
        <v>226</v>
      </c>
      <c r="AW319" s="13" t="s">
        <v>29</v>
      </c>
      <c r="AX319" s="13" t="s">
        <v>79</v>
      </c>
      <c r="AY319" s="165" t="s">
        <v>219</v>
      </c>
    </row>
    <row r="320" spans="2:65" s="1" customFormat="1" ht="33" customHeight="1">
      <c r="B320" s="137"/>
      <c r="C320" s="138" t="s">
        <v>575</v>
      </c>
      <c r="D320" s="138" t="s">
        <v>221</v>
      </c>
      <c r="E320" s="139" t="s">
        <v>771</v>
      </c>
      <c r="F320" s="140" t="s">
        <v>772</v>
      </c>
      <c r="G320" s="141" t="s">
        <v>344</v>
      </c>
      <c r="H320" s="142">
        <v>83</v>
      </c>
      <c r="I320" s="143"/>
      <c r="J320" s="144">
        <f>ROUND(I320*H320,2)</f>
        <v>0</v>
      </c>
      <c r="K320" s="140" t="s">
        <v>225</v>
      </c>
      <c r="L320" s="32"/>
      <c r="M320" s="145" t="s">
        <v>1</v>
      </c>
      <c r="N320" s="146" t="s">
        <v>37</v>
      </c>
      <c r="P320" s="147">
        <f>O320*H320</f>
        <v>0</v>
      </c>
      <c r="Q320" s="147">
        <v>0</v>
      </c>
      <c r="R320" s="147">
        <f>Q320*H320</f>
        <v>0</v>
      </c>
      <c r="S320" s="147">
        <v>0</v>
      </c>
      <c r="T320" s="148">
        <f>S320*H320</f>
        <v>0</v>
      </c>
      <c r="AR320" s="149" t="s">
        <v>226</v>
      </c>
      <c r="AT320" s="149" t="s">
        <v>221</v>
      </c>
      <c r="AU320" s="149" t="s">
        <v>82</v>
      </c>
      <c r="AY320" s="17" t="s">
        <v>219</v>
      </c>
      <c r="BE320" s="150">
        <f>IF(N320="základní",J320,0)</f>
        <v>0</v>
      </c>
      <c r="BF320" s="150">
        <f>IF(N320="snížená",J320,0)</f>
        <v>0</v>
      </c>
      <c r="BG320" s="150">
        <f>IF(N320="zákl. přenesená",J320,0)</f>
        <v>0</v>
      </c>
      <c r="BH320" s="150">
        <f>IF(N320="sníž. přenesená",J320,0)</f>
        <v>0</v>
      </c>
      <c r="BI320" s="150">
        <f>IF(N320="nulová",J320,0)</f>
        <v>0</v>
      </c>
      <c r="BJ320" s="17" t="s">
        <v>79</v>
      </c>
      <c r="BK320" s="150">
        <f>ROUND(I320*H320,2)</f>
        <v>0</v>
      </c>
      <c r="BL320" s="17" t="s">
        <v>226</v>
      </c>
      <c r="BM320" s="149" t="s">
        <v>1602</v>
      </c>
    </row>
    <row r="321" spans="2:65" s="1" customFormat="1" ht="28.8">
      <c r="B321" s="32"/>
      <c r="D321" s="151" t="s">
        <v>228</v>
      </c>
      <c r="F321" s="152" t="s">
        <v>774</v>
      </c>
      <c r="I321" s="153"/>
      <c r="L321" s="32"/>
      <c r="M321" s="154"/>
      <c r="T321" s="56"/>
      <c r="AT321" s="17" t="s">
        <v>228</v>
      </c>
      <c r="AU321" s="17" t="s">
        <v>82</v>
      </c>
    </row>
    <row r="322" spans="2:65" s="1" customFormat="1" ht="10.199999999999999">
      <c r="B322" s="32"/>
      <c r="D322" s="155" t="s">
        <v>230</v>
      </c>
      <c r="F322" s="156" t="s">
        <v>775</v>
      </c>
      <c r="I322" s="153"/>
      <c r="L322" s="32"/>
      <c r="M322" s="154"/>
      <c r="T322" s="56"/>
      <c r="AT322" s="17" t="s">
        <v>230</v>
      </c>
      <c r="AU322" s="17" t="s">
        <v>82</v>
      </c>
    </row>
    <row r="323" spans="2:65" s="1" customFormat="1" ht="24.15" customHeight="1">
      <c r="B323" s="137"/>
      <c r="C323" s="177" t="s">
        <v>586</v>
      </c>
      <c r="D323" s="177" t="s">
        <v>486</v>
      </c>
      <c r="E323" s="178" t="s">
        <v>777</v>
      </c>
      <c r="F323" s="179" t="s">
        <v>778</v>
      </c>
      <c r="G323" s="180" t="s">
        <v>344</v>
      </c>
      <c r="H323" s="181">
        <v>83</v>
      </c>
      <c r="I323" s="182"/>
      <c r="J323" s="183">
        <f>ROUND(I323*H323,2)</f>
        <v>0</v>
      </c>
      <c r="K323" s="179" t="s">
        <v>1</v>
      </c>
      <c r="L323" s="184"/>
      <c r="M323" s="185" t="s">
        <v>1</v>
      </c>
      <c r="N323" s="186" t="s">
        <v>37</v>
      </c>
      <c r="P323" s="147">
        <f>O323*H323</f>
        <v>0</v>
      </c>
      <c r="Q323" s="147">
        <v>2.1199999999999999E-3</v>
      </c>
      <c r="R323" s="147">
        <f>Q323*H323</f>
        <v>0.17596000000000001</v>
      </c>
      <c r="S323" s="147">
        <v>0</v>
      </c>
      <c r="T323" s="148">
        <f>S323*H323</f>
        <v>0</v>
      </c>
      <c r="AR323" s="149" t="s">
        <v>315</v>
      </c>
      <c r="AT323" s="149" t="s">
        <v>486</v>
      </c>
      <c r="AU323" s="149" t="s">
        <v>82</v>
      </c>
      <c r="AY323" s="17" t="s">
        <v>219</v>
      </c>
      <c r="BE323" s="150">
        <f>IF(N323="základní",J323,0)</f>
        <v>0</v>
      </c>
      <c r="BF323" s="150">
        <f>IF(N323="snížená",J323,0)</f>
        <v>0</v>
      </c>
      <c r="BG323" s="150">
        <f>IF(N323="zákl. přenesená",J323,0)</f>
        <v>0</v>
      </c>
      <c r="BH323" s="150">
        <f>IF(N323="sníž. přenesená",J323,0)</f>
        <v>0</v>
      </c>
      <c r="BI323" s="150">
        <f>IF(N323="nulová",J323,0)</f>
        <v>0</v>
      </c>
      <c r="BJ323" s="17" t="s">
        <v>79</v>
      </c>
      <c r="BK323" s="150">
        <f>ROUND(I323*H323,2)</f>
        <v>0</v>
      </c>
      <c r="BL323" s="17" t="s">
        <v>226</v>
      </c>
      <c r="BM323" s="149" t="s">
        <v>1603</v>
      </c>
    </row>
    <row r="324" spans="2:65" s="1" customFormat="1" ht="19.2">
      <c r="B324" s="32"/>
      <c r="D324" s="151" t="s">
        <v>228</v>
      </c>
      <c r="F324" s="152" t="s">
        <v>778</v>
      </c>
      <c r="I324" s="153"/>
      <c r="L324" s="32"/>
      <c r="M324" s="154"/>
      <c r="T324" s="56"/>
      <c r="AT324" s="17" t="s">
        <v>228</v>
      </c>
      <c r="AU324" s="17" t="s">
        <v>82</v>
      </c>
    </row>
    <row r="325" spans="2:65" s="14" customFormat="1" ht="10.199999999999999">
      <c r="B325" s="171"/>
      <c r="D325" s="151" t="s">
        <v>232</v>
      </c>
      <c r="E325" s="172" t="s">
        <v>1</v>
      </c>
      <c r="F325" s="173" t="s">
        <v>1604</v>
      </c>
      <c r="H325" s="172" t="s">
        <v>1</v>
      </c>
      <c r="I325" s="174"/>
      <c r="L325" s="171"/>
      <c r="M325" s="175"/>
      <c r="T325" s="176"/>
      <c r="AT325" s="172" t="s">
        <v>232</v>
      </c>
      <c r="AU325" s="172" t="s">
        <v>82</v>
      </c>
      <c r="AV325" s="14" t="s">
        <v>79</v>
      </c>
      <c r="AW325" s="14" t="s">
        <v>29</v>
      </c>
      <c r="AX325" s="14" t="s">
        <v>72</v>
      </c>
      <c r="AY325" s="172" t="s">
        <v>219</v>
      </c>
    </row>
    <row r="326" spans="2:65" s="12" customFormat="1" ht="10.199999999999999">
      <c r="B326" s="157"/>
      <c r="D326" s="151" t="s">
        <v>232</v>
      </c>
      <c r="E326" s="158" t="s">
        <v>1</v>
      </c>
      <c r="F326" s="159" t="s">
        <v>1569</v>
      </c>
      <c r="H326" s="160">
        <v>83</v>
      </c>
      <c r="I326" s="161"/>
      <c r="L326" s="157"/>
      <c r="M326" s="162"/>
      <c r="T326" s="163"/>
      <c r="AT326" s="158" t="s">
        <v>232</v>
      </c>
      <c r="AU326" s="158" t="s">
        <v>82</v>
      </c>
      <c r="AV326" s="12" t="s">
        <v>82</v>
      </c>
      <c r="AW326" s="12" t="s">
        <v>29</v>
      </c>
      <c r="AX326" s="12" t="s">
        <v>72</v>
      </c>
      <c r="AY326" s="158" t="s">
        <v>219</v>
      </c>
    </row>
    <row r="327" spans="2:65" s="13" customFormat="1" ht="10.199999999999999">
      <c r="B327" s="164"/>
      <c r="D327" s="151" t="s">
        <v>232</v>
      </c>
      <c r="E327" s="165" t="s">
        <v>183</v>
      </c>
      <c r="F327" s="166" t="s">
        <v>249</v>
      </c>
      <c r="H327" s="167">
        <v>83</v>
      </c>
      <c r="I327" s="168"/>
      <c r="L327" s="164"/>
      <c r="M327" s="169"/>
      <c r="T327" s="170"/>
      <c r="AT327" s="165" t="s">
        <v>232</v>
      </c>
      <c r="AU327" s="165" t="s">
        <v>82</v>
      </c>
      <c r="AV327" s="13" t="s">
        <v>226</v>
      </c>
      <c r="AW327" s="13" t="s">
        <v>29</v>
      </c>
      <c r="AX327" s="13" t="s">
        <v>79</v>
      </c>
      <c r="AY327" s="165" t="s">
        <v>219</v>
      </c>
    </row>
    <row r="328" spans="2:65" s="1" customFormat="1" ht="21.75" customHeight="1">
      <c r="B328" s="137"/>
      <c r="C328" s="138" t="s">
        <v>589</v>
      </c>
      <c r="D328" s="138" t="s">
        <v>221</v>
      </c>
      <c r="E328" s="139" t="s">
        <v>802</v>
      </c>
      <c r="F328" s="140" t="s">
        <v>803</v>
      </c>
      <c r="G328" s="141" t="s">
        <v>697</v>
      </c>
      <c r="H328" s="142">
        <v>2</v>
      </c>
      <c r="I328" s="143"/>
      <c r="J328" s="144">
        <f>ROUND(I328*H328,2)</f>
        <v>0</v>
      </c>
      <c r="K328" s="140" t="s">
        <v>225</v>
      </c>
      <c r="L328" s="32"/>
      <c r="M328" s="145" t="s">
        <v>1</v>
      </c>
      <c r="N328" s="146" t="s">
        <v>37</v>
      </c>
      <c r="P328" s="147">
        <f>O328*H328</f>
        <v>0</v>
      </c>
      <c r="Q328" s="147">
        <v>8.5999999999999998E-4</v>
      </c>
      <c r="R328" s="147">
        <f>Q328*H328</f>
        <v>1.72E-3</v>
      </c>
      <c r="S328" s="147">
        <v>0</v>
      </c>
      <c r="T328" s="148">
        <f>S328*H328</f>
        <v>0</v>
      </c>
      <c r="AR328" s="149" t="s">
        <v>226</v>
      </c>
      <c r="AT328" s="149" t="s">
        <v>221</v>
      </c>
      <c r="AU328" s="149" t="s">
        <v>82</v>
      </c>
      <c r="AY328" s="17" t="s">
        <v>219</v>
      </c>
      <c r="BE328" s="150">
        <f>IF(N328="základní",J328,0)</f>
        <v>0</v>
      </c>
      <c r="BF328" s="150">
        <f>IF(N328="snížená",J328,0)</f>
        <v>0</v>
      </c>
      <c r="BG328" s="150">
        <f>IF(N328="zákl. přenesená",J328,0)</f>
        <v>0</v>
      </c>
      <c r="BH328" s="150">
        <f>IF(N328="sníž. přenesená",J328,0)</f>
        <v>0</v>
      </c>
      <c r="BI328" s="150">
        <f>IF(N328="nulová",J328,0)</f>
        <v>0</v>
      </c>
      <c r="BJ328" s="17" t="s">
        <v>79</v>
      </c>
      <c r="BK328" s="150">
        <f>ROUND(I328*H328,2)</f>
        <v>0</v>
      </c>
      <c r="BL328" s="17" t="s">
        <v>226</v>
      </c>
      <c r="BM328" s="149" t="s">
        <v>1605</v>
      </c>
    </row>
    <row r="329" spans="2:65" s="1" customFormat="1" ht="28.8">
      <c r="B329" s="32"/>
      <c r="D329" s="151" t="s">
        <v>228</v>
      </c>
      <c r="F329" s="152" t="s">
        <v>805</v>
      </c>
      <c r="I329" s="153"/>
      <c r="L329" s="32"/>
      <c r="M329" s="154"/>
      <c r="T329" s="56"/>
      <c r="AT329" s="17" t="s">
        <v>228</v>
      </c>
      <c r="AU329" s="17" t="s">
        <v>82</v>
      </c>
    </row>
    <row r="330" spans="2:65" s="1" customFormat="1" ht="10.199999999999999">
      <c r="B330" s="32"/>
      <c r="D330" s="155" t="s">
        <v>230</v>
      </c>
      <c r="F330" s="156" t="s">
        <v>806</v>
      </c>
      <c r="I330" s="153"/>
      <c r="L330" s="32"/>
      <c r="M330" s="154"/>
      <c r="T330" s="56"/>
      <c r="AT330" s="17" t="s">
        <v>230</v>
      </c>
      <c r="AU330" s="17" t="s">
        <v>82</v>
      </c>
    </row>
    <row r="331" spans="2:65" s="1" customFormat="1" ht="24.15" customHeight="1">
      <c r="B331" s="137"/>
      <c r="C331" s="177" t="s">
        <v>597</v>
      </c>
      <c r="D331" s="177" t="s">
        <v>486</v>
      </c>
      <c r="E331" s="178" t="s">
        <v>808</v>
      </c>
      <c r="F331" s="179" t="s">
        <v>809</v>
      </c>
      <c r="G331" s="180" t="s">
        <v>697</v>
      </c>
      <c r="H331" s="181">
        <v>2</v>
      </c>
      <c r="I331" s="182"/>
      <c r="J331" s="183">
        <f>ROUND(I331*H331,2)</f>
        <v>0</v>
      </c>
      <c r="K331" s="179" t="s">
        <v>225</v>
      </c>
      <c r="L331" s="184"/>
      <c r="M331" s="185" t="s">
        <v>1</v>
      </c>
      <c r="N331" s="186" t="s">
        <v>37</v>
      </c>
      <c r="P331" s="147">
        <f>O331*H331</f>
        <v>0</v>
      </c>
      <c r="Q331" s="147">
        <v>1.7999999999999999E-2</v>
      </c>
      <c r="R331" s="147">
        <f>Q331*H331</f>
        <v>3.5999999999999997E-2</v>
      </c>
      <c r="S331" s="147">
        <v>0</v>
      </c>
      <c r="T331" s="148">
        <f>S331*H331</f>
        <v>0</v>
      </c>
      <c r="AR331" s="149" t="s">
        <v>315</v>
      </c>
      <c r="AT331" s="149" t="s">
        <v>486</v>
      </c>
      <c r="AU331" s="149" t="s">
        <v>82</v>
      </c>
      <c r="AY331" s="17" t="s">
        <v>219</v>
      </c>
      <c r="BE331" s="150">
        <f>IF(N331="základní",J331,0)</f>
        <v>0</v>
      </c>
      <c r="BF331" s="150">
        <f>IF(N331="snížená",J331,0)</f>
        <v>0</v>
      </c>
      <c r="BG331" s="150">
        <f>IF(N331="zákl. přenesená",J331,0)</f>
        <v>0</v>
      </c>
      <c r="BH331" s="150">
        <f>IF(N331="sníž. přenesená",J331,0)</f>
        <v>0</v>
      </c>
      <c r="BI331" s="150">
        <f>IF(N331="nulová",J331,0)</f>
        <v>0</v>
      </c>
      <c r="BJ331" s="17" t="s">
        <v>79</v>
      </c>
      <c r="BK331" s="150">
        <f>ROUND(I331*H331,2)</f>
        <v>0</v>
      </c>
      <c r="BL331" s="17" t="s">
        <v>226</v>
      </c>
      <c r="BM331" s="149" t="s">
        <v>1606</v>
      </c>
    </row>
    <row r="332" spans="2:65" s="1" customFormat="1" ht="19.2">
      <c r="B332" s="32"/>
      <c r="D332" s="151" t="s">
        <v>228</v>
      </c>
      <c r="F332" s="152" t="s">
        <v>809</v>
      </c>
      <c r="I332" s="153"/>
      <c r="L332" s="32"/>
      <c r="M332" s="154"/>
      <c r="T332" s="56"/>
      <c r="AT332" s="17" t="s">
        <v>228</v>
      </c>
      <c r="AU332" s="17" t="s">
        <v>82</v>
      </c>
    </row>
    <row r="333" spans="2:65" s="12" customFormat="1" ht="10.199999999999999">
      <c r="B333" s="157"/>
      <c r="D333" s="151" t="s">
        <v>232</v>
      </c>
      <c r="E333" s="158" t="s">
        <v>1</v>
      </c>
      <c r="F333" s="159" t="s">
        <v>1253</v>
      </c>
      <c r="H333" s="160">
        <v>1</v>
      </c>
      <c r="I333" s="161"/>
      <c r="L333" s="157"/>
      <c r="M333" s="162"/>
      <c r="T333" s="163"/>
      <c r="AT333" s="158" t="s">
        <v>232</v>
      </c>
      <c r="AU333" s="158" t="s">
        <v>82</v>
      </c>
      <c r="AV333" s="12" t="s">
        <v>82</v>
      </c>
      <c r="AW333" s="12" t="s">
        <v>29</v>
      </c>
      <c r="AX333" s="12" t="s">
        <v>72</v>
      </c>
      <c r="AY333" s="158" t="s">
        <v>219</v>
      </c>
    </row>
    <row r="334" spans="2:65" s="12" customFormat="1" ht="10.199999999999999">
      <c r="B334" s="157"/>
      <c r="D334" s="151" t="s">
        <v>232</v>
      </c>
      <c r="E334" s="158" t="s">
        <v>1</v>
      </c>
      <c r="F334" s="159" t="s">
        <v>732</v>
      </c>
      <c r="H334" s="160">
        <v>1</v>
      </c>
      <c r="I334" s="161"/>
      <c r="L334" s="157"/>
      <c r="M334" s="162"/>
      <c r="T334" s="163"/>
      <c r="AT334" s="158" t="s">
        <v>232</v>
      </c>
      <c r="AU334" s="158" t="s">
        <v>82</v>
      </c>
      <c r="AV334" s="12" t="s">
        <v>82</v>
      </c>
      <c r="AW334" s="12" t="s">
        <v>29</v>
      </c>
      <c r="AX334" s="12" t="s">
        <v>72</v>
      </c>
      <c r="AY334" s="158" t="s">
        <v>219</v>
      </c>
    </row>
    <row r="335" spans="2:65" s="13" customFormat="1" ht="10.199999999999999">
      <c r="B335" s="164"/>
      <c r="D335" s="151" t="s">
        <v>232</v>
      </c>
      <c r="E335" s="165" t="s">
        <v>1</v>
      </c>
      <c r="F335" s="166" t="s">
        <v>249</v>
      </c>
      <c r="H335" s="167">
        <v>2</v>
      </c>
      <c r="I335" s="168"/>
      <c r="L335" s="164"/>
      <c r="M335" s="169"/>
      <c r="T335" s="170"/>
      <c r="AT335" s="165" t="s">
        <v>232</v>
      </c>
      <c r="AU335" s="165" t="s">
        <v>82</v>
      </c>
      <c r="AV335" s="13" t="s">
        <v>226</v>
      </c>
      <c r="AW335" s="13" t="s">
        <v>29</v>
      </c>
      <c r="AX335" s="13" t="s">
        <v>79</v>
      </c>
      <c r="AY335" s="165" t="s">
        <v>219</v>
      </c>
    </row>
    <row r="336" spans="2:65" s="1" customFormat="1" ht="21.75" customHeight="1">
      <c r="B336" s="137"/>
      <c r="C336" s="138" t="s">
        <v>626</v>
      </c>
      <c r="D336" s="138" t="s">
        <v>221</v>
      </c>
      <c r="E336" s="139" t="s">
        <v>812</v>
      </c>
      <c r="F336" s="140" t="s">
        <v>813</v>
      </c>
      <c r="G336" s="141" t="s">
        <v>697</v>
      </c>
      <c r="H336" s="142">
        <v>1</v>
      </c>
      <c r="I336" s="143"/>
      <c r="J336" s="144">
        <f>ROUND(I336*H336,2)</f>
        <v>0</v>
      </c>
      <c r="K336" s="140" t="s">
        <v>225</v>
      </c>
      <c r="L336" s="32"/>
      <c r="M336" s="145" t="s">
        <v>1</v>
      </c>
      <c r="N336" s="146" t="s">
        <v>37</v>
      </c>
      <c r="P336" s="147">
        <f>O336*H336</f>
        <v>0</v>
      </c>
      <c r="Q336" s="147">
        <v>1.3600000000000001E-3</v>
      </c>
      <c r="R336" s="147">
        <f>Q336*H336</f>
        <v>1.3600000000000001E-3</v>
      </c>
      <c r="S336" s="147">
        <v>0</v>
      </c>
      <c r="T336" s="148">
        <f>S336*H336</f>
        <v>0</v>
      </c>
      <c r="AR336" s="149" t="s">
        <v>226</v>
      </c>
      <c r="AT336" s="149" t="s">
        <v>221</v>
      </c>
      <c r="AU336" s="149" t="s">
        <v>82</v>
      </c>
      <c r="AY336" s="17" t="s">
        <v>219</v>
      </c>
      <c r="BE336" s="150">
        <f>IF(N336="základní",J336,0)</f>
        <v>0</v>
      </c>
      <c r="BF336" s="150">
        <f>IF(N336="snížená",J336,0)</f>
        <v>0</v>
      </c>
      <c r="BG336" s="150">
        <f>IF(N336="zákl. přenesená",J336,0)</f>
        <v>0</v>
      </c>
      <c r="BH336" s="150">
        <f>IF(N336="sníž. přenesená",J336,0)</f>
        <v>0</v>
      </c>
      <c r="BI336" s="150">
        <f>IF(N336="nulová",J336,0)</f>
        <v>0</v>
      </c>
      <c r="BJ336" s="17" t="s">
        <v>79</v>
      </c>
      <c r="BK336" s="150">
        <f>ROUND(I336*H336,2)</f>
        <v>0</v>
      </c>
      <c r="BL336" s="17" t="s">
        <v>226</v>
      </c>
      <c r="BM336" s="149" t="s">
        <v>1607</v>
      </c>
    </row>
    <row r="337" spans="2:65" s="1" customFormat="1" ht="19.2">
      <c r="B337" s="32"/>
      <c r="D337" s="151" t="s">
        <v>228</v>
      </c>
      <c r="F337" s="152" t="s">
        <v>815</v>
      </c>
      <c r="I337" s="153"/>
      <c r="L337" s="32"/>
      <c r="M337" s="154"/>
      <c r="T337" s="56"/>
      <c r="AT337" s="17" t="s">
        <v>228</v>
      </c>
      <c r="AU337" s="17" t="s">
        <v>82</v>
      </c>
    </row>
    <row r="338" spans="2:65" s="1" customFormat="1" ht="10.199999999999999">
      <c r="B338" s="32"/>
      <c r="D338" s="155" t="s">
        <v>230</v>
      </c>
      <c r="F338" s="156" t="s">
        <v>816</v>
      </c>
      <c r="I338" s="153"/>
      <c r="L338" s="32"/>
      <c r="M338" s="154"/>
      <c r="T338" s="56"/>
      <c r="AT338" s="17" t="s">
        <v>230</v>
      </c>
      <c r="AU338" s="17" t="s">
        <v>82</v>
      </c>
    </row>
    <row r="339" spans="2:65" s="1" customFormat="1" ht="24.15" customHeight="1">
      <c r="B339" s="137"/>
      <c r="C339" s="177" t="s">
        <v>655</v>
      </c>
      <c r="D339" s="177" t="s">
        <v>486</v>
      </c>
      <c r="E339" s="178" t="s">
        <v>818</v>
      </c>
      <c r="F339" s="179" t="s">
        <v>819</v>
      </c>
      <c r="G339" s="180" t="s">
        <v>697</v>
      </c>
      <c r="H339" s="181">
        <v>1</v>
      </c>
      <c r="I339" s="182"/>
      <c r="J339" s="183">
        <f>ROUND(I339*H339,2)</f>
        <v>0</v>
      </c>
      <c r="K339" s="179" t="s">
        <v>225</v>
      </c>
      <c r="L339" s="184"/>
      <c r="M339" s="185" t="s">
        <v>1</v>
      </c>
      <c r="N339" s="186" t="s">
        <v>37</v>
      </c>
      <c r="P339" s="147">
        <f>O339*H339</f>
        <v>0</v>
      </c>
      <c r="Q339" s="147">
        <v>0.03</v>
      </c>
      <c r="R339" s="147">
        <f>Q339*H339</f>
        <v>0.03</v>
      </c>
      <c r="S339" s="147">
        <v>0</v>
      </c>
      <c r="T339" s="148">
        <f>S339*H339</f>
        <v>0</v>
      </c>
      <c r="AR339" s="149" t="s">
        <v>315</v>
      </c>
      <c r="AT339" s="149" t="s">
        <v>486</v>
      </c>
      <c r="AU339" s="149" t="s">
        <v>82</v>
      </c>
      <c r="AY339" s="17" t="s">
        <v>219</v>
      </c>
      <c r="BE339" s="150">
        <f>IF(N339="základní",J339,0)</f>
        <v>0</v>
      </c>
      <c r="BF339" s="150">
        <f>IF(N339="snížená",J339,0)</f>
        <v>0</v>
      </c>
      <c r="BG339" s="150">
        <f>IF(N339="zákl. přenesená",J339,0)</f>
        <v>0</v>
      </c>
      <c r="BH339" s="150">
        <f>IF(N339="sníž. přenesená",J339,0)</f>
        <v>0</v>
      </c>
      <c r="BI339" s="150">
        <f>IF(N339="nulová",J339,0)</f>
        <v>0</v>
      </c>
      <c r="BJ339" s="17" t="s">
        <v>79</v>
      </c>
      <c r="BK339" s="150">
        <f>ROUND(I339*H339,2)</f>
        <v>0</v>
      </c>
      <c r="BL339" s="17" t="s">
        <v>226</v>
      </c>
      <c r="BM339" s="149" t="s">
        <v>1608</v>
      </c>
    </row>
    <row r="340" spans="2:65" s="1" customFormat="1" ht="19.2">
      <c r="B340" s="32"/>
      <c r="D340" s="151" t="s">
        <v>228</v>
      </c>
      <c r="F340" s="152" t="s">
        <v>819</v>
      </c>
      <c r="I340" s="153"/>
      <c r="L340" s="32"/>
      <c r="M340" s="154"/>
      <c r="T340" s="56"/>
      <c r="AT340" s="17" t="s">
        <v>228</v>
      </c>
      <c r="AU340" s="17" t="s">
        <v>82</v>
      </c>
    </row>
    <row r="341" spans="2:65" s="12" customFormat="1" ht="10.199999999999999">
      <c r="B341" s="157"/>
      <c r="D341" s="151" t="s">
        <v>232</v>
      </c>
      <c r="E341" s="158" t="s">
        <v>1</v>
      </c>
      <c r="F341" s="159" t="s">
        <v>732</v>
      </c>
      <c r="H341" s="160">
        <v>1</v>
      </c>
      <c r="I341" s="161"/>
      <c r="L341" s="157"/>
      <c r="M341" s="162"/>
      <c r="T341" s="163"/>
      <c r="AT341" s="158" t="s">
        <v>232</v>
      </c>
      <c r="AU341" s="158" t="s">
        <v>82</v>
      </c>
      <c r="AV341" s="12" t="s">
        <v>82</v>
      </c>
      <c r="AW341" s="12" t="s">
        <v>29</v>
      </c>
      <c r="AX341" s="12" t="s">
        <v>72</v>
      </c>
      <c r="AY341" s="158" t="s">
        <v>219</v>
      </c>
    </row>
    <row r="342" spans="2:65" s="13" customFormat="1" ht="10.199999999999999">
      <c r="B342" s="164"/>
      <c r="D342" s="151" t="s">
        <v>232</v>
      </c>
      <c r="E342" s="165" t="s">
        <v>1</v>
      </c>
      <c r="F342" s="166" t="s">
        <v>249</v>
      </c>
      <c r="H342" s="167">
        <v>1</v>
      </c>
      <c r="I342" s="168"/>
      <c r="L342" s="164"/>
      <c r="M342" s="169"/>
      <c r="T342" s="170"/>
      <c r="AT342" s="165" t="s">
        <v>232</v>
      </c>
      <c r="AU342" s="165" t="s">
        <v>82</v>
      </c>
      <c r="AV342" s="13" t="s">
        <v>226</v>
      </c>
      <c r="AW342" s="13" t="s">
        <v>29</v>
      </c>
      <c r="AX342" s="13" t="s">
        <v>79</v>
      </c>
      <c r="AY342" s="165" t="s">
        <v>219</v>
      </c>
    </row>
    <row r="343" spans="2:65" s="1" customFormat="1" ht="16.5" customHeight="1">
      <c r="B343" s="137"/>
      <c r="C343" s="138" t="s">
        <v>663</v>
      </c>
      <c r="D343" s="138" t="s">
        <v>221</v>
      </c>
      <c r="E343" s="139" t="s">
        <v>824</v>
      </c>
      <c r="F343" s="140" t="s">
        <v>825</v>
      </c>
      <c r="G343" s="141" t="s">
        <v>344</v>
      </c>
      <c r="H343" s="142">
        <v>83</v>
      </c>
      <c r="I343" s="143"/>
      <c r="J343" s="144">
        <f>ROUND(I343*H343,2)</f>
        <v>0</v>
      </c>
      <c r="K343" s="140" t="s">
        <v>225</v>
      </c>
      <c r="L343" s="32"/>
      <c r="M343" s="145" t="s">
        <v>1</v>
      </c>
      <c r="N343" s="146" t="s">
        <v>37</v>
      </c>
      <c r="P343" s="147">
        <f>O343*H343</f>
        <v>0</v>
      </c>
      <c r="Q343" s="147">
        <v>0</v>
      </c>
      <c r="R343" s="147">
        <f>Q343*H343</f>
        <v>0</v>
      </c>
      <c r="S343" s="147">
        <v>0</v>
      </c>
      <c r="T343" s="148">
        <f>S343*H343</f>
        <v>0</v>
      </c>
      <c r="AR343" s="149" t="s">
        <v>226</v>
      </c>
      <c r="AT343" s="149" t="s">
        <v>221</v>
      </c>
      <c r="AU343" s="149" t="s">
        <v>82</v>
      </c>
      <c r="AY343" s="17" t="s">
        <v>219</v>
      </c>
      <c r="BE343" s="150">
        <f>IF(N343="základní",J343,0)</f>
        <v>0</v>
      </c>
      <c r="BF343" s="150">
        <f>IF(N343="snížená",J343,0)</f>
        <v>0</v>
      </c>
      <c r="BG343" s="150">
        <f>IF(N343="zákl. přenesená",J343,0)</f>
        <v>0</v>
      </c>
      <c r="BH343" s="150">
        <f>IF(N343="sníž. přenesená",J343,0)</f>
        <v>0</v>
      </c>
      <c r="BI343" s="150">
        <f>IF(N343="nulová",J343,0)</f>
        <v>0</v>
      </c>
      <c r="BJ343" s="17" t="s">
        <v>79</v>
      </c>
      <c r="BK343" s="150">
        <f>ROUND(I343*H343,2)</f>
        <v>0</v>
      </c>
      <c r="BL343" s="17" t="s">
        <v>226</v>
      </c>
      <c r="BM343" s="149" t="s">
        <v>1609</v>
      </c>
    </row>
    <row r="344" spans="2:65" s="1" customFormat="1" ht="10.199999999999999">
      <c r="B344" s="32"/>
      <c r="D344" s="151" t="s">
        <v>228</v>
      </c>
      <c r="F344" s="152" t="s">
        <v>827</v>
      </c>
      <c r="I344" s="153"/>
      <c r="L344" s="32"/>
      <c r="M344" s="154"/>
      <c r="T344" s="56"/>
      <c r="AT344" s="17" t="s">
        <v>228</v>
      </c>
      <c r="AU344" s="17" t="s">
        <v>82</v>
      </c>
    </row>
    <row r="345" spans="2:65" s="1" customFormat="1" ht="10.199999999999999">
      <c r="B345" s="32"/>
      <c r="D345" s="155" t="s">
        <v>230</v>
      </c>
      <c r="F345" s="156" t="s">
        <v>828</v>
      </c>
      <c r="I345" s="153"/>
      <c r="L345" s="32"/>
      <c r="M345" s="154"/>
      <c r="T345" s="56"/>
      <c r="AT345" s="17" t="s">
        <v>230</v>
      </c>
      <c r="AU345" s="17" t="s">
        <v>82</v>
      </c>
    </row>
    <row r="346" spans="2:65" s="12" customFormat="1" ht="10.199999999999999">
      <c r="B346" s="157"/>
      <c r="D346" s="151" t="s">
        <v>232</v>
      </c>
      <c r="E346" s="158" t="s">
        <v>1</v>
      </c>
      <c r="F346" s="159" t="s">
        <v>183</v>
      </c>
      <c r="H346" s="160">
        <v>83</v>
      </c>
      <c r="I346" s="161"/>
      <c r="L346" s="157"/>
      <c r="M346" s="162"/>
      <c r="T346" s="163"/>
      <c r="AT346" s="158" t="s">
        <v>232</v>
      </c>
      <c r="AU346" s="158" t="s">
        <v>82</v>
      </c>
      <c r="AV346" s="12" t="s">
        <v>82</v>
      </c>
      <c r="AW346" s="12" t="s">
        <v>29</v>
      </c>
      <c r="AX346" s="12" t="s">
        <v>79</v>
      </c>
      <c r="AY346" s="158" t="s">
        <v>219</v>
      </c>
    </row>
    <row r="347" spans="2:65" s="1" customFormat="1" ht="16.5" customHeight="1">
      <c r="B347" s="137"/>
      <c r="C347" s="138" t="s">
        <v>672</v>
      </c>
      <c r="D347" s="138" t="s">
        <v>221</v>
      </c>
      <c r="E347" s="139" t="s">
        <v>830</v>
      </c>
      <c r="F347" s="140" t="s">
        <v>831</v>
      </c>
      <c r="G347" s="141" t="s">
        <v>344</v>
      </c>
      <c r="H347" s="142">
        <v>83</v>
      </c>
      <c r="I347" s="143"/>
      <c r="J347" s="144">
        <f>ROUND(I347*H347,2)</f>
        <v>0</v>
      </c>
      <c r="K347" s="140" t="s">
        <v>1</v>
      </c>
      <c r="L347" s="32"/>
      <c r="M347" s="145" t="s">
        <v>1</v>
      </c>
      <c r="N347" s="146" t="s">
        <v>37</v>
      </c>
      <c r="P347" s="147">
        <f>O347*H347</f>
        <v>0</v>
      </c>
      <c r="Q347" s="147">
        <v>0</v>
      </c>
      <c r="R347" s="147">
        <f>Q347*H347</f>
        <v>0</v>
      </c>
      <c r="S347" s="147">
        <v>0</v>
      </c>
      <c r="T347" s="148">
        <f>S347*H347</f>
        <v>0</v>
      </c>
      <c r="AR347" s="149" t="s">
        <v>226</v>
      </c>
      <c r="AT347" s="149" t="s">
        <v>221</v>
      </c>
      <c r="AU347" s="149" t="s">
        <v>82</v>
      </c>
      <c r="AY347" s="17" t="s">
        <v>219</v>
      </c>
      <c r="BE347" s="150">
        <f>IF(N347="základní",J347,0)</f>
        <v>0</v>
      </c>
      <c r="BF347" s="150">
        <f>IF(N347="snížená",J347,0)</f>
        <v>0</v>
      </c>
      <c r="BG347" s="150">
        <f>IF(N347="zákl. přenesená",J347,0)</f>
        <v>0</v>
      </c>
      <c r="BH347" s="150">
        <f>IF(N347="sníž. přenesená",J347,0)</f>
        <v>0</v>
      </c>
      <c r="BI347" s="150">
        <f>IF(N347="nulová",J347,0)</f>
        <v>0</v>
      </c>
      <c r="BJ347" s="17" t="s">
        <v>79</v>
      </c>
      <c r="BK347" s="150">
        <f>ROUND(I347*H347,2)</f>
        <v>0</v>
      </c>
      <c r="BL347" s="17" t="s">
        <v>226</v>
      </c>
      <c r="BM347" s="149" t="s">
        <v>1610</v>
      </c>
    </row>
    <row r="348" spans="2:65" s="1" customFormat="1" ht="10.199999999999999">
      <c r="B348" s="32"/>
      <c r="D348" s="151" t="s">
        <v>228</v>
      </c>
      <c r="F348" s="152" t="s">
        <v>831</v>
      </c>
      <c r="I348" s="153"/>
      <c r="L348" s="32"/>
      <c r="M348" s="154"/>
      <c r="T348" s="56"/>
      <c r="AT348" s="17" t="s">
        <v>228</v>
      </c>
      <c r="AU348" s="17" t="s">
        <v>82</v>
      </c>
    </row>
    <row r="349" spans="2:65" s="12" customFormat="1" ht="10.199999999999999">
      <c r="B349" s="157"/>
      <c r="D349" s="151" t="s">
        <v>232</v>
      </c>
      <c r="E349" s="158" t="s">
        <v>1</v>
      </c>
      <c r="F349" s="159" t="s">
        <v>183</v>
      </c>
      <c r="H349" s="160">
        <v>83</v>
      </c>
      <c r="I349" s="161"/>
      <c r="L349" s="157"/>
      <c r="M349" s="162"/>
      <c r="T349" s="163"/>
      <c r="AT349" s="158" t="s">
        <v>232</v>
      </c>
      <c r="AU349" s="158" t="s">
        <v>82</v>
      </c>
      <c r="AV349" s="12" t="s">
        <v>82</v>
      </c>
      <c r="AW349" s="12" t="s">
        <v>29</v>
      </c>
      <c r="AX349" s="12" t="s">
        <v>79</v>
      </c>
      <c r="AY349" s="158" t="s">
        <v>219</v>
      </c>
    </row>
    <row r="350" spans="2:65" s="1" customFormat="1" ht="24.15" customHeight="1">
      <c r="B350" s="137"/>
      <c r="C350" s="138" t="s">
        <v>681</v>
      </c>
      <c r="D350" s="138" t="s">
        <v>221</v>
      </c>
      <c r="E350" s="139" t="s">
        <v>834</v>
      </c>
      <c r="F350" s="140" t="s">
        <v>835</v>
      </c>
      <c r="G350" s="141" t="s">
        <v>697</v>
      </c>
      <c r="H350" s="142">
        <v>2</v>
      </c>
      <c r="I350" s="143"/>
      <c r="J350" s="144">
        <f>ROUND(I350*H350,2)</f>
        <v>0</v>
      </c>
      <c r="K350" s="140" t="s">
        <v>225</v>
      </c>
      <c r="L350" s="32"/>
      <c r="M350" s="145" t="s">
        <v>1</v>
      </c>
      <c r="N350" s="146" t="s">
        <v>37</v>
      </c>
      <c r="P350" s="147">
        <f>O350*H350</f>
        <v>0</v>
      </c>
      <c r="Q350" s="147">
        <v>0.45937</v>
      </c>
      <c r="R350" s="147">
        <f>Q350*H350</f>
        <v>0.91874</v>
      </c>
      <c r="S350" s="147">
        <v>0</v>
      </c>
      <c r="T350" s="148">
        <f>S350*H350</f>
        <v>0</v>
      </c>
      <c r="AR350" s="149" t="s">
        <v>226</v>
      </c>
      <c r="AT350" s="149" t="s">
        <v>221</v>
      </c>
      <c r="AU350" s="149" t="s">
        <v>82</v>
      </c>
      <c r="AY350" s="17" t="s">
        <v>219</v>
      </c>
      <c r="BE350" s="150">
        <f>IF(N350="základní",J350,0)</f>
        <v>0</v>
      </c>
      <c r="BF350" s="150">
        <f>IF(N350="snížená",J350,0)</f>
        <v>0</v>
      </c>
      <c r="BG350" s="150">
        <f>IF(N350="zákl. přenesená",J350,0)</f>
        <v>0</v>
      </c>
      <c r="BH350" s="150">
        <f>IF(N350="sníž. přenesená",J350,0)</f>
        <v>0</v>
      </c>
      <c r="BI350" s="150">
        <f>IF(N350="nulová",J350,0)</f>
        <v>0</v>
      </c>
      <c r="BJ350" s="17" t="s">
        <v>79</v>
      </c>
      <c r="BK350" s="150">
        <f>ROUND(I350*H350,2)</f>
        <v>0</v>
      </c>
      <c r="BL350" s="17" t="s">
        <v>226</v>
      </c>
      <c r="BM350" s="149" t="s">
        <v>1611</v>
      </c>
    </row>
    <row r="351" spans="2:65" s="1" customFormat="1" ht="19.2">
      <c r="B351" s="32"/>
      <c r="D351" s="151" t="s">
        <v>228</v>
      </c>
      <c r="F351" s="152" t="s">
        <v>837</v>
      </c>
      <c r="I351" s="153"/>
      <c r="L351" s="32"/>
      <c r="M351" s="154"/>
      <c r="T351" s="56"/>
      <c r="AT351" s="17" t="s">
        <v>228</v>
      </c>
      <c r="AU351" s="17" t="s">
        <v>82</v>
      </c>
    </row>
    <row r="352" spans="2:65" s="1" customFormat="1" ht="10.199999999999999">
      <c r="B352" s="32"/>
      <c r="D352" s="155" t="s">
        <v>230</v>
      </c>
      <c r="F352" s="156" t="s">
        <v>838</v>
      </c>
      <c r="I352" s="153"/>
      <c r="L352" s="32"/>
      <c r="M352" s="154"/>
      <c r="T352" s="56"/>
      <c r="AT352" s="17" t="s">
        <v>230</v>
      </c>
      <c r="AU352" s="17" t="s">
        <v>82</v>
      </c>
    </row>
    <row r="353" spans="2:65" s="1" customFormat="1" ht="16.5" customHeight="1">
      <c r="B353" s="137"/>
      <c r="C353" s="138" t="s">
        <v>688</v>
      </c>
      <c r="D353" s="138" t="s">
        <v>221</v>
      </c>
      <c r="E353" s="139" t="s">
        <v>840</v>
      </c>
      <c r="F353" s="140" t="s">
        <v>841</v>
      </c>
      <c r="G353" s="141" t="s">
        <v>697</v>
      </c>
      <c r="H353" s="142">
        <v>2</v>
      </c>
      <c r="I353" s="143"/>
      <c r="J353" s="144">
        <f>ROUND(I353*H353,2)</f>
        <v>0</v>
      </c>
      <c r="K353" s="140" t="s">
        <v>225</v>
      </c>
      <c r="L353" s="32"/>
      <c r="M353" s="145" t="s">
        <v>1</v>
      </c>
      <c r="N353" s="146" t="s">
        <v>37</v>
      </c>
      <c r="P353" s="147">
        <f>O353*H353</f>
        <v>0</v>
      </c>
      <c r="Q353" s="147">
        <v>0.12303</v>
      </c>
      <c r="R353" s="147">
        <f>Q353*H353</f>
        <v>0.24606</v>
      </c>
      <c r="S353" s="147">
        <v>0</v>
      </c>
      <c r="T353" s="148">
        <f>S353*H353</f>
        <v>0</v>
      </c>
      <c r="AR353" s="149" t="s">
        <v>226</v>
      </c>
      <c r="AT353" s="149" t="s">
        <v>221</v>
      </c>
      <c r="AU353" s="149" t="s">
        <v>82</v>
      </c>
      <c r="AY353" s="17" t="s">
        <v>219</v>
      </c>
      <c r="BE353" s="150">
        <f>IF(N353="základní",J353,0)</f>
        <v>0</v>
      </c>
      <c r="BF353" s="150">
        <f>IF(N353="snížená",J353,0)</f>
        <v>0</v>
      </c>
      <c r="BG353" s="150">
        <f>IF(N353="zákl. přenesená",J353,0)</f>
        <v>0</v>
      </c>
      <c r="BH353" s="150">
        <f>IF(N353="sníž. přenesená",J353,0)</f>
        <v>0</v>
      </c>
      <c r="BI353" s="150">
        <f>IF(N353="nulová",J353,0)</f>
        <v>0</v>
      </c>
      <c r="BJ353" s="17" t="s">
        <v>79</v>
      </c>
      <c r="BK353" s="150">
        <f>ROUND(I353*H353,2)</f>
        <v>0</v>
      </c>
      <c r="BL353" s="17" t="s">
        <v>226</v>
      </c>
      <c r="BM353" s="149" t="s">
        <v>1612</v>
      </c>
    </row>
    <row r="354" spans="2:65" s="1" customFormat="1" ht="10.199999999999999">
      <c r="B354" s="32"/>
      <c r="D354" s="151" t="s">
        <v>228</v>
      </c>
      <c r="F354" s="152" t="s">
        <v>841</v>
      </c>
      <c r="I354" s="153"/>
      <c r="L354" s="32"/>
      <c r="M354" s="154"/>
      <c r="T354" s="56"/>
      <c r="AT354" s="17" t="s">
        <v>228</v>
      </c>
      <c r="AU354" s="17" t="s">
        <v>82</v>
      </c>
    </row>
    <row r="355" spans="2:65" s="1" customFormat="1" ht="10.199999999999999">
      <c r="B355" s="32"/>
      <c r="D355" s="155" t="s">
        <v>230</v>
      </c>
      <c r="F355" s="156" t="s">
        <v>843</v>
      </c>
      <c r="I355" s="153"/>
      <c r="L355" s="32"/>
      <c r="M355" s="154"/>
      <c r="T355" s="56"/>
      <c r="AT355" s="17" t="s">
        <v>230</v>
      </c>
      <c r="AU355" s="17" t="s">
        <v>82</v>
      </c>
    </row>
    <row r="356" spans="2:65" s="1" customFormat="1" ht="16.5" customHeight="1">
      <c r="B356" s="137"/>
      <c r="C356" s="177" t="s">
        <v>694</v>
      </c>
      <c r="D356" s="177" t="s">
        <v>486</v>
      </c>
      <c r="E356" s="178" t="s">
        <v>845</v>
      </c>
      <c r="F356" s="179" t="s">
        <v>846</v>
      </c>
      <c r="G356" s="180" t="s">
        <v>697</v>
      </c>
      <c r="H356" s="181">
        <v>2</v>
      </c>
      <c r="I356" s="182"/>
      <c r="J356" s="183">
        <f>ROUND(I356*H356,2)</f>
        <v>0</v>
      </c>
      <c r="K356" s="179" t="s">
        <v>225</v>
      </c>
      <c r="L356" s="184"/>
      <c r="M356" s="185" t="s">
        <v>1</v>
      </c>
      <c r="N356" s="186" t="s">
        <v>37</v>
      </c>
      <c r="P356" s="147">
        <f>O356*H356</f>
        <v>0</v>
      </c>
      <c r="Q356" s="147">
        <v>0.129</v>
      </c>
      <c r="R356" s="147">
        <f>Q356*H356</f>
        <v>0.25800000000000001</v>
      </c>
      <c r="S356" s="147">
        <v>0</v>
      </c>
      <c r="T356" s="148">
        <f>S356*H356</f>
        <v>0</v>
      </c>
      <c r="AR356" s="149" t="s">
        <v>315</v>
      </c>
      <c r="AT356" s="149" t="s">
        <v>486</v>
      </c>
      <c r="AU356" s="149" t="s">
        <v>82</v>
      </c>
      <c r="AY356" s="17" t="s">
        <v>219</v>
      </c>
      <c r="BE356" s="150">
        <f>IF(N356="základní",J356,0)</f>
        <v>0</v>
      </c>
      <c r="BF356" s="150">
        <f>IF(N356="snížená",J356,0)</f>
        <v>0</v>
      </c>
      <c r="BG356" s="150">
        <f>IF(N356="zákl. přenesená",J356,0)</f>
        <v>0</v>
      </c>
      <c r="BH356" s="150">
        <f>IF(N356="sníž. přenesená",J356,0)</f>
        <v>0</v>
      </c>
      <c r="BI356" s="150">
        <f>IF(N356="nulová",J356,0)</f>
        <v>0</v>
      </c>
      <c r="BJ356" s="17" t="s">
        <v>79</v>
      </c>
      <c r="BK356" s="150">
        <f>ROUND(I356*H356,2)</f>
        <v>0</v>
      </c>
      <c r="BL356" s="17" t="s">
        <v>226</v>
      </c>
      <c r="BM356" s="149" t="s">
        <v>1613</v>
      </c>
    </row>
    <row r="357" spans="2:65" s="1" customFormat="1" ht="10.199999999999999">
      <c r="B357" s="32"/>
      <c r="D357" s="151" t="s">
        <v>228</v>
      </c>
      <c r="F357" s="152" t="s">
        <v>846</v>
      </c>
      <c r="I357" s="153"/>
      <c r="L357" s="32"/>
      <c r="M357" s="154"/>
      <c r="T357" s="56"/>
      <c r="AT357" s="17" t="s">
        <v>228</v>
      </c>
      <c r="AU357" s="17" t="s">
        <v>82</v>
      </c>
    </row>
    <row r="358" spans="2:65" s="12" customFormat="1" ht="10.199999999999999">
      <c r="B358" s="157"/>
      <c r="D358" s="151" t="s">
        <v>232</v>
      </c>
      <c r="E358" s="158" t="s">
        <v>1</v>
      </c>
      <c r="F358" s="159" t="s">
        <v>1253</v>
      </c>
      <c r="H358" s="160">
        <v>1</v>
      </c>
      <c r="I358" s="161"/>
      <c r="L358" s="157"/>
      <c r="M358" s="162"/>
      <c r="T358" s="163"/>
      <c r="AT358" s="158" t="s">
        <v>232</v>
      </c>
      <c r="AU358" s="158" t="s">
        <v>82</v>
      </c>
      <c r="AV358" s="12" t="s">
        <v>82</v>
      </c>
      <c r="AW358" s="12" t="s">
        <v>29</v>
      </c>
      <c r="AX358" s="12" t="s">
        <v>72</v>
      </c>
      <c r="AY358" s="158" t="s">
        <v>219</v>
      </c>
    </row>
    <row r="359" spans="2:65" s="12" customFormat="1" ht="10.199999999999999">
      <c r="B359" s="157"/>
      <c r="D359" s="151" t="s">
        <v>232</v>
      </c>
      <c r="E359" s="158" t="s">
        <v>1</v>
      </c>
      <c r="F359" s="159" t="s">
        <v>732</v>
      </c>
      <c r="H359" s="160">
        <v>1</v>
      </c>
      <c r="I359" s="161"/>
      <c r="L359" s="157"/>
      <c r="M359" s="162"/>
      <c r="T359" s="163"/>
      <c r="AT359" s="158" t="s">
        <v>232</v>
      </c>
      <c r="AU359" s="158" t="s">
        <v>82</v>
      </c>
      <c r="AV359" s="12" t="s">
        <v>82</v>
      </c>
      <c r="AW359" s="12" t="s">
        <v>29</v>
      </c>
      <c r="AX359" s="12" t="s">
        <v>72</v>
      </c>
      <c r="AY359" s="158" t="s">
        <v>219</v>
      </c>
    </row>
    <row r="360" spans="2:65" s="13" customFormat="1" ht="10.199999999999999">
      <c r="B360" s="164"/>
      <c r="D360" s="151" t="s">
        <v>232</v>
      </c>
      <c r="E360" s="165" t="s">
        <v>1</v>
      </c>
      <c r="F360" s="166" t="s">
        <v>249</v>
      </c>
      <c r="H360" s="167">
        <v>2</v>
      </c>
      <c r="I360" s="168"/>
      <c r="L360" s="164"/>
      <c r="M360" s="169"/>
      <c r="T360" s="170"/>
      <c r="AT360" s="165" t="s">
        <v>232</v>
      </c>
      <c r="AU360" s="165" t="s">
        <v>82</v>
      </c>
      <c r="AV360" s="13" t="s">
        <v>226</v>
      </c>
      <c r="AW360" s="13" t="s">
        <v>29</v>
      </c>
      <c r="AX360" s="13" t="s">
        <v>79</v>
      </c>
      <c r="AY360" s="165" t="s">
        <v>219</v>
      </c>
    </row>
    <row r="361" spans="2:65" s="1" customFormat="1" ht="24.15" customHeight="1">
      <c r="B361" s="137"/>
      <c r="C361" s="177" t="s">
        <v>701</v>
      </c>
      <c r="D361" s="177" t="s">
        <v>486</v>
      </c>
      <c r="E361" s="178" t="s">
        <v>849</v>
      </c>
      <c r="F361" s="179" t="s">
        <v>850</v>
      </c>
      <c r="G361" s="180" t="s">
        <v>697</v>
      </c>
      <c r="H361" s="181">
        <v>2</v>
      </c>
      <c r="I361" s="182"/>
      <c r="J361" s="183">
        <f>ROUND(I361*H361,2)</f>
        <v>0</v>
      </c>
      <c r="K361" s="179" t="s">
        <v>225</v>
      </c>
      <c r="L361" s="184"/>
      <c r="M361" s="185" t="s">
        <v>1</v>
      </c>
      <c r="N361" s="186" t="s">
        <v>37</v>
      </c>
      <c r="P361" s="147">
        <f>O361*H361</f>
        <v>0</v>
      </c>
      <c r="Q361" s="147">
        <v>2.9999999999999997E-4</v>
      </c>
      <c r="R361" s="147">
        <f>Q361*H361</f>
        <v>5.9999999999999995E-4</v>
      </c>
      <c r="S361" s="147">
        <v>0</v>
      </c>
      <c r="T361" s="148">
        <f>S361*H361</f>
        <v>0</v>
      </c>
      <c r="AR361" s="149" t="s">
        <v>315</v>
      </c>
      <c r="AT361" s="149" t="s">
        <v>486</v>
      </c>
      <c r="AU361" s="149" t="s">
        <v>82</v>
      </c>
      <c r="AY361" s="17" t="s">
        <v>219</v>
      </c>
      <c r="BE361" s="150">
        <f>IF(N361="základní",J361,0)</f>
        <v>0</v>
      </c>
      <c r="BF361" s="150">
        <f>IF(N361="snížená",J361,0)</f>
        <v>0</v>
      </c>
      <c r="BG361" s="150">
        <f>IF(N361="zákl. přenesená",J361,0)</f>
        <v>0</v>
      </c>
      <c r="BH361" s="150">
        <f>IF(N361="sníž. přenesená",J361,0)</f>
        <v>0</v>
      </c>
      <c r="BI361" s="150">
        <f>IF(N361="nulová",J361,0)</f>
        <v>0</v>
      </c>
      <c r="BJ361" s="17" t="s">
        <v>79</v>
      </c>
      <c r="BK361" s="150">
        <f>ROUND(I361*H361,2)</f>
        <v>0</v>
      </c>
      <c r="BL361" s="17" t="s">
        <v>226</v>
      </c>
      <c r="BM361" s="149" t="s">
        <v>1614</v>
      </c>
    </row>
    <row r="362" spans="2:65" s="1" customFormat="1" ht="10.199999999999999">
      <c r="B362" s="32"/>
      <c r="D362" s="151" t="s">
        <v>228</v>
      </c>
      <c r="F362" s="152" t="s">
        <v>850</v>
      </c>
      <c r="I362" s="153"/>
      <c r="L362" s="32"/>
      <c r="M362" s="154"/>
      <c r="T362" s="56"/>
      <c r="AT362" s="17" t="s">
        <v>228</v>
      </c>
      <c r="AU362" s="17" t="s">
        <v>82</v>
      </c>
    </row>
    <row r="363" spans="2:65" s="12" customFormat="1" ht="10.199999999999999">
      <c r="B363" s="157"/>
      <c r="D363" s="151" t="s">
        <v>232</v>
      </c>
      <c r="E363" s="158" t="s">
        <v>1</v>
      </c>
      <c r="F363" s="159" t="s">
        <v>1253</v>
      </c>
      <c r="H363" s="160">
        <v>1</v>
      </c>
      <c r="I363" s="161"/>
      <c r="L363" s="157"/>
      <c r="M363" s="162"/>
      <c r="T363" s="163"/>
      <c r="AT363" s="158" t="s">
        <v>232</v>
      </c>
      <c r="AU363" s="158" t="s">
        <v>82</v>
      </c>
      <c r="AV363" s="12" t="s">
        <v>82</v>
      </c>
      <c r="AW363" s="12" t="s">
        <v>29</v>
      </c>
      <c r="AX363" s="12" t="s">
        <v>72</v>
      </c>
      <c r="AY363" s="158" t="s">
        <v>219</v>
      </c>
    </row>
    <row r="364" spans="2:65" s="12" customFormat="1" ht="10.199999999999999">
      <c r="B364" s="157"/>
      <c r="D364" s="151" t="s">
        <v>232</v>
      </c>
      <c r="E364" s="158" t="s">
        <v>1</v>
      </c>
      <c r="F364" s="159" t="s">
        <v>732</v>
      </c>
      <c r="H364" s="160">
        <v>1</v>
      </c>
      <c r="I364" s="161"/>
      <c r="L364" s="157"/>
      <c r="M364" s="162"/>
      <c r="T364" s="163"/>
      <c r="AT364" s="158" t="s">
        <v>232</v>
      </c>
      <c r="AU364" s="158" t="s">
        <v>82</v>
      </c>
      <c r="AV364" s="12" t="s">
        <v>82</v>
      </c>
      <c r="AW364" s="12" t="s">
        <v>29</v>
      </c>
      <c r="AX364" s="12" t="s">
        <v>72</v>
      </c>
      <c r="AY364" s="158" t="s">
        <v>219</v>
      </c>
    </row>
    <row r="365" spans="2:65" s="13" customFormat="1" ht="10.199999999999999">
      <c r="B365" s="164"/>
      <c r="D365" s="151" t="s">
        <v>232</v>
      </c>
      <c r="E365" s="165" t="s">
        <v>1</v>
      </c>
      <c r="F365" s="166" t="s">
        <v>249</v>
      </c>
      <c r="H365" s="167">
        <v>2</v>
      </c>
      <c r="I365" s="168"/>
      <c r="L365" s="164"/>
      <c r="M365" s="169"/>
      <c r="T365" s="170"/>
      <c r="AT365" s="165" t="s">
        <v>232</v>
      </c>
      <c r="AU365" s="165" t="s">
        <v>82</v>
      </c>
      <c r="AV365" s="13" t="s">
        <v>226</v>
      </c>
      <c r="AW365" s="13" t="s">
        <v>29</v>
      </c>
      <c r="AX365" s="13" t="s">
        <v>79</v>
      </c>
      <c r="AY365" s="165" t="s">
        <v>219</v>
      </c>
    </row>
    <row r="366" spans="2:65" s="1" customFormat="1" ht="16.5" customHeight="1">
      <c r="B366" s="137"/>
      <c r="C366" s="138" t="s">
        <v>720</v>
      </c>
      <c r="D366" s="138" t="s">
        <v>221</v>
      </c>
      <c r="E366" s="139" t="s">
        <v>853</v>
      </c>
      <c r="F366" s="140" t="s">
        <v>854</v>
      </c>
      <c r="G366" s="141" t="s">
        <v>697</v>
      </c>
      <c r="H366" s="142">
        <v>1</v>
      </c>
      <c r="I366" s="143"/>
      <c r="J366" s="144">
        <f>ROUND(I366*H366,2)</f>
        <v>0</v>
      </c>
      <c r="K366" s="140" t="s">
        <v>225</v>
      </c>
      <c r="L366" s="32"/>
      <c r="M366" s="145" t="s">
        <v>1</v>
      </c>
      <c r="N366" s="146" t="s">
        <v>37</v>
      </c>
      <c r="P366" s="147">
        <f>O366*H366</f>
        <v>0</v>
      </c>
      <c r="Q366" s="147">
        <v>0.32906000000000002</v>
      </c>
      <c r="R366" s="147">
        <f>Q366*H366</f>
        <v>0.32906000000000002</v>
      </c>
      <c r="S366" s="147">
        <v>0</v>
      </c>
      <c r="T366" s="148">
        <f>S366*H366</f>
        <v>0</v>
      </c>
      <c r="AR366" s="149" t="s">
        <v>226</v>
      </c>
      <c r="AT366" s="149" t="s">
        <v>221</v>
      </c>
      <c r="AU366" s="149" t="s">
        <v>82</v>
      </c>
      <c r="AY366" s="17" t="s">
        <v>219</v>
      </c>
      <c r="BE366" s="150">
        <f>IF(N366="základní",J366,0)</f>
        <v>0</v>
      </c>
      <c r="BF366" s="150">
        <f>IF(N366="snížená",J366,0)</f>
        <v>0</v>
      </c>
      <c r="BG366" s="150">
        <f>IF(N366="zákl. přenesená",J366,0)</f>
        <v>0</v>
      </c>
      <c r="BH366" s="150">
        <f>IF(N366="sníž. přenesená",J366,0)</f>
        <v>0</v>
      </c>
      <c r="BI366" s="150">
        <f>IF(N366="nulová",J366,0)</f>
        <v>0</v>
      </c>
      <c r="BJ366" s="17" t="s">
        <v>79</v>
      </c>
      <c r="BK366" s="150">
        <f>ROUND(I366*H366,2)</f>
        <v>0</v>
      </c>
      <c r="BL366" s="17" t="s">
        <v>226</v>
      </c>
      <c r="BM366" s="149" t="s">
        <v>1615</v>
      </c>
    </row>
    <row r="367" spans="2:65" s="1" customFormat="1" ht="10.199999999999999">
      <c r="B367" s="32"/>
      <c r="D367" s="151" t="s">
        <v>228</v>
      </c>
      <c r="F367" s="152" t="s">
        <v>854</v>
      </c>
      <c r="I367" s="153"/>
      <c r="L367" s="32"/>
      <c r="M367" s="154"/>
      <c r="T367" s="56"/>
      <c r="AT367" s="17" t="s">
        <v>228</v>
      </c>
      <c r="AU367" s="17" t="s">
        <v>82</v>
      </c>
    </row>
    <row r="368" spans="2:65" s="1" customFormat="1" ht="10.199999999999999">
      <c r="B368" s="32"/>
      <c r="D368" s="155" t="s">
        <v>230</v>
      </c>
      <c r="F368" s="156" t="s">
        <v>856</v>
      </c>
      <c r="I368" s="153"/>
      <c r="L368" s="32"/>
      <c r="M368" s="154"/>
      <c r="T368" s="56"/>
      <c r="AT368" s="17" t="s">
        <v>230</v>
      </c>
      <c r="AU368" s="17" t="s">
        <v>82</v>
      </c>
    </row>
    <row r="369" spans="2:65" s="1" customFormat="1" ht="16.5" customHeight="1">
      <c r="B369" s="137"/>
      <c r="C369" s="177" t="s">
        <v>726</v>
      </c>
      <c r="D369" s="177" t="s">
        <v>486</v>
      </c>
      <c r="E369" s="178" t="s">
        <v>858</v>
      </c>
      <c r="F369" s="179" t="s">
        <v>859</v>
      </c>
      <c r="G369" s="180" t="s">
        <v>697</v>
      </c>
      <c r="H369" s="181">
        <v>1</v>
      </c>
      <c r="I369" s="182"/>
      <c r="J369" s="183">
        <f>ROUND(I369*H369,2)</f>
        <v>0</v>
      </c>
      <c r="K369" s="179" t="s">
        <v>225</v>
      </c>
      <c r="L369" s="184"/>
      <c r="M369" s="185" t="s">
        <v>1</v>
      </c>
      <c r="N369" s="186" t="s">
        <v>37</v>
      </c>
      <c r="P369" s="147">
        <f>O369*H369</f>
        <v>0</v>
      </c>
      <c r="Q369" s="147">
        <v>2.9499999999999998E-2</v>
      </c>
      <c r="R369" s="147">
        <f>Q369*H369</f>
        <v>2.9499999999999998E-2</v>
      </c>
      <c r="S369" s="147">
        <v>0</v>
      </c>
      <c r="T369" s="148">
        <f>S369*H369</f>
        <v>0</v>
      </c>
      <c r="AR369" s="149" t="s">
        <v>315</v>
      </c>
      <c r="AT369" s="149" t="s">
        <v>486</v>
      </c>
      <c r="AU369" s="149" t="s">
        <v>82</v>
      </c>
      <c r="AY369" s="17" t="s">
        <v>219</v>
      </c>
      <c r="BE369" s="150">
        <f>IF(N369="základní",J369,0)</f>
        <v>0</v>
      </c>
      <c r="BF369" s="150">
        <f>IF(N369="snížená",J369,0)</f>
        <v>0</v>
      </c>
      <c r="BG369" s="150">
        <f>IF(N369="zákl. přenesená",J369,0)</f>
        <v>0</v>
      </c>
      <c r="BH369" s="150">
        <f>IF(N369="sníž. přenesená",J369,0)</f>
        <v>0</v>
      </c>
      <c r="BI369" s="150">
        <f>IF(N369="nulová",J369,0)</f>
        <v>0</v>
      </c>
      <c r="BJ369" s="17" t="s">
        <v>79</v>
      </c>
      <c r="BK369" s="150">
        <f>ROUND(I369*H369,2)</f>
        <v>0</v>
      </c>
      <c r="BL369" s="17" t="s">
        <v>226</v>
      </c>
      <c r="BM369" s="149" t="s">
        <v>1616</v>
      </c>
    </row>
    <row r="370" spans="2:65" s="1" customFormat="1" ht="10.199999999999999">
      <c r="B370" s="32"/>
      <c r="D370" s="151" t="s">
        <v>228</v>
      </c>
      <c r="F370" s="152" t="s">
        <v>859</v>
      </c>
      <c r="I370" s="153"/>
      <c r="L370" s="32"/>
      <c r="M370" s="154"/>
      <c r="T370" s="56"/>
      <c r="AT370" s="17" t="s">
        <v>228</v>
      </c>
      <c r="AU370" s="17" t="s">
        <v>82</v>
      </c>
    </row>
    <row r="371" spans="2:65" s="12" customFormat="1" ht="10.199999999999999">
      <c r="B371" s="157"/>
      <c r="D371" s="151" t="s">
        <v>232</v>
      </c>
      <c r="E371" s="158" t="s">
        <v>1</v>
      </c>
      <c r="F371" s="159" t="s">
        <v>732</v>
      </c>
      <c r="H371" s="160">
        <v>1</v>
      </c>
      <c r="I371" s="161"/>
      <c r="L371" s="157"/>
      <c r="M371" s="162"/>
      <c r="T371" s="163"/>
      <c r="AT371" s="158" t="s">
        <v>232</v>
      </c>
      <c r="AU371" s="158" t="s">
        <v>82</v>
      </c>
      <c r="AV371" s="12" t="s">
        <v>82</v>
      </c>
      <c r="AW371" s="12" t="s">
        <v>29</v>
      </c>
      <c r="AX371" s="12" t="s">
        <v>72</v>
      </c>
      <c r="AY371" s="158" t="s">
        <v>219</v>
      </c>
    </row>
    <row r="372" spans="2:65" s="13" customFormat="1" ht="10.199999999999999">
      <c r="B372" s="164"/>
      <c r="D372" s="151" t="s">
        <v>232</v>
      </c>
      <c r="E372" s="165" t="s">
        <v>1</v>
      </c>
      <c r="F372" s="166" t="s">
        <v>249</v>
      </c>
      <c r="H372" s="167">
        <v>1</v>
      </c>
      <c r="I372" s="168"/>
      <c r="L372" s="164"/>
      <c r="M372" s="169"/>
      <c r="T372" s="170"/>
      <c r="AT372" s="165" t="s">
        <v>232</v>
      </c>
      <c r="AU372" s="165" t="s">
        <v>82</v>
      </c>
      <c r="AV372" s="13" t="s">
        <v>226</v>
      </c>
      <c r="AW372" s="13" t="s">
        <v>29</v>
      </c>
      <c r="AX372" s="13" t="s">
        <v>79</v>
      </c>
      <c r="AY372" s="165" t="s">
        <v>219</v>
      </c>
    </row>
    <row r="373" spans="2:65" s="1" customFormat="1" ht="16.5" customHeight="1">
      <c r="B373" s="137"/>
      <c r="C373" s="177" t="s">
        <v>733</v>
      </c>
      <c r="D373" s="177" t="s">
        <v>486</v>
      </c>
      <c r="E373" s="178" t="s">
        <v>862</v>
      </c>
      <c r="F373" s="179" t="s">
        <v>863</v>
      </c>
      <c r="G373" s="180" t="s">
        <v>697</v>
      </c>
      <c r="H373" s="181">
        <v>1</v>
      </c>
      <c r="I373" s="182"/>
      <c r="J373" s="183">
        <f>ROUND(I373*H373,2)</f>
        <v>0</v>
      </c>
      <c r="K373" s="179" t="s">
        <v>225</v>
      </c>
      <c r="L373" s="184"/>
      <c r="M373" s="185" t="s">
        <v>1</v>
      </c>
      <c r="N373" s="186" t="s">
        <v>37</v>
      </c>
      <c r="P373" s="147">
        <f>O373*H373</f>
        <v>0</v>
      </c>
      <c r="Q373" s="147">
        <v>1.9E-3</v>
      </c>
      <c r="R373" s="147">
        <f>Q373*H373</f>
        <v>1.9E-3</v>
      </c>
      <c r="S373" s="147">
        <v>0</v>
      </c>
      <c r="T373" s="148">
        <f>S373*H373</f>
        <v>0</v>
      </c>
      <c r="AR373" s="149" t="s">
        <v>315</v>
      </c>
      <c r="AT373" s="149" t="s">
        <v>486</v>
      </c>
      <c r="AU373" s="149" t="s">
        <v>82</v>
      </c>
      <c r="AY373" s="17" t="s">
        <v>219</v>
      </c>
      <c r="BE373" s="150">
        <f>IF(N373="základní",J373,0)</f>
        <v>0</v>
      </c>
      <c r="BF373" s="150">
        <f>IF(N373="snížená",J373,0)</f>
        <v>0</v>
      </c>
      <c r="BG373" s="150">
        <f>IF(N373="zákl. přenesená",J373,0)</f>
        <v>0</v>
      </c>
      <c r="BH373" s="150">
        <f>IF(N373="sníž. přenesená",J373,0)</f>
        <v>0</v>
      </c>
      <c r="BI373" s="150">
        <f>IF(N373="nulová",J373,0)</f>
        <v>0</v>
      </c>
      <c r="BJ373" s="17" t="s">
        <v>79</v>
      </c>
      <c r="BK373" s="150">
        <f>ROUND(I373*H373,2)</f>
        <v>0</v>
      </c>
      <c r="BL373" s="17" t="s">
        <v>226</v>
      </c>
      <c r="BM373" s="149" t="s">
        <v>1617</v>
      </c>
    </row>
    <row r="374" spans="2:65" s="1" customFormat="1" ht="10.199999999999999">
      <c r="B374" s="32"/>
      <c r="D374" s="151" t="s">
        <v>228</v>
      </c>
      <c r="F374" s="152" t="s">
        <v>865</v>
      </c>
      <c r="I374" s="153"/>
      <c r="L374" s="32"/>
      <c r="M374" s="154"/>
      <c r="T374" s="56"/>
      <c r="AT374" s="17" t="s">
        <v>228</v>
      </c>
      <c r="AU374" s="17" t="s">
        <v>82</v>
      </c>
    </row>
    <row r="375" spans="2:65" s="12" customFormat="1" ht="10.199999999999999">
      <c r="B375" s="157"/>
      <c r="D375" s="151" t="s">
        <v>232</v>
      </c>
      <c r="E375" s="158" t="s">
        <v>1</v>
      </c>
      <c r="F375" s="159" t="s">
        <v>732</v>
      </c>
      <c r="H375" s="160">
        <v>1</v>
      </c>
      <c r="I375" s="161"/>
      <c r="L375" s="157"/>
      <c r="M375" s="162"/>
      <c r="T375" s="163"/>
      <c r="AT375" s="158" t="s">
        <v>232</v>
      </c>
      <c r="AU375" s="158" t="s">
        <v>82</v>
      </c>
      <c r="AV375" s="12" t="s">
        <v>82</v>
      </c>
      <c r="AW375" s="12" t="s">
        <v>29</v>
      </c>
      <c r="AX375" s="12" t="s">
        <v>72</v>
      </c>
      <c r="AY375" s="158" t="s">
        <v>219</v>
      </c>
    </row>
    <row r="376" spans="2:65" s="13" customFormat="1" ht="10.199999999999999">
      <c r="B376" s="164"/>
      <c r="D376" s="151" t="s">
        <v>232</v>
      </c>
      <c r="E376" s="165" t="s">
        <v>1</v>
      </c>
      <c r="F376" s="166" t="s">
        <v>249</v>
      </c>
      <c r="H376" s="167">
        <v>1</v>
      </c>
      <c r="I376" s="168"/>
      <c r="L376" s="164"/>
      <c r="M376" s="169"/>
      <c r="T376" s="170"/>
      <c r="AT376" s="165" t="s">
        <v>232</v>
      </c>
      <c r="AU376" s="165" t="s">
        <v>82</v>
      </c>
      <c r="AV376" s="13" t="s">
        <v>226</v>
      </c>
      <c r="AW376" s="13" t="s">
        <v>29</v>
      </c>
      <c r="AX376" s="13" t="s">
        <v>79</v>
      </c>
      <c r="AY376" s="165" t="s">
        <v>219</v>
      </c>
    </row>
    <row r="377" spans="2:65" s="1" customFormat="1" ht="24.15" customHeight="1">
      <c r="B377" s="137"/>
      <c r="C377" s="138" t="s">
        <v>735</v>
      </c>
      <c r="D377" s="138" t="s">
        <v>221</v>
      </c>
      <c r="E377" s="139" t="s">
        <v>867</v>
      </c>
      <c r="F377" s="140" t="s">
        <v>868</v>
      </c>
      <c r="G377" s="141" t="s">
        <v>697</v>
      </c>
      <c r="H377" s="142">
        <v>1</v>
      </c>
      <c r="I377" s="143"/>
      <c r="J377" s="144">
        <f>ROUND(I377*H377,2)</f>
        <v>0</v>
      </c>
      <c r="K377" s="140" t="s">
        <v>225</v>
      </c>
      <c r="L377" s="32"/>
      <c r="M377" s="145" t="s">
        <v>1</v>
      </c>
      <c r="N377" s="146" t="s">
        <v>37</v>
      </c>
      <c r="P377" s="147">
        <f>O377*H377</f>
        <v>0</v>
      </c>
      <c r="Q377" s="147">
        <v>1.6000000000000001E-4</v>
      </c>
      <c r="R377" s="147">
        <f>Q377*H377</f>
        <v>1.6000000000000001E-4</v>
      </c>
      <c r="S377" s="147">
        <v>0</v>
      </c>
      <c r="T377" s="148">
        <f>S377*H377</f>
        <v>0</v>
      </c>
      <c r="AR377" s="149" t="s">
        <v>226</v>
      </c>
      <c r="AT377" s="149" t="s">
        <v>221</v>
      </c>
      <c r="AU377" s="149" t="s">
        <v>82</v>
      </c>
      <c r="AY377" s="17" t="s">
        <v>219</v>
      </c>
      <c r="BE377" s="150">
        <f>IF(N377="základní",J377,0)</f>
        <v>0</v>
      </c>
      <c r="BF377" s="150">
        <f>IF(N377="snížená",J377,0)</f>
        <v>0</v>
      </c>
      <c r="BG377" s="150">
        <f>IF(N377="zákl. přenesená",J377,0)</f>
        <v>0</v>
      </c>
      <c r="BH377" s="150">
        <f>IF(N377="sníž. přenesená",J377,0)</f>
        <v>0</v>
      </c>
      <c r="BI377" s="150">
        <f>IF(N377="nulová",J377,0)</f>
        <v>0</v>
      </c>
      <c r="BJ377" s="17" t="s">
        <v>79</v>
      </c>
      <c r="BK377" s="150">
        <f>ROUND(I377*H377,2)</f>
        <v>0</v>
      </c>
      <c r="BL377" s="17" t="s">
        <v>226</v>
      </c>
      <c r="BM377" s="149" t="s">
        <v>1618</v>
      </c>
    </row>
    <row r="378" spans="2:65" s="1" customFormat="1" ht="19.2">
      <c r="B378" s="32"/>
      <c r="D378" s="151" t="s">
        <v>228</v>
      </c>
      <c r="F378" s="152" t="s">
        <v>870</v>
      </c>
      <c r="I378" s="153"/>
      <c r="L378" s="32"/>
      <c r="M378" s="154"/>
      <c r="T378" s="56"/>
      <c r="AT378" s="17" t="s">
        <v>228</v>
      </c>
      <c r="AU378" s="17" t="s">
        <v>82</v>
      </c>
    </row>
    <row r="379" spans="2:65" s="1" customFormat="1" ht="10.199999999999999">
      <c r="B379" s="32"/>
      <c r="D379" s="155" t="s">
        <v>230</v>
      </c>
      <c r="F379" s="156" t="s">
        <v>871</v>
      </c>
      <c r="I379" s="153"/>
      <c r="L379" s="32"/>
      <c r="M379" s="154"/>
      <c r="T379" s="56"/>
      <c r="AT379" s="17" t="s">
        <v>230</v>
      </c>
      <c r="AU379" s="17" t="s">
        <v>82</v>
      </c>
    </row>
    <row r="380" spans="2:65" s="12" customFormat="1" ht="10.199999999999999">
      <c r="B380" s="157"/>
      <c r="D380" s="151" t="s">
        <v>232</v>
      </c>
      <c r="E380" s="158" t="s">
        <v>1</v>
      </c>
      <c r="F380" s="159" t="s">
        <v>79</v>
      </c>
      <c r="H380" s="160">
        <v>1</v>
      </c>
      <c r="I380" s="161"/>
      <c r="L380" s="157"/>
      <c r="M380" s="162"/>
      <c r="T380" s="163"/>
      <c r="AT380" s="158" t="s">
        <v>232</v>
      </c>
      <c r="AU380" s="158" t="s">
        <v>82</v>
      </c>
      <c r="AV380" s="12" t="s">
        <v>82</v>
      </c>
      <c r="AW380" s="12" t="s">
        <v>29</v>
      </c>
      <c r="AX380" s="12" t="s">
        <v>79</v>
      </c>
      <c r="AY380" s="158" t="s">
        <v>219</v>
      </c>
    </row>
    <row r="381" spans="2:65" s="1" customFormat="1" ht="16.5" customHeight="1">
      <c r="B381" s="137"/>
      <c r="C381" s="138" t="s">
        <v>749</v>
      </c>
      <c r="D381" s="138" t="s">
        <v>221</v>
      </c>
      <c r="E381" s="139" t="s">
        <v>874</v>
      </c>
      <c r="F381" s="140" t="s">
        <v>875</v>
      </c>
      <c r="G381" s="141" t="s">
        <v>344</v>
      </c>
      <c r="H381" s="142">
        <v>85.49</v>
      </c>
      <c r="I381" s="143"/>
      <c r="J381" s="144">
        <f>ROUND(I381*H381,2)</f>
        <v>0</v>
      </c>
      <c r="K381" s="140" t="s">
        <v>225</v>
      </c>
      <c r="L381" s="32"/>
      <c r="M381" s="145" t="s">
        <v>1</v>
      </c>
      <c r="N381" s="146" t="s">
        <v>37</v>
      </c>
      <c r="P381" s="147">
        <f>O381*H381</f>
        <v>0</v>
      </c>
      <c r="Q381" s="147">
        <v>1.9000000000000001E-4</v>
      </c>
      <c r="R381" s="147">
        <f>Q381*H381</f>
        <v>1.62431E-2</v>
      </c>
      <c r="S381" s="147">
        <v>0</v>
      </c>
      <c r="T381" s="148">
        <f>S381*H381</f>
        <v>0</v>
      </c>
      <c r="AR381" s="149" t="s">
        <v>226</v>
      </c>
      <c r="AT381" s="149" t="s">
        <v>221</v>
      </c>
      <c r="AU381" s="149" t="s">
        <v>82</v>
      </c>
      <c r="AY381" s="17" t="s">
        <v>219</v>
      </c>
      <c r="BE381" s="150">
        <f>IF(N381="základní",J381,0)</f>
        <v>0</v>
      </c>
      <c r="BF381" s="150">
        <f>IF(N381="snížená",J381,0)</f>
        <v>0</v>
      </c>
      <c r="BG381" s="150">
        <f>IF(N381="zákl. přenesená",J381,0)</f>
        <v>0</v>
      </c>
      <c r="BH381" s="150">
        <f>IF(N381="sníž. přenesená",J381,0)</f>
        <v>0</v>
      </c>
      <c r="BI381" s="150">
        <f>IF(N381="nulová",J381,0)</f>
        <v>0</v>
      </c>
      <c r="BJ381" s="17" t="s">
        <v>79</v>
      </c>
      <c r="BK381" s="150">
        <f>ROUND(I381*H381,2)</f>
        <v>0</v>
      </c>
      <c r="BL381" s="17" t="s">
        <v>226</v>
      </c>
      <c r="BM381" s="149" t="s">
        <v>1619</v>
      </c>
    </row>
    <row r="382" spans="2:65" s="1" customFormat="1" ht="10.199999999999999">
      <c r="B382" s="32"/>
      <c r="D382" s="151" t="s">
        <v>228</v>
      </c>
      <c r="F382" s="152" t="s">
        <v>877</v>
      </c>
      <c r="I382" s="153"/>
      <c r="L382" s="32"/>
      <c r="M382" s="154"/>
      <c r="T382" s="56"/>
      <c r="AT382" s="17" t="s">
        <v>228</v>
      </c>
      <c r="AU382" s="17" t="s">
        <v>82</v>
      </c>
    </row>
    <row r="383" spans="2:65" s="1" customFormat="1" ht="10.199999999999999">
      <c r="B383" s="32"/>
      <c r="D383" s="155" t="s">
        <v>230</v>
      </c>
      <c r="F383" s="156" t="s">
        <v>878</v>
      </c>
      <c r="I383" s="153"/>
      <c r="L383" s="32"/>
      <c r="M383" s="154"/>
      <c r="T383" s="56"/>
      <c r="AT383" s="17" t="s">
        <v>230</v>
      </c>
      <c r="AU383" s="17" t="s">
        <v>82</v>
      </c>
    </row>
    <row r="384" spans="2:65" s="12" customFormat="1" ht="10.199999999999999">
      <c r="B384" s="157"/>
      <c r="D384" s="151" t="s">
        <v>232</v>
      </c>
      <c r="E384" s="158" t="s">
        <v>1278</v>
      </c>
      <c r="F384" s="159" t="s">
        <v>1279</v>
      </c>
      <c r="H384" s="160">
        <v>83</v>
      </c>
      <c r="I384" s="161"/>
      <c r="L384" s="157"/>
      <c r="M384" s="162"/>
      <c r="T384" s="163"/>
      <c r="AT384" s="158" t="s">
        <v>232</v>
      </c>
      <c r="AU384" s="158" t="s">
        <v>82</v>
      </c>
      <c r="AV384" s="12" t="s">
        <v>82</v>
      </c>
      <c r="AW384" s="12" t="s">
        <v>29</v>
      </c>
      <c r="AX384" s="12" t="s">
        <v>72</v>
      </c>
      <c r="AY384" s="158" t="s">
        <v>219</v>
      </c>
    </row>
    <row r="385" spans="2:65" s="13" customFormat="1" ht="10.199999999999999">
      <c r="B385" s="164"/>
      <c r="D385" s="151" t="s">
        <v>232</v>
      </c>
      <c r="E385" s="165" t="s">
        <v>1</v>
      </c>
      <c r="F385" s="166" t="s">
        <v>249</v>
      </c>
      <c r="H385" s="167">
        <v>83</v>
      </c>
      <c r="I385" s="168"/>
      <c r="L385" s="164"/>
      <c r="M385" s="169"/>
      <c r="T385" s="170"/>
      <c r="AT385" s="165" t="s">
        <v>232</v>
      </c>
      <c r="AU385" s="165" t="s">
        <v>82</v>
      </c>
      <c r="AV385" s="13" t="s">
        <v>226</v>
      </c>
      <c r="AW385" s="13" t="s">
        <v>29</v>
      </c>
      <c r="AX385" s="13" t="s">
        <v>72</v>
      </c>
      <c r="AY385" s="165" t="s">
        <v>219</v>
      </c>
    </row>
    <row r="386" spans="2:65" s="12" customFormat="1" ht="10.199999999999999">
      <c r="B386" s="157"/>
      <c r="D386" s="151" t="s">
        <v>232</v>
      </c>
      <c r="E386" s="158" t="s">
        <v>1</v>
      </c>
      <c r="F386" s="159" t="s">
        <v>1620</v>
      </c>
      <c r="H386" s="160">
        <v>85.49</v>
      </c>
      <c r="I386" s="161"/>
      <c r="L386" s="157"/>
      <c r="M386" s="162"/>
      <c r="T386" s="163"/>
      <c r="AT386" s="158" t="s">
        <v>232</v>
      </c>
      <c r="AU386" s="158" t="s">
        <v>82</v>
      </c>
      <c r="AV386" s="12" t="s">
        <v>82</v>
      </c>
      <c r="AW386" s="12" t="s">
        <v>29</v>
      </c>
      <c r="AX386" s="12" t="s">
        <v>79</v>
      </c>
      <c r="AY386" s="158" t="s">
        <v>219</v>
      </c>
    </row>
    <row r="387" spans="2:65" s="1" customFormat="1" ht="24.15" customHeight="1">
      <c r="B387" s="137"/>
      <c r="C387" s="138" t="s">
        <v>753</v>
      </c>
      <c r="D387" s="138" t="s">
        <v>221</v>
      </c>
      <c r="E387" s="139" t="s">
        <v>882</v>
      </c>
      <c r="F387" s="140" t="s">
        <v>883</v>
      </c>
      <c r="G387" s="141" t="s">
        <v>344</v>
      </c>
      <c r="H387" s="142">
        <v>83</v>
      </c>
      <c r="I387" s="143"/>
      <c r="J387" s="144">
        <f>ROUND(I387*H387,2)</f>
        <v>0</v>
      </c>
      <c r="K387" s="140" t="s">
        <v>225</v>
      </c>
      <c r="L387" s="32"/>
      <c r="M387" s="145" t="s">
        <v>1</v>
      </c>
      <c r="N387" s="146" t="s">
        <v>37</v>
      </c>
      <c r="P387" s="147">
        <f>O387*H387</f>
        <v>0</v>
      </c>
      <c r="Q387" s="147">
        <v>1.2999999999999999E-4</v>
      </c>
      <c r="R387" s="147">
        <f>Q387*H387</f>
        <v>1.0789999999999999E-2</v>
      </c>
      <c r="S387" s="147">
        <v>0</v>
      </c>
      <c r="T387" s="148">
        <f>S387*H387</f>
        <v>0</v>
      </c>
      <c r="AR387" s="149" t="s">
        <v>226</v>
      </c>
      <c r="AT387" s="149" t="s">
        <v>221</v>
      </c>
      <c r="AU387" s="149" t="s">
        <v>82</v>
      </c>
      <c r="AY387" s="17" t="s">
        <v>219</v>
      </c>
      <c r="BE387" s="150">
        <f>IF(N387="základní",J387,0)</f>
        <v>0</v>
      </c>
      <c r="BF387" s="150">
        <f>IF(N387="snížená",J387,0)</f>
        <v>0</v>
      </c>
      <c r="BG387" s="150">
        <f>IF(N387="zákl. přenesená",J387,0)</f>
        <v>0</v>
      </c>
      <c r="BH387" s="150">
        <f>IF(N387="sníž. přenesená",J387,0)</f>
        <v>0</v>
      </c>
      <c r="BI387" s="150">
        <f>IF(N387="nulová",J387,0)</f>
        <v>0</v>
      </c>
      <c r="BJ387" s="17" t="s">
        <v>79</v>
      </c>
      <c r="BK387" s="150">
        <f>ROUND(I387*H387,2)</f>
        <v>0</v>
      </c>
      <c r="BL387" s="17" t="s">
        <v>226</v>
      </c>
      <c r="BM387" s="149" t="s">
        <v>1621</v>
      </c>
    </row>
    <row r="388" spans="2:65" s="1" customFormat="1" ht="19.2">
      <c r="B388" s="32"/>
      <c r="D388" s="151" t="s">
        <v>228</v>
      </c>
      <c r="F388" s="152" t="s">
        <v>885</v>
      </c>
      <c r="I388" s="153"/>
      <c r="L388" s="32"/>
      <c r="M388" s="154"/>
      <c r="T388" s="56"/>
      <c r="AT388" s="17" t="s">
        <v>228</v>
      </c>
      <c r="AU388" s="17" t="s">
        <v>82</v>
      </c>
    </row>
    <row r="389" spans="2:65" s="1" customFormat="1" ht="10.199999999999999">
      <c r="B389" s="32"/>
      <c r="D389" s="155" t="s">
        <v>230</v>
      </c>
      <c r="F389" s="156" t="s">
        <v>886</v>
      </c>
      <c r="I389" s="153"/>
      <c r="L389" s="32"/>
      <c r="M389" s="154"/>
      <c r="T389" s="56"/>
      <c r="AT389" s="17" t="s">
        <v>230</v>
      </c>
      <c r="AU389" s="17" t="s">
        <v>82</v>
      </c>
    </row>
    <row r="390" spans="2:65" s="12" customFormat="1" ht="10.199999999999999">
      <c r="B390" s="157"/>
      <c r="D390" s="151" t="s">
        <v>232</v>
      </c>
      <c r="E390" s="158" t="s">
        <v>1</v>
      </c>
      <c r="F390" s="159" t="s">
        <v>183</v>
      </c>
      <c r="H390" s="160">
        <v>83</v>
      </c>
      <c r="I390" s="161"/>
      <c r="L390" s="157"/>
      <c r="M390" s="162"/>
      <c r="T390" s="163"/>
      <c r="AT390" s="158" t="s">
        <v>232</v>
      </c>
      <c r="AU390" s="158" t="s">
        <v>82</v>
      </c>
      <c r="AV390" s="12" t="s">
        <v>82</v>
      </c>
      <c r="AW390" s="12" t="s">
        <v>29</v>
      </c>
      <c r="AX390" s="12" t="s">
        <v>72</v>
      </c>
      <c r="AY390" s="158" t="s">
        <v>219</v>
      </c>
    </row>
    <row r="391" spans="2:65" s="13" customFormat="1" ht="10.199999999999999">
      <c r="B391" s="164"/>
      <c r="D391" s="151" t="s">
        <v>232</v>
      </c>
      <c r="E391" s="165" t="s">
        <v>1</v>
      </c>
      <c r="F391" s="166" t="s">
        <v>249</v>
      </c>
      <c r="H391" s="167">
        <v>83</v>
      </c>
      <c r="I391" s="168"/>
      <c r="L391" s="164"/>
      <c r="M391" s="169"/>
      <c r="T391" s="170"/>
      <c r="AT391" s="165" t="s">
        <v>232</v>
      </c>
      <c r="AU391" s="165" t="s">
        <v>82</v>
      </c>
      <c r="AV391" s="13" t="s">
        <v>226</v>
      </c>
      <c r="AW391" s="13" t="s">
        <v>29</v>
      </c>
      <c r="AX391" s="13" t="s">
        <v>79</v>
      </c>
      <c r="AY391" s="165" t="s">
        <v>219</v>
      </c>
    </row>
    <row r="392" spans="2:65" s="1" customFormat="1" ht="24.15" customHeight="1">
      <c r="B392" s="137"/>
      <c r="C392" s="138" t="s">
        <v>755</v>
      </c>
      <c r="D392" s="138" t="s">
        <v>221</v>
      </c>
      <c r="E392" s="139" t="s">
        <v>888</v>
      </c>
      <c r="F392" s="140" t="s">
        <v>889</v>
      </c>
      <c r="G392" s="141" t="s">
        <v>697</v>
      </c>
      <c r="H392" s="142">
        <v>1</v>
      </c>
      <c r="I392" s="143"/>
      <c r="J392" s="144">
        <f>ROUND(I392*H392,2)</f>
        <v>0</v>
      </c>
      <c r="K392" s="140" t="s">
        <v>1</v>
      </c>
      <c r="L392" s="32"/>
      <c r="M392" s="145" t="s">
        <v>1</v>
      </c>
      <c r="N392" s="146" t="s">
        <v>37</v>
      </c>
      <c r="P392" s="147">
        <f>O392*H392</f>
        <v>0</v>
      </c>
      <c r="Q392" s="147">
        <v>0.10940999999999999</v>
      </c>
      <c r="R392" s="147">
        <f>Q392*H392</f>
        <v>0.10940999999999999</v>
      </c>
      <c r="S392" s="147">
        <v>0</v>
      </c>
      <c r="T392" s="148">
        <f>S392*H392</f>
        <v>0</v>
      </c>
      <c r="AR392" s="149" t="s">
        <v>226</v>
      </c>
      <c r="AT392" s="149" t="s">
        <v>221</v>
      </c>
      <c r="AU392" s="149" t="s">
        <v>82</v>
      </c>
      <c r="AY392" s="17" t="s">
        <v>219</v>
      </c>
      <c r="BE392" s="150">
        <f>IF(N392="základní",J392,0)</f>
        <v>0</v>
      </c>
      <c r="BF392" s="150">
        <f>IF(N392="snížená",J392,0)</f>
        <v>0</v>
      </c>
      <c r="BG392" s="150">
        <f>IF(N392="zákl. přenesená",J392,0)</f>
        <v>0</v>
      </c>
      <c r="BH392" s="150">
        <f>IF(N392="sníž. přenesená",J392,0)</f>
        <v>0</v>
      </c>
      <c r="BI392" s="150">
        <f>IF(N392="nulová",J392,0)</f>
        <v>0</v>
      </c>
      <c r="BJ392" s="17" t="s">
        <v>79</v>
      </c>
      <c r="BK392" s="150">
        <f>ROUND(I392*H392,2)</f>
        <v>0</v>
      </c>
      <c r="BL392" s="17" t="s">
        <v>226</v>
      </c>
      <c r="BM392" s="149" t="s">
        <v>1622</v>
      </c>
    </row>
    <row r="393" spans="2:65" s="1" customFormat="1" ht="19.2">
      <c r="B393" s="32"/>
      <c r="D393" s="151" t="s">
        <v>228</v>
      </c>
      <c r="F393" s="152" t="s">
        <v>889</v>
      </c>
      <c r="I393" s="153"/>
      <c r="L393" s="32"/>
      <c r="M393" s="154"/>
      <c r="T393" s="56"/>
      <c r="AT393" s="17" t="s">
        <v>228</v>
      </c>
      <c r="AU393" s="17" t="s">
        <v>82</v>
      </c>
    </row>
    <row r="394" spans="2:65" s="1" customFormat="1" ht="24.15" customHeight="1">
      <c r="B394" s="137"/>
      <c r="C394" s="177" t="s">
        <v>759</v>
      </c>
      <c r="D394" s="177" t="s">
        <v>486</v>
      </c>
      <c r="E394" s="178" t="s">
        <v>892</v>
      </c>
      <c r="F394" s="179" t="s">
        <v>893</v>
      </c>
      <c r="G394" s="180" t="s">
        <v>697</v>
      </c>
      <c r="H394" s="181">
        <v>1</v>
      </c>
      <c r="I394" s="182"/>
      <c r="J394" s="183">
        <f>ROUND(I394*H394,2)</f>
        <v>0</v>
      </c>
      <c r="K394" s="179" t="s">
        <v>1</v>
      </c>
      <c r="L394" s="184"/>
      <c r="M394" s="185" t="s">
        <v>1</v>
      </c>
      <c r="N394" s="186" t="s">
        <v>37</v>
      </c>
      <c r="P394" s="147">
        <f>O394*H394</f>
        <v>0</v>
      </c>
      <c r="Q394" s="147">
        <v>6.1000000000000004E-3</v>
      </c>
      <c r="R394" s="147">
        <f>Q394*H394</f>
        <v>6.1000000000000004E-3</v>
      </c>
      <c r="S394" s="147">
        <v>0</v>
      </c>
      <c r="T394" s="148">
        <f>S394*H394</f>
        <v>0</v>
      </c>
      <c r="AR394" s="149" t="s">
        <v>315</v>
      </c>
      <c r="AT394" s="149" t="s">
        <v>486</v>
      </c>
      <c r="AU394" s="149" t="s">
        <v>82</v>
      </c>
      <c r="AY394" s="17" t="s">
        <v>219</v>
      </c>
      <c r="BE394" s="150">
        <f>IF(N394="základní",J394,0)</f>
        <v>0</v>
      </c>
      <c r="BF394" s="150">
        <f>IF(N394="snížená",J394,0)</f>
        <v>0</v>
      </c>
      <c r="BG394" s="150">
        <f>IF(N394="zákl. přenesená",J394,0)</f>
        <v>0</v>
      </c>
      <c r="BH394" s="150">
        <f>IF(N394="sníž. přenesená",J394,0)</f>
        <v>0</v>
      </c>
      <c r="BI394" s="150">
        <f>IF(N394="nulová",J394,0)</f>
        <v>0</v>
      </c>
      <c r="BJ394" s="17" t="s">
        <v>79</v>
      </c>
      <c r="BK394" s="150">
        <f>ROUND(I394*H394,2)</f>
        <v>0</v>
      </c>
      <c r="BL394" s="17" t="s">
        <v>226</v>
      </c>
      <c r="BM394" s="149" t="s">
        <v>1623</v>
      </c>
    </row>
    <row r="395" spans="2:65" s="1" customFormat="1" ht="19.2">
      <c r="B395" s="32"/>
      <c r="D395" s="151" t="s">
        <v>228</v>
      </c>
      <c r="F395" s="152" t="s">
        <v>893</v>
      </c>
      <c r="I395" s="153"/>
      <c r="L395" s="32"/>
      <c r="M395" s="154"/>
      <c r="T395" s="56"/>
      <c r="AT395" s="17" t="s">
        <v>228</v>
      </c>
      <c r="AU395" s="17" t="s">
        <v>82</v>
      </c>
    </row>
    <row r="396" spans="2:65" s="11" customFormat="1" ht="22.8" customHeight="1">
      <c r="B396" s="125"/>
      <c r="D396" s="126" t="s">
        <v>71</v>
      </c>
      <c r="E396" s="135" t="s">
        <v>895</v>
      </c>
      <c r="F396" s="135" t="s">
        <v>896</v>
      </c>
      <c r="I396" s="128"/>
      <c r="J396" s="136">
        <f>BK396</f>
        <v>0</v>
      </c>
      <c r="L396" s="125"/>
      <c r="M396" s="130"/>
      <c r="P396" s="131">
        <f>SUM(P397:P405)</f>
        <v>0</v>
      </c>
      <c r="R396" s="131">
        <f>SUM(R397:R405)</f>
        <v>0</v>
      </c>
      <c r="T396" s="132">
        <f>SUM(T397:T405)</f>
        <v>0</v>
      </c>
      <c r="AR396" s="126" t="s">
        <v>79</v>
      </c>
      <c r="AT396" s="133" t="s">
        <v>71</v>
      </c>
      <c r="AU396" s="133" t="s">
        <v>79</v>
      </c>
      <c r="AY396" s="126" t="s">
        <v>219</v>
      </c>
      <c r="BK396" s="134">
        <f>SUM(BK397:BK405)</f>
        <v>0</v>
      </c>
    </row>
    <row r="397" spans="2:65" s="1" customFormat="1" ht="24.15" customHeight="1">
      <c r="B397" s="137"/>
      <c r="C397" s="138" t="s">
        <v>765</v>
      </c>
      <c r="D397" s="138" t="s">
        <v>221</v>
      </c>
      <c r="E397" s="139" t="s">
        <v>898</v>
      </c>
      <c r="F397" s="140" t="s">
        <v>899</v>
      </c>
      <c r="G397" s="141" t="s">
        <v>463</v>
      </c>
      <c r="H397" s="142">
        <v>3.17</v>
      </c>
      <c r="I397" s="143"/>
      <c r="J397" s="144">
        <f>ROUND(I397*H397,2)</f>
        <v>0</v>
      </c>
      <c r="K397" s="140" t="s">
        <v>225</v>
      </c>
      <c r="L397" s="32"/>
      <c r="M397" s="145" t="s">
        <v>1</v>
      </c>
      <c r="N397" s="146" t="s">
        <v>37</v>
      </c>
      <c r="P397" s="147">
        <f>O397*H397</f>
        <v>0</v>
      </c>
      <c r="Q397" s="147">
        <v>0</v>
      </c>
      <c r="R397" s="147">
        <f>Q397*H397</f>
        <v>0</v>
      </c>
      <c r="S397" s="147">
        <v>0</v>
      </c>
      <c r="T397" s="148">
        <f>S397*H397</f>
        <v>0</v>
      </c>
      <c r="AR397" s="149" t="s">
        <v>226</v>
      </c>
      <c r="AT397" s="149" t="s">
        <v>221</v>
      </c>
      <c r="AU397" s="149" t="s">
        <v>82</v>
      </c>
      <c r="AY397" s="17" t="s">
        <v>219</v>
      </c>
      <c r="BE397" s="150">
        <f>IF(N397="základní",J397,0)</f>
        <v>0</v>
      </c>
      <c r="BF397" s="150">
        <f>IF(N397="snížená",J397,0)</f>
        <v>0</v>
      </c>
      <c r="BG397" s="150">
        <f>IF(N397="zákl. přenesená",J397,0)</f>
        <v>0</v>
      </c>
      <c r="BH397" s="150">
        <f>IF(N397="sníž. přenesená",J397,0)</f>
        <v>0</v>
      </c>
      <c r="BI397" s="150">
        <f>IF(N397="nulová",J397,0)</f>
        <v>0</v>
      </c>
      <c r="BJ397" s="17" t="s">
        <v>79</v>
      </c>
      <c r="BK397" s="150">
        <f>ROUND(I397*H397,2)</f>
        <v>0</v>
      </c>
      <c r="BL397" s="17" t="s">
        <v>226</v>
      </c>
      <c r="BM397" s="149" t="s">
        <v>1624</v>
      </c>
    </row>
    <row r="398" spans="2:65" s="1" customFormat="1" ht="28.8">
      <c r="B398" s="32"/>
      <c r="D398" s="151" t="s">
        <v>228</v>
      </c>
      <c r="F398" s="152" t="s">
        <v>901</v>
      </c>
      <c r="I398" s="153"/>
      <c r="L398" s="32"/>
      <c r="M398" s="154"/>
      <c r="T398" s="56"/>
      <c r="AT398" s="17" t="s">
        <v>228</v>
      </c>
      <c r="AU398" s="17" t="s">
        <v>82</v>
      </c>
    </row>
    <row r="399" spans="2:65" s="1" customFormat="1" ht="10.199999999999999">
      <c r="B399" s="32"/>
      <c r="D399" s="155" t="s">
        <v>230</v>
      </c>
      <c r="F399" s="156" t="s">
        <v>902</v>
      </c>
      <c r="I399" s="153"/>
      <c r="L399" s="32"/>
      <c r="M399" s="154"/>
      <c r="T399" s="56"/>
      <c r="AT399" s="17" t="s">
        <v>230</v>
      </c>
      <c r="AU399" s="17" t="s">
        <v>82</v>
      </c>
    </row>
    <row r="400" spans="2:65" s="12" customFormat="1" ht="10.199999999999999">
      <c r="B400" s="157"/>
      <c r="D400" s="151" t="s">
        <v>232</v>
      </c>
      <c r="E400" s="158" t="s">
        <v>1</v>
      </c>
      <c r="F400" s="159" t="s">
        <v>1625</v>
      </c>
      <c r="H400" s="160">
        <v>3.17</v>
      </c>
      <c r="I400" s="161"/>
      <c r="L400" s="157"/>
      <c r="M400" s="162"/>
      <c r="T400" s="163"/>
      <c r="AT400" s="158" t="s">
        <v>232</v>
      </c>
      <c r="AU400" s="158" t="s">
        <v>82</v>
      </c>
      <c r="AV400" s="12" t="s">
        <v>82</v>
      </c>
      <c r="AW400" s="12" t="s">
        <v>29</v>
      </c>
      <c r="AX400" s="12" t="s">
        <v>72</v>
      </c>
      <c r="AY400" s="158" t="s">
        <v>219</v>
      </c>
    </row>
    <row r="401" spans="2:65" s="13" customFormat="1" ht="10.199999999999999">
      <c r="B401" s="164"/>
      <c r="D401" s="151" t="s">
        <v>232</v>
      </c>
      <c r="E401" s="165" t="s">
        <v>1</v>
      </c>
      <c r="F401" s="166" t="s">
        <v>249</v>
      </c>
      <c r="H401" s="167">
        <v>3.17</v>
      </c>
      <c r="I401" s="168"/>
      <c r="L401" s="164"/>
      <c r="M401" s="169"/>
      <c r="T401" s="170"/>
      <c r="AT401" s="165" t="s">
        <v>232</v>
      </c>
      <c r="AU401" s="165" t="s">
        <v>82</v>
      </c>
      <c r="AV401" s="13" t="s">
        <v>226</v>
      </c>
      <c r="AW401" s="13" t="s">
        <v>29</v>
      </c>
      <c r="AX401" s="13" t="s">
        <v>79</v>
      </c>
      <c r="AY401" s="165" t="s">
        <v>219</v>
      </c>
    </row>
    <row r="402" spans="2:65" s="1" customFormat="1" ht="24.15" customHeight="1">
      <c r="B402" s="137"/>
      <c r="C402" s="138" t="s">
        <v>770</v>
      </c>
      <c r="D402" s="138" t="s">
        <v>221</v>
      </c>
      <c r="E402" s="139" t="s">
        <v>905</v>
      </c>
      <c r="F402" s="140" t="s">
        <v>906</v>
      </c>
      <c r="G402" s="141" t="s">
        <v>463</v>
      </c>
      <c r="H402" s="142">
        <v>0.17599999999999999</v>
      </c>
      <c r="I402" s="143"/>
      <c r="J402" s="144">
        <f>ROUND(I402*H402,2)</f>
        <v>0</v>
      </c>
      <c r="K402" s="140" t="s">
        <v>225</v>
      </c>
      <c r="L402" s="32"/>
      <c r="M402" s="145" t="s">
        <v>1</v>
      </c>
      <c r="N402" s="146" t="s">
        <v>37</v>
      </c>
      <c r="P402" s="147">
        <f>O402*H402</f>
        <v>0</v>
      </c>
      <c r="Q402" s="147">
        <v>0</v>
      </c>
      <c r="R402" s="147">
        <f>Q402*H402</f>
        <v>0</v>
      </c>
      <c r="S402" s="147">
        <v>0</v>
      </c>
      <c r="T402" s="148">
        <f>S402*H402</f>
        <v>0</v>
      </c>
      <c r="AR402" s="149" t="s">
        <v>226</v>
      </c>
      <c r="AT402" s="149" t="s">
        <v>221</v>
      </c>
      <c r="AU402" s="149" t="s">
        <v>82</v>
      </c>
      <c r="AY402" s="17" t="s">
        <v>219</v>
      </c>
      <c r="BE402" s="150">
        <f>IF(N402="základní",J402,0)</f>
        <v>0</v>
      </c>
      <c r="BF402" s="150">
        <f>IF(N402="snížená",J402,0)</f>
        <v>0</v>
      </c>
      <c r="BG402" s="150">
        <f>IF(N402="zákl. přenesená",J402,0)</f>
        <v>0</v>
      </c>
      <c r="BH402" s="150">
        <f>IF(N402="sníž. přenesená",J402,0)</f>
        <v>0</v>
      </c>
      <c r="BI402" s="150">
        <f>IF(N402="nulová",J402,0)</f>
        <v>0</v>
      </c>
      <c r="BJ402" s="17" t="s">
        <v>79</v>
      </c>
      <c r="BK402" s="150">
        <f>ROUND(I402*H402,2)</f>
        <v>0</v>
      </c>
      <c r="BL402" s="17" t="s">
        <v>226</v>
      </c>
      <c r="BM402" s="149" t="s">
        <v>1626</v>
      </c>
    </row>
    <row r="403" spans="2:65" s="1" customFormat="1" ht="28.8">
      <c r="B403" s="32"/>
      <c r="D403" s="151" t="s">
        <v>228</v>
      </c>
      <c r="F403" s="152" t="s">
        <v>908</v>
      </c>
      <c r="I403" s="153"/>
      <c r="L403" s="32"/>
      <c r="M403" s="154"/>
      <c r="T403" s="56"/>
      <c r="AT403" s="17" t="s">
        <v>228</v>
      </c>
      <c r="AU403" s="17" t="s">
        <v>82</v>
      </c>
    </row>
    <row r="404" spans="2:65" s="1" customFormat="1" ht="10.199999999999999">
      <c r="B404" s="32"/>
      <c r="D404" s="155" t="s">
        <v>230</v>
      </c>
      <c r="F404" s="156" t="s">
        <v>909</v>
      </c>
      <c r="I404" s="153"/>
      <c r="L404" s="32"/>
      <c r="M404" s="154"/>
      <c r="T404" s="56"/>
      <c r="AT404" s="17" t="s">
        <v>230</v>
      </c>
      <c r="AU404" s="17" t="s">
        <v>82</v>
      </c>
    </row>
    <row r="405" spans="2:65" s="12" customFormat="1" ht="10.199999999999999">
      <c r="B405" s="157"/>
      <c r="D405" s="151" t="s">
        <v>232</v>
      </c>
      <c r="E405" s="158" t="s">
        <v>1</v>
      </c>
      <c r="F405" s="159" t="s">
        <v>1627</v>
      </c>
      <c r="H405" s="160">
        <v>0.17599999999999999</v>
      </c>
      <c r="I405" s="161"/>
      <c r="L405" s="157"/>
      <c r="M405" s="162"/>
      <c r="T405" s="163"/>
      <c r="AT405" s="158" t="s">
        <v>232</v>
      </c>
      <c r="AU405" s="158" t="s">
        <v>82</v>
      </c>
      <c r="AV405" s="12" t="s">
        <v>82</v>
      </c>
      <c r="AW405" s="12" t="s">
        <v>29</v>
      </c>
      <c r="AX405" s="12" t="s">
        <v>79</v>
      </c>
      <c r="AY405" s="158" t="s">
        <v>219</v>
      </c>
    </row>
    <row r="406" spans="2:65" s="11" customFormat="1" ht="22.8" customHeight="1">
      <c r="B406" s="125"/>
      <c r="D406" s="126" t="s">
        <v>71</v>
      </c>
      <c r="E406" s="135" t="s">
        <v>221</v>
      </c>
      <c r="F406" s="135" t="s">
        <v>557</v>
      </c>
      <c r="I406" s="128"/>
      <c r="J406" s="136">
        <f>BK406</f>
        <v>0</v>
      </c>
      <c r="L406" s="125"/>
      <c r="M406" s="130"/>
      <c r="P406" s="131">
        <f>P407+P437</f>
        <v>0</v>
      </c>
      <c r="R406" s="131">
        <f>R407+R437</f>
        <v>4.4142466000000002</v>
      </c>
      <c r="T406" s="132">
        <f>T407+T437</f>
        <v>3.1736999999999997</v>
      </c>
      <c r="AR406" s="126" t="s">
        <v>79</v>
      </c>
      <c r="AT406" s="133" t="s">
        <v>71</v>
      </c>
      <c r="AU406" s="133" t="s">
        <v>79</v>
      </c>
      <c r="AY406" s="126" t="s">
        <v>219</v>
      </c>
      <c r="BK406" s="134">
        <f>BK407+BK437</f>
        <v>0</v>
      </c>
    </row>
    <row r="407" spans="2:65" s="11" customFormat="1" ht="20.85" customHeight="1">
      <c r="B407" s="125"/>
      <c r="D407" s="126" t="s">
        <v>71</v>
      </c>
      <c r="E407" s="135" t="s">
        <v>911</v>
      </c>
      <c r="F407" s="135" t="s">
        <v>912</v>
      </c>
      <c r="I407" s="128"/>
      <c r="J407" s="136">
        <f>BK407</f>
        <v>0</v>
      </c>
      <c r="L407" s="125"/>
      <c r="M407" s="130"/>
      <c r="P407" s="131">
        <f>SUM(P408:P436)</f>
        <v>0</v>
      </c>
      <c r="R407" s="131">
        <f>SUM(R408:R436)</f>
        <v>4.4142466000000002</v>
      </c>
      <c r="T407" s="132">
        <f>SUM(T408:T436)</f>
        <v>0</v>
      </c>
      <c r="AR407" s="126" t="s">
        <v>79</v>
      </c>
      <c r="AT407" s="133" t="s">
        <v>71</v>
      </c>
      <c r="AU407" s="133" t="s">
        <v>82</v>
      </c>
      <c r="AY407" s="126" t="s">
        <v>219</v>
      </c>
      <c r="BK407" s="134">
        <f>SUM(BK408:BK436)</f>
        <v>0</v>
      </c>
    </row>
    <row r="408" spans="2:65" s="1" customFormat="1" ht="21.75" customHeight="1">
      <c r="B408" s="137"/>
      <c r="C408" s="138" t="s">
        <v>776</v>
      </c>
      <c r="D408" s="138" t="s">
        <v>221</v>
      </c>
      <c r="E408" s="139" t="s">
        <v>914</v>
      </c>
      <c r="F408" s="140" t="s">
        <v>915</v>
      </c>
      <c r="G408" s="141" t="s">
        <v>244</v>
      </c>
      <c r="H408" s="142">
        <v>4</v>
      </c>
      <c r="I408" s="143"/>
      <c r="J408" s="144">
        <f>ROUND(I408*H408,2)</f>
        <v>0</v>
      </c>
      <c r="K408" s="140" t="s">
        <v>225</v>
      </c>
      <c r="L408" s="32"/>
      <c r="M408" s="145" t="s">
        <v>1</v>
      </c>
      <c r="N408" s="146" t="s">
        <v>37</v>
      </c>
      <c r="P408" s="147">
        <f>O408*H408</f>
        <v>0</v>
      </c>
      <c r="Q408" s="147">
        <v>0.69</v>
      </c>
      <c r="R408" s="147">
        <f>Q408*H408</f>
        <v>2.76</v>
      </c>
      <c r="S408" s="147">
        <v>0</v>
      </c>
      <c r="T408" s="148">
        <f>S408*H408</f>
        <v>0</v>
      </c>
      <c r="AR408" s="149" t="s">
        <v>226</v>
      </c>
      <c r="AT408" s="149" t="s">
        <v>221</v>
      </c>
      <c r="AU408" s="149" t="s">
        <v>241</v>
      </c>
      <c r="AY408" s="17" t="s">
        <v>219</v>
      </c>
      <c r="BE408" s="150">
        <f>IF(N408="základní",J408,0)</f>
        <v>0</v>
      </c>
      <c r="BF408" s="150">
        <f>IF(N408="snížená",J408,0)</f>
        <v>0</v>
      </c>
      <c r="BG408" s="150">
        <f>IF(N408="zákl. přenesená",J408,0)</f>
        <v>0</v>
      </c>
      <c r="BH408" s="150">
        <f>IF(N408="sníž. přenesená",J408,0)</f>
        <v>0</v>
      </c>
      <c r="BI408" s="150">
        <f>IF(N408="nulová",J408,0)</f>
        <v>0</v>
      </c>
      <c r="BJ408" s="17" t="s">
        <v>79</v>
      </c>
      <c r="BK408" s="150">
        <f>ROUND(I408*H408,2)</f>
        <v>0</v>
      </c>
      <c r="BL408" s="17" t="s">
        <v>226</v>
      </c>
      <c r="BM408" s="149" t="s">
        <v>1628</v>
      </c>
    </row>
    <row r="409" spans="2:65" s="1" customFormat="1" ht="19.2">
      <c r="B409" s="32"/>
      <c r="D409" s="151" t="s">
        <v>228</v>
      </c>
      <c r="F409" s="152" t="s">
        <v>917</v>
      </c>
      <c r="I409" s="153"/>
      <c r="L409" s="32"/>
      <c r="M409" s="154"/>
      <c r="T409" s="56"/>
      <c r="AT409" s="17" t="s">
        <v>228</v>
      </c>
      <c r="AU409" s="17" t="s">
        <v>241</v>
      </c>
    </row>
    <row r="410" spans="2:65" s="1" customFormat="1" ht="10.199999999999999">
      <c r="B410" s="32"/>
      <c r="D410" s="155" t="s">
        <v>230</v>
      </c>
      <c r="F410" s="156" t="s">
        <v>918</v>
      </c>
      <c r="I410" s="153"/>
      <c r="L410" s="32"/>
      <c r="M410" s="154"/>
      <c r="T410" s="56"/>
      <c r="AT410" s="17" t="s">
        <v>230</v>
      </c>
      <c r="AU410" s="17" t="s">
        <v>241</v>
      </c>
    </row>
    <row r="411" spans="2:65" s="12" customFormat="1" ht="10.199999999999999">
      <c r="B411" s="157"/>
      <c r="D411" s="151" t="s">
        <v>232</v>
      </c>
      <c r="E411" s="158" t="s">
        <v>1</v>
      </c>
      <c r="F411" s="159" t="s">
        <v>1289</v>
      </c>
      <c r="H411" s="160">
        <v>4</v>
      </c>
      <c r="I411" s="161"/>
      <c r="L411" s="157"/>
      <c r="M411" s="162"/>
      <c r="T411" s="163"/>
      <c r="AT411" s="158" t="s">
        <v>232</v>
      </c>
      <c r="AU411" s="158" t="s">
        <v>241</v>
      </c>
      <c r="AV411" s="12" t="s">
        <v>82</v>
      </c>
      <c r="AW411" s="12" t="s">
        <v>29</v>
      </c>
      <c r="AX411" s="12" t="s">
        <v>72</v>
      </c>
      <c r="AY411" s="158" t="s">
        <v>219</v>
      </c>
    </row>
    <row r="412" spans="2:65" s="13" customFormat="1" ht="10.199999999999999">
      <c r="B412" s="164"/>
      <c r="D412" s="151" t="s">
        <v>232</v>
      </c>
      <c r="E412" s="165" t="s">
        <v>1</v>
      </c>
      <c r="F412" s="166" t="s">
        <v>249</v>
      </c>
      <c r="H412" s="167">
        <v>4</v>
      </c>
      <c r="I412" s="168"/>
      <c r="L412" s="164"/>
      <c r="M412" s="169"/>
      <c r="T412" s="170"/>
      <c r="AT412" s="165" t="s">
        <v>232</v>
      </c>
      <c r="AU412" s="165" t="s">
        <v>241</v>
      </c>
      <c r="AV412" s="13" t="s">
        <v>226</v>
      </c>
      <c r="AW412" s="13" t="s">
        <v>29</v>
      </c>
      <c r="AX412" s="13" t="s">
        <v>79</v>
      </c>
      <c r="AY412" s="165" t="s">
        <v>219</v>
      </c>
    </row>
    <row r="413" spans="2:65" s="1" customFormat="1" ht="33" customHeight="1">
      <c r="B413" s="137"/>
      <c r="C413" s="138" t="s">
        <v>782</v>
      </c>
      <c r="D413" s="138" t="s">
        <v>221</v>
      </c>
      <c r="E413" s="139" t="s">
        <v>931</v>
      </c>
      <c r="F413" s="140" t="s">
        <v>932</v>
      </c>
      <c r="G413" s="141" t="s">
        <v>244</v>
      </c>
      <c r="H413" s="142">
        <v>5.29</v>
      </c>
      <c r="I413" s="143"/>
      <c r="J413" s="144">
        <f>ROUND(I413*H413,2)</f>
        <v>0</v>
      </c>
      <c r="K413" s="140" t="s">
        <v>225</v>
      </c>
      <c r="L413" s="32"/>
      <c r="M413" s="145" t="s">
        <v>1</v>
      </c>
      <c r="N413" s="146" t="s">
        <v>37</v>
      </c>
      <c r="P413" s="147">
        <f>O413*H413</f>
        <v>0</v>
      </c>
      <c r="Q413" s="147">
        <v>0.15826000000000001</v>
      </c>
      <c r="R413" s="147">
        <f>Q413*H413</f>
        <v>0.83719540000000003</v>
      </c>
      <c r="S413" s="147">
        <v>0</v>
      </c>
      <c r="T413" s="148">
        <f>S413*H413</f>
        <v>0</v>
      </c>
      <c r="AR413" s="149" t="s">
        <v>226</v>
      </c>
      <c r="AT413" s="149" t="s">
        <v>221</v>
      </c>
      <c r="AU413" s="149" t="s">
        <v>241</v>
      </c>
      <c r="AY413" s="17" t="s">
        <v>219</v>
      </c>
      <c r="BE413" s="150">
        <f>IF(N413="základní",J413,0)</f>
        <v>0</v>
      </c>
      <c r="BF413" s="150">
        <f>IF(N413="snížená",J413,0)</f>
        <v>0</v>
      </c>
      <c r="BG413" s="150">
        <f>IF(N413="zákl. přenesená",J413,0)</f>
        <v>0</v>
      </c>
      <c r="BH413" s="150">
        <f>IF(N413="sníž. přenesená",J413,0)</f>
        <v>0</v>
      </c>
      <c r="BI413" s="150">
        <f>IF(N413="nulová",J413,0)</f>
        <v>0</v>
      </c>
      <c r="BJ413" s="17" t="s">
        <v>79</v>
      </c>
      <c r="BK413" s="150">
        <f>ROUND(I413*H413,2)</f>
        <v>0</v>
      </c>
      <c r="BL413" s="17" t="s">
        <v>226</v>
      </c>
      <c r="BM413" s="149" t="s">
        <v>1629</v>
      </c>
    </row>
    <row r="414" spans="2:65" s="1" customFormat="1" ht="28.8">
      <c r="B414" s="32"/>
      <c r="D414" s="151" t="s">
        <v>228</v>
      </c>
      <c r="F414" s="152" t="s">
        <v>934</v>
      </c>
      <c r="I414" s="153"/>
      <c r="L414" s="32"/>
      <c r="M414" s="154"/>
      <c r="T414" s="56"/>
      <c r="AT414" s="17" t="s">
        <v>228</v>
      </c>
      <c r="AU414" s="17" t="s">
        <v>241</v>
      </c>
    </row>
    <row r="415" spans="2:65" s="1" customFormat="1" ht="10.199999999999999">
      <c r="B415" s="32"/>
      <c r="D415" s="155" t="s">
        <v>230</v>
      </c>
      <c r="F415" s="156" t="s">
        <v>935</v>
      </c>
      <c r="I415" s="153"/>
      <c r="L415" s="32"/>
      <c r="M415" s="154"/>
      <c r="T415" s="56"/>
      <c r="AT415" s="17" t="s">
        <v>230</v>
      </c>
      <c r="AU415" s="17" t="s">
        <v>241</v>
      </c>
    </row>
    <row r="416" spans="2:65" s="12" customFormat="1" ht="10.199999999999999">
      <c r="B416" s="157"/>
      <c r="D416" s="151" t="s">
        <v>232</v>
      </c>
      <c r="E416" s="158" t="s">
        <v>1</v>
      </c>
      <c r="F416" s="159" t="s">
        <v>1291</v>
      </c>
      <c r="H416" s="160">
        <v>5.29</v>
      </c>
      <c r="I416" s="161"/>
      <c r="L416" s="157"/>
      <c r="M416" s="162"/>
      <c r="T416" s="163"/>
      <c r="AT416" s="158" t="s">
        <v>232</v>
      </c>
      <c r="AU416" s="158" t="s">
        <v>241</v>
      </c>
      <c r="AV416" s="12" t="s">
        <v>82</v>
      </c>
      <c r="AW416" s="12" t="s">
        <v>29</v>
      </c>
      <c r="AX416" s="12" t="s">
        <v>72</v>
      </c>
      <c r="AY416" s="158" t="s">
        <v>219</v>
      </c>
    </row>
    <row r="417" spans="2:65" s="13" customFormat="1" ht="10.199999999999999">
      <c r="B417" s="164"/>
      <c r="D417" s="151" t="s">
        <v>232</v>
      </c>
      <c r="E417" s="165" t="s">
        <v>1</v>
      </c>
      <c r="F417" s="166" t="s">
        <v>249</v>
      </c>
      <c r="H417" s="167">
        <v>5.29</v>
      </c>
      <c r="I417" s="168"/>
      <c r="L417" s="164"/>
      <c r="M417" s="169"/>
      <c r="T417" s="170"/>
      <c r="AT417" s="165" t="s">
        <v>232</v>
      </c>
      <c r="AU417" s="165" t="s">
        <v>241</v>
      </c>
      <c r="AV417" s="13" t="s">
        <v>226</v>
      </c>
      <c r="AW417" s="13" t="s">
        <v>29</v>
      </c>
      <c r="AX417" s="13" t="s">
        <v>79</v>
      </c>
      <c r="AY417" s="165" t="s">
        <v>219</v>
      </c>
    </row>
    <row r="418" spans="2:65" s="1" customFormat="1" ht="33" customHeight="1">
      <c r="B418" s="137"/>
      <c r="C418" s="138" t="s">
        <v>788</v>
      </c>
      <c r="D418" s="138" t="s">
        <v>221</v>
      </c>
      <c r="E418" s="139" t="s">
        <v>945</v>
      </c>
      <c r="F418" s="140" t="s">
        <v>946</v>
      </c>
      <c r="G418" s="141" t="s">
        <v>244</v>
      </c>
      <c r="H418" s="142">
        <v>7.84</v>
      </c>
      <c r="I418" s="143"/>
      <c r="J418" s="144">
        <f>ROUND(I418*H418,2)</f>
        <v>0</v>
      </c>
      <c r="K418" s="140" t="s">
        <v>225</v>
      </c>
      <c r="L418" s="32"/>
      <c r="M418" s="145" t="s">
        <v>1</v>
      </c>
      <c r="N418" s="146" t="s">
        <v>37</v>
      </c>
      <c r="P418" s="147">
        <f>O418*H418</f>
        <v>0</v>
      </c>
      <c r="Q418" s="147">
        <v>0.10373</v>
      </c>
      <c r="R418" s="147">
        <f>Q418*H418</f>
        <v>0.81324320000000005</v>
      </c>
      <c r="S418" s="147">
        <v>0</v>
      </c>
      <c r="T418" s="148">
        <f>S418*H418</f>
        <v>0</v>
      </c>
      <c r="AR418" s="149" t="s">
        <v>226</v>
      </c>
      <c r="AT418" s="149" t="s">
        <v>221</v>
      </c>
      <c r="AU418" s="149" t="s">
        <v>241</v>
      </c>
      <c r="AY418" s="17" t="s">
        <v>219</v>
      </c>
      <c r="BE418" s="150">
        <f>IF(N418="základní",J418,0)</f>
        <v>0</v>
      </c>
      <c r="BF418" s="150">
        <f>IF(N418="snížená",J418,0)</f>
        <v>0</v>
      </c>
      <c r="BG418" s="150">
        <f>IF(N418="zákl. přenesená",J418,0)</f>
        <v>0</v>
      </c>
      <c r="BH418" s="150">
        <f>IF(N418="sníž. přenesená",J418,0)</f>
        <v>0</v>
      </c>
      <c r="BI418" s="150">
        <f>IF(N418="nulová",J418,0)</f>
        <v>0</v>
      </c>
      <c r="BJ418" s="17" t="s">
        <v>79</v>
      </c>
      <c r="BK418" s="150">
        <f>ROUND(I418*H418,2)</f>
        <v>0</v>
      </c>
      <c r="BL418" s="17" t="s">
        <v>226</v>
      </c>
      <c r="BM418" s="149" t="s">
        <v>1630</v>
      </c>
    </row>
    <row r="419" spans="2:65" s="1" customFormat="1" ht="28.8">
      <c r="B419" s="32"/>
      <c r="D419" s="151" t="s">
        <v>228</v>
      </c>
      <c r="F419" s="152" t="s">
        <v>948</v>
      </c>
      <c r="I419" s="153"/>
      <c r="L419" s="32"/>
      <c r="M419" s="154"/>
      <c r="T419" s="56"/>
      <c r="AT419" s="17" t="s">
        <v>228</v>
      </c>
      <c r="AU419" s="17" t="s">
        <v>241</v>
      </c>
    </row>
    <row r="420" spans="2:65" s="1" customFormat="1" ht="10.199999999999999">
      <c r="B420" s="32"/>
      <c r="D420" s="155" t="s">
        <v>230</v>
      </c>
      <c r="F420" s="156" t="s">
        <v>949</v>
      </c>
      <c r="I420" s="153"/>
      <c r="L420" s="32"/>
      <c r="M420" s="154"/>
      <c r="T420" s="56"/>
      <c r="AT420" s="17" t="s">
        <v>230</v>
      </c>
      <c r="AU420" s="17" t="s">
        <v>241</v>
      </c>
    </row>
    <row r="421" spans="2:65" s="12" customFormat="1" ht="10.199999999999999">
      <c r="B421" s="157"/>
      <c r="D421" s="151" t="s">
        <v>232</v>
      </c>
      <c r="E421" s="158" t="s">
        <v>1</v>
      </c>
      <c r="F421" s="159" t="s">
        <v>1293</v>
      </c>
      <c r="H421" s="160">
        <v>7.84</v>
      </c>
      <c r="I421" s="161"/>
      <c r="L421" s="157"/>
      <c r="M421" s="162"/>
      <c r="T421" s="163"/>
      <c r="AT421" s="158" t="s">
        <v>232</v>
      </c>
      <c r="AU421" s="158" t="s">
        <v>241</v>
      </c>
      <c r="AV421" s="12" t="s">
        <v>82</v>
      </c>
      <c r="AW421" s="12" t="s">
        <v>29</v>
      </c>
      <c r="AX421" s="12" t="s">
        <v>72</v>
      </c>
      <c r="AY421" s="158" t="s">
        <v>219</v>
      </c>
    </row>
    <row r="422" spans="2:65" s="13" customFormat="1" ht="10.199999999999999">
      <c r="B422" s="164"/>
      <c r="D422" s="151" t="s">
        <v>232</v>
      </c>
      <c r="E422" s="165" t="s">
        <v>1</v>
      </c>
      <c r="F422" s="166" t="s">
        <v>249</v>
      </c>
      <c r="H422" s="167">
        <v>7.84</v>
      </c>
      <c r="I422" s="168"/>
      <c r="L422" s="164"/>
      <c r="M422" s="169"/>
      <c r="T422" s="170"/>
      <c r="AT422" s="165" t="s">
        <v>232</v>
      </c>
      <c r="AU422" s="165" t="s">
        <v>241</v>
      </c>
      <c r="AV422" s="13" t="s">
        <v>226</v>
      </c>
      <c r="AW422" s="13" t="s">
        <v>29</v>
      </c>
      <c r="AX422" s="13" t="s">
        <v>79</v>
      </c>
      <c r="AY422" s="165" t="s">
        <v>219</v>
      </c>
    </row>
    <row r="423" spans="2:65" s="1" customFormat="1" ht="24.15" customHeight="1">
      <c r="B423" s="137"/>
      <c r="C423" s="138" t="s">
        <v>792</v>
      </c>
      <c r="D423" s="138" t="s">
        <v>221</v>
      </c>
      <c r="E423" s="139" t="s">
        <v>959</v>
      </c>
      <c r="F423" s="140" t="s">
        <v>960</v>
      </c>
      <c r="G423" s="141" t="s">
        <v>344</v>
      </c>
      <c r="H423" s="142">
        <v>11.2</v>
      </c>
      <c r="I423" s="143"/>
      <c r="J423" s="144">
        <f>ROUND(I423*H423,2)</f>
        <v>0</v>
      </c>
      <c r="K423" s="140" t="s">
        <v>225</v>
      </c>
      <c r="L423" s="32"/>
      <c r="M423" s="145" t="s">
        <v>1</v>
      </c>
      <c r="N423" s="146" t="s">
        <v>37</v>
      </c>
      <c r="P423" s="147">
        <f>O423*H423</f>
        <v>0</v>
      </c>
      <c r="Q423" s="147">
        <v>3.4000000000000002E-4</v>
      </c>
      <c r="R423" s="147">
        <f>Q423*H423</f>
        <v>3.8080000000000002E-3</v>
      </c>
      <c r="S423" s="147">
        <v>0</v>
      </c>
      <c r="T423" s="148">
        <f>S423*H423</f>
        <v>0</v>
      </c>
      <c r="AR423" s="149" t="s">
        <v>226</v>
      </c>
      <c r="AT423" s="149" t="s">
        <v>221</v>
      </c>
      <c r="AU423" s="149" t="s">
        <v>241</v>
      </c>
      <c r="AY423" s="17" t="s">
        <v>219</v>
      </c>
      <c r="BE423" s="150">
        <f>IF(N423="základní",J423,0)</f>
        <v>0</v>
      </c>
      <c r="BF423" s="150">
        <f>IF(N423="snížená",J423,0)</f>
        <v>0</v>
      </c>
      <c r="BG423" s="150">
        <f>IF(N423="zákl. přenesená",J423,0)</f>
        <v>0</v>
      </c>
      <c r="BH423" s="150">
        <f>IF(N423="sníž. přenesená",J423,0)</f>
        <v>0</v>
      </c>
      <c r="BI423" s="150">
        <f>IF(N423="nulová",J423,0)</f>
        <v>0</v>
      </c>
      <c r="BJ423" s="17" t="s">
        <v>79</v>
      </c>
      <c r="BK423" s="150">
        <f>ROUND(I423*H423,2)</f>
        <v>0</v>
      </c>
      <c r="BL423" s="17" t="s">
        <v>226</v>
      </c>
      <c r="BM423" s="149" t="s">
        <v>1631</v>
      </c>
    </row>
    <row r="424" spans="2:65" s="1" customFormat="1" ht="38.4">
      <c r="B424" s="32"/>
      <c r="D424" s="151" t="s">
        <v>228</v>
      </c>
      <c r="F424" s="152" t="s">
        <v>962</v>
      </c>
      <c r="I424" s="153"/>
      <c r="L424" s="32"/>
      <c r="M424" s="154"/>
      <c r="T424" s="56"/>
      <c r="AT424" s="17" t="s">
        <v>228</v>
      </c>
      <c r="AU424" s="17" t="s">
        <v>241</v>
      </c>
    </row>
    <row r="425" spans="2:65" s="1" customFormat="1" ht="10.199999999999999">
      <c r="B425" s="32"/>
      <c r="D425" s="155" t="s">
        <v>230</v>
      </c>
      <c r="F425" s="156" t="s">
        <v>963</v>
      </c>
      <c r="I425" s="153"/>
      <c r="L425" s="32"/>
      <c r="M425" s="154"/>
      <c r="T425" s="56"/>
      <c r="AT425" s="17" t="s">
        <v>230</v>
      </c>
      <c r="AU425" s="17" t="s">
        <v>241</v>
      </c>
    </row>
    <row r="426" spans="2:65" s="12" customFormat="1" ht="10.199999999999999">
      <c r="B426" s="157"/>
      <c r="D426" s="151" t="s">
        <v>232</v>
      </c>
      <c r="E426" s="158" t="s">
        <v>1</v>
      </c>
      <c r="F426" s="159" t="s">
        <v>1295</v>
      </c>
      <c r="H426" s="160">
        <v>11.2</v>
      </c>
      <c r="I426" s="161"/>
      <c r="L426" s="157"/>
      <c r="M426" s="162"/>
      <c r="T426" s="163"/>
      <c r="AT426" s="158" t="s">
        <v>232</v>
      </c>
      <c r="AU426" s="158" t="s">
        <v>241</v>
      </c>
      <c r="AV426" s="12" t="s">
        <v>82</v>
      </c>
      <c r="AW426" s="12" t="s">
        <v>29</v>
      </c>
      <c r="AX426" s="12" t="s">
        <v>72</v>
      </c>
      <c r="AY426" s="158" t="s">
        <v>219</v>
      </c>
    </row>
    <row r="427" spans="2:65" s="13" customFormat="1" ht="10.199999999999999">
      <c r="B427" s="164"/>
      <c r="D427" s="151" t="s">
        <v>232</v>
      </c>
      <c r="E427" s="165" t="s">
        <v>1</v>
      </c>
      <c r="F427" s="166" t="s">
        <v>249</v>
      </c>
      <c r="H427" s="167">
        <v>11.2</v>
      </c>
      <c r="I427" s="168"/>
      <c r="L427" s="164"/>
      <c r="M427" s="169"/>
      <c r="T427" s="170"/>
      <c r="AT427" s="165" t="s">
        <v>232</v>
      </c>
      <c r="AU427" s="165" t="s">
        <v>241</v>
      </c>
      <c r="AV427" s="13" t="s">
        <v>226</v>
      </c>
      <c r="AW427" s="13" t="s">
        <v>29</v>
      </c>
      <c r="AX427" s="13" t="s">
        <v>79</v>
      </c>
      <c r="AY427" s="165" t="s">
        <v>219</v>
      </c>
    </row>
    <row r="428" spans="2:65" s="1" customFormat="1" ht="24.15" customHeight="1">
      <c r="B428" s="137"/>
      <c r="C428" s="138" t="s">
        <v>358</v>
      </c>
      <c r="D428" s="138" t="s">
        <v>221</v>
      </c>
      <c r="E428" s="139" t="s">
        <v>973</v>
      </c>
      <c r="F428" s="140" t="s">
        <v>974</v>
      </c>
      <c r="G428" s="141" t="s">
        <v>344</v>
      </c>
      <c r="H428" s="142">
        <v>11.2</v>
      </c>
      <c r="I428" s="143"/>
      <c r="J428" s="144">
        <f>ROUND(I428*H428,2)</f>
        <v>0</v>
      </c>
      <c r="K428" s="140" t="s">
        <v>225</v>
      </c>
      <c r="L428" s="32"/>
      <c r="M428" s="145" t="s">
        <v>1</v>
      </c>
      <c r="N428" s="146" t="s">
        <v>37</v>
      </c>
      <c r="P428" s="147">
        <f>O428*H428</f>
        <v>0</v>
      </c>
      <c r="Q428" s="147">
        <v>0</v>
      </c>
      <c r="R428" s="147">
        <f>Q428*H428</f>
        <v>0</v>
      </c>
      <c r="S428" s="147">
        <v>0</v>
      </c>
      <c r="T428" s="148">
        <f>S428*H428</f>
        <v>0</v>
      </c>
      <c r="AR428" s="149" t="s">
        <v>226</v>
      </c>
      <c r="AT428" s="149" t="s">
        <v>221</v>
      </c>
      <c r="AU428" s="149" t="s">
        <v>241</v>
      </c>
      <c r="AY428" s="17" t="s">
        <v>219</v>
      </c>
      <c r="BE428" s="150">
        <f>IF(N428="základní",J428,0)</f>
        <v>0</v>
      </c>
      <c r="BF428" s="150">
        <f>IF(N428="snížená",J428,0)</f>
        <v>0</v>
      </c>
      <c r="BG428" s="150">
        <f>IF(N428="zákl. přenesená",J428,0)</f>
        <v>0</v>
      </c>
      <c r="BH428" s="150">
        <f>IF(N428="sníž. přenesená",J428,0)</f>
        <v>0</v>
      </c>
      <c r="BI428" s="150">
        <f>IF(N428="nulová",J428,0)</f>
        <v>0</v>
      </c>
      <c r="BJ428" s="17" t="s">
        <v>79</v>
      </c>
      <c r="BK428" s="150">
        <f>ROUND(I428*H428,2)</f>
        <v>0</v>
      </c>
      <c r="BL428" s="17" t="s">
        <v>226</v>
      </c>
      <c r="BM428" s="149" t="s">
        <v>1632</v>
      </c>
    </row>
    <row r="429" spans="2:65" s="1" customFormat="1" ht="19.2">
      <c r="B429" s="32"/>
      <c r="D429" s="151" t="s">
        <v>228</v>
      </c>
      <c r="F429" s="152" t="s">
        <v>976</v>
      </c>
      <c r="I429" s="153"/>
      <c r="L429" s="32"/>
      <c r="M429" s="154"/>
      <c r="T429" s="56"/>
      <c r="AT429" s="17" t="s">
        <v>228</v>
      </c>
      <c r="AU429" s="17" t="s">
        <v>241</v>
      </c>
    </row>
    <row r="430" spans="2:65" s="1" customFormat="1" ht="10.199999999999999">
      <c r="B430" s="32"/>
      <c r="D430" s="155" t="s">
        <v>230</v>
      </c>
      <c r="F430" s="156" t="s">
        <v>977</v>
      </c>
      <c r="I430" s="153"/>
      <c r="L430" s="32"/>
      <c r="M430" s="154"/>
      <c r="T430" s="56"/>
      <c r="AT430" s="17" t="s">
        <v>230</v>
      </c>
      <c r="AU430" s="17" t="s">
        <v>241</v>
      </c>
    </row>
    <row r="431" spans="2:65" s="12" customFormat="1" ht="10.199999999999999">
      <c r="B431" s="157"/>
      <c r="D431" s="151" t="s">
        <v>232</v>
      </c>
      <c r="E431" s="158" t="s">
        <v>1</v>
      </c>
      <c r="F431" s="159" t="s">
        <v>1295</v>
      </c>
      <c r="H431" s="160">
        <v>11.2</v>
      </c>
      <c r="I431" s="161"/>
      <c r="L431" s="157"/>
      <c r="M431" s="162"/>
      <c r="T431" s="163"/>
      <c r="AT431" s="158" t="s">
        <v>232</v>
      </c>
      <c r="AU431" s="158" t="s">
        <v>241</v>
      </c>
      <c r="AV431" s="12" t="s">
        <v>82</v>
      </c>
      <c r="AW431" s="12" t="s">
        <v>29</v>
      </c>
      <c r="AX431" s="12" t="s">
        <v>72</v>
      </c>
      <c r="AY431" s="158" t="s">
        <v>219</v>
      </c>
    </row>
    <row r="432" spans="2:65" s="13" customFormat="1" ht="10.199999999999999">
      <c r="B432" s="164"/>
      <c r="D432" s="151" t="s">
        <v>232</v>
      </c>
      <c r="E432" s="165" t="s">
        <v>1</v>
      </c>
      <c r="F432" s="166" t="s">
        <v>249</v>
      </c>
      <c r="H432" s="167">
        <v>11.2</v>
      </c>
      <c r="I432" s="168"/>
      <c r="L432" s="164"/>
      <c r="M432" s="169"/>
      <c r="T432" s="170"/>
      <c r="AT432" s="165" t="s">
        <v>232</v>
      </c>
      <c r="AU432" s="165" t="s">
        <v>241</v>
      </c>
      <c r="AV432" s="13" t="s">
        <v>226</v>
      </c>
      <c r="AW432" s="13" t="s">
        <v>29</v>
      </c>
      <c r="AX432" s="13" t="s">
        <v>79</v>
      </c>
      <c r="AY432" s="165" t="s">
        <v>219</v>
      </c>
    </row>
    <row r="433" spans="2:65" s="1" customFormat="1" ht="33" customHeight="1">
      <c r="B433" s="137"/>
      <c r="C433" s="138" t="s">
        <v>801</v>
      </c>
      <c r="D433" s="138" t="s">
        <v>221</v>
      </c>
      <c r="E433" s="139" t="s">
        <v>590</v>
      </c>
      <c r="F433" s="140" t="s">
        <v>591</v>
      </c>
      <c r="G433" s="141" t="s">
        <v>463</v>
      </c>
      <c r="H433" s="142">
        <v>4.4139999999999997</v>
      </c>
      <c r="I433" s="143"/>
      <c r="J433" s="144">
        <f>ROUND(I433*H433,2)</f>
        <v>0</v>
      </c>
      <c r="K433" s="140" t="s">
        <v>225</v>
      </c>
      <c r="L433" s="32"/>
      <c r="M433" s="145" t="s">
        <v>1</v>
      </c>
      <c r="N433" s="146" t="s">
        <v>37</v>
      </c>
      <c r="P433" s="147">
        <f>O433*H433</f>
        <v>0</v>
      </c>
      <c r="Q433" s="147">
        <v>0</v>
      </c>
      <c r="R433" s="147">
        <f>Q433*H433</f>
        <v>0</v>
      </c>
      <c r="S433" s="147">
        <v>0</v>
      </c>
      <c r="T433" s="148">
        <f>S433*H433</f>
        <v>0</v>
      </c>
      <c r="AR433" s="149" t="s">
        <v>226</v>
      </c>
      <c r="AT433" s="149" t="s">
        <v>221</v>
      </c>
      <c r="AU433" s="149" t="s">
        <v>241</v>
      </c>
      <c r="AY433" s="17" t="s">
        <v>219</v>
      </c>
      <c r="BE433" s="150">
        <f>IF(N433="základní",J433,0)</f>
        <v>0</v>
      </c>
      <c r="BF433" s="150">
        <f>IF(N433="snížená",J433,0)</f>
        <v>0</v>
      </c>
      <c r="BG433" s="150">
        <f>IF(N433="zákl. přenesená",J433,0)</f>
        <v>0</v>
      </c>
      <c r="BH433" s="150">
        <f>IF(N433="sníž. přenesená",J433,0)</f>
        <v>0</v>
      </c>
      <c r="BI433" s="150">
        <f>IF(N433="nulová",J433,0)</f>
        <v>0</v>
      </c>
      <c r="BJ433" s="17" t="s">
        <v>79</v>
      </c>
      <c r="BK433" s="150">
        <f>ROUND(I433*H433,2)</f>
        <v>0</v>
      </c>
      <c r="BL433" s="17" t="s">
        <v>226</v>
      </c>
      <c r="BM433" s="149" t="s">
        <v>1633</v>
      </c>
    </row>
    <row r="434" spans="2:65" s="1" customFormat="1" ht="28.8">
      <c r="B434" s="32"/>
      <c r="D434" s="151" t="s">
        <v>228</v>
      </c>
      <c r="F434" s="152" t="s">
        <v>593</v>
      </c>
      <c r="I434" s="153"/>
      <c r="L434" s="32"/>
      <c r="M434" s="154"/>
      <c r="T434" s="56"/>
      <c r="AT434" s="17" t="s">
        <v>228</v>
      </c>
      <c r="AU434" s="17" t="s">
        <v>241</v>
      </c>
    </row>
    <row r="435" spans="2:65" s="1" customFormat="1" ht="10.199999999999999">
      <c r="B435" s="32"/>
      <c r="D435" s="155" t="s">
        <v>230</v>
      </c>
      <c r="F435" s="156" t="s">
        <v>594</v>
      </c>
      <c r="I435" s="153"/>
      <c r="L435" s="32"/>
      <c r="M435" s="154"/>
      <c r="T435" s="56"/>
      <c r="AT435" s="17" t="s">
        <v>230</v>
      </c>
      <c r="AU435" s="17" t="s">
        <v>241</v>
      </c>
    </row>
    <row r="436" spans="2:65" s="12" customFormat="1" ht="10.199999999999999">
      <c r="B436" s="157"/>
      <c r="D436" s="151" t="s">
        <v>232</v>
      </c>
      <c r="E436" s="158" t="s">
        <v>1</v>
      </c>
      <c r="F436" s="159" t="s">
        <v>1298</v>
      </c>
      <c r="H436" s="160">
        <v>4.4139999999999997</v>
      </c>
      <c r="I436" s="161"/>
      <c r="L436" s="157"/>
      <c r="M436" s="162"/>
      <c r="T436" s="163"/>
      <c r="AT436" s="158" t="s">
        <v>232</v>
      </c>
      <c r="AU436" s="158" t="s">
        <v>241</v>
      </c>
      <c r="AV436" s="12" t="s">
        <v>82</v>
      </c>
      <c r="AW436" s="12" t="s">
        <v>29</v>
      </c>
      <c r="AX436" s="12" t="s">
        <v>79</v>
      </c>
      <c r="AY436" s="158" t="s">
        <v>219</v>
      </c>
    </row>
    <row r="437" spans="2:65" s="11" customFormat="1" ht="20.85" customHeight="1">
      <c r="B437" s="125"/>
      <c r="D437" s="126" t="s">
        <v>71</v>
      </c>
      <c r="E437" s="135" t="s">
        <v>982</v>
      </c>
      <c r="F437" s="135" t="s">
        <v>983</v>
      </c>
      <c r="I437" s="128"/>
      <c r="J437" s="136">
        <f>BK437</f>
        <v>0</v>
      </c>
      <c r="L437" s="125"/>
      <c r="M437" s="130"/>
      <c r="P437" s="131">
        <f>SUM(P438:P486)</f>
        <v>0</v>
      </c>
      <c r="R437" s="131">
        <f>SUM(R438:R486)</f>
        <v>0</v>
      </c>
      <c r="T437" s="132">
        <f>SUM(T438:T486)</f>
        <v>3.1736999999999997</v>
      </c>
      <c r="AR437" s="126" t="s">
        <v>79</v>
      </c>
      <c r="AT437" s="133" t="s">
        <v>71</v>
      </c>
      <c r="AU437" s="133" t="s">
        <v>82</v>
      </c>
      <c r="AY437" s="126" t="s">
        <v>219</v>
      </c>
      <c r="BK437" s="134">
        <f>SUM(BK438:BK486)</f>
        <v>0</v>
      </c>
    </row>
    <row r="438" spans="2:65" s="1" customFormat="1" ht="24.15" customHeight="1">
      <c r="B438" s="137"/>
      <c r="C438" s="138" t="s">
        <v>807</v>
      </c>
      <c r="D438" s="138" t="s">
        <v>221</v>
      </c>
      <c r="E438" s="139" t="s">
        <v>985</v>
      </c>
      <c r="F438" s="140" t="s">
        <v>986</v>
      </c>
      <c r="G438" s="141" t="s">
        <v>244</v>
      </c>
      <c r="H438" s="142">
        <v>4</v>
      </c>
      <c r="I438" s="143"/>
      <c r="J438" s="144">
        <f>ROUND(I438*H438,2)</f>
        <v>0</v>
      </c>
      <c r="K438" s="140" t="s">
        <v>225</v>
      </c>
      <c r="L438" s="32"/>
      <c r="M438" s="145" t="s">
        <v>1</v>
      </c>
      <c r="N438" s="146" t="s">
        <v>37</v>
      </c>
      <c r="P438" s="147">
        <f>O438*H438</f>
        <v>0</v>
      </c>
      <c r="Q438" s="147">
        <v>0</v>
      </c>
      <c r="R438" s="147">
        <f>Q438*H438</f>
        <v>0</v>
      </c>
      <c r="S438" s="147">
        <v>0.44</v>
      </c>
      <c r="T438" s="148">
        <f>S438*H438</f>
        <v>1.76</v>
      </c>
      <c r="AR438" s="149" t="s">
        <v>226</v>
      </c>
      <c r="AT438" s="149" t="s">
        <v>221</v>
      </c>
      <c r="AU438" s="149" t="s">
        <v>241</v>
      </c>
      <c r="AY438" s="17" t="s">
        <v>219</v>
      </c>
      <c r="BE438" s="150">
        <f>IF(N438="základní",J438,0)</f>
        <v>0</v>
      </c>
      <c r="BF438" s="150">
        <f>IF(N438="snížená",J438,0)</f>
        <v>0</v>
      </c>
      <c r="BG438" s="150">
        <f>IF(N438="zákl. přenesená",J438,0)</f>
        <v>0</v>
      </c>
      <c r="BH438" s="150">
        <f>IF(N438="sníž. přenesená",J438,0)</f>
        <v>0</v>
      </c>
      <c r="BI438" s="150">
        <f>IF(N438="nulová",J438,0)</f>
        <v>0</v>
      </c>
      <c r="BJ438" s="17" t="s">
        <v>79</v>
      </c>
      <c r="BK438" s="150">
        <f>ROUND(I438*H438,2)</f>
        <v>0</v>
      </c>
      <c r="BL438" s="17" t="s">
        <v>226</v>
      </c>
      <c r="BM438" s="149" t="s">
        <v>1634</v>
      </c>
    </row>
    <row r="439" spans="2:65" s="1" customFormat="1" ht="38.4">
      <c r="B439" s="32"/>
      <c r="D439" s="151" t="s">
        <v>228</v>
      </c>
      <c r="F439" s="152" t="s">
        <v>988</v>
      </c>
      <c r="I439" s="153"/>
      <c r="L439" s="32"/>
      <c r="M439" s="154"/>
      <c r="T439" s="56"/>
      <c r="AT439" s="17" t="s">
        <v>228</v>
      </c>
      <c r="AU439" s="17" t="s">
        <v>241</v>
      </c>
    </row>
    <row r="440" spans="2:65" s="1" customFormat="1" ht="10.199999999999999">
      <c r="B440" s="32"/>
      <c r="D440" s="155" t="s">
        <v>230</v>
      </c>
      <c r="F440" s="156" t="s">
        <v>989</v>
      </c>
      <c r="I440" s="153"/>
      <c r="L440" s="32"/>
      <c r="M440" s="154"/>
      <c r="T440" s="56"/>
      <c r="AT440" s="17" t="s">
        <v>230</v>
      </c>
      <c r="AU440" s="17" t="s">
        <v>241</v>
      </c>
    </row>
    <row r="441" spans="2:65" s="12" customFormat="1" ht="10.199999999999999">
      <c r="B441" s="157"/>
      <c r="D441" s="151" t="s">
        <v>232</v>
      </c>
      <c r="E441" s="158" t="s">
        <v>1</v>
      </c>
      <c r="F441" s="159" t="s">
        <v>1289</v>
      </c>
      <c r="H441" s="160">
        <v>4</v>
      </c>
      <c r="I441" s="161"/>
      <c r="L441" s="157"/>
      <c r="M441" s="162"/>
      <c r="T441" s="163"/>
      <c r="AT441" s="158" t="s">
        <v>232</v>
      </c>
      <c r="AU441" s="158" t="s">
        <v>241</v>
      </c>
      <c r="AV441" s="12" t="s">
        <v>82</v>
      </c>
      <c r="AW441" s="12" t="s">
        <v>29</v>
      </c>
      <c r="AX441" s="12" t="s">
        <v>72</v>
      </c>
      <c r="AY441" s="158" t="s">
        <v>219</v>
      </c>
    </row>
    <row r="442" spans="2:65" s="13" customFormat="1" ht="10.199999999999999">
      <c r="B442" s="164"/>
      <c r="D442" s="151" t="s">
        <v>232</v>
      </c>
      <c r="E442" s="165" t="s">
        <v>1</v>
      </c>
      <c r="F442" s="166" t="s">
        <v>249</v>
      </c>
      <c r="H442" s="167">
        <v>4</v>
      </c>
      <c r="I442" s="168"/>
      <c r="L442" s="164"/>
      <c r="M442" s="169"/>
      <c r="T442" s="170"/>
      <c r="AT442" s="165" t="s">
        <v>232</v>
      </c>
      <c r="AU442" s="165" t="s">
        <v>241</v>
      </c>
      <c r="AV442" s="13" t="s">
        <v>226</v>
      </c>
      <c r="AW442" s="13" t="s">
        <v>29</v>
      </c>
      <c r="AX442" s="13" t="s">
        <v>79</v>
      </c>
      <c r="AY442" s="165" t="s">
        <v>219</v>
      </c>
    </row>
    <row r="443" spans="2:65" s="1" customFormat="1" ht="24.15" customHeight="1">
      <c r="B443" s="137"/>
      <c r="C443" s="138" t="s">
        <v>811</v>
      </c>
      <c r="D443" s="138" t="s">
        <v>221</v>
      </c>
      <c r="E443" s="139" t="s">
        <v>991</v>
      </c>
      <c r="F443" s="140" t="s">
        <v>992</v>
      </c>
      <c r="G443" s="141" t="s">
        <v>244</v>
      </c>
      <c r="H443" s="142">
        <v>5.29</v>
      </c>
      <c r="I443" s="143"/>
      <c r="J443" s="144">
        <f>ROUND(I443*H443,2)</f>
        <v>0</v>
      </c>
      <c r="K443" s="140" t="s">
        <v>225</v>
      </c>
      <c r="L443" s="32"/>
      <c r="M443" s="145" t="s">
        <v>1</v>
      </c>
      <c r="N443" s="146" t="s">
        <v>37</v>
      </c>
      <c r="P443" s="147">
        <f>O443*H443</f>
        <v>0</v>
      </c>
      <c r="Q443" s="147">
        <v>0</v>
      </c>
      <c r="R443" s="147">
        <f>Q443*H443</f>
        <v>0</v>
      </c>
      <c r="S443" s="147">
        <v>0.22</v>
      </c>
      <c r="T443" s="148">
        <f>S443*H443</f>
        <v>1.1637999999999999</v>
      </c>
      <c r="AR443" s="149" t="s">
        <v>226</v>
      </c>
      <c r="AT443" s="149" t="s">
        <v>221</v>
      </c>
      <c r="AU443" s="149" t="s">
        <v>241</v>
      </c>
      <c r="AY443" s="17" t="s">
        <v>219</v>
      </c>
      <c r="BE443" s="150">
        <f>IF(N443="základní",J443,0)</f>
        <v>0</v>
      </c>
      <c r="BF443" s="150">
        <f>IF(N443="snížená",J443,0)</f>
        <v>0</v>
      </c>
      <c r="BG443" s="150">
        <f>IF(N443="zákl. přenesená",J443,0)</f>
        <v>0</v>
      </c>
      <c r="BH443" s="150">
        <f>IF(N443="sníž. přenesená",J443,0)</f>
        <v>0</v>
      </c>
      <c r="BI443" s="150">
        <f>IF(N443="nulová",J443,0)</f>
        <v>0</v>
      </c>
      <c r="BJ443" s="17" t="s">
        <v>79</v>
      </c>
      <c r="BK443" s="150">
        <f>ROUND(I443*H443,2)</f>
        <v>0</v>
      </c>
      <c r="BL443" s="17" t="s">
        <v>226</v>
      </c>
      <c r="BM443" s="149" t="s">
        <v>1635</v>
      </c>
    </row>
    <row r="444" spans="2:65" s="1" customFormat="1" ht="38.4">
      <c r="B444" s="32"/>
      <c r="D444" s="151" t="s">
        <v>228</v>
      </c>
      <c r="F444" s="152" t="s">
        <v>994</v>
      </c>
      <c r="I444" s="153"/>
      <c r="L444" s="32"/>
      <c r="M444" s="154"/>
      <c r="T444" s="56"/>
      <c r="AT444" s="17" t="s">
        <v>228</v>
      </c>
      <c r="AU444" s="17" t="s">
        <v>241</v>
      </c>
    </row>
    <row r="445" spans="2:65" s="1" customFormat="1" ht="10.199999999999999">
      <c r="B445" s="32"/>
      <c r="D445" s="155" t="s">
        <v>230</v>
      </c>
      <c r="F445" s="156" t="s">
        <v>995</v>
      </c>
      <c r="I445" s="153"/>
      <c r="L445" s="32"/>
      <c r="M445" s="154"/>
      <c r="T445" s="56"/>
      <c r="AT445" s="17" t="s">
        <v>230</v>
      </c>
      <c r="AU445" s="17" t="s">
        <v>241</v>
      </c>
    </row>
    <row r="446" spans="2:65" s="12" customFormat="1" ht="10.199999999999999">
      <c r="B446" s="157"/>
      <c r="D446" s="151" t="s">
        <v>232</v>
      </c>
      <c r="E446" s="158" t="s">
        <v>1</v>
      </c>
      <c r="F446" s="159" t="s">
        <v>1291</v>
      </c>
      <c r="H446" s="160">
        <v>5.29</v>
      </c>
      <c r="I446" s="161"/>
      <c r="L446" s="157"/>
      <c r="M446" s="162"/>
      <c r="T446" s="163"/>
      <c r="AT446" s="158" t="s">
        <v>232</v>
      </c>
      <c r="AU446" s="158" t="s">
        <v>241</v>
      </c>
      <c r="AV446" s="12" t="s">
        <v>82</v>
      </c>
      <c r="AW446" s="12" t="s">
        <v>29</v>
      </c>
      <c r="AX446" s="12" t="s">
        <v>72</v>
      </c>
      <c r="AY446" s="158" t="s">
        <v>219</v>
      </c>
    </row>
    <row r="447" spans="2:65" s="13" customFormat="1" ht="10.199999999999999">
      <c r="B447" s="164"/>
      <c r="D447" s="151" t="s">
        <v>232</v>
      </c>
      <c r="E447" s="165" t="s">
        <v>1</v>
      </c>
      <c r="F447" s="166" t="s">
        <v>249</v>
      </c>
      <c r="H447" s="167">
        <v>5.29</v>
      </c>
      <c r="I447" s="168"/>
      <c r="L447" s="164"/>
      <c r="M447" s="169"/>
      <c r="T447" s="170"/>
      <c r="AT447" s="165" t="s">
        <v>232</v>
      </c>
      <c r="AU447" s="165" t="s">
        <v>241</v>
      </c>
      <c r="AV447" s="13" t="s">
        <v>226</v>
      </c>
      <c r="AW447" s="13" t="s">
        <v>29</v>
      </c>
      <c r="AX447" s="13" t="s">
        <v>79</v>
      </c>
      <c r="AY447" s="165" t="s">
        <v>219</v>
      </c>
    </row>
    <row r="448" spans="2:65" s="1" customFormat="1" ht="24.15" customHeight="1">
      <c r="B448" s="137"/>
      <c r="C448" s="138" t="s">
        <v>817</v>
      </c>
      <c r="D448" s="138" t="s">
        <v>221</v>
      </c>
      <c r="E448" s="139" t="s">
        <v>997</v>
      </c>
      <c r="F448" s="140" t="s">
        <v>998</v>
      </c>
      <c r="G448" s="141" t="s">
        <v>244</v>
      </c>
      <c r="H448" s="142">
        <v>2.5499999999999998</v>
      </c>
      <c r="I448" s="143"/>
      <c r="J448" s="144">
        <f>ROUND(I448*H448,2)</f>
        <v>0</v>
      </c>
      <c r="K448" s="140" t="s">
        <v>225</v>
      </c>
      <c r="L448" s="32"/>
      <c r="M448" s="145" t="s">
        <v>1</v>
      </c>
      <c r="N448" s="146" t="s">
        <v>37</v>
      </c>
      <c r="P448" s="147">
        <f>O448*H448</f>
        <v>0</v>
      </c>
      <c r="Q448" s="147">
        <v>0</v>
      </c>
      <c r="R448" s="147">
        <f>Q448*H448</f>
        <v>0</v>
      </c>
      <c r="S448" s="147">
        <v>9.8000000000000004E-2</v>
      </c>
      <c r="T448" s="148">
        <f>S448*H448</f>
        <v>0.24989999999999998</v>
      </c>
      <c r="AR448" s="149" t="s">
        <v>226</v>
      </c>
      <c r="AT448" s="149" t="s">
        <v>221</v>
      </c>
      <c r="AU448" s="149" t="s">
        <v>241</v>
      </c>
      <c r="AY448" s="17" t="s">
        <v>219</v>
      </c>
      <c r="BE448" s="150">
        <f>IF(N448="základní",J448,0)</f>
        <v>0</v>
      </c>
      <c r="BF448" s="150">
        <f>IF(N448="snížená",J448,0)</f>
        <v>0</v>
      </c>
      <c r="BG448" s="150">
        <f>IF(N448="zákl. přenesená",J448,0)</f>
        <v>0</v>
      </c>
      <c r="BH448" s="150">
        <f>IF(N448="sníž. přenesená",J448,0)</f>
        <v>0</v>
      </c>
      <c r="BI448" s="150">
        <f>IF(N448="nulová",J448,0)</f>
        <v>0</v>
      </c>
      <c r="BJ448" s="17" t="s">
        <v>79</v>
      </c>
      <c r="BK448" s="150">
        <f>ROUND(I448*H448,2)</f>
        <v>0</v>
      </c>
      <c r="BL448" s="17" t="s">
        <v>226</v>
      </c>
      <c r="BM448" s="149" t="s">
        <v>1636</v>
      </c>
    </row>
    <row r="449" spans="2:65" s="1" customFormat="1" ht="38.4">
      <c r="B449" s="32"/>
      <c r="D449" s="151" t="s">
        <v>228</v>
      </c>
      <c r="F449" s="152" t="s">
        <v>1000</v>
      </c>
      <c r="I449" s="153"/>
      <c r="L449" s="32"/>
      <c r="M449" s="154"/>
      <c r="T449" s="56"/>
      <c r="AT449" s="17" t="s">
        <v>228</v>
      </c>
      <c r="AU449" s="17" t="s">
        <v>241</v>
      </c>
    </row>
    <row r="450" spans="2:65" s="1" customFormat="1" ht="10.199999999999999">
      <c r="B450" s="32"/>
      <c r="D450" s="155" t="s">
        <v>230</v>
      </c>
      <c r="F450" s="156" t="s">
        <v>1001</v>
      </c>
      <c r="I450" s="153"/>
      <c r="L450" s="32"/>
      <c r="M450" s="154"/>
      <c r="T450" s="56"/>
      <c r="AT450" s="17" t="s">
        <v>230</v>
      </c>
      <c r="AU450" s="17" t="s">
        <v>241</v>
      </c>
    </row>
    <row r="451" spans="2:65" s="12" customFormat="1" ht="10.199999999999999">
      <c r="B451" s="157"/>
      <c r="D451" s="151" t="s">
        <v>232</v>
      </c>
      <c r="E451" s="158" t="s">
        <v>1</v>
      </c>
      <c r="F451" s="159" t="s">
        <v>1302</v>
      </c>
      <c r="H451" s="160">
        <v>2.5499999999999998</v>
      </c>
      <c r="I451" s="161"/>
      <c r="L451" s="157"/>
      <c r="M451" s="162"/>
      <c r="T451" s="163"/>
      <c r="AT451" s="158" t="s">
        <v>232</v>
      </c>
      <c r="AU451" s="158" t="s">
        <v>241</v>
      </c>
      <c r="AV451" s="12" t="s">
        <v>82</v>
      </c>
      <c r="AW451" s="12" t="s">
        <v>29</v>
      </c>
      <c r="AX451" s="12" t="s">
        <v>72</v>
      </c>
      <c r="AY451" s="158" t="s">
        <v>219</v>
      </c>
    </row>
    <row r="452" spans="2:65" s="13" customFormat="1" ht="10.199999999999999">
      <c r="B452" s="164"/>
      <c r="D452" s="151" t="s">
        <v>232</v>
      </c>
      <c r="E452" s="165" t="s">
        <v>1</v>
      </c>
      <c r="F452" s="166" t="s">
        <v>249</v>
      </c>
      <c r="H452" s="167">
        <v>2.5499999999999998</v>
      </c>
      <c r="I452" s="168"/>
      <c r="L452" s="164"/>
      <c r="M452" s="169"/>
      <c r="T452" s="170"/>
      <c r="AT452" s="165" t="s">
        <v>232</v>
      </c>
      <c r="AU452" s="165" t="s">
        <v>241</v>
      </c>
      <c r="AV452" s="13" t="s">
        <v>226</v>
      </c>
      <c r="AW452" s="13" t="s">
        <v>29</v>
      </c>
      <c r="AX452" s="13" t="s">
        <v>79</v>
      </c>
      <c r="AY452" s="165" t="s">
        <v>219</v>
      </c>
    </row>
    <row r="453" spans="2:65" s="1" customFormat="1" ht="24.15" customHeight="1">
      <c r="B453" s="137"/>
      <c r="C453" s="138" t="s">
        <v>823</v>
      </c>
      <c r="D453" s="138" t="s">
        <v>221</v>
      </c>
      <c r="E453" s="139" t="s">
        <v>1011</v>
      </c>
      <c r="F453" s="140" t="s">
        <v>1012</v>
      </c>
      <c r="G453" s="141" t="s">
        <v>344</v>
      </c>
      <c r="H453" s="142">
        <v>9.1999999999999993</v>
      </c>
      <c r="I453" s="143"/>
      <c r="J453" s="144">
        <f>ROUND(I453*H453,2)</f>
        <v>0</v>
      </c>
      <c r="K453" s="140" t="s">
        <v>225</v>
      </c>
      <c r="L453" s="32"/>
      <c r="M453" s="145" t="s">
        <v>1</v>
      </c>
      <c r="N453" s="146" t="s">
        <v>37</v>
      </c>
      <c r="P453" s="147">
        <f>O453*H453</f>
        <v>0</v>
      </c>
      <c r="Q453" s="147">
        <v>0</v>
      </c>
      <c r="R453" s="147">
        <f>Q453*H453</f>
        <v>0</v>
      </c>
      <c r="S453" s="147">
        <v>0</v>
      </c>
      <c r="T453" s="148">
        <f>S453*H453</f>
        <v>0</v>
      </c>
      <c r="AR453" s="149" t="s">
        <v>226</v>
      </c>
      <c r="AT453" s="149" t="s">
        <v>221</v>
      </c>
      <c r="AU453" s="149" t="s">
        <v>241</v>
      </c>
      <c r="AY453" s="17" t="s">
        <v>219</v>
      </c>
      <c r="BE453" s="150">
        <f>IF(N453="základní",J453,0)</f>
        <v>0</v>
      </c>
      <c r="BF453" s="150">
        <f>IF(N453="snížená",J453,0)</f>
        <v>0</v>
      </c>
      <c r="BG453" s="150">
        <f>IF(N453="zákl. přenesená",J453,0)</f>
        <v>0</v>
      </c>
      <c r="BH453" s="150">
        <f>IF(N453="sníž. přenesená",J453,0)</f>
        <v>0</v>
      </c>
      <c r="BI453" s="150">
        <f>IF(N453="nulová",J453,0)</f>
        <v>0</v>
      </c>
      <c r="BJ453" s="17" t="s">
        <v>79</v>
      </c>
      <c r="BK453" s="150">
        <f>ROUND(I453*H453,2)</f>
        <v>0</v>
      </c>
      <c r="BL453" s="17" t="s">
        <v>226</v>
      </c>
      <c r="BM453" s="149" t="s">
        <v>1637</v>
      </c>
    </row>
    <row r="454" spans="2:65" s="1" customFormat="1" ht="19.2">
      <c r="B454" s="32"/>
      <c r="D454" s="151" t="s">
        <v>228</v>
      </c>
      <c r="F454" s="152" t="s">
        <v>1014</v>
      </c>
      <c r="I454" s="153"/>
      <c r="L454" s="32"/>
      <c r="M454" s="154"/>
      <c r="T454" s="56"/>
      <c r="AT454" s="17" t="s">
        <v>228</v>
      </c>
      <c r="AU454" s="17" t="s">
        <v>241</v>
      </c>
    </row>
    <row r="455" spans="2:65" s="1" customFormat="1" ht="10.199999999999999">
      <c r="B455" s="32"/>
      <c r="D455" s="155" t="s">
        <v>230</v>
      </c>
      <c r="F455" s="156" t="s">
        <v>1015</v>
      </c>
      <c r="I455" s="153"/>
      <c r="L455" s="32"/>
      <c r="M455" s="154"/>
      <c r="T455" s="56"/>
      <c r="AT455" s="17" t="s">
        <v>230</v>
      </c>
      <c r="AU455" s="17" t="s">
        <v>241</v>
      </c>
    </row>
    <row r="456" spans="2:65" s="12" customFormat="1" ht="10.199999999999999">
      <c r="B456" s="157"/>
      <c r="D456" s="151" t="s">
        <v>232</v>
      </c>
      <c r="E456" s="158" t="s">
        <v>1</v>
      </c>
      <c r="F456" s="159" t="s">
        <v>1403</v>
      </c>
      <c r="H456" s="160">
        <v>9.1999999999999993</v>
      </c>
      <c r="I456" s="161"/>
      <c r="L456" s="157"/>
      <c r="M456" s="162"/>
      <c r="T456" s="163"/>
      <c r="AT456" s="158" t="s">
        <v>232</v>
      </c>
      <c r="AU456" s="158" t="s">
        <v>241</v>
      </c>
      <c r="AV456" s="12" t="s">
        <v>82</v>
      </c>
      <c r="AW456" s="12" t="s">
        <v>29</v>
      </c>
      <c r="AX456" s="12" t="s">
        <v>72</v>
      </c>
      <c r="AY456" s="158" t="s">
        <v>219</v>
      </c>
    </row>
    <row r="457" spans="2:65" s="13" customFormat="1" ht="10.199999999999999">
      <c r="B457" s="164"/>
      <c r="D457" s="151" t="s">
        <v>232</v>
      </c>
      <c r="E457" s="165" t="s">
        <v>1</v>
      </c>
      <c r="F457" s="166" t="s">
        <v>249</v>
      </c>
      <c r="H457" s="167">
        <v>9.1999999999999993</v>
      </c>
      <c r="I457" s="168"/>
      <c r="L457" s="164"/>
      <c r="M457" s="169"/>
      <c r="T457" s="170"/>
      <c r="AT457" s="165" t="s">
        <v>232</v>
      </c>
      <c r="AU457" s="165" t="s">
        <v>241</v>
      </c>
      <c r="AV457" s="13" t="s">
        <v>226</v>
      </c>
      <c r="AW457" s="13" t="s">
        <v>29</v>
      </c>
      <c r="AX457" s="13" t="s">
        <v>79</v>
      </c>
      <c r="AY457" s="165" t="s">
        <v>219</v>
      </c>
    </row>
    <row r="458" spans="2:65" s="1" customFormat="1" ht="16.5" customHeight="1">
      <c r="B458" s="137"/>
      <c r="C458" s="138" t="s">
        <v>829</v>
      </c>
      <c r="D458" s="138" t="s">
        <v>221</v>
      </c>
      <c r="E458" s="139" t="s">
        <v>1025</v>
      </c>
      <c r="F458" s="140" t="s">
        <v>1026</v>
      </c>
      <c r="G458" s="141" t="s">
        <v>344</v>
      </c>
      <c r="H458" s="142">
        <v>11.2</v>
      </c>
      <c r="I458" s="143"/>
      <c r="J458" s="144">
        <f>ROUND(I458*H458,2)</f>
        <v>0</v>
      </c>
      <c r="K458" s="140" t="s">
        <v>225</v>
      </c>
      <c r="L458" s="32"/>
      <c r="M458" s="145" t="s">
        <v>1</v>
      </c>
      <c r="N458" s="146" t="s">
        <v>37</v>
      </c>
      <c r="P458" s="147">
        <f>O458*H458</f>
        <v>0</v>
      </c>
      <c r="Q458" s="147">
        <v>0</v>
      </c>
      <c r="R458" s="147">
        <f>Q458*H458</f>
        <v>0</v>
      </c>
      <c r="S458" s="147">
        <v>0</v>
      </c>
      <c r="T458" s="148">
        <f>S458*H458</f>
        <v>0</v>
      </c>
      <c r="AR458" s="149" t="s">
        <v>226</v>
      </c>
      <c r="AT458" s="149" t="s">
        <v>221</v>
      </c>
      <c r="AU458" s="149" t="s">
        <v>241</v>
      </c>
      <c r="AY458" s="17" t="s">
        <v>219</v>
      </c>
      <c r="BE458" s="150">
        <f>IF(N458="základní",J458,0)</f>
        <v>0</v>
      </c>
      <c r="BF458" s="150">
        <f>IF(N458="snížená",J458,0)</f>
        <v>0</v>
      </c>
      <c r="BG458" s="150">
        <f>IF(N458="zákl. přenesená",J458,0)</f>
        <v>0</v>
      </c>
      <c r="BH458" s="150">
        <f>IF(N458="sníž. přenesená",J458,0)</f>
        <v>0</v>
      </c>
      <c r="BI458" s="150">
        <f>IF(N458="nulová",J458,0)</f>
        <v>0</v>
      </c>
      <c r="BJ458" s="17" t="s">
        <v>79</v>
      </c>
      <c r="BK458" s="150">
        <f>ROUND(I458*H458,2)</f>
        <v>0</v>
      </c>
      <c r="BL458" s="17" t="s">
        <v>226</v>
      </c>
      <c r="BM458" s="149" t="s">
        <v>1638</v>
      </c>
    </row>
    <row r="459" spans="2:65" s="1" customFormat="1" ht="19.2">
      <c r="B459" s="32"/>
      <c r="D459" s="151" t="s">
        <v>228</v>
      </c>
      <c r="F459" s="152" t="s">
        <v>1028</v>
      </c>
      <c r="I459" s="153"/>
      <c r="L459" s="32"/>
      <c r="M459" s="154"/>
      <c r="T459" s="56"/>
      <c r="AT459" s="17" t="s">
        <v>228</v>
      </c>
      <c r="AU459" s="17" t="s">
        <v>241</v>
      </c>
    </row>
    <row r="460" spans="2:65" s="1" customFormat="1" ht="10.199999999999999">
      <c r="B460" s="32"/>
      <c r="D460" s="155" t="s">
        <v>230</v>
      </c>
      <c r="F460" s="156" t="s">
        <v>1029</v>
      </c>
      <c r="I460" s="153"/>
      <c r="L460" s="32"/>
      <c r="M460" s="154"/>
      <c r="T460" s="56"/>
      <c r="AT460" s="17" t="s">
        <v>230</v>
      </c>
      <c r="AU460" s="17" t="s">
        <v>241</v>
      </c>
    </row>
    <row r="461" spans="2:65" s="12" customFormat="1" ht="10.199999999999999">
      <c r="B461" s="157"/>
      <c r="D461" s="151" t="s">
        <v>232</v>
      </c>
      <c r="E461" s="158" t="s">
        <v>1</v>
      </c>
      <c r="F461" s="159" t="s">
        <v>1405</v>
      </c>
      <c r="H461" s="160">
        <v>11.2</v>
      </c>
      <c r="I461" s="161"/>
      <c r="L461" s="157"/>
      <c r="M461" s="162"/>
      <c r="T461" s="163"/>
      <c r="AT461" s="158" t="s">
        <v>232</v>
      </c>
      <c r="AU461" s="158" t="s">
        <v>241</v>
      </c>
      <c r="AV461" s="12" t="s">
        <v>82</v>
      </c>
      <c r="AW461" s="12" t="s">
        <v>29</v>
      </c>
      <c r="AX461" s="12" t="s">
        <v>72</v>
      </c>
      <c r="AY461" s="158" t="s">
        <v>219</v>
      </c>
    </row>
    <row r="462" spans="2:65" s="13" customFormat="1" ht="10.199999999999999">
      <c r="B462" s="164"/>
      <c r="D462" s="151" t="s">
        <v>232</v>
      </c>
      <c r="E462" s="165" t="s">
        <v>1</v>
      </c>
      <c r="F462" s="166" t="s">
        <v>249</v>
      </c>
      <c r="H462" s="167">
        <v>11.2</v>
      </c>
      <c r="I462" s="168"/>
      <c r="L462" s="164"/>
      <c r="M462" s="169"/>
      <c r="T462" s="170"/>
      <c r="AT462" s="165" t="s">
        <v>232</v>
      </c>
      <c r="AU462" s="165" t="s">
        <v>241</v>
      </c>
      <c r="AV462" s="13" t="s">
        <v>226</v>
      </c>
      <c r="AW462" s="13" t="s">
        <v>29</v>
      </c>
      <c r="AX462" s="13" t="s">
        <v>79</v>
      </c>
      <c r="AY462" s="165" t="s">
        <v>219</v>
      </c>
    </row>
    <row r="463" spans="2:65" s="1" customFormat="1" ht="21.75" customHeight="1">
      <c r="B463" s="137"/>
      <c r="C463" s="138" t="s">
        <v>833</v>
      </c>
      <c r="D463" s="138" t="s">
        <v>221</v>
      </c>
      <c r="E463" s="139" t="s">
        <v>1033</v>
      </c>
      <c r="F463" s="140" t="s">
        <v>1034</v>
      </c>
      <c r="G463" s="141" t="s">
        <v>463</v>
      </c>
      <c r="H463" s="142">
        <v>1.76</v>
      </c>
      <c r="I463" s="143"/>
      <c r="J463" s="144">
        <f>ROUND(I463*H463,2)</f>
        <v>0</v>
      </c>
      <c r="K463" s="140" t="s">
        <v>225</v>
      </c>
      <c r="L463" s="32"/>
      <c r="M463" s="145" t="s">
        <v>1</v>
      </c>
      <c r="N463" s="146" t="s">
        <v>37</v>
      </c>
      <c r="P463" s="147">
        <f>O463*H463</f>
        <v>0</v>
      </c>
      <c r="Q463" s="147">
        <v>0</v>
      </c>
      <c r="R463" s="147">
        <f>Q463*H463</f>
        <v>0</v>
      </c>
      <c r="S463" s="147">
        <v>0</v>
      </c>
      <c r="T463" s="148">
        <f>S463*H463</f>
        <v>0</v>
      </c>
      <c r="AR463" s="149" t="s">
        <v>226</v>
      </c>
      <c r="AT463" s="149" t="s">
        <v>221</v>
      </c>
      <c r="AU463" s="149" t="s">
        <v>241</v>
      </c>
      <c r="AY463" s="17" t="s">
        <v>219</v>
      </c>
      <c r="BE463" s="150">
        <f>IF(N463="základní",J463,0)</f>
        <v>0</v>
      </c>
      <c r="BF463" s="150">
        <f>IF(N463="snížená",J463,0)</f>
        <v>0</v>
      </c>
      <c r="BG463" s="150">
        <f>IF(N463="zákl. přenesená",J463,0)</f>
        <v>0</v>
      </c>
      <c r="BH463" s="150">
        <f>IF(N463="sníž. přenesená",J463,0)</f>
        <v>0</v>
      </c>
      <c r="BI463" s="150">
        <f>IF(N463="nulová",J463,0)</f>
        <v>0</v>
      </c>
      <c r="BJ463" s="17" t="s">
        <v>79</v>
      </c>
      <c r="BK463" s="150">
        <f>ROUND(I463*H463,2)</f>
        <v>0</v>
      </c>
      <c r="BL463" s="17" t="s">
        <v>226</v>
      </c>
      <c r="BM463" s="149" t="s">
        <v>1639</v>
      </c>
    </row>
    <row r="464" spans="2:65" s="1" customFormat="1" ht="10.199999999999999">
      <c r="B464" s="32"/>
      <c r="D464" s="151" t="s">
        <v>228</v>
      </c>
      <c r="F464" s="152" t="s">
        <v>1034</v>
      </c>
      <c r="I464" s="153"/>
      <c r="L464" s="32"/>
      <c r="M464" s="154"/>
      <c r="T464" s="56"/>
      <c r="AT464" s="17" t="s">
        <v>228</v>
      </c>
      <c r="AU464" s="17" t="s">
        <v>241</v>
      </c>
    </row>
    <row r="465" spans="2:65" s="1" customFormat="1" ht="10.199999999999999">
      <c r="B465" s="32"/>
      <c r="D465" s="155" t="s">
        <v>230</v>
      </c>
      <c r="F465" s="156" t="s">
        <v>1036</v>
      </c>
      <c r="I465" s="153"/>
      <c r="L465" s="32"/>
      <c r="M465" s="154"/>
      <c r="T465" s="56"/>
      <c r="AT465" s="17" t="s">
        <v>230</v>
      </c>
      <c r="AU465" s="17" t="s">
        <v>241</v>
      </c>
    </row>
    <row r="466" spans="2:65" s="12" customFormat="1" ht="10.199999999999999">
      <c r="B466" s="157"/>
      <c r="D466" s="151" t="s">
        <v>232</v>
      </c>
      <c r="E466" s="158" t="s">
        <v>1</v>
      </c>
      <c r="F466" s="159" t="s">
        <v>1308</v>
      </c>
      <c r="H466" s="160">
        <v>1.76</v>
      </c>
      <c r="I466" s="161"/>
      <c r="L466" s="157"/>
      <c r="M466" s="162"/>
      <c r="T466" s="163"/>
      <c r="AT466" s="158" t="s">
        <v>232</v>
      </c>
      <c r="AU466" s="158" t="s">
        <v>241</v>
      </c>
      <c r="AV466" s="12" t="s">
        <v>82</v>
      </c>
      <c r="AW466" s="12" t="s">
        <v>29</v>
      </c>
      <c r="AX466" s="12" t="s">
        <v>79</v>
      </c>
      <c r="AY466" s="158" t="s">
        <v>219</v>
      </c>
    </row>
    <row r="467" spans="2:65" s="1" customFormat="1" ht="24.15" customHeight="1">
      <c r="B467" s="137"/>
      <c r="C467" s="138" t="s">
        <v>839</v>
      </c>
      <c r="D467" s="138" t="s">
        <v>221</v>
      </c>
      <c r="E467" s="139" t="s">
        <v>1039</v>
      </c>
      <c r="F467" s="140" t="s">
        <v>1040</v>
      </c>
      <c r="G467" s="141" t="s">
        <v>463</v>
      </c>
      <c r="H467" s="142">
        <v>17.600000000000001</v>
      </c>
      <c r="I467" s="143"/>
      <c r="J467" s="144">
        <f>ROUND(I467*H467,2)</f>
        <v>0</v>
      </c>
      <c r="K467" s="140" t="s">
        <v>225</v>
      </c>
      <c r="L467" s="32"/>
      <c r="M467" s="145" t="s">
        <v>1</v>
      </c>
      <c r="N467" s="146" t="s">
        <v>37</v>
      </c>
      <c r="P467" s="147">
        <f>O467*H467</f>
        <v>0</v>
      </c>
      <c r="Q467" s="147">
        <v>0</v>
      </c>
      <c r="R467" s="147">
        <f>Q467*H467</f>
        <v>0</v>
      </c>
      <c r="S467" s="147">
        <v>0</v>
      </c>
      <c r="T467" s="148">
        <f>S467*H467</f>
        <v>0</v>
      </c>
      <c r="AR467" s="149" t="s">
        <v>226</v>
      </c>
      <c r="AT467" s="149" t="s">
        <v>221</v>
      </c>
      <c r="AU467" s="149" t="s">
        <v>241</v>
      </c>
      <c r="AY467" s="17" t="s">
        <v>219</v>
      </c>
      <c r="BE467" s="150">
        <f>IF(N467="základní",J467,0)</f>
        <v>0</v>
      </c>
      <c r="BF467" s="150">
        <f>IF(N467="snížená",J467,0)</f>
        <v>0</v>
      </c>
      <c r="BG467" s="150">
        <f>IF(N467="zákl. přenesená",J467,0)</f>
        <v>0</v>
      </c>
      <c r="BH467" s="150">
        <f>IF(N467="sníž. přenesená",J467,0)</f>
        <v>0</v>
      </c>
      <c r="BI467" s="150">
        <f>IF(N467="nulová",J467,0)</f>
        <v>0</v>
      </c>
      <c r="BJ467" s="17" t="s">
        <v>79</v>
      </c>
      <c r="BK467" s="150">
        <f>ROUND(I467*H467,2)</f>
        <v>0</v>
      </c>
      <c r="BL467" s="17" t="s">
        <v>226</v>
      </c>
      <c r="BM467" s="149" t="s">
        <v>1640</v>
      </c>
    </row>
    <row r="468" spans="2:65" s="1" customFormat="1" ht="19.2">
      <c r="B468" s="32"/>
      <c r="D468" s="151" t="s">
        <v>228</v>
      </c>
      <c r="F468" s="152" t="s">
        <v>1040</v>
      </c>
      <c r="I468" s="153"/>
      <c r="L468" s="32"/>
      <c r="M468" s="154"/>
      <c r="T468" s="56"/>
      <c r="AT468" s="17" t="s">
        <v>228</v>
      </c>
      <c r="AU468" s="17" t="s">
        <v>241</v>
      </c>
    </row>
    <row r="469" spans="2:65" s="1" customFormat="1" ht="10.199999999999999">
      <c r="B469" s="32"/>
      <c r="D469" s="155" t="s">
        <v>230</v>
      </c>
      <c r="F469" s="156" t="s">
        <v>1042</v>
      </c>
      <c r="I469" s="153"/>
      <c r="L469" s="32"/>
      <c r="M469" s="154"/>
      <c r="T469" s="56"/>
      <c r="AT469" s="17" t="s">
        <v>230</v>
      </c>
      <c r="AU469" s="17" t="s">
        <v>241</v>
      </c>
    </row>
    <row r="470" spans="2:65" s="12" customFormat="1" ht="10.199999999999999">
      <c r="B470" s="157"/>
      <c r="D470" s="151" t="s">
        <v>232</v>
      </c>
      <c r="E470" s="158" t="s">
        <v>1</v>
      </c>
      <c r="F470" s="159" t="s">
        <v>1310</v>
      </c>
      <c r="H470" s="160">
        <v>17.600000000000001</v>
      </c>
      <c r="I470" s="161"/>
      <c r="L470" s="157"/>
      <c r="M470" s="162"/>
      <c r="T470" s="163"/>
      <c r="AT470" s="158" t="s">
        <v>232</v>
      </c>
      <c r="AU470" s="158" t="s">
        <v>241</v>
      </c>
      <c r="AV470" s="12" t="s">
        <v>82</v>
      </c>
      <c r="AW470" s="12" t="s">
        <v>29</v>
      </c>
      <c r="AX470" s="12" t="s">
        <v>79</v>
      </c>
      <c r="AY470" s="158" t="s">
        <v>219</v>
      </c>
    </row>
    <row r="471" spans="2:65" s="1" customFormat="1" ht="37.799999999999997" customHeight="1">
      <c r="B471" s="137"/>
      <c r="C471" s="138" t="s">
        <v>844</v>
      </c>
      <c r="D471" s="138" t="s">
        <v>221</v>
      </c>
      <c r="E471" s="139" t="s">
        <v>1045</v>
      </c>
      <c r="F471" s="140" t="s">
        <v>1046</v>
      </c>
      <c r="G471" s="141" t="s">
        <v>463</v>
      </c>
      <c r="H471" s="142">
        <v>1.4139999999999999</v>
      </c>
      <c r="I471" s="143"/>
      <c r="J471" s="144">
        <f>ROUND(I471*H471,2)</f>
        <v>0</v>
      </c>
      <c r="K471" s="140" t="s">
        <v>225</v>
      </c>
      <c r="L471" s="32"/>
      <c r="M471" s="145" t="s">
        <v>1</v>
      </c>
      <c r="N471" s="146" t="s">
        <v>37</v>
      </c>
      <c r="P471" s="147">
        <f>O471*H471</f>
        <v>0</v>
      </c>
      <c r="Q471" s="147">
        <v>0</v>
      </c>
      <c r="R471" s="147">
        <f>Q471*H471</f>
        <v>0</v>
      </c>
      <c r="S471" s="147">
        <v>0</v>
      </c>
      <c r="T471" s="148">
        <f>S471*H471</f>
        <v>0</v>
      </c>
      <c r="AR471" s="149" t="s">
        <v>226</v>
      </c>
      <c r="AT471" s="149" t="s">
        <v>221</v>
      </c>
      <c r="AU471" s="149" t="s">
        <v>241</v>
      </c>
      <c r="AY471" s="17" t="s">
        <v>219</v>
      </c>
      <c r="BE471" s="150">
        <f>IF(N471="základní",J471,0)</f>
        <v>0</v>
      </c>
      <c r="BF471" s="150">
        <f>IF(N471="snížená",J471,0)</f>
        <v>0</v>
      </c>
      <c r="BG471" s="150">
        <f>IF(N471="zákl. přenesená",J471,0)</f>
        <v>0</v>
      </c>
      <c r="BH471" s="150">
        <f>IF(N471="sníž. přenesená",J471,0)</f>
        <v>0</v>
      </c>
      <c r="BI471" s="150">
        <f>IF(N471="nulová",J471,0)</f>
        <v>0</v>
      </c>
      <c r="BJ471" s="17" t="s">
        <v>79</v>
      </c>
      <c r="BK471" s="150">
        <f>ROUND(I471*H471,2)</f>
        <v>0</v>
      </c>
      <c r="BL471" s="17" t="s">
        <v>226</v>
      </c>
      <c r="BM471" s="149" t="s">
        <v>1641</v>
      </c>
    </row>
    <row r="472" spans="2:65" s="1" customFormat="1" ht="28.8">
      <c r="B472" s="32"/>
      <c r="D472" s="151" t="s">
        <v>228</v>
      </c>
      <c r="F472" s="152" t="s">
        <v>1046</v>
      </c>
      <c r="I472" s="153"/>
      <c r="L472" s="32"/>
      <c r="M472" s="154"/>
      <c r="T472" s="56"/>
      <c r="AT472" s="17" t="s">
        <v>228</v>
      </c>
      <c r="AU472" s="17" t="s">
        <v>241</v>
      </c>
    </row>
    <row r="473" spans="2:65" s="1" customFormat="1" ht="10.199999999999999">
      <c r="B473" s="32"/>
      <c r="D473" s="155" t="s">
        <v>230</v>
      </c>
      <c r="F473" s="156" t="s">
        <v>1048</v>
      </c>
      <c r="I473" s="153"/>
      <c r="L473" s="32"/>
      <c r="M473" s="154"/>
      <c r="T473" s="56"/>
      <c r="AT473" s="17" t="s">
        <v>230</v>
      </c>
      <c r="AU473" s="17" t="s">
        <v>241</v>
      </c>
    </row>
    <row r="474" spans="2:65" s="12" customFormat="1" ht="10.199999999999999">
      <c r="B474" s="157"/>
      <c r="D474" s="151" t="s">
        <v>232</v>
      </c>
      <c r="E474" s="158" t="s">
        <v>1</v>
      </c>
      <c r="F474" s="159" t="s">
        <v>1312</v>
      </c>
      <c r="H474" s="160">
        <v>1.4139999999999999</v>
      </c>
      <c r="I474" s="161"/>
      <c r="L474" s="157"/>
      <c r="M474" s="162"/>
      <c r="T474" s="163"/>
      <c r="AT474" s="158" t="s">
        <v>232</v>
      </c>
      <c r="AU474" s="158" t="s">
        <v>241</v>
      </c>
      <c r="AV474" s="12" t="s">
        <v>82</v>
      </c>
      <c r="AW474" s="12" t="s">
        <v>29</v>
      </c>
      <c r="AX474" s="12" t="s">
        <v>79</v>
      </c>
      <c r="AY474" s="158" t="s">
        <v>219</v>
      </c>
    </row>
    <row r="475" spans="2:65" s="1" customFormat="1" ht="37.799999999999997" customHeight="1">
      <c r="B475" s="137"/>
      <c r="C475" s="138" t="s">
        <v>848</v>
      </c>
      <c r="D475" s="138" t="s">
        <v>221</v>
      </c>
      <c r="E475" s="139" t="s">
        <v>1051</v>
      </c>
      <c r="F475" s="140" t="s">
        <v>1052</v>
      </c>
      <c r="G475" s="141" t="s">
        <v>463</v>
      </c>
      <c r="H475" s="142">
        <v>14.14</v>
      </c>
      <c r="I475" s="143"/>
      <c r="J475" s="144">
        <f>ROUND(I475*H475,2)</f>
        <v>0</v>
      </c>
      <c r="K475" s="140" t="s">
        <v>225</v>
      </c>
      <c r="L475" s="32"/>
      <c r="M475" s="145" t="s">
        <v>1</v>
      </c>
      <c r="N475" s="146" t="s">
        <v>37</v>
      </c>
      <c r="P475" s="147">
        <f>O475*H475</f>
        <v>0</v>
      </c>
      <c r="Q475" s="147">
        <v>0</v>
      </c>
      <c r="R475" s="147">
        <f>Q475*H475</f>
        <v>0</v>
      </c>
      <c r="S475" s="147">
        <v>0</v>
      </c>
      <c r="T475" s="148">
        <f>S475*H475</f>
        <v>0</v>
      </c>
      <c r="AR475" s="149" t="s">
        <v>226</v>
      </c>
      <c r="AT475" s="149" t="s">
        <v>221</v>
      </c>
      <c r="AU475" s="149" t="s">
        <v>241</v>
      </c>
      <c r="AY475" s="17" t="s">
        <v>219</v>
      </c>
      <c r="BE475" s="150">
        <f>IF(N475="základní",J475,0)</f>
        <v>0</v>
      </c>
      <c r="BF475" s="150">
        <f>IF(N475="snížená",J475,0)</f>
        <v>0</v>
      </c>
      <c r="BG475" s="150">
        <f>IF(N475="zákl. přenesená",J475,0)</f>
        <v>0</v>
      </c>
      <c r="BH475" s="150">
        <f>IF(N475="sníž. přenesená",J475,0)</f>
        <v>0</v>
      </c>
      <c r="BI475" s="150">
        <f>IF(N475="nulová",J475,0)</f>
        <v>0</v>
      </c>
      <c r="BJ475" s="17" t="s">
        <v>79</v>
      </c>
      <c r="BK475" s="150">
        <f>ROUND(I475*H475,2)</f>
        <v>0</v>
      </c>
      <c r="BL475" s="17" t="s">
        <v>226</v>
      </c>
      <c r="BM475" s="149" t="s">
        <v>1642</v>
      </c>
    </row>
    <row r="476" spans="2:65" s="1" customFormat="1" ht="28.8">
      <c r="B476" s="32"/>
      <c r="D476" s="151" t="s">
        <v>228</v>
      </c>
      <c r="F476" s="152" t="s">
        <v>1052</v>
      </c>
      <c r="I476" s="153"/>
      <c r="L476" s="32"/>
      <c r="M476" s="154"/>
      <c r="T476" s="56"/>
      <c r="AT476" s="17" t="s">
        <v>228</v>
      </c>
      <c r="AU476" s="17" t="s">
        <v>241</v>
      </c>
    </row>
    <row r="477" spans="2:65" s="1" customFormat="1" ht="10.199999999999999">
      <c r="B477" s="32"/>
      <c r="D477" s="155" t="s">
        <v>230</v>
      </c>
      <c r="F477" s="156" t="s">
        <v>1054</v>
      </c>
      <c r="I477" s="153"/>
      <c r="L477" s="32"/>
      <c r="M477" s="154"/>
      <c r="T477" s="56"/>
      <c r="AT477" s="17" t="s">
        <v>230</v>
      </c>
      <c r="AU477" s="17" t="s">
        <v>241</v>
      </c>
    </row>
    <row r="478" spans="2:65" s="12" customFormat="1" ht="10.199999999999999">
      <c r="B478" s="157"/>
      <c r="D478" s="151" t="s">
        <v>232</v>
      </c>
      <c r="E478" s="158" t="s">
        <v>1</v>
      </c>
      <c r="F478" s="159" t="s">
        <v>1314</v>
      </c>
      <c r="H478" s="160">
        <v>14.14</v>
      </c>
      <c r="I478" s="161"/>
      <c r="L478" s="157"/>
      <c r="M478" s="162"/>
      <c r="T478" s="163"/>
      <c r="AT478" s="158" t="s">
        <v>232</v>
      </c>
      <c r="AU478" s="158" t="s">
        <v>241</v>
      </c>
      <c r="AV478" s="12" t="s">
        <v>82</v>
      </c>
      <c r="AW478" s="12" t="s">
        <v>29</v>
      </c>
      <c r="AX478" s="12" t="s">
        <v>79</v>
      </c>
      <c r="AY478" s="158" t="s">
        <v>219</v>
      </c>
    </row>
    <row r="479" spans="2:65" s="1" customFormat="1" ht="44.25" customHeight="1">
      <c r="B479" s="137"/>
      <c r="C479" s="138" t="s">
        <v>852</v>
      </c>
      <c r="D479" s="138" t="s">
        <v>221</v>
      </c>
      <c r="E479" s="139" t="s">
        <v>1057</v>
      </c>
      <c r="F479" s="140" t="s">
        <v>1058</v>
      </c>
      <c r="G479" s="141" t="s">
        <v>463</v>
      </c>
      <c r="H479" s="142">
        <v>1.4139999999999999</v>
      </c>
      <c r="I479" s="143"/>
      <c r="J479" s="144">
        <f>ROUND(I479*H479,2)</f>
        <v>0</v>
      </c>
      <c r="K479" s="140" t="s">
        <v>225</v>
      </c>
      <c r="L479" s="32"/>
      <c r="M479" s="145" t="s">
        <v>1</v>
      </c>
      <c r="N479" s="146" t="s">
        <v>37</v>
      </c>
      <c r="P479" s="147">
        <f>O479*H479</f>
        <v>0</v>
      </c>
      <c r="Q479" s="147">
        <v>0</v>
      </c>
      <c r="R479" s="147">
        <f>Q479*H479</f>
        <v>0</v>
      </c>
      <c r="S479" s="147">
        <v>0</v>
      </c>
      <c r="T479" s="148">
        <f>S479*H479</f>
        <v>0</v>
      </c>
      <c r="AR479" s="149" t="s">
        <v>226</v>
      </c>
      <c r="AT479" s="149" t="s">
        <v>221</v>
      </c>
      <c r="AU479" s="149" t="s">
        <v>241</v>
      </c>
      <c r="AY479" s="17" t="s">
        <v>219</v>
      </c>
      <c r="BE479" s="150">
        <f>IF(N479="základní",J479,0)</f>
        <v>0</v>
      </c>
      <c r="BF479" s="150">
        <f>IF(N479="snížená",J479,0)</f>
        <v>0</v>
      </c>
      <c r="BG479" s="150">
        <f>IF(N479="zákl. přenesená",J479,0)</f>
        <v>0</v>
      </c>
      <c r="BH479" s="150">
        <f>IF(N479="sníž. přenesená",J479,0)</f>
        <v>0</v>
      </c>
      <c r="BI479" s="150">
        <f>IF(N479="nulová",J479,0)</f>
        <v>0</v>
      </c>
      <c r="BJ479" s="17" t="s">
        <v>79</v>
      </c>
      <c r="BK479" s="150">
        <f>ROUND(I479*H479,2)</f>
        <v>0</v>
      </c>
      <c r="BL479" s="17" t="s">
        <v>226</v>
      </c>
      <c r="BM479" s="149" t="s">
        <v>1643</v>
      </c>
    </row>
    <row r="480" spans="2:65" s="1" customFormat="1" ht="28.8">
      <c r="B480" s="32"/>
      <c r="D480" s="151" t="s">
        <v>228</v>
      </c>
      <c r="F480" s="152" t="s">
        <v>1058</v>
      </c>
      <c r="I480" s="153"/>
      <c r="L480" s="32"/>
      <c r="M480" s="154"/>
      <c r="T480" s="56"/>
      <c r="AT480" s="17" t="s">
        <v>228</v>
      </c>
      <c r="AU480" s="17" t="s">
        <v>241</v>
      </c>
    </row>
    <row r="481" spans="2:65" s="1" customFormat="1" ht="10.199999999999999">
      <c r="B481" s="32"/>
      <c r="D481" s="155" t="s">
        <v>230</v>
      </c>
      <c r="F481" s="156" t="s">
        <v>1060</v>
      </c>
      <c r="I481" s="153"/>
      <c r="L481" s="32"/>
      <c r="M481" s="154"/>
      <c r="T481" s="56"/>
      <c r="AT481" s="17" t="s">
        <v>230</v>
      </c>
      <c r="AU481" s="17" t="s">
        <v>241</v>
      </c>
    </row>
    <row r="482" spans="2:65" s="12" customFormat="1" ht="10.199999999999999">
      <c r="B482" s="157"/>
      <c r="D482" s="151" t="s">
        <v>232</v>
      </c>
      <c r="E482" s="158" t="s">
        <v>1</v>
      </c>
      <c r="F482" s="159" t="s">
        <v>1316</v>
      </c>
      <c r="H482" s="160">
        <v>1.4139999999999999</v>
      </c>
      <c r="I482" s="161"/>
      <c r="L482" s="157"/>
      <c r="M482" s="162"/>
      <c r="T482" s="163"/>
      <c r="AT482" s="158" t="s">
        <v>232</v>
      </c>
      <c r="AU482" s="158" t="s">
        <v>241</v>
      </c>
      <c r="AV482" s="12" t="s">
        <v>82</v>
      </c>
      <c r="AW482" s="12" t="s">
        <v>29</v>
      </c>
      <c r="AX482" s="12" t="s">
        <v>79</v>
      </c>
      <c r="AY482" s="158" t="s">
        <v>219</v>
      </c>
    </row>
    <row r="483" spans="2:65" s="1" customFormat="1" ht="44.25" customHeight="1">
      <c r="B483" s="137"/>
      <c r="C483" s="138" t="s">
        <v>857</v>
      </c>
      <c r="D483" s="138" t="s">
        <v>221</v>
      </c>
      <c r="E483" s="139" t="s">
        <v>461</v>
      </c>
      <c r="F483" s="140" t="s">
        <v>462</v>
      </c>
      <c r="G483" s="141" t="s">
        <v>463</v>
      </c>
      <c r="H483" s="142">
        <v>1.76</v>
      </c>
      <c r="I483" s="143"/>
      <c r="J483" s="144">
        <f>ROUND(I483*H483,2)</f>
        <v>0</v>
      </c>
      <c r="K483" s="140" t="s">
        <v>225</v>
      </c>
      <c r="L483" s="32"/>
      <c r="M483" s="145" t="s">
        <v>1</v>
      </c>
      <c r="N483" s="146" t="s">
        <v>37</v>
      </c>
      <c r="P483" s="147">
        <f>O483*H483</f>
        <v>0</v>
      </c>
      <c r="Q483" s="147">
        <v>0</v>
      </c>
      <c r="R483" s="147">
        <f>Q483*H483</f>
        <v>0</v>
      </c>
      <c r="S483" s="147">
        <v>0</v>
      </c>
      <c r="T483" s="148">
        <f>S483*H483</f>
        <v>0</v>
      </c>
      <c r="AR483" s="149" t="s">
        <v>226</v>
      </c>
      <c r="AT483" s="149" t="s">
        <v>221</v>
      </c>
      <c r="AU483" s="149" t="s">
        <v>241</v>
      </c>
      <c r="AY483" s="17" t="s">
        <v>219</v>
      </c>
      <c r="BE483" s="150">
        <f>IF(N483="základní",J483,0)</f>
        <v>0</v>
      </c>
      <c r="BF483" s="150">
        <f>IF(N483="snížená",J483,0)</f>
        <v>0</v>
      </c>
      <c r="BG483" s="150">
        <f>IF(N483="zákl. přenesená",J483,0)</f>
        <v>0</v>
      </c>
      <c r="BH483" s="150">
        <f>IF(N483="sníž. přenesená",J483,0)</f>
        <v>0</v>
      </c>
      <c r="BI483" s="150">
        <f>IF(N483="nulová",J483,0)</f>
        <v>0</v>
      </c>
      <c r="BJ483" s="17" t="s">
        <v>79</v>
      </c>
      <c r="BK483" s="150">
        <f>ROUND(I483*H483,2)</f>
        <v>0</v>
      </c>
      <c r="BL483" s="17" t="s">
        <v>226</v>
      </c>
      <c r="BM483" s="149" t="s">
        <v>1644</v>
      </c>
    </row>
    <row r="484" spans="2:65" s="1" customFormat="1" ht="28.8">
      <c r="B484" s="32"/>
      <c r="D484" s="151" t="s">
        <v>228</v>
      </c>
      <c r="F484" s="152" t="s">
        <v>462</v>
      </c>
      <c r="I484" s="153"/>
      <c r="L484" s="32"/>
      <c r="M484" s="154"/>
      <c r="T484" s="56"/>
      <c r="AT484" s="17" t="s">
        <v>228</v>
      </c>
      <c r="AU484" s="17" t="s">
        <v>241</v>
      </c>
    </row>
    <row r="485" spans="2:65" s="1" customFormat="1" ht="10.199999999999999">
      <c r="B485" s="32"/>
      <c r="D485" s="155" t="s">
        <v>230</v>
      </c>
      <c r="F485" s="156" t="s">
        <v>465</v>
      </c>
      <c r="I485" s="153"/>
      <c r="L485" s="32"/>
      <c r="M485" s="154"/>
      <c r="T485" s="56"/>
      <c r="AT485" s="17" t="s">
        <v>230</v>
      </c>
      <c r="AU485" s="17" t="s">
        <v>241</v>
      </c>
    </row>
    <row r="486" spans="2:65" s="12" customFormat="1" ht="10.199999999999999">
      <c r="B486" s="157"/>
      <c r="D486" s="151" t="s">
        <v>232</v>
      </c>
      <c r="E486" s="158" t="s">
        <v>1</v>
      </c>
      <c r="F486" s="159" t="s">
        <v>1308</v>
      </c>
      <c r="H486" s="160">
        <v>1.76</v>
      </c>
      <c r="I486" s="161"/>
      <c r="L486" s="157"/>
      <c r="M486" s="194"/>
      <c r="N486" s="195"/>
      <c r="O486" s="195"/>
      <c r="P486" s="195"/>
      <c r="Q486" s="195"/>
      <c r="R486" s="195"/>
      <c r="S486" s="195"/>
      <c r="T486" s="196"/>
      <c r="AT486" s="158" t="s">
        <v>232</v>
      </c>
      <c r="AU486" s="158" t="s">
        <v>241</v>
      </c>
      <c r="AV486" s="12" t="s">
        <v>82</v>
      </c>
      <c r="AW486" s="12" t="s">
        <v>29</v>
      </c>
      <c r="AX486" s="12" t="s">
        <v>79</v>
      </c>
      <c r="AY486" s="158" t="s">
        <v>219</v>
      </c>
    </row>
    <row r="487" spans="2:65" s="1" customFormat="1" ht="6.9" customHeight="1">
      <c r="B487" s="44"/>
      <c r="C487" s="45"/>
      <c r="D487" s="45"/>
      <c r="E487" s="45"/>
      <c r="F487" s="45"/>
      <c r="G487" s="45"/>
      <c r="H487" s="45"/>
      <c r="I487" s="45"/>
      <c r="J487" s="45"/>
      <c r="K487" s="45"/>
      <c r="L487" s="32"/>
    </row>
  </sheetData>
  <autoFilter ref="C129:K486" xr:uid="{00000000-0009-0000-0000-000005000000}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hyperlinks>
    <hyperlink ref="F135" r:id="rId1" xr:uid="{00000000-0004-0000-0500-000000000000}"/>
    <hyperlink ref="F139" r:id="rId2" xr:uid="{00000000-0004-0000-0500-000001000000}"/>
    <hyperlink ref="F143" r:id="rId3" xr:uid="{00000000-0004-0000-0500-000002000000}"/>
    <hyperlink ref="F151" r:id="rId4" xr:uid="{00000000-0004-0000-0500-000003000000}"/>
    <hyperlink ref="F157" r:id="rId5" xr:uid="{00000000-0004-0000-0500-000004000000}"/>
    <hyperlink ref="F163" r:id="rId6" xr:uid="{00000000-0004-0000-0500-000005000000}"/>
    <hyperlink ref="F167" r:id="rId7" xr:uid="{00000000-0004-0000-0500-000006000000}"/>
    <hyperlink ref="F172" r:id="rId8" xr:uid="{00000000-0004-0000-0500-000007000000}"/>
    <hyperlink ref="F177" r:id="rId9" xr:uid="{00000000-0004-0000-0500-000008000000}"/>
    <hyperlink ref="F182" r:id="rId10" xr:uid="{00000000-0004-0000-0500-000009000000}"/>
    <hyperlink ref="F187" r:id="rId11" xr:uid="{00000000-0004-0000-0500-00000A000000}"/>
    <hyperlink ref="F193" r:id="rId12" xr:uid="{00000000-0004-0000-0500-00000B000000}"/>
    <hyperlink ref="F199" r:id="rId13" xr:uid="{00000000-0004-0000-0500-00000C000000}"/>
    <hyperlink ref="F205" r:id="rId14" xr:uid="{00000000-0004-0000-0500-00000D000000}"/>
    <hyperlink ref="F209" r:id="rId15" xr:uid="{00000000-0004-0000-0500-00000E000000}"/>
    <hyperlink ref="F214" r:id="rId16" xr:uid="{00000000-0004-0000-0500-00000F000000}"/>
    <hyperlink ref="F218" r:id="rId17" xr:uid="{00000000-0004-0000-0500-000010000000}"/>
    <hyperlink ref="F222" r:id="rId18" xr:uid="{00000000-0004-0000-0500-000011000000}"/>
    <hyperlink ref="F233" r:id="rId19" xr:uid="{00000000-0004-0000-0500-000012000000}"/>
    <hyperlink ref="F247" r:id="rId20" xr:uid="{00000000-0004-0000-0500-000013000000}"/>
    <hyperlink ref="F256" r:id="rId21" xr:uid="{00000000-0004-0000-0500-000014000000}"/>
    <hyperlink ref="F265" r:id="rId22" xr:uid="{00000000-0004-0000-0500-000015000000}"/>
    <hyperlink ref="F280" r:id="rId23" xr:uid="{00000000-0004-0000-0500-000016000000}"/>
    <hyperlink ref="F286" r:id="rId24" xr:uid="{00000000-0004-0000-0500-000017000000}"/>
    <hyperlink ref="F290" r:id="rId25" xr:uid="{00000000-0004-0000-0500-000018000000}"/>
    <hyperlink ref="F294" r:id="rId26" xr:uid="{00000000-0004-0000-0500-000019000000}"/>
    <hyperlink ref="F302" r:id="rId27" xr:uid="{00000000-0004-0000-0500-00001A000000}"/>
    <hyperlink ref="F315" r:id="rId28" xr:uid="{00000000-0004-0000-0500-00001B000000}"/>
    <hyperlink ref="F322" r:id="rId29" xr:uid="{00000000-0004-0000-0500-00001C000000}"/>
    <hyperlink ref="F330" r:id="rId30" xr:uid="{00000000-0004-0000-0500-00001D000000}"/>
    <hyperlink ref="F338" r:id="rId31" xr:uid="{00000000-0004-0000-0500-00001E000000}"/>
    <hyperlink ref="F345" r:id="rId32" xr:uid="{00000000-0004-0000-0500-00001F000000}"/>
    <hyperlink ref="F352" r:id="rId33" xr:uid="{00000000-0004-0000-0500-000020000000}"/>
    <hyperlink ref="F355" r:id="rId34" xr:uid="{00000000-0004-0000-0500-000021000000}"/>
    <hyperlink ref="F368" r:id="rId35" xr:uid="{00000000-0004-0000-0500-000022000000}"/>
    <hyperlink ref="F379" r:id="rId36" xr:uid="{00000000-0004-0000-0500-000023000000}"/>
    <hyperlink ref="F383" r:id="rId37" xr:uid="{00000000-0004-0000-0500-000024000000}"/>
    <hyperlink ref="F389" r:id="rId38" xr:uid="{00000000-0004-0000-0500-000025000000}"/>
    <hyperlink ref="F399" r:id="rId39" xr:uid="{00000000-0004-0000-0500-000026000000}"/>
    <hyperlink ref="F404" r:id="rId40" xr:uid="{00000000-0004-0000-0500-000027000000}"/>
    <hyperlink ref="F410" r:id="rId41" xr:uid="{00000000-0004-0000-0500-000028000000}"/>
    <hyperlink ref="F415" r:id="rId42" xr:uid="{00000000-0004-0000-0500-000029000000}"/>
    <hyperlink ref="F420" r:id="rId43" xr:uid="{00000000-0004-0000-0500-00002A000000}"/>
    <hyperlink ref="F425" r:id="rId44" xr:uid="{00000000-0004-0000-0500-00002B000000}"/>
    <hyperlink ref="F430" r:id="rId45" xr:uid="{00000000-0004-0000-0500-00002C000000}"/>
    <hyperlink ref="F435" r:id="rId46" xr:uid="{00000000-0004-0000-0500-00002D000000}"/>
    <hyperlink ref="F440" r:id="rId47" xr:uid="{00000000-0004-0000-0500-00002E000000}"/>
    <hyperlink ref="F445" r:id="rId48" xr:uid="{00000000-0004-0000-0500-00002F000000}"/>
    <hyperlink ref="F450" r:id="rId49" xr:uid="{00000000-0004-0000-0500-000030000000}"/>
    <hyperlink ref="F455" r:id="rId50" xr:uid="{00000000-0004-0000-0500-000031000000}"/>
    <hyperlink ref="F460" r:id="rId51" xr:uid="{00000000-0004-0000-0500-000032000000}"/>
    <hyperlink ref="F465" r:id="rId52" xr:uid="{00000000-0004-0000-0500-000033000000}"/>
    <hyperlink ref="F469" r:id="rId53" xr:uid="{00000000-0004-0000-0500-000034000000}"/>
    <hyperlink ref="F473" r:id="rId54" xr:uid="{00000000-0004-0000-0500-000035000000}"/>
    <hyperlink ref="F477" r:id="rId55" xr:uid="{00000000-0004-0000-0500-000036000000}"/>
    <hyperlink ref="F481" r:id="rId56" xr:uid="{00000000-0004-0000-0500-000037000000}"/>
    <hyperlink ref="F485" r:id="rId57" xr:uid="{00000000-0004-0000-0500-00003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58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43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25" t="s">
        <v>5</v>
      </c>
      <c r="M2" s="210"/>
      <c r="N2" s="210"/>
      <c r="O2" s="210"/>
      <c r="P2" s="210"/>
      <c r="Q2" s="210"/>
      <c r="R2" s="210"/>
      <c r="S2" s="210"/>
      <c r="T2" s="210"/>
      <c r="U2" s="210"/>
      <c r="V2" s="210"/>
      <c r="AT2" s="17" t="s">
        <v>102</v>
      </c>
      <c r="AZ2" s="93" t="s">
        <v>183</v>
      </c>
      <c r="BA2" s="93" t="s">
        <v>1195</v>
      </c>
      <c r="BB2" s="93" t="s">
        <v>344</v>
      </c>
      <c r="BC2" s="93" t="s">
        <v>823</v>
      </c>
      <c r="BD2" s="93" t="s">
        <v>82</v>
      </c>
    </row>
    <row r="3" spans="2:5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  <c r="AZ3" s="93" t="s">
        <v>142</v>
      </c>
      <c r="BA3" s="93" t="s">
        <v>143</v>
      </c>
      <c r="BB3" s="93" t="s">
        <v>144</v>
      </c>
      <c r="BC3" s="93" t="s">
        <v>1196</v>
      </c>
      <c r="BD3" s="93" t="s">
        <v>82</v>
      </c>
    </row>
    <row r="4" spans="2:56" ht="24.9" customHeight="1">
      <c r="B4" s="20"/>
      <c r="D4" s="21" t="s">
        <v>149</v>
      </c>
      <c r="L4" s="20"/>
      <c r="M4" s="94" t="s">
        <v>10</v>
      </c>
      <c r="AT4" s="17" t="s">
        <v>3</v>
      </c>
      <c r="AZ4" s="93" t="s">
        <v>146</v>
      </c>
      <c r="BA4" s="93" t="s">
        <v>147</v>
      </c>
      <c r="BB4" s="93" t="s">
        <v>144</v>
      </c>
      <c r="BC4" s="93" t="s">
        <v>1197</v>
      </c>
      <c r="BD4" s="93" t="s">
        <v>82</v>
      </c>
    </row>
    <row r="5" spans="2:56" ht="6.9" customHeight="1">
      <c r="B5" s="20"/>
      <c r="L5" s="20"/>
      <c r="AZ5" s="93" t="s">
        <v>150</v>
      </c>
      <c r="BA5" s="93" t="s">
        <v>151</v>
      </c>
      <c r="BB5" s="93" t="s">
        <v>144</v>
      </c>
      <c r="BC5" s="93" t="s">
        <v>1198</v>
      </c>
      <c r="BD5" s="93" t="s">
        <v>82</v>
      </c>
    </row>
    <row r="6" spans="2:56" ht="12" customHeight="1">
      <c r="B6" s="20"/>
      <c r="D6" s="27" t="s">
        <v>15</v>
      </c>
      <c r="L6" s="20"/>
      <c r="AZ6" s="93" t="s">
        <v>153</v>
      </c>
      <c r="BA6" s="93" t="s">
        <v>154</v>
      </c>
      <c r="BB6" s="93" t="s">
        <v>144</v>
      </c>
      <c r="BC6" s="93" t="s">
        <v>1645</v>
      </c>
      <c r="BD6" s="93" t="s">
        <v>82</v>
      </c>
    </row>
    <row r="7" spans="2:56" ht="16.5" customHeight="1">
      <c r="B7" s="20"/>
      <c r="E7" s="241" t="str">
        <f>'Rekapitulace stavby'!K6</f>
        <v>SO 02   Kanalizace tlaková</v>
      </c>
      <c r="F7" s="242"/>
      <c r="G7" s="242"/>
      <c r="H7" s="242"/>
      <c r="L7" s="20"/>
      <c r="AZ7" s="93" t="s">
        <v>156</v>
      </c>
      <c r="BA7" s="93" t="s">
        <v>157</v>
      </c>
      <c r="BB7" s="93" t="s">
        <v>144</v>
      </c>
      <c r="BC7" s="93" t="s">
        <v>1646</v>
      </c>
      <c r="BD7" s="93" t="s">
        <v>82</v>
      </c>
    </row>
    <row r="8" spans="2:56" ht="12" customHeight="1">
      <c r="B8" s="20"/>
      <c r="D8" s="27" t="s">
        <v>162</v>
      </c>
      <c r="L8" s="20"/>
      <c r="AZ8" s="93" t="s">
        <v>159</v>
      </c>
      <c r="BA8" s="93" t="s">
        <v>160</v>
      </c>
      <c r="BB8" s="93" t="s">
        <v>144</v>
      </c>
      <c r="BC8" s="93" t="s">
        <v>335</v>
      </c>
      <c r="BD8" s="93" t="s">
        <v>82</v>
      </c>
    </row>
    <row r="9" spans="2:56" s="1" customFormat="1" ht="16.5" customHeight="1">
      <c r="B9" s="32"/>
      <c r="E9" s="241" t="s">
        <v>166</v>
      </c>
      <c r="F9" s="243"/>
      <c r="G9" s="243"/>
      <c r="H9" s="243"/>
      <c r="L9" s="32"/>
      <c r="AZ9" s="93" t="s">
        <v>167</v>
      </c>
      <c r="BA9" s="93" t="s">
        <v>168</v>
      </c>
      <c r="BB9" s="93" t="s">
        <v>144</v>
      </c>
      <c r="BC9" s="93" t="s">
        <v>1647</v>
      </c>
      <c r="BD9" s="93" t="s">
        <v>82</v>
      </c>
    </row>
    <row r="10" spans="2:56" s="1" customFormat="1" ht="12" customHeight="1">
      <c r="B10" s="32"/>
      <c r="D10" s="27" t="s">
        <v>170</v>
      </c>
      <c r="L10" s="32"/>
      <c r="AZ10" s="93" t="s">
        <v>175</v>
      </c>
      <c r="BA10" s="93" t="s">
        <v>176</v>
      </c>
      <c r="BB10" s="93" t="s">
        <v>144</v>
      </c>
      <c r="BC10" s="93" t="s">
        <v>1648</v>
      </c>
      <c r="BD10" s="93" t="s">
        <v>82</v>
      </c>
    </row>
    <row r="11" spans="2:56" s="1" customFormat="1" ht="16.5" customHeight="1">
      <c r="B11" s="32"/>
      <c r="E11" s="203" t="s">
        <v>1649</v>
      </c>
      <c r="F11" s="243"/>
      <c r="G11" s="243"/>
      <c r="H11" s="243"/>
      <c r="L11" s="32"/>
      <c r="AZ11" s="93" t="s">
        <v>178</v>
      </c>
      <c r="BA11" s="93" t="s">
        <v>179</v>
      </c>
      <c r="BB11" s="93" t="s">
        <v>144</v>
      </c>
      <c r="BC11" s="93" t="s">
        <v>82</v>
      </c>
      <c r="BD11" s="93" t="s">
        <v>82</v>
      </c>
    </row>
    <row r="12" spans="2:56" s="1" customFormat="1" ht="10.199999999999999">
      <c r="B12" s="32"/>
      <c r="L12" s="32"/>
      <c r="AZ12" s="93" t="s">
        <v>181</v>
      </c>
      <c r="BA12" s="93" t="s">
        <v>182</v>
      </c>
      <c r="BB12" s="93" t="s">
        <v>144</v>
      </c>
      <c r="BC12" s="93" t="s">
        <v>1648</v>
      </c>
      <c r="BD12" s="93" t="s">
        <v>82</v>
      </c>
    </row>
    <row r="13" spans="2:56" s="1" customFormat="1" ht="12" customHeight="1">
      <c r="B13" s="32"/>
      <c r="D13" s="27" t="s">
        <v>17</v>
      </c>
      <c r="F13" s="25" t="s">
        <v>81</v>
      </c>
      <c r="I13" s="27" t="s">
        <v>18</v>
      </c>
      <c r="J13" s="25" t="s">
        <v>1</v>
      </c>
      <c r="L13" s="32"/>
    </row>
    <row r="14" spans="2:56" s="1" customFormat="1" ht="12" customHeight="1">
      <c r="B14" s="32"/>
      <c r="D14" s="27" t="s">
        <v>19</v>
      </c>
      <c r="F14" s="25" t="s">
        <v>20</v>
      </c>
      <c r="I14" s="27" t="s">
        <v>21</v>
      </c>
      <c r="J14" s="52" t="str">
        <f>'Rekapitulace stavby'!AN8</f>
        <v>8. 4. 2025</v>
      </c>
      <c r="L14" s="32"/>
    </row>
    <row r="15" spans="2:56" s="1" customFormat="1" ht="10.8" customHeight="1">
      <c r="B15" s="32"/>
      <c r="L15" s="32"/>
    </row>
    <row r="16" spans="2:56" s="1" customFormat="1" ht="12" customHeight="1">
      <c r="B16" s="32"/>
      <c r="D16" s="27" t="s">
        <v>23</v>
      </c>
      <c r="I16" s="27" t="s">
        <v>24</v>
      </c>
      <c r="J16" s="25" t="s">
        <v>1</v>
      </c>
      <c r="L16" s="32"/>
    </row>
    <row r="17" spans="2:12" s="1" customFormat="1" ht="18" customHeight="1">
      <c r="B17" s="32"/>
      <c r="E17" s="25" t="s">
        <v>20</v>
      </c>
      <c r="I17" s="27" t="s">
        <v>25</v>
      </c>
      <c r="J17" s="25" t="s">
        <v>1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26</v>
      </c>
      <c r="I19" s="27" t="s">
        <v>24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44" t="str">
        <f>'Rekapitulace stavby'!E14</f>
        <v>Vyplň údaj</v>
      </c>
      <c r="F20" s="209"/>
      <c r="G20" s="209"/>
      <c r="H20" s="209"/>
      <c r="I20" s="27" t="s">
        <v>25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28</v>
      </c>
      <c r="I22" s="27" t="s">
        <v>24</v>
      </c>
      <c r="J22" s="25" t="s">
        <v>1</v>
      </c>
      <c r="L22" s="32"/>
    </row>
    <row r="23" spans="2:12" s="1" customFormat="1" ht="18" customHeight="1">
      <c r="B23" s="32"/>
      <c r="E23" s="25" t="s">
        <v>20</v>
      </c>
      <c r="I23" s="27" t="s">
        <v>25</v>
      </c>
      <c r="J23" s="25" t="s">
        <v>1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30</v>
      </c>
      <c r="I25" s="27" t="s">
        <v>24</v>
      </c>
      <c r="J25" s="25" t="s">
        <v>1</v>
      </c>
      <c r="L25" s="32"/>
    </row>
    <row r="26" spans="2:12" s="1" customFormat="1" ht="18" customHeight="1">
      <c r="B26" s="32"/>
      <c r="E26" s="25" t="s">
        <v>20</v>
      </c>
      <c r="I26" s="27" t="s">
        <v>25</v>
      </c>
      <c r="J26" s="25" t="s">
        <v>1</v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31</v>
      </c>
      <c r="L28" s="32"/>
    </row>
    <row r="29" spans="2:12" s="7" customFormat="1" ht="47.25" customHeight="1">
      <c r="B29" s="95"/>
      <c r="E29" s="214" t="s">
        <v>185</v>
      </c>
      <c r="F29" s="214"/>
      <c r="G29" s="214"/>
      <c r="H29" s="214"/>
      <c r="L29" s="95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25.35" customHeight="1">
      <c r="B32" s="32"/>
      <c r="D32" s="96" t="s">
        <v>32</v>
      </c>
      <c r="J32" s="66">
        <f>ROUND(J130, 2)</f>
        <v>0</v>
      </c>
      <c r="L32" s="32"/>
    </row>
    <row r="33" spans="2:12" s="1" customFormat="1" ht="6.9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14.4" customHeight="1">
      <c r="B34" s="32"/>
      <c r="F34" s="35" t="s">
        <v>34</v>
      </c>
      <c r="I34" s="35" t="s">
        <v>33</v>
      </c>
      <c r="J34" s="35" t="s">
        <v>35</v>
      </c>
      <c r="L34" s="32"/>
    </row>
    <row r="35" spans="2:12" s="1" customFormat="1" ht="14.4" customHeight="1">
      <c r="B35" s="32"/>
      <c r="D35" s="55" t="s">
        <v>36</v>
      </c>
      <c r="E35" s="27" t="s">
        <v>37</v>
      </c>
      <c r="F35" s="86">
        <f>ROUND((SUM(BE130:BE434)),  2)</f>
        <v>0</v>
      </c>
      <c r="I35" s="97">
        <v>0.21</v>
      </c>
      <c r="J35" s="86">
        <f>ROUND(((SUM(BE130:BE434))*I35),  2)</f>
        <v>0</v>
      </c>
      <c r="L35" s="32"/>
    </row>
    <row r="36" spans="2:12" s="1" customFormat="1" ht="14.4" customHeight="1">
      <c r="B36" s="32"/>
      <c r="E36" s="27" t="s">
        <v>38</v>
      </c>
      <c r="F36" s="86">
        <f>ROUND((SUM(BF130:BF434)),  2)</f>
        <v>0</v>
      </c>
      <c r="I36" s="97">
        <v>0.12</v>
      </c>
      <c r="J36" s="86">
        <f>ROUND(((SUM(BF130:BF434))*I36),  2)</f>
        <v>0</v>
      </c>
      <c r="L36" s="32"/>
    </row>
    <row r="37" spans="2:12" s="1" customFormat="1" ht="14.4" hidden="1" customHeight="1">
      <c r="B37" s="32"/>
      <c r="E37" s="27" t="s">
        <v>39</v>
      </c>
      <c r="F37" s="86">
        <f>ROUND((SUM(BG130:BG434)),  2)</f>
        <v>0</v>
      </c>
      <c r="I37" s="97">
        <v>0.21</v>
      </c>
      <c r="J37" s="86">
        <f>0</f>
        <v>0</v>
      </c>
      <c r="L37" s="32"/>
    </row>
    <row r="38" spans="2:12" s="1" customFormat="1" ht="14.4" hidden="1" customHeight="1">
      <c r="B38" s="32"/>
      <c r="E38" s="27" t="s">
        <v>40</v>
      </c>
      <c r="F38" s="86">
        <f>ROUND((SUM(BH130:BH434)),  2)</f>
        <v>0</v>
      </c>
      <c r="I38" s="97">
        <v>0.12</v>
      </c>
      <c r="J38" s="86">
        <f>0</f>
        <v>0</v>
      </c>
      <c r="L38" s="32"/>
    </row>
    <row r="39" spans="2:12" s="1" customFormat="1" ht="14.4" hidden="1" customHeight="1">
      <c r="B39" s="32"/>
      <c r="E39" s="27" t="s">
        <v>41</v>
      </c>
      <c r="F39" s="86">
        <f>ROUND((SUM(BI130:BI434)),  2)</f>
        <v>0</v>
      </c>
      <c r="I39" s="97">
        <v>0</v>
      </c>
      <c r="J39" s="86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8"/>
      <c r="D41" s="99" t="s">
        <v>42</v>
      </c>
      <c r="E41" s="57"/>
      <c r="F41" s="57"/>
      <c r="G41" s="100" t="s">
        <v>43</v>
      </c>
      <c r="H41" s="101" t="s">
        <v>44</v>
      </c>
      <c r="I41" s="57"/>
      <c r="J41" s="102">
        <f>SUM(J32:J39)</f>
        <v>0</v>
      </c>
      <c r="K41" s="103"/>
      <c r="L41" s="32"/>
    </row>
    <row r="42" spans="2:12" s="1" customFormat="1" ht="14.4" customHeight="1">
      <c r="B42" s="32"/>
      <c r="L42" s="32"/>
    </row>
    <row r="43" spans="2:12" ht="14.4" customHeight="1">
      <c r="B43" s="20"/>
      <c r="L43" s="20"/>
    </row>
    <row r="44" spans="2:12" ht="14.4" customHeight="1">
      <c r="B44" s="20"/>
      <c r="L44" s="20"/>
    </row>
    <row r="45" spans="2:12" ht="14.4" customHeight="1">
      <c r="B45" s="20"/>
      <c r="L45" s="20"/>
    </row>
    <row r="46" spans="2:12" ht="14.4" customHeight="1">
      <c r="B46" s="20"/>
      <c r="L46" s="20"/>
    </row>
    <row r="47" spans="2:12" ht="14.4" customHeight="1">
      <c r="B47" s="20"/>
      <c r="L47" s="20"/>
    </row>
    <row r="48" spans="2:12" ht="14.4" customHeight="1">
      <c r="B48" s="20"/>
      <c r="L48" s="20"/>
    </row>
    <row r="49" spans="2:12" ht="14.4" customHeight="1">
      <c r="B49" s="20"/>
      <c r="L49" s="20"/>
    </row>
    <row r="50" spans="2:12" s="1" customFormat="1" ht="14.4" customHeight="1">
      <c r="B50" s="32"/>
      <c r="D50" s="41" t="s">
        <v>45</v>
      </c>
      <c r="E50" s="42"/>
      <c r="F50" s="42"/>
      <c r="G50" s="41" t="s">
        <v>46</v>
      </c>
      <c r="H50" s="42"/>
      <c r="I50" s="42"/>
      <c r="J50" s="42"/>
      <c r="K50" s="42"/>
      <c r="L50" s="32"/>
    </row>
    <row r="51" spans="2:12" ht="10.199999999999999">
      <c r="B51" s="20"/>
      <c r="L51" s="20"/>
    </row>
    <row r="52" spans="2:12" ht="10.199999999999999">
      <c r="B52" s="20"/>
      <c r="L52" s="20"/>
    </row>
    <row r="53" spans="2:12" ht="10.199999999999999">
      <c r="B53" s="20"/>
      <c r="L53" s="20"/>
    </row>
    <row r="54" spans="2:12" ht="10.199999999999999">
      <c r="B54" s="20"/>
      <c r="L54" s="20"/>
    </row>
    <row r="55" spans="2:12" ht="10.199999999999999">
      <c r="B55" s="20"/>
      <c r="L55" s="20"/>
    </row>
    <row r="56" spans="2:12" ht="10.199999999999999">
      <c r="B56" s="20"/>
      <c r="L56" s="20"/>
    </row>
    <row r="57" spans="2:12" ht="10.199999999999999">
      <c r="B57" s="20"/>
      <c r="L57" s="20"/>
    </row>
    <row r="58" spans="2:12" ht="10.199999999999999">
      <c r="B58" s="20"/>
      <c r="L58" s="20"/>
    </row>
    <row r="59" spans="2:12" ht="10.199999999999999">
      <c r="B59" s="20"/>
      <c r="L59" s="20"/>
    </row>
    <row r="60" spans="2:12" ht="10.199999999999999">
      <c r="B60" s="20"/>
      <c r="L60" s="20"/>
    </row>
    <row r="61" spans="2:12" s="1" customFormat="1" ht="13.2">
      <c r="B61" s="32"/>
      <c r="D61" s="43" t="s">
        <v>47</v>
      </c>
      <c r="E61" s="34"/>
      <c r="F61" s="104" t="s">
        <v>48</v>
      </c>
      <c r="G61" s="43" t="s">
        <v>47</v>
      </c>
      <c r="H61" s="34"/>
      <c r="I61" s="34"/>
      <c r="J61" s="105" t="s">
        <v>48</v>
      </c>
      <c r="K61" s="34"/>
      <c r="L61" s="32"/>
    </row>
    <row r="62" spans="2:12" ht="10.199999999999999">
      <c r="B62" s="20"/>
      <c r="L62" s="20"/>
    </row>
    <row r="63" spans="2:12" ht="10.199999999999999">
      <c r="B63" s="20"/>
      <c r="L63" s="20"/>
    </row>
    <row r="64" spans="2:12" ht="10.199999999999999">
      <c r="B64" s="20"/>
      <c r="L64" s="20"/>
    </row>
    <row r="65" spans="2:12" s="1" customFormat="1" ht="13.2">
      <c r="B65" s="32"/>
      <c r="D65" s="41" t="s">
        <v>49</v>
      </c>
      <c r="E65" s="42"/>
      <c r="F65" s="42"/>
      <c r="G65" s="41" t="s">
        <v>50</v>
      </c>
      <c r="H65" s="42"/>
      <c r="I65" s="42"/>
      <c r="J65" s="42"/>
      <c r="K65" s="42"/>
      <c r="L65" s="32"/>
    </row>
    <row r="66" spans="2:12" ht="10.199999999999999">
      <c r="B66" s="20"/>
      <c r="L66" s="20"/>
    </row>
    <row r="67" spans="2:12" ht="10.199999999999999">
      <c r="B67" s="20"/>
      <c r="L67" s="20"/>
    </row>
    <row r="68" spans="2:12" ht="10.199999999999999">
      <c r="B68" s="20"/>
      <c r="L68" s="20"/>
    </row>
    <row r="69" spans="2:12" ht="10.199999999999999">
      <c r="B69" s="20"/>
      <c r="L69" s="20"/>
    </row>
    <row r="70" spans="2:12" ht="10.199999999999999">
      <c r="B70" s="20"/>
      <c r="L70" s="20"/>
    </row>
    <row r="71" spans="2:12" ht="10.199999999999999">
      <c r="B71" s="20"/>
      <c r="L71" s="20"/>
    </row>
    <row r="72" spans="2:12" ht="10.199999999999999">
      <c r="B72" s="20"/>
      <c r="L72" s="20"/>
    </row>
    <row r="73" spans="2:12" ht="10.199999999999999">
      <c r="B73" s="20"/>
      <c r="L73" s="20"/>
    </row>
    <row r="74" spans="2:12" ht="10.199999999999999">
      <c r="B74" s="20"/>
      <c r="L74" s="20"/>
    </row>
    <row r="75" spans="2:12" ht="10.199999999999999">
      <c r="B75" s="20"/>
      <c r="L75" s="20"/>
    </row>
    <row r="76" spans="2:12" s="1" customFormat="1" ht="13.2">
      <c r="B76" s="32"/>
      <c r="D76" s="43" t="s">
        <v>47</v>
      </c>
      <c r="E76" s="34"/>
      <c r="F76" s="104" t="s">
        <v>48</v>
      </c>
      <c r="G76" s="43" t="s">
        <v>47</v>
      </c>
      <c r="H76" s="34"/>
      <c r="I76" s="34"/>
      <c r="J76" s="105" t="s">
        <v>48</v>
      </c>
      <c r="K76" s="34"/>
      <c r="L76" s="32"/>
    </row>
    <row r="77" spans="2:12" s="1" customFormat="1" ht="14.4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" customHeight="1">
      <c r="B82" s="32"/>
      <c r="C82" s="21" t="s">
        <v>186</v>
      </c>
      <c r="L82" s="32"/>
    </row>
    <row r="83" spans="2:12" s="1" customFormat="1" ht="6.9" customHeight="1">
      <c r="B83" s="32"/>
      <c r="L83" s="32"/>
    </row>
    <row r="84" spans="2:12" s="1" customFormat="1" ht="12" customHeight="1">
      <c r="B84" s="32"/>
      <c r="C84" s="27" t="s">
        <v>15</v>
      </c>
      <c r="L84" s="32"/>
    </row>
    <row r="85" spans="2:12" s="1" customFormat="1" ht="16.5" customHeight="1">
      <c r="B85" s="32"/>
      <c r="E85" s="241" t="str">
        <f>E7</f>
        <v>SO 02   Kanalizace tlaková</v>
      </c>
      <c r="F85" s="242"/>
      <c r="G85" s="242"/>
      <c r="H85" s="242"/>
      <c r="L85" s="32"/>
    </row>
    <row r="86" spans="2:12" ht="12" customHeight="1">
      <c r="B86" s="20"/>
      <c r="C86" s="27" t="s">
        <v>162</v>
      </c>
      <c r="L86" s="20"/>
    </row>
    <row r="87" spans="2:12" s="1" customFormat="1" ht="16.5" customHeight="1">
      <c r="B87" s="32"/>
      <c r="E87" s="241" t="s">
        <v>166</v>
      </c>
      <c r="F87" s="243"/>
      <c r="G87" s="243"/>
      <c r="H87" s="243"/>
      <c r="L87" s="32"/>
    </row>
    <row r="88" spans="2:12" s="1" customFormat="1" ht="12" customHeight="1">
      <c r="B88" s="32"/>
      <c r="C88" s="27" t="s">
        <v>170</v>
      </c>
      <c r="L88" s="32"/>
    </row>
    <row r="89" spans="2:12" s="1" customFormat="1" ht="16.5" customHeight="1">
      <c r="B89" s="32"/>
      <c r="E89" s="203" t="str">
        <f>E11</f>
        <v>SO 02.01_F - Kanalizace tlaková-stoka F</v>
      </c>
      <c r="F89" s="243"/>
      <c r="G89" s="243"/>
      <c r="H89" s="243"/>
      <c r="L89" s="32"/>
    </row>
    <row r="90" spans="2:12" s="1" customFormat="1" ht="6.9" customHeight="1">
      <c r="B90" s="32"/>
      <c r="L90" s="32"/>
    </row>
    <row r="91" spans="2:12" s="1" customFormat="1" ht="12" customHeight="1">
      <c r="B91" s="32"/>
      <c r="C91" s="27" t="s">
        <v>19</v>
      </c>
      <c r="F91" s="25" t="str">
        <f>F14</f>
        <v xml:space="preserve"> </v>
      </c>
      <c r="I91" s="27" t="s">
        <v>21</v>
      </c>
      <c r="J91" s="52" t="str">
        <f>IF(J14="","",J14)</f>
        <v>8. 4. 2025</v>
      </c>
      <c r="L91" s="32"/>
    </row>
    <row r="92" spans="2:12" s="1" customFormat="1" ht="6.9" customHeight="1">
      <c r="B92" s="32"/>
      <c r="L92" s="32"/>
    </row>
    <row r="93" spans="2:12" s="1" customFormat="1" ht="15.15" customHeight="1">
      <c r="B93" s="32"/>
      <c r="C93" s="27" t="s">
        <v>23</v>
      </c>
      <c r="F93" s="25" t="str">
        <f>E17</f>
        <v xml:space="preserve"> </v>
      </c>
      <c r="I93" s="27" t="s">
        <v>28</v>
      </c>
      <c r="J93" s="30" t="str">
        <f>E23</f>
        <v xml:space="preserve"> </v>
      </c>
      <c r="L93" s="32"/>
    </row>
    <row r="94" spans="2:12" s="1" customFormat="1" ht="15.15" customHeight="1">
      <c r="B94" s="32"/>
      <c r="C94" s="27" t="s">
        <v>26</v>
      </c>
      <c r="F94" s="25" t="str">
        <f>IF(E20="","",E20)</f>
        <v>Vyplň údaj</v>
      </c>
      <c r="I94" s="27" t="s">
        <v>30</v>
      </c>
      <c r="J94" s="30" t="str">
        <f>E26</f>
        <v xml:space="preserve"> 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06" t="s">
        <v>187</v>
      </c>
      <c r="D96" s="98"/>
      <c r="E96" s="98"/>
      <c r="F96" s="98"/>
      <c r="G96" s="98"/>
      <c r="H96" s="98"/>
      <c r="I96" s="98"/>
      <c r="J96" s="107" t="s">
        <v>188</v>
      </c>
      <c r="K96" s="98"/>
      <c r="L96" s="32"/>
    </row>
    <row r="97" spans="2:47" s="1" customFormat="1" ht="10.35" customHeight="1">
      <c r="B97" s="32"/>
      <c r="L97" s="32"/>
    </row>
    <row r="98" spans="2:47" s="1" customFormat="1" ht="22.8" customHeight="1">
      <c r="B98" s="32"/>
      <c r="C98" s="108" t="s">
        <v>189</v>
      </c>
      <c r="J98" s="66">
        <f>J130</f>
        <v>0</v>
      </c>
      <c r="L98" s="32"/>
      <c r="AU98" s="17" t="s">
        <v>190</v>
      </c>
    </row>
    <row r="99" spans="2:47" s="8" customFormat="1" ht="24.9" customHeight="1">
      <c r="B99" s="109"/>
      <c r="D99" s="110" t="s">
        <v>191</v>
      </c>
      <c r="E99" s="111"/>
      <c r="F99" s="111"/>
      <c r="G99" s="111"/>
      <c r="H99" s="111"/>
      <c r="I99" s="111"/>
      <c r="J99" s="112">
        <f>J131</f>
        <v>0</v>
      </c>
      <c r="L99" s="109"/>
    </row>
    <row r="100" spans="2:47" s="9" customFormat="1" ht="19.95" customHeight="1">
      <c r="B100" s="113"/>
      <c r="D100" s="114" t="s">
        <v>192</v>
      </c>
      <c r="E100" s="115"/>
      <c r="F100" s="115"/>
      <c r="G100" s="115"/>
      <c r="H100" s="115"/>
      <c r="I100" s="115"/>
      <c r="J100" s="116">
        <f>J132</f>
        <v>0</v>
      </c>
      <c r="L100" s="113"/>
    </row>
    <row r="101" spans="2:47" s="9" customFormat="1" ht="19.95" customHeight="1">
      <c r="B101" s="113"/>
      <c r="D101" s="114" t="s">
        <v>193</v>
      </c>
      <c r="E101" s="115"/>
      <c r="F101" s="115"/>
      <c r="G101" s="115"/>
      <c r="H101" s="115"/>
      <c r="I101" s="115"/>
      <c r="J101" s="116">
        <f>J253</f>
        <v>0</v>
      </c>
      <c r="L101" s="113"/>
    </row>
    <row r="102" spans="2:47" s="9" customFormat="1" ht="19.95" customHeight="1">
      <c r="B102" s="113"/>
      <c r="D102" s="114" t="s">
        <v>194</v>
      </c>
      <c r="E102" s="115"/>
      <c r="F102" s="115"/>
      <c r="G102" s="115"/>
      <c r="H102" s="115"/>
      <c r="I102" s="115"/>
      <c r="J102" s="116">
        <f>J267</f>
        <v>0</v>
      </c>
      <c r="L102" s="113"/>
    </row>
    <row r="103" spans="2:47" s="9" customFormat="1" ht="19.95" customHeight="1">
      <c r="B103" s="113"/>
      <c r="D103" s="114" t="s">
        <v>195</v>
      </c>
      <c r="E103" s="115"/>
      <c r="F103" s="115"/>
      <c r="G103" s="115"/>
      <c r="H103" s="115"/>
      <c r="I103" s="115"/>
      <c r="J103" s="116">
        <f>J272</f>
        <v>0</v>
      </c>
      <c r="L103" s="113"/>
    </row>
    <row r="104" spans="2:47" s="9" customFormat="1" ht="19.95" customHeight="1">
      <c r="B104" s="113"/>
      <c r="D104" s="114" t="s">
        <v>197</v>
      </c>
      <c r="E104" s="115"/>
      <c r="F104" s="115"/>
      <c r="G104" s="115"/>
      <c r="H104" s="115"/>
      <c r="I104" s="115"/>
      <c r="J104" s="116">
        <f>J277</f>
        <v>0</v>
      </c>
      <c r="L104" s="113"/>
    </row>
    <row r="105" spans="2:47" s="9" customFormat="1" ht="19.95" customHeight="1">
      <c r="B105" s="113"/>
      <c r="D105" s="114" t="s">
        <v>198</v>
      </c>
      <c r="E105" s="115"/>
      <c r="F105" s="115"/>
      <c r="G105" s="115"/>
      <c r="H105" s="115"/>
      <c r="I105" s="115"/>
      <c r="J105" s="116">
        <f>J396</f>
        <v>0</v>
      </c>
      <c r="L105" s="113"/>
    </row>
    <row r="106" spans="2:47" s="9" customFormat="1" ht="19.95" customHeight="1">
      <c r="B106" s="113"/>
      <c r="D106" s="114" t="s">
        <v>199</v>
      </c>
      <c r="E106" s="115"/>
      <c r="F106" s="115"/>
      <c r="G106" s="115"/>
      <c r="H106" s="115"/>
      <c r="I106" s="115"/>
      <c r="J106" s="116">
        <f>J406</f>
        <v>0</v>
      </c>
      <c r="L106" s="113"/>
    </row>
    <row r="107" spans="2:47" s="9" customFormat="1" ht="14.85" customHeight="1">
      <c r="B107" s="113"/>
      <c r="D107" s="114" t="s">
        <v>1650</v>
      </c>
      <c r="E107" s="115"/>
      <c r="F107" s="115"/>
      <c r="G107" s="115"/>
      <c r="H107" s="115"/>
      <c r="I107" s="115"/>
      <c r="J107" s="116">
        <f>J407</f>
        <v>0</v>
      </c>
      <c r="L107" s="113"/>
    </row>
    <row r="108" spans="2:47" s="9" customFormat="1" ht="14.85" customHeight="1">
      <c r="B108" s="113"/>
      <c r="D108" s="114" t="s">
        <v>201</v>
      </c>
      <c r="E108" s="115"/>
      <c r="F108" s="115"/>
      <c r="G108" s="115"/>
      <c r="H108" s="115"/>
      <c r="I108" s="115"/>
      <c r="J108" s="116">
        <f>J417</f>
        <v>0</v>
      </c>
      <c r="L108" s="113"/>
    </row>
    <row r="109" spans="2:47" s="1" customFormat="1" ht="21.75" customHeight="1">
      <c r="B109" s="32"/>
      <c r="L109" s="32"/>
    </row>
    <row r="110" spans="2:47" s="1" customFormat="1" ht="6.9" customHeight="1">
      <c r="B110" s="44"/>
      <c r="C110" s="45"/>
      <c r="D110" s="45"/>
      <c r="E110" s="45"/>
      <c r="F110" s="45"/>
      <c r="G110" s="45"/>
      <c r="H110" s="45"/>
      <c r="I110" s="45"/>
      <c r="J110" s="45"/>
      <c r="K110" s="45"/>
      <c r="L110" s="32"/>
    </row>
    <row r="114" spans="2:12" s="1" customFormat="1" ht="6.9" customHeight="1">
      <c r="B114" s="46"/>
      <c r="C114" s="47"/>
      <c r="D114" s="47"/>
      <c r="E114" s="47"/>
      <c r="F114" s="47"/>
      <c r="G114" s="47"/>
      <c r="H114" s="47"/>
      <c r="I114" s="47"/>
      <c r="J114" s="47"/>
      <c r="K114" s="47"/>
      <c r="L114" s="32"/>
    </row>
    <row r="115" spans="2:12" s="1" customFormat="1" ht="24.9" customHeight="1">
      <c r="B115" s="32"/>
      <c r="C115" s="21" t="s">
        <v>204</v>
      </c>
      <c r="L115" s="32"/>
    </row>
    <row r="116" spans="2:12" s="1" customFormat="1" ht="6.9" customHeight="1">
      <c r="B116" s="32"/>
      <c r="L116" s="32"/>
    </row>
    <row r="117" spans="2:12" s="1" customFormat="1" ht="12" customHeight="1">
      <c r="B117" s="32"/>
      <c r="C117" s="27" t="s">
        <v>15</v>
      </c>
      <c r="L117" s="32"/>
    </row>
    <row r="118" spans="2:12" s="1" customFormat="1" ht="16.5" customHeight="1">
      <c r="B118" s="32"/>
      <c r="E118" s="241" t="str">
        <f>E7</f>
        <v>SO 02   Kanalizace tlaková</v>
      </c>
      <c r="F118" s="242"/>
      <c r="G118" s="242"/>
      <c r="H118" s="242"/>
      <c r="L118" s="32"/>
    </row>
    <row r="119" spans="2:12" ht="12" customHeight="1">
      <c r="B119" s="20"/>
      <c r="C119" s="27" t="s">
        <v>162</v>
      </c>
      <c r="L119" s="20"/>
    </row>
    <row r="120" spans="2:12" s="1" customFormat="1" ht="16.5" customHeight="1">
      <c r="B120" s="32"/>
      <c r="E120" s="241" t="s">
        <v>166</v>
      </c>
      <c r="F120" s="243"/>
      <c r="G120" s="243"/>
      <c r="H120" s="243"/>
      <c r="L120" s="32"/>
    </row>
    <row r="121" spans="2:12" s="1" customFormat="1" ht="12" customHeight="1">
      <c r="B121" s="32"/>
      <c r="C121" s="27" t="s">
        <v>170</v>
      </c>
      <c r="L121" s="32"/>
    </row>
    <row r="122" spans="2:12" s="1" customFormat="1" ht="16.5" customHeight="1">
      <c r="B122" s="32"/>
      <c r="E122" s="203" t="str">
        <f>E11</f>
        <v>SO 02.01_F - Kanalizace tlaková-stoka F</v>
      </c>
      <c r="F122" s="243"/>
      <c r="G122" s="243"/>
      <c r="H122" s="243"/>
      <c r="L122" s="32"/>
    </row>
    <row r="123" spans="2:12" s="1" customFormat="1" ht="6.9" customHeight="1">
      <c r="B123" s="32"/>
      <c r="L123" s="32"/>
    </row>
    <row r="124" spans="2:12" s="1" customFormat="1" ht="12" customHeight="1">
      <c r="B124" s="32"/>
      <c r="C124" s="27" t="s">
        <v>19</v>
      </c>
      <c r="F124" s="25" t="str">
        <f>F14</f>
        <v xml:space="preserve"> </v>
      </c>
      <c r="I124" s="27" t="s">
        <v>21</v>
      </c>
      <c r="J124" s="52" t="str">
        <f>IF(J14="","",J14)</f>
        <v>8. 4. 2025</v>
      </c>
      <c r="L124" s="32"/>
    </row>
    <row r="125" spans="2:12" s="1" customFormat="1" ht="6.9" customHeight="1">
      <c r="B125" s="32"/>
      <c r="L125" s="32"/>
    </row>
    <row r="126" spans="2:12" s="1" customFormat="1" ht="15.15" customHeight="1">
      <c r="B126" s="32"/>
      <c r="C126" s="27" t="s">
        <v>23</v>
      </c>
      <c r="F126" s="25" t="str">
        <f>E17</f>
        <v xml:space="preserve"> </v>
      </c>
      <c r="I126" s="27" t="s">
        <v>28</v>
      </c>
      <c r="J126" s="30" t="str">
        <f>E23</f>
        <v xml:space="preserve"> </v>
      </c>
      <c r="L126" s="32"/>
    </row>
    <row r="127" spans="2:12" s="1" customFormat="1" ht="15.15" customHeight="1">
      <c r="B127" s="32"/>
      <c r="C127" s="27" t="s">
        <v>26</v>
      </c>
      <c r="F127" s="25" t="str">
        <f>IF(E20="","",E20)</f>
        <v>Vyplň údaj</v>
      </c>
      <c r="I127" s="27" t="s">
        <v>30</v>
      </c>
      <c r="J127" s="30" t="str">
        <f>E26</f>
        <v xml:space="preserve"> </v>
      </c>
      <c r="L127" s="32"/>
    </row>
    <row r="128" spans="2:12" s="1" customFormat="1" ht="10.35" customHeight="1">
      <c r="B128" s="32"/>
      <c r="L128" s="32"/>
    </row>
    <row r="129" spans="2:65" s="10" customFormat="1" ht="29.25" customHeight="1">
      <c r="B129" s="117"/>
      <c r="C129" s="118" t="s">
        <v>205</v>
      </c>
      <c r="D129" s="119" t="s">
        <v>57</v>
      </c>
      <c r="E129" s="119" t="s">
        <v>53</v>
      </c>
      <c r="F129" s="119" t="s">
        <v>54</v>
      </c>
      <c r="G129" s="119" t="s">
        <v>206</v>
      </c>
      <c r="H129" s="119" t="s">
        <v>207</v>
      </c>
      <c r="I129" s="119" t="s">
        <v>208</v>
      </c>
      <c r="J129" s="119" t="s">
        <v>188</v>
      </c>
      <c r="K129" s="120" t="s">
        <v>209</v>
      </c>
      <c r="L129" s="117"/>
      <c r="M129" s="59" t="s">
        <v>1</v>
      </c>
      <c r="N129" s="60" t="s">
        <v>36</v>
      </c>
      <c r="O129" s="60" t="s">
        <v>210</v>
      </c>
      <c r="P129" s="60" t="s">
        <v>211</v>
      </c>
      <c r="Q129" s="60" t="s">
        <v>212</v>
      </c>
      <c r="R129" s="60" t="s">
        <v>213</v>
      </c>
      <c r="S129" s="60" t="s">
        <v>214</v>
      </c>
      <c r="T129" s="61" t="s">
        <v>215</v>
      </c>
    </row>
    <row r="130" spans="2:65" s="1" customFormat="1" ht="22.8" customHeight="1">
      <c r="B130" s="32"/>
      <c r="C130" s="64" t="s">
        <v>216</v>
      </c>
      <c r="J130" s="121">
        <f>BK130</f>
        <v>0</v>
      </c>
      <c r="L130" s="32"/>
      <c r="M130" s="62"/>
      <c r="N130" s="53"/>
      <c r="O130" s="53"/>
      <c r="P130" s="122">
        <f>P131</f>
        <v>0</v>
      </c>
      <c r="Q130" s="53"/>
      <c r="R130" s="122">
        <f>R131</f>
        <v>10.145362899999999</v>
      </c>
      <c r="S130" s="53"/>
      <c r="T130" s="123">
        <f>T131</f>
        <v>1.76</v>
      </c>
      <c r="AT130" s="17" t="s">
        <v>71</v>
      </c>
      <c r="AU130" s="17" t="s">
        <v>190</v>
      </c>
      <c r="BK130" s="124">
        <f>BK131</f>
        <v>0</v>
      </c>
    </row>
    <row r="131" spans="2:65" s="11" customFormat="1" ht="25.95" customHeight="1">
      <c r="B131" s="125"/>
      <c r="D131" s="126" t="s">
        <v>71</v>
      </c>
      <c r="E131" s="127" t="s">
        <v>217</v>
      </c>
      <c r="F131" s="127" t="s">
        <v>218</v>
      </c>
      <c r="I131" s="128"/>
      <c r="J131" s="129">
        <f>BK131</f>
        <v>0</v>
      </c>
      <c r="L131" s="125"/>
      <c r="M131" s="130"/>
      <c r="P131" s="131">
        <f>P132+P253+P267+P272+P277+P396+P406</f>
        <v>0</v>
      </c>
      <c r="R131" s="131">
        <f>R132+R253+R267+R272+R277+R396+R406</f>
        <v>10.145362899999999</v>
      </c>
      <c r="T131" s="132">
        <f>T132+T253+T267+T272+T277+T396+T406</f>
        <v>1.76</v>
      </c>
      <c r="AR131" s="126" t="s">
        <v>79</v>
      </c>
      <c r="AT131" s="133" t="s">
        <v>71</v>
      </c>
      <c r="AU131" s="133" t="s">
        <v>72</v>
      </c>
      <c r="AY131" s="126" t="s">
        <v>219</v>
      </c>
      <c r="BK131" s="134">
        <f>BK132+BK253+BK267+BK272+BK277+BK396+BK406</f>
        <v>0</v>
      </c>
    </row>
    <row r="132" spans="2:65" s="11" customFormat="1" ht="22.8" customHeight="1">
      <c r="B132" s="125"/>
      <c r="D132" s="126" t="s">
        <v>71</v>
      </c>
      <c r="E132" s="135" t="s">
        <v>79</v>
      </c>
      <c r="F132" s="135" t="s">
        <v>220</v>
      </c>
      <c r="I132" s="128"/>
      <c r="J132" s="136">
        <f>BK132</f>
        <v>0</v>
      </c>
      <c r="L132" s="125"/>
      <c r="M132" s="130"/>
      <c r="P132" s="131">
        <f>SUM(P133:P252)</f>
        <v>0</v>
      </c>
      <c r="R132" s="131">
        <f>SUM(R133:R252)</f>
        <v>0.20787600000000003</v>
      </c>
      <c r="T132" s="132">
        <f>SUM(T133:T252)</f>
        <v>0</v>
      </c>
      <c r="AR132" s="126" t="s">
        <v>79</v>
      </c>
      <c r="AT132" s="133" t="s">
        <v>71</v>
      </c>
      <c r="AU132" s="133" t="s">
        <v>79</v>
      </c>
      <c r="AY132" s="126" t="s">
        <v>219</v>
      </c>
      <c r="BK132" s="134">
        <f>SUM(BK133:BK252)</f>
        <v>0</v>
      </c>
    </row>
    <row r="133" spans="2:65" s="1" customFormat="1" ht="24.15" customHeight="1">
      <c r="B133" s="137"/>
      <c r="C133" s="138" t="s">
        <v>79</v>
      </c>
      <c r="D133" s="138" t="s">
        <v>221</v>
      </c>
      <c r="E133" s="139" t="s">
        <v>222</v>
      </c>
      <c r="F133" s="140" t="s">
        <v>223</v>
      </c>
      <c r="G133" s="141" t="s">
        <v>224</v>
      </c>
      <c r="H133" s="142">
        <v>24</v>
      </c>
      <c r="I133" s="143"/>
      <c r="J133" s="144">
        <f>ROUND(I133*H133,2)</f>
        <v>0</v>
      </c>
      <c r="K133" s="140" t="s">
        <v>225</v>
      </c>
      <c r="L133" s="32"/>
      <c r="M133" s="145" t="s">
        <v>1</v>
      </c>
      <c r="N133" s="146" t="s">
        <v>37</v>
      </c>
      <c r="P133" s="147">
        <f>O133*H133</f>
        <v>0</v>
      </c>
      <c r="Q133" s="147">
        <v>0</v>
      </c>
      <c r="R133" s="147">
        <f>Q133*H133</f>
        <v>0</v>
      </c>
      <c r="S133" s="147">
        <v>0</v>
      </c>
      <c r="T133" s="148">
        <f>S133*H133</f>
        <v>0</v>
      </c>
      <c r="AR133" s="149" t="s">
        <v>226</v>
      </c>
      <c r="AT133" s="149" t="s">
        <v>221</v>
      </c>
      <c r="AU133" s="149" t="s">
        <v>82</v>
      </c>
      <c r="AY133" s="17" t="s">
        <v>219</v>
      </c>
      <c r="BE133" s="150">
        <f>IF(N133="základní",J133,0)</f>
        <v>0</v>
      </c>
      <c r="BF133" s="150">
        <f>IF(N133="snížená",J133,0)</f>
        <v>0</v>
      </c>
      <c r="BG133" s="150">
        <f>IF(N133="zákl. přenesená",J133,0)</f>
        <v>0</v>
      </c>
      <c r="BH133" s="150">
        <f>IF(N133="sníž. přenesená",J133,0)</f>
        <v>0</v>
      </c>
      <c r="BI133" s="150">
        <f>IF(N133="nulová",J133,0)</f>
        <v>0</v>
      </c>
      <c r="BJ133" s="17" t="s">
        <v>79</v>
      </c>
      <c r="BK133" s="150">
        <f>ROUND(I133*H133,2)</f>
        <v>0</v>
      </c>
      <c r="BL133" s="17" t="s">
        <v>226</v>
      </c>
      <c r="BM133" s="149" t="s">
        <v>1651</v>
      </c>
    </row>
    <row r="134" spans="2:65" s="1" customFormat="1" ht="19.2">
      <c r="B134" s="32"/>
      <c r="D134" s="151" t="s">
        <v>228</v>
      </c>
      <c r="F134" s="152" t="s">
        <v>229</v>
      </c>
      <c r="I134" s="153"/>
      <c r="L134" s="32"/>
      <c r="M134" s="154"/>
      <c r="T134" s="56"/>
      <c r="AT134" s="17" t="s">
        <v>228</v>
      </c>
      <c r="AU134" s="17" t="s">
        <v>82</v>
      </c>
    </row>
    <row r="135" spans="2:65" s="1" customFormat="1" ht="10.199999999999999">
      <c r="B135" s="32"/>
      <c r="D135" s="155" t="s">
        <v>230</v>
      </c>
      <c r="F135" s="156" t="s">
        <v>231</v>
      </c>
      <c r="I135" s="153"/>
      <c r="L135" s="32"/>
      <c r="M135" s="154"/>
      <c r="T135" s="56"/>
      <c r="AT135" s="17" t="s">
        <v>230</v>
      </c>
      <c r="AU135" s="17" t="s">
        <v>82</v>
      </c>
    </row>
    <row r="136" spans="2:65" s="12" customFormat="1" ht="10.199999999999999">
      <c r="B136" s="157"/>
      <c r="D136" s="151" t="s">
        <v>232</v>
      </c>
      <c r="E136" s="158" t="s">
        <v>1</v>
      </c>
      <c r="F136" s="159" t="s">
        <v>1325</v>
      </c>
      <c r="H136" s="160">
        <v>24</v>
      </c>
      <c r="I136" s="161"/>
      <c r="L136" s="157"/>
      <c r="M136" s="162"/>
      <c r="T136" s="163"/>
      <c r="AT136" s="158" t="s">
        <v>232</v>
      </c>
      <c r="AU136" s="158" t="s">
        <v>82</v>
      </c>
      <c r="AV136" s="12" t="s">
        <v>82</v>
      </c>
      <c r="AW136" s="12" t="s">
        <v>29</v>
      </c>
      <c r="AX136" s="12" t="s">
        <v>79</v>
      </c>
      <c r="AY136" s="158" t="s">
        <v>219</v>
      </c>
    </row>
    <row r="137" spans="2:65" s="1" customFormat="1" ht="24.15" customHeight="1">
      <c r="B137" s="137"/>
      <c r="C137" s="138" t="s">
        <v>82</v>
      </c>
      <c r="D137" s="138" t="s">
        <v>221</v>
      </c>
      <c r="E137" s="139" t="s">
        <v>234</v>
      </c>
      <c r="F137" s="140" t="s">
        <v>235</v>
      </c>
      <c r="G137" s="141" t="s">
        <v>236</v>
      </c>
      <c r="H137" s="142">
        <v>1</v>
      </c>
      <c r="I137" s="143"/>
      <c r="J137" s="144">
        <f>ROUND(I137*H137,2)</f>
        <v>0</v>
      </c>
      <c r="K137" s="140" t="s">
        <v>225</v>
      </c>
      <c r="L137" s="32"/>
      <c r="M137" s="145" t="s">
        <v>1</v>
      </c>
      <c r="N137" s="146" t="s">
        <v>37</v>
      </c>
      <c r="P137" s="147">
        <f>O137*H137</f>
        <v>0</v>
      </c>
      <c r="Q137" s="147">
        <v>0</v>
      </c>
      <c r="R137" s="147">
        <f>Q137*H137</f>
        <v>0</v>
      </c>
      <c r="S137" s="147">
        <v>0</v>
      </c>
      <c r="T137" s="148">
        <f>S137*H137</f>
        <v>0</v>
      </c>
      <c r="AR137" s="149" t="s">
        <v>226</v>
      </c>
      <c r="AT137" s="149" t="s">
        <v>221</v>
      </c>
      <c r="AU137" s="149" t="s">
        <v>82</v>
      </c>
      <c r="AY137" s="17" t="s">
        <v>219</v>
      </c>
      <c r="BE137" s="150">
        <f>IF(N137="základní",J137,0)</f>
        <v>0</v>
      </c>
      <c r="BF137" s="150">
        <f>IF(N137="snížená",J137,0)</f>
        <v>0</v>
      </c>
      <c r="BG137" s="150">
        <f>IF(N137="zákl. přenesená",J137,0)</f>
        <v>0</v>
      </c>
      <c r="BH137" s="150">
        <f>IF(N137="sníž. přenesená",J137,0)</f>
        <v>0</v>
      </c>
      <c r="BI137" s="150">
        <f>IF(N137="nulová",J137,0)</f>
        <v>0</v>
      </c>
      <c r="BJ137" s="17" t="s">
        <v>79</v>
      </c>
      <c r="BK137" s="150">
        <f>ROUND(I137*H137,2)</f>
        <v>0</v>
      </c>
      <c r="BL137" s="17" t="s">
        <v>226</v>
      </c>
      <c r="BM137" s="149" t="s">
        <v>1652</v>
      </c>
    </row>
    <row r="138" spans="2:65" s="1" customFormat="1" ht="19.2">
      <c r="B138" s="32"/>
      <c r="D138" s="151" t="s">
        <v>228</v>
      </c>
      <c r="F138" s="152" t="s">
        <v>238</v>
      </c>
      <c r="I138" s="153"/>
      <c r="L138" s="32"/>
      <c r="M138" s="154"/>
      <c r="T138" s="56"/>
      <c r="AT138" s="17" t="s">
        <v>228</v>
      </c>
      <c r="AU138" s="17" t="s">
        <v>82</v>
      </c>
    </row>
    <row r="139" spans="2:65" s="1" customFormat="1" ht="10.199999999999999">
      <c r="B139" s="32"/>
      <c r="D139" s="155" t="s">
        <v>230</v>
      </c>
      <c r="F139" s="156" t="s">
        <v>239</v>
      </c>
      <c r="I139" s="153"/>
      <c r="L139" s="32"/>
      <c r="M139" s="154"/>
      <c r="T139" s="56"/>
      <c r="AT139" s="17" t="s">
        <v>230</v>
      </c>
      <c r="AU139" s="17" t="s">
        <v>82</v>
      </c>
    </row>
    <row r="140" spans="2:65" s="12" customFormat="1" ht="10.199999999999999">
      <c r="B140" s="157"/>
      <c r="D140" s="151" t="s">
        <v>232</v>
      </c>
      <c r="E140" s="158" t="s">
        <v>1</v>
      </c>
      <c r="F140" s="159" t="s">
        <v>1327</v>
      </c>
      <c r="H140" s="160">
        <v>1</v>
      </c>
      <c r="I140" s="161"/>
      <c r="L140" s="157"/>
      <c r="M140" s="162"/>
      <c r="T140" s="163"/>
      <c r="AT140" s="158" t="s">
        <v>232</v>
      </c>
      <c r="AU140" s="158" t="s">
        <v>82</v>
      </c>
      <c r="AV140" s="12" t="s">
        <v>82</v>
      </c>
      <c r="AW140" s="12" t="s">
        <v>29</v>
      </c>
      <c r="AX140" s="12" t="s">
        <v>79</v>
      </c>
      <c r="AY140" s="158" t="s">
        <v>219</v>
      </c>
    </row>
    <row r="141" spans="2:65" s="1" customFormat="1" ht="33" customHeight="1">
      <c r="B141" s="137"/>
      <c r="C141" s="138" t="s">
        <v>241</v>
      </c>
      <c r="D141" s="138" t="s">
        <v>221</v>
      </c>
      <c r="E141" s="139" t="s">
        <v>258</v>
      </c>
      <c r="F141" s="140" t="s">
        <v>259</v>
      </c>
      <c r="G141" s="141" t="s">
        <v>144</v>
      </c>
      <c r="H141" s="142">
        <v>2.5</v>
      </c>
      <c r="I141" s="143"/>
      <c r="J141" s="144">
        <f>ROUND(I141*H141,2)</f>
        <v>0</v>
      </c>
      <c r="K141" s="140" t="s">
        <v>225</v>
      </c>
      <c r="L141" s="32"/>
      <c r="M141" s="145" t="s">
        <v>1</v>
      </c>
      <c r="N141" s="146" t="s">
        <v>37</v>
      </c>
      <c r="P141" s="147">
        <f>O141*H141</f>
        <v>0</v>
      </c>
      <c r="Q141" s="147">
        <v>0</v>
      </c>
      <c r="R141" s="147">
        <f>Q141*H141</f>
        <v>0</v>
      </c>
      <c r="S141" s="147">
        <v>0</v>
      </c>
      <c r="T141" s="148">
        <f>S141*H141</f>
        <v>0</v>
      </c>
      <c r="AR141" s="149" t="s">
        <v>226</v>
      </c>
      <c r="AT141" s="149" t="s">
        <v>221</v>
      </c>
      <c r="AU141" s="149" t="s">
        <v>82</v>
      </c>
      <c r="AY141" s="17" t="s">
        <v>219</v>
      </c>
      <c r="BE141" s="150">
        <f>IF(N141="základní",J141,0)</f>
        <v>0</v>
      </c>
      <c r="BF141" s="150">
        <f>IF(N141="snížená",J141,0)</f>
        <v>0</v>
      </c>
      <c r="BG141" s="150">
        <f>IF(N141="zákl. přenesená",J141,0)</f>
        <v>0</v>
      </c>
      <c r="BH141" s="150">
        <f>IF(N141="sníž. přenesená",J141,0)</f>
        <v>0</v>
      </c>
      <c r="BI141" s="150">
        <f>IF(N141="nulová",J141,0)</f>
        <v>0</v>
      </c>
      <c r="BJ141" s="17" t="s">
        <v>79</v>
      </c>
      <c r="BK141" s="150">
        <f>ROUND(I141*H141,2)</f>
        <v>0</v>
      </c>
      <c r="BL141" s="17" t="s">
        <v>226</v>
      </c>
      <c r="BM141" s="149" t="s">
        <v>1653</v>
      </c>
    </row>
    <row r="142" spans="2:65" s="1" customFormat="1" ht="28.8">
      <c r="B142" s="32"/>
      <c r="D142" s="151" t="s">
        <v>228</v>
      </c>
      <c r="F142" s="152" t="s">
        <v>261</v>
      </c>
      <c r="I142" s="153"/>
      <c r="L142" s="32"/>
      <c r="M142" s="154"/>
      <c r="T142" s="56"/>
      <c r="AT142" s="17" t="s">
        <v>228</v>
      </c>
      <c r="AU142" s="17" t="s">
        <v>82</v>
      </c>
    </row>
    <row r="143" spans="2:65" s="1" customFormat="1" ht="10.199999999999999">
      <c r="B143" s="32"/>
      <c r="D143" s="155" t="s">
        <v>230</v>
      </c>
      <c r="F143" s="156" t="s">
        <v>262</v>
      </c>
      <c r="I143" s="153"/>
      <c r="L143" s="32"/>
      <c r="M143" s="154"/>
      <c r="T143" s="56"/>
      <c r="AT143" s="17" t="s">
        <v>230</v>
      </c>
      <c r="AU143" s="17" t="s">
        <v>82</v>
      </c>
    </row>
    <row r="144" spans="2:65" s="14" customFormat="1" ht="10.199999999999999">
      <c r="B144" s="171"/>
      <c r="D144" s="151" t="s">
        <v>232</v>
      </c>
      <c r="E144" s="172" t="s">
        <v>1</v>
      </c>
      <c r="F144" s="173" t="s">
        <v>263</v>
      </c>
      <c r="H144" s="172" t="s">
        <v>1</v>
      </c>
      <c r="I144" s="174"/>
      <c r="L144" s="171"/>
      <c r="M144" s="175"/>
      <c r="T144" s="176"/>
      <c r="AT144" s="172" t="s">
        <v>232</v>
      </c>
      <c r="AU144" s="172" t="s">
        <v>82</v>
      </c>
      <c r="AV144" s="14" t="s">
        <v>79</v>
      </c>
      <c r="AW144" s="14" t="s">
        <v>29</v>
      </c>
      <c r="AX144" s="14" t="s">
        <v>72</v>
      </c>
      <c r="AY144" s="172" t="s">
        <v>219</v>
      </c>
    </row>
    <row r="145" spans="2:65" s="12" customFormat="1" ht="10.199999999999999">
      <c r="B145" s="157"/>
      <c r="D145" s="151" t="s">
        <v>232</v>
      </c>
      <c r="E145" s="158" t="s">
        <v>1</v>
      </c>
      <c r="F145" s="159" t="s">
        <v>1654</v>
      </c>
      <c r="H145" s="160">
        <v>11.6</v>
      </c>
      <c r="I145" s="161"/>
      <c r="L145" s="157"/>
      <c r="M145" s="162"/>
      <c r="T145" s="163"/>
      <c r="AT145" s="158" t="s">
        <v>232</v>
      </c>
      <c r="AU145" s="158" t="s">
        <v>82</v>
      </c>
      <c r="AV145" s="12" t="s">
        <v>82</v>
      </c>
      <c r="AW145" s="12" t="s">
        <v>29</v>
      </c>
      <c r="AX145" s="12" t="s">
        <v>72</v>
      </c>
      <c r="AY145" s="158" t="s">
        <v>219</v>
      </c>
    </row>
    <row r="146" spans="2:65" s="12" customFormat="1" ht="10.199999999999999">
      <c r="B146" s="157"/>
      <c r="D146" s="151" t="s">
        <v>232</v>
      </c>
      <c r="E146" s="158" t="s">
        <v>1</v>
      </c>
      <c r="F146" s="159" t="s">
        <v>298</v>
      </c>
      <c r="H146" s="160">
        <v>-1.6</v>
      </c>
      <c r="I146" s="161"/>
      <c r="L146" s="157"/>
      <c r="M146" s="162"/>
      <c r="T146" s="163"/>
      <c r="AT146" s="158" t="s">
        <v>232</v>
      </c>
      <c r="AU146" s="158" t="s">
        <v>82</v>
      </c>
      <c r="AV146" s="12" t="s">
        <v>82</v>
      </c>
      <c r="AW146" s="12" t="s">
        <v>29</v>
      </c>
      <c r="AX146" s="12" t="s">
        <v>72</v>
      </c>
      <c r="AY146" s="158" t="s">
        <v>219</v>
      </c>
    </row>
    <row r="147" spans="2:65" s="13" customFormat="1" ht="10.199999999999999">
      <c r="B147" s="164"/>
      <c r="D147" s="151" t="s">
        <v>232</v>
      </c>
      <c r="E147" s="165" t="s">
        <v>159</v>
      </c>
      <c r="F147" s="166" t="s">
        <v>249</v>
      </c>
      <c r="H147" s="167">
        <v>10</v>
      </c>
      <c r="I147" s="168"/>
      <c r="L147" s="164"/>
      <c r="M147" s="169"/>
      <c r="T147" s="170"/>
      <c r="AT147" s="165" t="s">
        <v>232</v>
      </c>
      <c r="AU147" s="165" t="s">
        <v>82</v>
      </c>
      <c r="AV147" s="13" t="s">
        <v>226</v>
      </c>
      <c r="AW147" s="13" t="s">
        <v>29</v>
      </c>
      <c r="AX147" s="13" t="s">
        <v>72</v>
      </c>
      <c r="AY147" s="165" t="s">
        <v>219</v>
      </c>
    </row>
    <row r="148" spans="2:65" s="12" customFormat="1" ht="10.199999999999999">
      <c r="B148" s="157"/>
      <c r="D148" s="151" t="s">
        <v>232</v>
      </c>
      <c r="E148" s="158" t="s">
        <v>1</v>
      </c>
      <c r="F148" s="159" t="s">
        <v>299</v>
      </c>
      <c r="H148" s="160">
        <v>2.5</v>
      </c>
      <c r="I148" s="161"/>
      <c r="L148" s="157"/>
      <c r="M148" s="162"/>
      <c r="T148" s="163"/>
      <c r="AT148" s="158" t="s">
        <v>232</v>
      </c>
      <c r="AU148" s="158" t="s">
        <v>82</v>
      </c>
      <c r="AV148" s="12" t="s">
        <v>82</v>
      </c>
      <c r="AW148" s="12" t="s">
        <v>29</v>
      </c>
      <c r="AX148" s="12" t="s">
        <v>79</v>
      </c>
      <c r="AY148" s="158" t="s">
        <v>219</v>
      </c>
    </row>
    <row r="149" spans="2:65" s="1" customFormat="1" ht="24.15" customHeight="1">
      <c r="B149" s="137"/>
      <c r="C149" s="138" t="s">
        <v>226</v>
      </c>
      <c r="D149" s="138" t="s">
        <v>221</v>
      </c>
      <c r="E149" s="139" t="s">
        <v>301</v>
      </c>
      <c r="F149" s="140" t="s">
        <v>302</v>
      </c>
      <c r="G149" s="141" t="s">
        <v>144</v>
      </c>
      <c r="H149" s="142">
        <v>5</v>
      </c>
      <c r="I149" s="143"/>
      <c r="J149" s="144">
        <f>ROUND(I149*H149,2)</f>
        <v>0</v>
      </c>
      <c r="K149" s="140" t="s">
        <v>225</v>
      </c>
      <c r="L149" s="32"/>
      <c r="M149" s="145" t="s">
        <v>1</v>
      </c>
      <c r="N149" s="146" t="s">
        <v>37</v>
      </c>
      <c r="P149" s="147">
        <f>O149*H149</f>
        <v>0</v>
      </c>
      <c r="Q149" s="147">
        <v>0</v>
      </c>
      <c r="R149" s="147">
        <f>Q149*H149</f>
        <v>0</v>
      </c>
      <c r="S149" s="147">
        <v>0</v>
      </c>
      <c r="T149" s="148">
        <f>S149*H149</f>
        <v>0</v>
      </c>
      <c r="AR149" s="149" t="s">
        <v>226</v>
      </c>
      <c r="AT149" s="149" t="s">
        <v>221</v>
      </c>
      <c r="AU149" s="149" t="s">
        <v>82</v>
      </c>
      <c r="AY149" s="17" t="s">
        <v>219</v>
      </c>
      <c r="BE149" s="150">
        <f>IF(N149="základní",J149,0)</f>
        <v>0</v>
      </c>
      <c r="BF149" s="150">
        <f>IF(N149="snížená",J149,0)</f>
        <v>0</v>
      </c>
      <c r="BG149" s="150">
        <f>IF(N149="zákl. přenesená",J149,0)</f>
        <v>0</v>
      </c>
      <c r="BH149" s="150">
        <f>IF(N149="sníž. přenesená",J149,0)</f>
        <v>0</v>
      </c>
      <c r="BI149" s="150">
        <f>IF(N149="nulová",J149,0)</f>
        <v>0</v>
      </c>
      <c r="BJ149" s="17" t="s">
        <v>79</v>
      </c>
      <c r="BK149" s="150">
        <f>ROUND(I149*H149,2)</f>
        <v>0</v>
      </c>
      <c r="BL149" s="17" t="s">
        <v>226</v>
      </c>
      <c r="BM149" s="149" t="s">
        <v>1655</v>
      </c>
    </row>
    <row r="150" spans="2:65" s="1" customFormat="1" ht="28.8">
      <c r="B150" s="32"/>
      <c r="D150" s="151" t="s">
        <v>228</v>
      </c>
      <c r="F150" s="152" t="s">
        <v>304</v>
      </c>
      <c r="I150" s="153"/>
      <c r="L150" s="32"/>
      <c r="M150" s="154"/>
      <c r="T150" s="56"/>
      <c r="AT150" s="17" t="s">
        <v>228</v>
      </c>
      <c r="AU150" s="17" t="s">
        <v>82</v>
      </c>
    </row>
    <row r="151" spans="2:65" s="1" customFormat="1" ht="10.199999999999999">
      <c r="B151" s="32"/>
      <c r="D151" s="155" t="s">
        <v>230</v>
      </c>
      <c r="F151" s="156" t="s">
        <v>305</v>
      </c>
      <c r="I151" s="153"/>
      <c r="L151" s="32"/>
      <c r="M151" s="154"/>
      <c r="T151" s="56"/>
      <c r="AT151" s="17" t="s">
        <v>230</v>
      </c>
      <c r="AU151" s="17" t="s">
        <v>82</v>
      </c>
    </row>
    <row r="152" spans="2:65" s="14" customFormat="1" ht="10.199999999999999">
      <c r="B152" s="171"/>
      <c r="D152" s="151" t="s">
        <v>232</v>
      </c>
      <c r="E152" s="172" t="s">
        <v>1</v>
      </c>
      <c r="F152" s="173" t="s">
        <v>306</v>
      </c>
      <c r="H152" s="172" t="s">
        <v>1</v>
      </c>
      <c r="I152" s="174"/>
      <c r="L152" s="171"/>
      <c r="M152" s="175"/>
      <c r="T152" s="176"/>
      <c r="AT152" s="172" t="s">
        <v>232</v>
      </c>
      <c r="AU152" s="172" t="s">
        <v>82</v>
      </c>
      <c r="AV152" s="14" t="s">
        <v>79</v>
      </c>
      <c r="AW152" s="14" t="s">
        <v>29</v>
      </c>
      <c r="AX152" s="14" t="s">
        <v>72</v>
      </c>
      <c r="AY152" s="172" t="s">
        <v>219</v>
      </c>
    </row>
    <row r="153" spans="2:65" s="12" customFormat="1" ht="10.199999999999999">
      <c r="B153" s="157"/>
      <c r="D153" s="151" t="s">
        <v>232</v>
      </c>
      <c r="E153" s="158" t="s">
        <v>1</v>
      </c>
      <c r="F153" s="159" t="s">
        <v>307</v>
      </c>
      <c r="H153" s="160">
        <v>5</v>
      </c>
      <c r="I153" s="161"/>
      <c r="L153" s="157"/>
      <c r="M153" s="162"/>
      <c r="T153" s="163"/>
      <c r="AT153" s="158" t="s">
        <v>232</v>
      </c>
      <c r="AU153" s="158" t="s">
        <v>82</v>
      </c>
      <c r="AV153" s="12" t="s">
        <v>82</v>
      </c>
      <c r="AW153" s="12" t="s">
        <v>29</v>
      </c>
      <c r="AX153" s="12" t="s">
        <v>72</v>
      </c>
      <c r="AY153" s="158" t="s">
        <v>219</v>
      </c>
    </row>
    <row r="154" spans="2:65" s="13" customFormat="1" ht="10.199999999999999">
      <c r="B154" s="164"/>
      <c r="D154" s="151" t="s">
        <v>232</v>
      </c>
      <c r="E154" s="165" t="s">
        <v>1</v>
      </c>
      <c r="F154" s="166" t="s">
        <v>249</v>
      </c>
      <c r="H154" s="167">
        <v>5</v>
      </c>
      <c r="I154" s="168"/>
      <c r="L154" s="164"/>
      <c r="M154" s="169"/>
      <c r="T154" s="170"/>
      <c r="AT154" s="165" t="s">
        <v>232</v>
      </c>
      <c r="AU154" s="165" t="s">
        <v>82</v>
      </c>
      <c r="AV154" s="13" t="s">
        <v>226</v>
      </c>
      <c r="AW154" s="13" t="s">
        <v>29</v>
      </c>
      <c r="AX154" s="13" t="s">
        <v>79</v>
      </c>
      <c r="AY154" s="165" t="s">
        <v>219</v>
      </c>
    </row>
    <row r="155" spans="2:65" s="1" customFormat="1" ht="33" customHeight="1">
      <c r="B155" s="137"/>
      <c r="C155" s="138" t="s">
        <v>257</v>
      </c>
      <c r="D155" s="138" t="s">
        <v>221</v>
      </c>
      <c r="E155" s="139" t="s">
        <v>309</v>
      </c>
      <c r="F155" s="140" t="s">
        <v>310</v>
      </c>
      <c r="G155" s="141" t="s">
        <v>144</v>
      </c>
      <c r="H155" s="142">
        <v>2.5</v>
      </c>
      <c r="I155" s="143"/>
      <c r="J155" s="144">
        <f>ROUND(I155*H155,2)</f>
        <v>0</v>
      </c>
      <c r="K155" s="140" t="s">
        <v>225</v>
      </c>
      <c r="L155" s="32"/>
      <c r="M155" s="145" t="s">
        <v>1</v>
      </c>
      <c r="N155" s="146" t="s">
        <v>37</v>
      </c>
      <c r="P155" s="147">
        <f>O155*H155</f>
        <v>0</v>
      </c>
      <c r="Q155" s="147">
        <v>0</v>
      </c>
      <c r="R155" s="147">
        <f>Q155*H155</f>
        <v>0</v>
      </c>
      <c r="S155" s="147">
        <v>0</v>
      </c>
      <c r="T155" s="148">
        <f>S155*H155</f>
        <v>0</v>
      </c>
      <c r="AR155" s="149" t="s">
        <v>226</v>
      </c>
      <c r="AT155" s="149" t="s">
        <v>221</v>
      </c>
      <c r="AU155" s="149" t="s">
        <v>82</v>
      </c>
      <c r="AY155" s="17" t="s">
        <v>219</v>
      </c>
      <c r="BE155" s="150">
        <f>IF(N155="základní",J155,0)</f>
        <v>0</v>
      </c>
      <c r="BF155" s="150">
        <f>IF(N155="snížená",J155,0)</f>
        <v>0</v>
      </c>
      <c r="BG155" s="150">
        <f>IF(N155="zákl. přenesená",J155,0)</f>
        <v>0</v>
      </c>
      <c r="BH155" s="150">
        <f>IF(N155="sníž. přenesená",J155,0)</f>
        <v>0</v>
      </c>
      <c r="BI155" s="150">
        <f>IF(N155="nulová",J155,0)</f>
        <v>0</v>
      </c>
      <c r="BJ155" s="17" t="s">
        <v>79</v>
      </c>
      <c r="BK155" s="150">
        <f>ROUND(I155*H155,2)</f>
        <v>0</v>
      </c>
      <c r="BL155" s="17" t="s">
        <v>226</v>
      </c>
      <c r="BM155" s="149" t="s">
        <v>1656</v>
      </c>
    </row>
    <row r="156" spans="2:65" s="1" customFormat="1" ht="28.8">
      <c r="B156" s="32"/>
      <c r="D156" s="151" t="s">
        <v>228</v>
      </c>
      <c r="F156" s="152" t="s">
        <v>312</v>
      </c>
      <c r="I156" s="153"/>
      <c r="L156" s="32"/>
      <c r="M156" s="154"/>
      <c r="T156" s="56"/>
      <c r="AT156" s="17" t="s">
        <v>228</v>
      </c>
      <c r="AU156" s="17" t="s">
        <v>82</v>
      </c>
    </row>
    <row r="157" spans="2:65" s="1" customFormat="1" ht="10.199999999999999">
      <c r="B157" s="32"/>
      <c r="D157" s="155" t="s">
        <v>230</v>
      </c>
      <c r="F157" s="156" t="s">
        <v>313</v>
      </c>
      <c r="I157" s="153"/>
      <c r="L157" s="32"/>
      <c r="M157" s="154"/>
      <c r="T157" s="56"/>
      <c r="AT157" s="17" t="s">
        <v>230</v>
      </c>
      <c r="AU157" s="17" t="s">
        <v>82</v>
      </c>
    </row>
    <row r="158" spans="2:65" s="14" customFormat="1" ht="10.199999999999999">
      <c r="B158" s="171"/>
      <c r="D158" s="151" t="s">
        <v>232</v>
      </c>
      <c r="E158" s="172" t="s">
        <v>1</v>
      </c>
      <c r="F158" s="173" t="s">
        <v>314</v>
      </c>
      <c r="H158" s="172" t="s">
        <v>1</v>
      </c>
      <c r="I158" s="174"/>
      <c r="L158" s="171"/>
      <c r="M158" s="175"/>
      <c r="T158" s="176"/>
      <c r="AT158" s="172" t="s">
        <v>232</v>
      </c>
      <c r="AU158" s="172" t="s">
        <v>82</v>
      </c>
      <c r="AV158" s="14" t="s">
        <v>79</v>
      </c>
      <c r="AW158" s="14" t="s">
        <v>29</v>
      </c>
      <c r="AX158" s="14" t="s">
        <v>72</v>
      </c>
      <c r="AY158" s="172" t="s">
        <v>219</v>
      </c>
    </row>
    <row r="159" spans="2:65" s="12" customFormat="1" ht="10.199999999999999">
      <c r="B159" s="157"/>
      <c r="D159" s="151" t="s">
        <v>232</v>
      </c>
      <c r="E159" s="158" t="s">
        <v>1</v>
      </c>
      <c r="F159" s="159" t="s">
        <v>299</v>
      </c>
      <c r="H159" s="160">
        <v>2.5</v>
      </c>
      <c r="I159" s="161"/>
      <c r="L159" s="157"/>
      <c r="M159" s="162"/>
      <c r="T159" s="163"/>
      <c r="AT159" s="158" t="s">
        <v>232</v>
      </c>
      <c r="AU159" s="158" t="s">
        <v>82</v>
      </c>
      <c r="AV159" s="12" t="s">
        <v>82</v>
      </c>
      <c r="AW159" s="12" t="s">
        <v>29</v>
      </c>
      <c r="AX159" s="12" t="s">
        <v>72</v>
      </c>
      <c r="AY159" s="158" t="s">
        <v>219</v>
      </c>
    </row>
    <row r="160" spans="2:65" s="13" customFormat="1" ht="10.199999999999999">
      <c r="B160" s="164"/>
      <c r="D160" s="151" t="s">
        <v>232</v>
      </c>
      <c r="E160" s="165" t="s">
        <v>1</v>
      </c>
      <c r="F160" s="166" t="s">
        <v>249</v>
      </c>
      <c r="H160" s="167">
        <v>2.5</v>
      </c>
      <c r="I160" s="168"/>
      <c r="L160" s="164"/>
      <c r="M160" s="169"/>
      <c r="T160" s="170"/>
      <c r="AT160" s="165" t="s">
        <v>232</v>
      </c>
      <c r="AU160" s="165" t="s">
        <v>82</v>
      </c>
      <c r="AV160" s="13" t="s">
        <v>226</v>
      </c>
      <c r="AW160" s="13" t="s">
        <v>29</v>
      </c>
      <c r="AX160" s="13" t="s">
        <v>79</v>
      </c>
      <c r="AY160" s="165" t="s">
        <v>219</v>
      </c>
    </row>
    <row r="161" spans="2:65" s="1" customFormat="1" ht="44.25" customHeight="1">
      <c r="B161" s="137"/>
      <c r="C161" s="138" t="s">
        <v>300</v>
      </c>
      <c r="D161" s="138" t="s">
        <v>221</v>
      </c>
      <c r="E161" s="139" t="s">
        <v>342</v>
      </c>
      <c r="F161" s="140" t="s">
        <v>343</v>
      </c>
      <c r="G161" s="141" t="s">
        <v>344</v>
      </c>
      <c r="H161" s="142">
        <v>69</v>
      </c>
      <c r="I161" s="143"/>
      <c r="J161" s="144">
        <f>ROUND(I161*H161,2)</f>
        <v>0</v>
      </c>
      <c r="K161" s="140" t="s">
        <v>225</v>
      </c>
      <c r="L161" s="32"/>
      <c r="M161" s="145" t="s">
        <v>1</v>
      </c>
      <c r="N161" s="146" t="s">
        <v>37</v>
      </c>
      <c r="P161" s="147">
        <f>O161*H161</f>
        <v>0</v>
      </c>
      <c r="Q161" s="147">
        <v>2.7000000000000001E-3</v>
      </c>
      <c r="R161" s="147">
        <f>Q161*H161</f>
        <v>0.18630000000000002</v>
      </c>
      <c r="S161" s="147">
        <v>0</v>
      </c>
      <c r="T161" s="148">
        <f>S161*H161</f>
        <v>0</v>
      </c>
      <c r="AR161" s="149" t="s">
        <v>226</v>
      </c>
      <c r="AT161" s="149" t="s">
        <v>221</v>
      </c>
      <c r="AU161" s="149" t="s">
        <v>82</v>
      </c>
      <c r="AY161" s="17" t="s">
        <v>219</v>
      </c>
      <c r="BE161" s="150">
        <f>IF(N161="základní",J161,0)</f>
        <v>0</v>
      </c>
      <c r="BF161" s="150">
        <f>IF(N161="snížená",J161,0)</f>
        <v>0</v>
      </c>
      <c r="BG161" s="150">
        <f>IF(N161="zákl. přenesená",J161,0)</f>
        <v>0</v>
      </c>
      <c r="BH161" s="150">
        <f>IF(N161="sníž. přenesená",J161,0)</f>
        <v>0</v>
      </c>
      <c r="BI161" s="150">
        <f>IF(N161="nulová",J161,0)</f>
        <v>0</v>
      </c>
      <c r="BJ161" s="17" t="s">
        <v>79</v>
      </c>
      <c r="BK161" s="150">
        <f>ROUND(I161*H161,2)</f>
        <v>0</v>
      </c>
      <c r="BL161" s="17" t="s">
        <v>226</v>
      </c>
      <c r="BM161" s="149" t="s">
        <v>1657</v>
      </c>
    </row>
    <row r="162" spans="2:65" s="1" customFormat="1" ht="28.8">
      <c r="B162" s="32"/>
      <c r="D162" s="151" t="s">
        <v>228</v>
      </c>
      <c r="F162" s="152" t="s">
        <v>346</v>
      </c>
      <c r="I162" s="153"/>
      <c r="L162" s="32"/>
      <c r="M162" s="154"/>
      <c r="T162" s="56"/>
      <c r="AT162" s="17" t="s">
        <v>228</v>
      </c>
      <c r="AU162" s="17" t="s">
        <v>82</v>
      </c>
    </row>
    <row r="163" spans="2:65" s="1" customFormat="1" ht="10.199999999999999">
      <c r="B163" s="32"/>
      <c r="D163" s="155" t="s">
        <v>230</v>
      </c>
      <c r="F163" s="156" t="s">
        <v>347</v>
      </c>
      <c r="I163" s="153"/>
      <c r="L163" s="32"/>
      <c r="M163" s="154"/>
      <c r="T163" s="56"/>
      <c r="AT163" s="17" t="s">
        <v>230</v>
      </c>
      <c r="AU163" s="17" t="s">
        <v>82</v>
      </c>
    </row>
    <row r="164" spans="2:65" s="12" customFormat="1" ht="10.199999999999999">
      <c r="B164" s="157"/>
      <c r="D164" s="151" t="s">
        <v>232</v>
      </c>
      <c r="E164" s="158" t="s">
        <v>1</v>
      </c>
      <c r="F164" s="159" t="s">
        <v>1658</v>
      </c>
      <c r="H164" s="160">
        <v>69</v>
      </c>
      <c r="I164" s="161"/>
      <c r="L164" s="157"/>
      <c r="M164" s="162"/>
      <c r="T164" s="163"/>
      <c r="AT164" s="158" t="s">
        <v>232</v>
      </c>
      <c r="AU164" s="158" t="s">
        <v>82</v>
      </c>
      <c r="AV164" s="12" t="s">
        <v>82</v>
      </c>
      <c r="AW164" s="12" t="s">
        <v>29</v>
      </c>
      <c r="AX164" s="12" t="s">
        <v>79</v>
      </c>
      <c r="AY164" s="158" t="s">
        <v>219</v>
      </c>
    </row>
    <row r="165" spans="2:65" s="1" customFormat="1" ht="16.5" customHeight="1">
      <c r="B165" s="137"/>
      <c r="C165" s="138" t="s">
        <v>308</v>
      </c>
      <c r="D165" s="138" t="s">
        <v>221</v>
      </c>
      <c r="E165" s="139" t="s">
        <v>356</v>
      </c>
      <c r="F165" s="140" t="s">
        <v>357</v>
      </c>
      <c r="G165" s="141" t="s">
        <v>244</v>
      </c>
      <c r="H165" s="142">
        <v>23.2</v>
      </c>
      <c r="I165" s="143"/>
      <c r="J165" s="144">
        <f>ROUND(I165*H165,2)</f>
        <v>0</v>
      </c>
      <c r="K165" s="140" t="s">
        <v>225</v>
      </c>
      <c r="L165" s="32"/>
      <c r="M165" s="145" t="s">
        <v>1</v>
      </c>
      <c r="N165" s="146" t="s">
        <v>37</v>
      </c>
      <c r="P165" s="147">
        <f>O165*H165</f>
        <v>0</v>
      </c>
      <c r="Q165" s="147">
        <v>6.9999999999999999E-4</v>
      </c>
      <c r="R165" s="147">
        <f>Q165*H165</f>
        <v>1.6240000000000001E-2</v>
      </c>
      <c r="S165" s="147">
        <v>0</v>
      </c>
      <c r="T165" s="148">
        <f>S165*H165</f>
        <v>0</v>
      </c>
      <c r="AR165" s="149" t="s">
        <v>358</v>
      </c>
      <c r="AT165" s="149" t="s">
        <v>221</v>
      </c>
      <c r="AU165" s="149" t="s">
        <v>82</v>
      </c>
      <c r="AY165" s="17" t="s">
        <v>219</v>
      </c>
      <c r="BE165" s="150">
        <f>IF(N165="základní",J165,0)</f>
        <v>0</v>
      </c>
      <c r="BF165" s="150">
        <f>IF(N165="snížená",J165,0)</f>
        <v>0</v>
      </c>
      <c r="BG165" s="150">
        <f>IF(N165="zákl. přenesená",J165,0)</f>
        <v>0</v>
      </c>
      <c r="BH165" s="150">
        <f>IF(N165="sníž. přenesená",J165,0)</f>
        <v>0</v>
      </c>
      <c r="BI165" s="150">
        <f>IF(N165="nulová",J165,0)</f>
        <v>0</v>
      </c>
      <c r="BJ165" s="17" t="s">
        <v>79</v>
      </c>
      <c r="BK165" s="150">
        <f>ROUND(I165*H165,2)</f>
        <v>0</v>
      </c>
      <c r="BL165" s="17" t="s">
        <v>358</v>
      </c>
      <c r="BM165" s="149" t="s">
        <v>1659</v>
      </c>
    </row>
    <row r="166" spans="2:65" s="1" customFormat="1" ht="10.199999999999999">
      <c r="B166" s="32"/>
      <c r="D166" s="151" t="s">
        <v>228</v>
      </c>
      <c r="F166" s="152" t="s">
        <v>360</v>
      </c>
      <c r="I166" s="153"/>
      <c r="L166" s="32"/>
      <c r="M166" s="154"/>
      <c r="T166" s="56"/>
      <c r="AT166" s="17" t="s">
        <v>228</v>
      </c>
      <c r="AU166" s="17" t="s">
        <v>82</v>
      </c>
    </row>
    <row r="167" spans="2:65" s="1" customFormat="1" ht="10.199999999999999">
      <c r="B167" s="32"/>
      <c r="D167" s="155" t="s">
        <v>230</v>
      </c>
      <c r="F167" s="156" t="s">
        <v>361</v>
      </c>
      <c r="I167" s="153"/>
      <c r="L167" s="32"/>
      <c r="M167" s="154"/>
      <c r="T167" s="56"/>
      <c r="AT167" s="17" t="s">
        <v>230</v>
      </c>
      <c r="AU167" s="17" t="s">
        <v>82</v>
      </c>
    </row>
    <row r="168" spans="2:65" s="12" customFormat="1" ht="10.199999999999999">
      <c r="B168" s="157"/>
      <c r="D168" s="151" t="s">
        <v>232</v>
      </c>
      <c r="E168" s="158" t="s">
        <v>1</v>
      </c>
      <c r="F168" s="159" t="s">
        <v>1660</v>
      </c>
      <c r="H168" s="160">
        <v>23.2</v>
      </c>
      <c r="I168" s="161"/>
      <c r="L168" s="157"/>
      <c r="M168" s="162"/>
      <c r="T168" s="163"/>
      <c r="AT168" s="158" t="s">
        <v>232</v>
      </c>
      <c r="AU168" s="158" t="s">
        <v>82</v>
      </c>
      <c r="AV168" s="12" t="s">
        <v>82</v>
      </c>
      <c r="AW168" s="12" t="s">
        <v>29</v>
      </c>
      <c r="AX168" s="12" t="s">
        <v>72</v>
      </c>
      <c r="AY168" s="158" t="s">
        <v>219</v>
      </c>
    </row>
    <row r="169" spans="2:65" s="13" customFormat="1" ht="10.199999999999999">
      <c r="B169" s="164"/>
      <c r="D169" s="151" t="s">
        <v>232</v>
      </c>
      <c r="E169" s="165" t="s">
        <v>1</v>
      </c>
      <c r="F169" s="166" t="s">
        <v>249</v>
      </c>
      <c r="H169" s="167">
        <v>23.2</v>
      </c>
      <c r="I169" s="168"/>
      <c r="L169" s="164"/>
      <c r="M169" s="169"/>
      <c r="T169" s="170"/>
      <c r="AT169" s="165" t="s">
        <v>232</v>
      </c>
      <c r="AU169" s="165" t="s">
        <v>82</v>
      </c>
      <c r="AV169" s="13" t="s">
        <v>226</v>
      </c>
      <c r="AW169" s="13" t="s">
        <v>29</v>
      </c>
      <c r="AX169" s="13" t="s">
        <v>79</v>
      </c>
      <c r="AY169" s="165" t="s">
        <v>219</v>
      </c>
    </row>
    <row r="170" spans="2:65" s="1" customFormat="1" ht="16.5" customHeight="1">
      <c r="B170" s="137"/>
      <c r="C170" s="138" t="s">
        <v>315</v>
      </c>
      <c r="D170" s="138" t="s">
        <v>221</v>
      </c>
      <c r="E170" s="139" t="s">
        <v>386</v>
      </c>
      <c r="F170" s="140" t="s">
        <v>387</v>
      </c>
      <c r="G170" s="141" t="s">
        <v>144</v>
      </c>
      <c r="H170" s="142">
        <v>11.6</v>
      </c>
      <c r="I170" s="143"/>
      <c r="J170" s="144">
        <f>ROUND(I170*H170,2)</f>
        <v>0</v>
      </c>
      <c r="K170" s="140" t="s">
        <v>225</v>
      </c>
      <c r="L170" s="32"/>
      <c r="M170" s="145" t="s">
        <v>1</v>
      </c>
      <c r="N170" s="146" t="s">
        <v>37</v>
      </c>
      <c r="P170" s="147">
        <f>O170*H170</f>
        <v>0</v>
      </c>
      <c r="Q170" s="147">
        <v>4.6000000000000001E-4</v>
      </c>
      <c r="R170" s="147">
        <f>Q170*H170</f>
        <v>5.3359999999999996E-3</v>
      </c>
      <c r="S170" s="147">
        <v>0</v>
      </c>
      <c r="T170" s="148">
        <f>S170*H170</f>
        <v>0</v>
      </c>
      <c r="AR170" s="149" t="s">
        <v>358</v>
      </c>
      <c r="AT170" s="149" t="s">
        <v>221</v>
      </c>
      <c r="AU170" s="149" t="s">
        <v>82</v>
      </c>
      <c r="AY170" s="17" t="s">
        <v>219</v>
      </c>
      <c r="BE170" s="150">
        <f>IF(N170="základní",J170,0)</f>
        <v>0</v>
      </c>
      <c r="BF170" s="150">
        <f>IF(N170="snížená",J170,0)</f>
        <v>0</v>
      </c>
      <c r="BG170" s="150">
        <f>IF(N170="zákl. přenesená",J170,0)</f>
        <v>0</v>
      </c>
      <c r="BH170" s="150">
        <f>IF(N170="sníž. přenesená",J170,0)</f>
        <v>0</v>
      </c>
      <c r="BI170" s="150">
        <f>IF(N170="nulová",J170,0)</f>
        <v>0</v>
      </c>
      <c r="BJ170" s="17" t="s">
        <v>79</v>
      </c>
      <c r="BK170" s="150">
        <f>ROUND(I170*H170,2)</f>
        <v>0</v>
      </c>
      <c r="BL170" s="17" t="s">
        <v>358</v>
      </c>
      <c r="BM170" s="149" t="s">
        <v>1661</v>
      </c>
    </row>
    <row r="171" spans="2:65" s="1" customFormat="1" ht="10.199999999999999">
      <c r="B171" s="32"/>
      <c r="D171" s="151" t="s">
        <v>228</v>
      </c>
      <c r="F171" s="152" t="s">
        <v>389</v>
      </c>
      <c r="I171" s="153"/>
      <c r="L171" s="32"/>
      <c r="M171" s="154"/>
      <c r="T171" s="56"/>
      <c r="AT171" s="17" t="s">
        <v>228</v>
      </c>
      <c r="AU171" s="17" t="s">
        <v>82</v>
      </c>
    </row>
    <row r="172" spans="2:65" s="1" customFormat="1" ht="10.199999999999999">
      <c r="B172" s="32"/>
      <c r="D172" s="155" t="s">
        <v>230</v>
      </c>
      <c r="F172" s="156" t="s">
        <v>390</v>
      </c>
      <c r="I172" s="153"/>
      <c r="L172" s="32"/>
      <c r="M172" s="154"/>
      <c r="T172" s="56"/>
      <c r="AT172" s="17" t="s">
        <v>230</v>
      </c>
      <c r="AU172" s="17" t="s">
        <v>82</v>
      </c>
    </row>
    <row r="173" spans="2:65" s="12" customFormat="1" ht="10.199999999999999">
      <c r="B173" s="157"/>
      <c r="D173" s="151" t="s">
        <v>232</v>
      </c>
      <c r="E173" s="158" t="s">
        <v>1</v>
      </c>
      <c r="F173" s="159" t="s">
        <v>1654</v>
      </c>
      <c r="H173" s="160">
        <v>11.6</v>
      </c>
      <c r="I173" s="161"/>
      <c r="L173" s="157"/>
      <c r="M173" s="162"/>
      <c r="T173" s="163"/>
      <c r="AT173" s="158" t="s">
        <v>232</v>
      </c>
      <c r="AU173" s="158" t="s">
        <v>82</v>
      </c>
      <c r="AV173" s="12" t="s">
        <v>82</v>
      </c>
      <c r="AW173" s="12" t="s">
        <v>29</v>
      </c>
      <c r="AX173" s="12" t="s">
        <v>72</v>
      </c>
      <c r="AY173" s="158" t="s">
        <v>219</v>
      </c>
    </row>
    <row r="174" spans="2:65" s="13" customFormat="1" ht="10.199999999999999">
      <c r="B174" s="164"/>
      <c r="D174" s="151" t="s">
        <v>232</v>
      </c>
      <c r="E174" s="165" t="s">
        <v>1</v>
      </c>
      <c r="F174" s="166" t="s">
        <v>249</v>
      </c>
      <c r="H174" s="167">
        <v>11.6</v>
      </c>
      <c r="I174" s="168"/>
      <c r="L174" s="164"/>
      <c r="M174" s="169"/>
      <c r="T174" s="170"/>
      <c r="AT174" s="165" t="s">
        <v>232</v>
      </c>
      <c r="AU174" s="165" t="s">
        <v>82</v>
      </c>
      <c r="AV174" s="13" t="s">
        <v>226</v>
      </c>
      <c r="AW174" s="13" t="s">
        <v>29</v>
      </c>
      <c r="AX174" s="13" t="s">
        <v>79</v>
      </c>
      <c r="AY174" s="165" t="s">
        <v>219</v>
      </c>
    </row>
    <row r="175" spans="2:65" s="1" customFormat="1" ht="21.75" customHeight="1">
      <c r="B175" s="137"/>
      <c r="C175" s="138" t="s">
        <v>327</v>
      </c>
      <c r="D175" s="138" t="s">
        <v>221</v>
      </c>
      <c r="E175" s="139" t="s">
        <v>393</v>
      </c>
      <c r="F175" s="140" t="s">
        <v>394</v>
      </c>
      <c r="G175" s="141" t="s">
        <v>244</v>
      </c>
      <c r="H175" s="142">
        <v>23.2</v>
      </c>
      <c r="I175" s="143"/>
      <c r="J175" s="144">
        <f>ROUND(I175*H175,2)</f>
        <v>0</v>
      </c>
      <c r="K175" s="140" t="s">
        <v>225</v>
      </c>
      <c r="L175" s="32"/>
      <c r="M175" s="145" t="s">
        <v>1</v>
      </c>
      <c r="N175" s="146" t="s">
        <v>37</v>
      </c>
      <c r="P175" s="147">
        <f>O175*H175</f>
        <v>0</v>
      </c>
      <c r="Q175" s="147">
        <v>0</v>
      </c>
      <c r="R175" s="147">
        <f>Q175*H175</f>
        <v>0</v>
      </c>
      <c r="S175" s="147">
        <v>0</v>
      </c>
      <c r="T175" s="148">
        <f>S175*H175</f>
        <v>0</v>
      </c>
      <c r="AR175" s="149" t="s">
        <v>358</v>
      </c>
      <c r="AT175" s="149" t="s">
        <v>221</v>
      </c>
      <c r="AU175" s="149" t="s">
        <v>82</v>
      </c>
      <c r="AY175" s="17" t="s">
        <v>219</v>
      </c>
      <c r="BE175" s="150">
        <f>IF(N175="základní",J175,0)</f>
        <v>0</v>
      </c>
      <c r="BF175" s="150">
        <f>IF(N175="snížená",J175,0)</f>
        <v>0</v>
      </c>
      <c r="BG175" s="150">
        <f>IF(N175="zákl. přenesená",J175,0)</f>
        <v>0</v>
      </c>
      <c r="BH175" s="150">
        <f>IF(N175="sníž. přenesená",J175,0)</f>
        <v>0</v>
      </c>
      <c r="BI175" s="150">
        <f>IF(N175="nulová",J175,0)</f>
        <v>0</v>
      </c>
      <c r="BJ175" s="17" t="s">
        <v>79</v>
      </c>
      <c r="BK175" s="150">
        <f>ROUND(I175*H175,2)</f>
        <v>0</v>
      </c>
      <c r="BL175" s="17" t="s">
        <v>358</v>
      </c>
      <c r="BM175" s="149" t="s">
        <v>1662</v>
      </c>
    </row>
    <row r="176" spans="2:65" s="1" customFormat="1" ht="19.2">
      <c r="B176" s="32"/>
      <c r="D176" s="151" t="s">
        <v>228</v>
      </c>
      <c r="F176" s="152" t="s">
        <v>396</v>
      </c>
      <c r="I176" s="153"/>
      <c r="L176" s="32"/>
      <c r="M176" s="154"/>
      <c r="T176" s="56"/>
      <c r="AT176" s="17" t="s">
        <v>228</v>
      </c>
      <c r="AU176" s="17" t="s">
        <v>82</v>
      </c>
    </row>
    <row r="177" spans="2:65" s="1" customFormat="1" ht="10.199999999999999">
      <c r="B177" s="32"/>
      <c r="D177" s="155" t="s">
        <v>230</v>
      </c>
      <c r="F177" s="156" t="s">
        <v>397</v>
      </c>
      <c r="I177" s="153"/>
      <c r="L177" s="32"/>
      <c r="M177" s="154"/>
      <c r="T177" s="56"/>
      <c r="AT177" s="17" t="s">
        <v>230</v>
      </c>
      <c r="AU177" s="17" t="s">
        <v>82</v>
      </c>
    </row>
    <row r="178" spans="2:65" s="12" customFormat="1" ht="10.199999999999999">
      <c r="B178" s="157"/>
      <c r="D178" s="151" t="s">
        <v>232</v>
      </c>
      <c r="E178" s="158" t="s">
        <v>1</v>
      </c>
      <c r="F178" s="159" t="s">
        <v>1660</v>
      </c>
      <c r="H178" s="160">
        <v>23.2</v>
      </c>
      <c r="I178" s="161"/>
      <c r="L178" s="157"/>
      <c r="M178" s="162"/>
      <c r="T178" s="163"/>
      <c r="AT178" s="158" t="s">
        <v>232</v>
      </c>
      <c r="AU178" s="158" t="s">
        <v>82</v>
      </c>
      <c r="AV178" s="12" t="s">
        <v>82</v>
      </c>
      <c r="AW178" s="12" t="s">
        <v>29</v>
      </c>
      <c r="AX178" s="12" t="s">
        <v>72</v>
      </c>
      <c r="AY178" s="158" t="s">
        <v>219</v>
      </c>
    </row>
    <row r="179" spans="2:65" s="13" customFormat="1" ht="10.199999999999999">
      <c r="B179" s="164"/>
      <c r="D179" s="151" t="s">
        <v>232</v>
      </c>
      <c r="E179" s="165" t="s">
        <v>1</v>
      </c>
      <c r="F179" s="166" t="s">
        <v>249</v>
      </c>
      <c r="H179" s="167">
        <v>23.2</v>
      </c>
      <c r="I179" s="168"/>
      <c r="L179" s="164"/>
      <c r="M179" s="169"/>
      <c r="T179" s="170"/>
      <c r="AT179" s="165" t="s">
        <v>232</v>
      </c>
      <c r="AU179" s="165" t="s">
        <v>82</v>
      </c>
      <c r="AV179" s="13" t="s">
        <v>226</v>
      </c>
      <c r="AW179" s="13" t="s">
        <v>29</v>
      </c>
      <c r="AX179" s="13" t="s">
        <v>79</v>
      </c>
      <c r="AY179" s="165" t="s">
        <v>219</v>
      </c>
    </row>
    <row r="180" spans="2:65" s="1" customFormat="1" ht="16.5" customHeight="1">
      <c r="B180" s="137"/>
      <c r="C180" s="138" t="s">
        <v>335</v>
      </c>
      <c r="D180" s="138" t="s">
        <v>221</v>
      </c>
      <c r="E180" s="139" t="s">
        <v>399</v>
      </c>
      <c r="F180" s="140" t="s">
        <v>400</v>
      </c>
      <c r="G180" s="141" t="s">
        <v>144</v>
      </c>
      <c r="H180" s="142">
        <v>11.6</v>
      </c>
      <c r="I180" s="143"/>
      <c r="J180" s="144">
        <f>ROUND(I180*H180,2)</f>
        <v>0</v>
      </c>
      <c r="K180" s="140" t="s">
        <v>225</v>
      </c>
      <c r="L180" s="32"/>
      <c r="M180" s="145" t="s">
        <v>1</v>
      </c>
      <c r="N180" s="146" t="s">
        <v>37</v>
      </c>
      <c r="P180" s="147">
        <f>O180*H180</f>
        <v>0</v>
      </c>
      <c r="Q180" s="147">
        <v>0</v>
      </c>
      <c r="R180" s="147">
        <f>Q180*H180</f>
        <v>0</v>
      </c>
      <c r="S180" s="147">
        <v>0</v>
      </c>
      <c r="T180" s="148">
        <f>S180*H180</f>
        <v>0</v>
      </c>
      <c r="AR180" s="149" t="s">
        <v>358</v>
      </c>
      <c r="AT180" s="149" t="s">
        <v>221</v>
      </c>
      <c r="AU180" s="149" t="s">
        <v>82</v>
      </c>
      <c r="AY180" s="17" t="s">
        <v>219</v>
      </c>
      <c r="BE180" s="150">
        <f>IF(N180="základní",J180,0)</f>
        <v>0</v>
      </c>
      <c r="BF180" s="150">
        <f>IF(N180="snížená",J180,0)</f>
        <v>0</v>
      </c>
      <c r="BG180" s="150">
        <f>IF(N180="zákl. přenesená",J180,0)</f>
        <v>0</v>
      </c>
      <c r="BH180" s="150">
        <f>IF(N180="sníž. přenesená",J180,0)</f>
        <v>0</v>
      </c>
      <c r="BI180" s="150">
        <f>IF(N180="nulová",J180,0)</f>
        <v>0</v>
      </c>
      <c r="BJ180" s="17" t="s">
        <v>79</v>
      </c>
      <c r="BK180" s="150">
        <f>ROUND(I180*H180,2)</f>
        <v>0</v>
      </c>
      <c r="BL180" s="17" t="s">
        <v>358</v>
      </c>
      <c r="BM180" s="149" t="s">
        <v>1663</v>
      </c>
    </row>
    <row r="181" spans="2:65" s="1" customFormat="1" ht="10.199999999999999">
      <c r="B181" s="32"/>
      <c r="D181" s="151" t="s">
        <v>228</v>
      </c>
      <c r="F181" s="152" t="s">
        <v>402</v>
      </c>
      <c r="I181" s="153"/>
      <c r="L181" s="32"/>
      <c r="M181" s="154"/>
      <c r="T181" s="56"/>
      <c r="AT181" s="17" t="s">
        <v>228</v>
      </c>
      <c r="AU181" s="17" t="s">
        <v>82</v>
      </c>
    </row>
    <row r="182" spans="2:65" s="1" customFormat="1" ht="10.199999999999999">
      <c r="B182" s="32"/>
      <c r="D182" s="155" t="s">
        <v>230</v>
      </c>
      <c r="F182" s="156" t="s">
        <v>403</v>
      </c>
      <c r="I182" s="153"/>
      <c r="L182" s="32"/>
      <c r="M182" s="154"/>
      <c r="T182" s="56"/>
      <c r="AT182" s="17" t="s">
        <v>230</v>
      </c>
      <c r="AU182" s="17" t="s">
        <v>82</v>
      </c>
    </row>
    <row r="183" spans="2:65" s="12" customFormat="1" ht="10.199999999999999">
      <c r="B183" s="157"/>
      <c r="D183" s="151" t="s">
        <v>232</v>
      </c>
      <c r="E183" s="158" t="s">
        <v>1</v>
      </c>
      <c r="F183" s="159" t="s">
        <v>1654</v>
      </c>
      <c r="H183" s="160">
        <v>11.6</v>
      </c>
      <c r="I183" s="161"/>
      <c r="L183" s="157"/>
      <c r="M183" s="162"/>
      <c r="T183" s="163"/>
      <c r="AT183" s="158" t="s">
        <v>232</v>
      </c>
      <c r="AU183" s="158" t="s">
        <v>82</v>
      </c>
      <c r="AV183" s="12" t="s">
        <v>82</v>
      </c>
      <c r="AW183" s="12" t="s">
        <v>29</v>
      </c>
      <c r="AX183" s="12" t="s">
        <v>72</v>
      </c>
      <c r="AY183" s="158" t="s">
        <v>219</v>
      </c>
    </row>
    <row r="184" spans="2:65" s="13" customFormat="1" ht="10.199999999999999">
      <c r="B184" s="164"/>
      <c r="D184" s="151" t="s">
        <v>232</v>
      </c>
      <c r="E184" s="165" t="s">
        <v>1</v>
      </c>
      <c r="F184" s="166" t="s">
        <v>249</v>
      </c>
      <c r="H184" s="167">
        <v>11.6</v>
      </c>
      <c r="I184" s="168"/>
      <c r="L184" s="164"/>
      <c r="M184" s="169"/>
      <c r="T184" s="170"/>
      <c r="AT184" s="165" t="s">
        <v>232</v>
      </c>
      <c r="AU184" s="165" t="s">
        <v>82</v>
      </c>
      <c r="AV184" s="13" t="s">
        <v>226</v>
      </c>
      <c r="AW184" s="13" t="s">
        <v>29</v>
      </c>
      <c r="AX184" s="13" t="s">
        <v>79</v>
      </c>
      <c r="AY184" s="165" t="s">
        <v>219</v>
      </c>
    </row>
    <row r="185" spans="2:65" s="1" customFormat="1" ht="37.799999999999997" customHeight="1">
      <c r="B185" s="137"/>
      <c r="C185" s="138" t="s">
        <v>341</v>
      </c>
      <c r="D185" s="138" t="s">
        <v>221</v>
      </c>
      <c r="E185" s="139" t="s">
        <v>419</v>
      </c>
      <c r="F185" s="140" t="s">
        <v>420</v>
      </c>
      <c r="G185" s="141" t="s">
        <v>144</v>
      </c>
      <c r="H185" s="142">
        <v>5.58</v>
      </c>
      <c r="I185" s="143"/>
      <c r="J185" s="144">
        <f>ROUND(I185*H185,2)</f>
        <v>0</v>
      </c>
      <c r="K185" s="140" t="s">
        <v>225</v>
      </c>
      <c r="L185" s="32"/>
      <c r="M185" s="145" t="s">
        <v>1</v>
      </c>
      <c r="N185" s="146" t="s">
        <v>37</v>
      </c>
      <c r="P185" s="147">
        <f>O185*H185</f>
        <v>0</v>
      </c>
      <c r="Q185" s="147">
        <v>0</v>
      </c>
      <c r="R185" s="147">
        <f>Q185*H185</f>
        <v>0</v>
      </c>
      <c r="S185" s="147">
        <v>0</v>
      </c>
      <c r="T185" s="148">
        <f>S185*H185</f>
        <v>0</v>
      </c>
      <c r="AR185" s="149" t="s">
        <v>226</v>
      </c>
      <c r="AT185" s="149" t="s">
        <v>221</v>
      </c>
      <c r="AU185" s="149" t="s">
        <v>82</v>
      </c>
      <c r="AY185" s="17" t="s">
        <v>219</v>
      </c>
      <c r="BE185" s="150">
        <f>IF(N185="základní",J185,0)</f>
        <v>0</v>
      </c>
      <c r="BF185" s="150">
        <f>IF(N185="snížená",J185,0)</f>
        <v>0</v>
      </c>
      <c r="BG185" s="150">
        <f>IF(N185="zákl. přenesená",J185,0)</f>
        <v>0</v>
      </c>
      <c r="BH185" s="150">
        <f>IF(N185="sníž. přenesená",J185,0)</f>
        <v>0</v>
      </c>
      <c r="BI185" s="150">
        <f>IF(N185="nulová",J185,0)</f>
        <v>0</v>
      </c>
      <c r="BJ185" s="17" t="s">
        <v>79</v>
      </c>
      <c r="BK185" s="150">
        <f>ROUND(I185*H185,2)</f>
        <v>0</v>
      </c>
      <c r="BL185" s="17" t="s">
        <v>226</v>
      </c>
      <c r="BM185" s="149" t="s">
        <v>1664</v>
      </c>
    </row>
    <row r="186" spans="2:65" s="1" customFormat="1" ht="38.4">
      <c r="B186" s="32"/>
      <c r="D186" s="151" t="s">
        <v>228</v>
      </c>
      <c r="F186" s="152" t="s">
        <v>422</v>
      </c>
      <c r="I186" s="153"/>
      <c r="L186" s="32"/>
      <c r="M186" s="154"/>
      <c r="T186" s="56"/>
      <c r="AT186" s="17" t="s">
        <v>228</v>
      </c>
      <c r="AU186" s="17" t="s">
        <v>82</v>
      </c>
    </row>
    <row r="187" spans="2:65" s="1" customFormat="1" ht="10.199999999999999">
      <c r="B187" s="32"/>
      <c r="D187" s="155" t="s">
        <v>230</v>
      </c>
      <c r="F187" s="156" t="s">
        <v>423</v>
      </c>
      <c r="I187" s="153"/>
      <c r="L187" s="32"/>
      <c r="M187" s="154"/>
      <c r="T187" s="56"/>
      <c r="AT187" s="17" t="s">
        <v>230</v>
      </c>
      <c r="AU187" s="17" t="s">
        <v>82</v>
      </c>
    </row>
    <row r="188" spans="2:65" s="14" customFormat="1" ht="10.199999999999999">
      <c r="B188" s="171"/>
      <c r="D188" s="151" t="s">
        <v>232</v>
      </c>
      <c r="E188" s="172" t="s">
        <v>1</v>
      </c>
      <c r="F188" s="173" t="s">
        <v>424</v>
      </c>
      <c r="H188" s="172" t="s">
        <v>1</v>
      </c>
      <c r="I188" s="174"/>
      <c r="L188" s="171"/>
      <c r="M188" s="175"/>
      <c r="T188" s="176"/>
      <c r="AT188" s="172" t="s">
        <v>232</v>
      </c>
      <c r="AU188" s="172" t="s">
        <v>82</v>
      </c>
      <c r="AV188" s="14" t="s">
        <v>79</v>
      </c>
      <c r="AW188" s="14" t="s">
        <v>29</v>
      </c>
      <c r="AX188" s="14" t="s">
        <v>72</v>
      </c>
      <c r="AY188" s="172" t="s">
        <v>219</v>
      </c>
    </row>
    <row r="189" spans="2:65" s="12" customFormat="1" ht="10.199999999999999">
      <c r="B189" s="157"/>
      <c r="D189" s="151" t="s">
        <v>232</v>
      </c>
      <c r="E189" s="158" t="s">
        <v>1</v>
      </c>
      <c r="F189" s="159" t="s">
        <v>425</v>
      </c>
      <c r="H189" s="160">
        <v>5.58</v>
      </c>
      <c r="I189" s="161"/>
      <c r="L189" s="157"/>
      <c r="M189" s="162"/>
      <c r="T189" s="163"/>
      <c r="AT189" s="158" t="s">
        <v>232</v>
      </c>
      <c r="AU189" s="158" t="s">
        <v>82</v>
      </c>
      <c r="AV189" s="12" t="s">
        <v>82</v>
      </c>
      <c r="AW189" s="12" t="s">
        <v>29</v>
      </c>
      <c r="AX189" s="12" t="s">
        <v>72</v>
      </c>
      <c r="AY189" s="158" t="s">
        <v>219</v>
      </c>
    </row>
    <row r="190" spans="2:65" s="13" customFormat="1" ht="10.199999999999999">
      <c r="B190" s="164"/>
      <c r="D190" s="151" t="s">
        <v>232</v>
      </c>
      <c r="E190" s="165" t="s">
        <v>1</v>
      </c>
      <c r="F190" s="166" t="s">
        <v>249</v>
      </c>
      <c r="H190" s="167">
        <v>5.58</v>
      </c>
      <c r="I190" s="168"/>
      <c r="L190" s="164"/>
      <c r="M190" s="169"/>
      <c r="T190" s="170"/>
      <c r="AT190" s="165" t="s">
        <v>232</v>
      </c>
      <c r="AU190" s="165" t="s">
        <v>82</v>
      </c>
      <c r="AV190" s="13" t="s">
        <v>226</v>
      </c>
      <c r="AW190" s="13" t="s">
        <v>29</v>
      </c>
      <c r="AX190" s="13" t="s">
        <v>79</v>
      </c>
      <c r="AY190" s="165" t="s">
        <v>219</v>
      </c>
    </row>
    <row r="191" spans="2:65" s="1" customFormat="1" ht="24.15" customHeight="1">
      <c r="B191" s="137"/>
      <c r="C191" s="138" t="s">
        <v>8</v>
      </c>
      <c r="D191" s="138" t="s">
        <v>221</v>
      </c>
      <c r="E191" s="139" t="s">
        <v>427</v>
      </c>
      <c r="F191" s="140" t="s">
        <v>428</v>
      </c>
      <c r="G191" s="141" t="s">
        <v>144</v>
      </c>
      <c r="H191" s="142">
        <v>5.58</v>
      </c>
      <c r="I191" s="143"/>
      <c r="J191" s="144">
        <f>ROUND(I191*H191,2)</f>
        <v>0</v>
      </c>
      <c r="K191" s="140" t="s">
        <v>225</v>
      </c>
      <c r="L191" s="32"/>
      <c r="M191" s="145" t="s">
        <v>1</v>
      </c>
      <c r="N191" s="146" t="s">
        <v>37</v>
      </c>
      <c r="P191" s="147">
        <f>O191*H191</f>
        <v>0</v>
      </c>
      <c r="Q191" s="147">
        <v>0</v>
      </c>
      <c r="R191" s="147">
        <f>Q191*H191</f>
        <v>0</v>
      </c>
      <c r="S191" s="147">
        <v>0</v>
      </c>
      <c r="T191" s="148">
        <f>S191*H191</f>
        <v>0</v>
      </c>
      <c r="AR191" s="149" t="s">
        <v>226</v>
      </c>
      <c r="AT191" s="149" t="s">
        <v>221</v>
      </c>
      <c r="AU191" s="149" t="s">
        <v>82</v>
      </c>
      <c r="AY191" s="17" t="s">
        <v>219</v>
      </c>
      <c r="BE191" s="150">
        <f>IF(N191="základní",J191,0)</f>
        <v>0</v>
      </c>
      <c r="BF191" s="150">
        <f>IF(N191="snížená",J191,0)</f>
        <v>0</v>
      </c>
      <c r="BG191" s="150">
        <f>IF(N191="zákl. přenesená",J191,0)</f>
        <v>0</v>
      </c>
      <c r="BH191" s="150">
        <f>IF(N191="sníž. přenesená",J191,0)</f>
        <v>0</v>
      </c>
      <c r="BI191" s="150">
        <f>IF(N191="nulová",J191,0)</f>
        <v>0</v>
      </c>
      <c r="BJ191" s="17" t="s">
        <v>79</v>
      </c>
      <c r="BK191" s="150">
        <f>ROUND(I191*H191,2)</f>
        <v>0</v>
      </c>
      <c r="BL191" s="17" t="s">
        <v>226</v>
      </c>
      <c r="BM191" s="149" t="s">
        <v>1665</v>
      </c>
    </row>
    <row r="192" spans="2:65" s="1" customFormat="1" ht="28.8">
      <c r="B192" s="32"/>
      <c r="D192" s="151" t="s">
        <v>228</v>
      </c>
      <c r="F192" s="152" t="s">
        <v>430</v>
      </c>
      <c r="I192" s="153"/>
      <c r="L192" s="32"/>
      <c r="M192" s="154"/>
      <c r="T192" s="56"/>
      <c r="AT192" s="17" t="s">
        <v>228</v>
      </c>
      <c r="AU192" s="17" t="s">
        <v>82</v>
      </c>
    </row>
    <row r="193" spans="2:65" s="1" customFormat="1" ht="10.199999999999999">
      <c r="B193" s="32"/>
      <c r="D193" s="155" t="s">
        <v>230</v>
      </c>
      <c r="F193" s="156" t="s">
        <v>431</v>
      </c>
      <c r="I193" s="153"/>
      <c r="L193" s="32"/>
      <c r="M193" s="154"/>
      <c r="T193" s="56"/>
      <c r="AT193" s="17" t="s">
        <v>230</v>
      </c>
      <c r="AU193" s="17" t="s">
        <v>82</v>
      </c>
    </row>
    <row r="194" spans="2:65" s="14" customFormat="1" ht="10.199999999999999">
      <c r="B194" s="171"/>
      <c r="D194" s="151" t="s">
        <v>232</v>
      </c>
      <c r="E194" s="172" t="s">
        <v>1</v>
      </c>
      <c r="F194" s="173" t="s">
        <v>424</v>
      </c>
      <c r="H194" s="172" t="s">
        <v>1</v>
      </c>
      <c r="I194" s="174"/>
      <c r="L194" s="171"/>
      <c r="M194" s="175"/>
      <c r="T194" s="176"/>
      <c r="AT194" s="172" t="s">
        <v>232</v>
      </c>
      <c r="AU194" s="172" t="s">
        <v>82</v>
      </c>
      <c r="AV194" s="14" t="s">
        <v>79</v>
      </c>
      <c r="AW194" s="14" t="s">
        <v>29</v>
      </c>
      <c r="AX194" s="14" t="s">
        <v>72</v>
      </c>
      <c r="AY194" s="172" t="s">
        <v>219</v>
      </c>
    </row>
    <row r="195" spans="2:65" s="12" customFormat="1" ht="10.199999999999999">
      <c r="B195" s="157"/>
      <c r="D195" s="151" t="s">
        <v>232</v>
      </c>
      <c r="E195" s="158" t="s">
        <v>1</v>
      </c>
      <c r="F195" s="159" t="s">
        <v>425</v>
      </c>
      <c r="H195" s="160">
        <v>5.58</v>
      </c>
      <c r="I195" s="161"/>
      <c r="L195" s="157"/>
      <c r="M195" s="162"/>
      <c r="T195" s="163"/>
      <c r="AT195" s="158" t="s">
        <v>232</v>
      </c>
      <c r="AU195" s="158" t="s">
        <v>82</v>
      </c>
      <c r="AV195" s="12" t="s">
        <v>82</v>
      </c>
      <c r="AW195" s="12" t="s">
        <v>29</v>
      </c>
      <c r="AX195" s="12" t="s">
        <v>72</v>
      </c>
      <c r="AY195" s="158" t="s">
        <v>219</v>
      </c>
    </row>
    <row r="196" spans="2:65" s="13" customFormat="1" ht="10.199999999999999">
      <c r="B196" s="164"/>
      <c r="D196" s="151" t="s">
        <v>232</v>
      </c>
      <c r="E196" s="165" t="s">
        <v>1</v>
      </c>
      <c r="F196" s="166" t="s">
        <v>249</v>
      </c>
      <c r="H196" s="167">
        <v>5.58</v>
      </c>
      <c r="I196" s="168"/>
      <c r="L196" s="164"/>
      <c r="M196" s="169"/>
      <c r="T196" s="170"/>
      <c r="AT196" s="165" t="s">
        <v>232</v>
      </c>
      <c r="AU196" s="165" t="s">
        <v>82</v>
      </c>
      <c r="AV196" s="13" t="s">
        <v>226</v>
      </c>
      <c r="AW196" s="13" t="s">
        <v>29</v>
      </c>
      <c r="AX196" s="13" t="s">
        <v>79</v>
      </c>
      <c r="AY196" s="165" t="s">
        <v>219</v>
      </c>
    </row>
    <row r="197" spans="2:65" s="1" customFormat="1" ht="37.799999999999997" customHeight="1">
      <c r="B197" s="137"/>
      <c r="C197" s="138" t="s">
        <v>355</v>
      </c>
      <c r="D197" s="138" t="s">
        <v>221</v>
      </c>
      <c r="E197" s="139" t="s">
        <v>432</v>
      </c>
      <c r="F197" s="140" t="s">
        <v>433</v>
      </c>
      <c r="G197" s="141" t="s">
        <v>144</v>
      </c>
      <c r="H197" s="142">
        <v>5.08</v>
      </c>
      <c r="I197" s="143"/>
      <c r="J197" s="144">
        <f>ROUND(I197*H197,2)</f>
        <v>0</v>
      </c>
      <c r="K197" s="140" t="s">
        <v>225</v>
      </c>
      <c r="L197" s="32"/>
      <c r="M197" s="145" t="s">
        <v>1</v>
      </c>
      <c r="N197" s="146" t="s">
        <v>37</v>
      </c>
      <c r="P197" s="147">
        <f>O197*H197</f>
        <v>0</v>
      </c>
      <c r="Q197" s="147">
        <v>0</v>
      </c>
      <c r="R197" s="147">
        <f>Q197*H197</f>
        <v>0</v>
      </c>
      <c r="S197" s="147">
        <v>0</v>
      </c>
      <c r="T197" s="148">
        <f>S197*H197</f>
        <v>0</v>
      </c>
      <c r="AR197" s="149" t="s">
        <v>226</v>
      </c>
      <c r="AT197" s="149" t="s">
        <v>221</v>
      </c>
      <c r="AU197" s="149" t="s">
        <v>82</v>
      </c>
      <c r="AY197" s="17" t="s">
        <v>219</v>
      </c>
      <c r="BE197" s="150">
        <f>IF(N197="základní",J197,0)</f>
        <v>0</v>
      </c>
      <c r="BF197" s="150">
        <f>IF(N197="snížená",J197,0)</f>
        <v>0</v>
      </c>
      <c r="BG197" s="150">
        <f>IF(N197="zákl. přenesená",J197,0)</f>
        <v>0</v>
      </c>
      <c r="BH197" s="150">
        <f>IF(N197="sníž. přenesená",J197,0)</f>
        <v>0</v>
      </c>
      <c r="BI197" s="150">
        <f>IF(N197="nulová",J197,0)</f>
        <v>0</v>
      </c>
      <c r="BJ197" s="17" t="s">
        <v>79</v>
      </c>
      <c r="BK197" s="150">
        <f>ROUND(I197*H197,2)</f>
        <v>0</v>
      </c>
      <c r="BL197" s="17" t="s">
        <v>226</v>
      </c>
      <c r="BM197" s="149" t="s">
        <v>1666</v>
      </c>
    </row>
    <row r="198" spans="2:65" s="1" customFormat="1" ht="38.4">
      <c r="B198" s="32"/>
      <c r="D198" s="151" t="s">
        <v>228</v>
      </c>
      <c r="F198" s="152" t="s">
        <v>435</v>
      </c>
      <c r="I198" s="153"/>
      <c r="L198" s="32"/>
      <c r="M198" s="154"/>
      <c r="T198" s="56"/>
      <c r="AT198" s="17" t="s">
        <v>228</v>
      </c>
      <c r="AU198" s="17" t="s">
        <v>82</v>
      </c>
    </row>
    <row r="199" spans="2:65" s="1" customFormat="1" ht="10.199999999999999">
      <c r="B199" s="32"/>
      <c r="D199" s="155" t="s">
        <v>230</v>
      </c>
      <c r="F199" s="156" t="s">
        <v>436</v>
      </c>
      <c r="I199" s="153"/>
      <c r="L199" s="32"/>
      <c r="M199" s="154"/>
      <c r="T199" s="56"/>
      <c r="AT199" s="17" t="s">
        <v>230</v>
      </c>
      <c r="AU199" s="17" t="s">
        <v>82</v>
      </c>
    </row>
    <row r="200" spans="2:65" s="12" customFormat="1" ht="10.199999999999999">
      <c r="B200" s="157"/>
      <c r="D200" s="151" t="s">
        <v>232</v>
      </c>
      <c r="E200" s="158" t="s">
        <v>1</v>
      </c>
      <c r="F200" s="159" t="s">
        <v>1223</v>
      </c>
      <c r="H200" s="160">
        <v>7.5</v>
      </c>
      <c r="I200" s="161"/>
      <c r="L200" s="157"/>
      <c r="M200" s="162"/>
      <c r="T200" s="163"/>
      <c r="AT200" s="158" t="s">
        <v>232</v>
      </c>
      <c r="AU200" s="158" t="s">
        <v>82</v>
      </c>
      <c r="AV200" s="12" t="s">
        <v>82</v>
      </c>
      <c r="AW200" s="12" t="s">
        <v>29</v>
      </c>
      <c r="AX200" s="12" t="s">
        <v>72</v>
      </c>
      <c r="AY200" s="158" t="s">
        <v>219</v>
      </c>
    </row>
    <row r="201" spans="2:65" s="12" customFormat="1" ht="10.199999999999999">
      <c r="B201" s="157"/>
      <c r="D201" s="151" t="s">
        <v>232</v>
      </c>
      <c r="E201" s="158" t="s">
        <v>1</v>
      </c>
      <c r="F201" s="159" t="s">
        <v>438</v>
      </c>
      <c r="H201" s="160">
        <v>-2.42</v>
      </c>
      <c r="I201" s="161"/>
      <c r="L201" s="157"/>
      <c r="M201" s="162"/>
      <c r="T201" s="163"/>
      <c r="AT201" s="158" t="s">
        <v>232</v>
      </c>
      <c r="AU201" s="158" t="s">
        <v>82</v>
      </c>
      <c r="AV201" s="12" t="s">
        <v>82</v>
      </c>
      <c r="AW201" s="12" t="s">
        <v>29</v>
      </c>
      <c r="AX201" s="12" t="s">
        <v>72</v>
      </c>
      <c r="AY201" s="158" t="s">
        <v>219</v>
      </c>
    </row>
    <row r="202" spans="2:65" s="13" customFormat="1" ht="10.199999999999999">
      <c r="B202" s="164"/>
      <c r="D202" s="151" t="s">
        <v>232</v>
      </c>
      <c r="E202" s="165" t="s">
        <v>153</v>
      </c>
      <c r="F202" s="166" t="s">
        <v>249</v>
      </c>
      <c r="H202" s="167">
        <v>5.08</v>
      </c>
      <c r="I202" s="168"/>
      <c r="L202" s="164"/>
      <c r="M202" s="169"/>
      <c r="T202" s="170"/>
      <c r="AT202" s="165" t="s">
        <v>232</v>
      </c>
      <c r="AU202" s="165" t="s">
        <v>82</v>
      </c>
      <c r="AV202" s="13" t="s">
        <v>226</v>
      </c>
      <c r="AW202" s="13" t="s">
        <v>29</v>
      </c>
      <c r="AX202" s="13" t="s">
        <v>79</v>
      </c>
      <c r="AY202" s="165" t="s">
        <v>219</v>
      </c>
    </row>
    <row r="203" spans="2:65" s="1" customFormat="1" ht="37.799999999999997" customHeight="1">
      <c r="B203" s="137"/>
      <c r="C203" s="138" t="s">
        <v>385</v>
      </c>
      <c r="D203" s="138" t="s">
        <v>221</v>
      </c>
      <c r="E203" s="139" t="s">
        <v>440</v>
      </c>
      <c r="F203" s="140" t="s">
        <v>441</v>
      </c>
      <c r="G203" s="141" t="s">
        <v>144</v>
      </c>
      <c r="H203" s="142">
        <v>5.08</v>
      </c>
      <c r="I203" s="143"/>
      <c r="J203" s="144">
        <f>ROUND(I203*H203,2)</f>
        <v>0</v>
      </c>
      <c r="K203" s="140" t="s">
        <v>225</v>
      </c>
      <c r="L203" s="32"/>
      <c r="M203" s="145" t="s">
        <v>1</v>
      </c>
      <c r="N203" s="146" t="s">
        <v>37</v>
      </c>
      <c r="P203" s="147">
        <f>O203*H203</f>
        <v>0</v>
      </c>
      <c r="Q203" s="147">
        <v>0</v>
      </c>
      <c r="R203" s="147">
        <f>Q203*H203</f>
        <v>0</v>
      </c>
      <c r="S203" s="147">
        <v>0</v>
      </c>
      <c r="T203" s="148">
        <f>S203*H203</f>
        <v>0</v>
      </c>
      <c r="AR203" s="149" t="s">
        <v>226</v>
      </c>
      <c r="AT203" s="149" t="s">
        <v>221</v>
      </c>
      <c r="AU203" s="149" t="s">
        <v>82</v>
      </c>
      <c r="AY203" s="17" t="s">
        <v>219</v>
      </c>
      <c r="BE203" s="150">
        <f>IF(N203="základní",J203,0)</f>
        <v>0</v>
      </c>
      <c r="BF203" s="150">
        <f>IF(N203="snížená",J203,0)</f>
        <v>0</v>
      </c>
      <c r="BG203" s="150">
        <f>IF(N203="zákl. přenesená",J203,0)</f>
        <v>0</v>
      </c>
      <c r="BH203" s="150">
        <f>IF(N203="sníž. přenesená",J203,0)</f>
        <v>0</v>
      </c>
      <c r="BI203" s="150">
        <f>IF(N203="nulová",J203,0)</f>
        <v>0</v>
      </c>
      <c r="BJ203" s="17" t="s">
        <v>79</v>
      </c>
      <c r="BK203" s="150">
        <f>ROUND(I203*H203,2)</f>
        <v>0</v>
      </c>
      <c r="BL203" s="17" t="s">
        <v>226</v>
      </c>
      <c r="BM203" s="149" t="s">
        <v>1667</v>
      </c>
    </row>
    <row r="204" spans="2:65" s="1" customFormat="1" ht="48">
      <c r="B204" s="32"/>
      <c r="D204" s="151" t="s">
        <v>228</v>
      </c>
      <c r="F204" s="152" t="s">
        <v>443</v>
      </c>
      <c r="I204" s="153"/>
      <c r="L204" s="32"/>
      <c r="M204" s="154"/>
      <c r="T204" s="56"/>
      <c r="AT204" s="17" t="s">
        <v>228</v>
      </c>
      <c r="AU204" s="17" t="s">
        <v>82</v>
      </c>
    </row>
    <row r="205" spans="2:65" s="1" customFormat="1" ht="10.199999999999999">
      <c r="B205" s="32"/>
      <c r="D205" s="155" t="s">
        <v>230</v>
      </c>
      <c r="F205" s="156" t="s">
        <v>444</v>
      </c>
      <c r="I205" s="153"/>
      <c r="L205" s="32"/>
      <c r="M205" s="154"/>
      <c r="T205" s="56"/>
      <c r="AT205" s="17" t="s">
        <v>230</v>
      </c>
      <c r="AU205" s="17" t="s">
        <v>82</v>
      </c>
    </row>
    <row r="206" spans="2:65" s="12" customFormat="1" ht="10.199999999999999">
      <c r="B206" s="157"/>
      <c r="D206" s="151" t="s">
        <v>232</v>
      </c>
      <c r="E206" s="158" t="s">
        <v>1</v>
      </c>
      <c r="F206" s="159" t="s">
        <v>445</v>
      </c>
      <c r="H206" s="160">
        <v>5.08</v>
      </c>
      <c r="I206" s="161"/>
      <c r="L206" s="157"/>
      <c r="M206" s="162"/>
      <c r="T206" s="163"/>
      <c r="AT206" s="158" t="s">
        <v>232</v>
      </c>
      <c r="AU206" s="158" t="s">
        <v>82</v>
      </c>
      <c r="AV206" s="12" t="s">
        <v>82</v>
      </c>
      <c r="AW206" s="12" t="s">
        <v>29</v>
      </c>
      <c r="AX206" s="12" t="s">
        <v>79</v>
      </c>
      <c r="AY206" s="158" t="s">
        <v>219</v>
      </c>
    </row>
    <row r="207" spans="2:65" s="1" customFormat="1" ht="37.799999999999997" customHeight="1">
      <c r="B207" s="137"/>
      <c r="C207" s="138" t="s">
        <v>392</v>
      </c>
      <c r="D207" s="138" t="s">
        <v>221</v>
      </c>
      <c r="E207" s="139" t="s">
        <v>447</v>
      </c>
      <c r="F207" s="140" t="s">
        <v>448</v>
      </c>
      <c r="G207" s="141" t="s">
        <v>144</v>
      </c>
      <c r="H207" s="142">
        <v>2.5</v>
      </c>
      <c r="I207" s="143"/>
      <c r="J207" s="144">
        <f>ROUND(I207*H207,2)</f>
        <v>0</v>
      </c>
      <c r="K207" s="140" t="s">
        <v>225</v>
      </c>
      <c r="L207" s="32"/>
      <c r="M207" s="145" t="s">
        <v>1</v>
      </c>
      <c r="N207" s="146" t="s">
        <v>37</v>
      </c>
      <c r="P207" s="147">
        <f>O207*H207</f>
        <v>0</v>
      </c>
      <c r="Q207" s="147">
        <v>0</v>
      </c>
      <c r="R207" s="147">
        <f>Q207*H207</f>
        <v>0</v>
      </c>
      <c r="S207" s="147">
        <v>0</v>
      </c>
      <c r="T207" s="148">
        <f>S207*H207</f>
        <v>0</v>
      </c>
      <c r="AR207" s="149" t="s">
        <v>226</v>
      </c>
      <c r="AT207" s="149" t="s">
        <v>221</v>
      </c>
      <c r="AU207" s="149" t="s">
        <v>82</v>
      </c>
      <c r="AY207" s="17" t="s">
        <v>219</v>
      </c>
      <c r="BE207" s="150">
        <f>IF(N207="základní",J207,0)</f>
        <v>0</v>
      </c>
      <c r="BF207" s="150">
        <f>IF(N207="snížená",J207,0)</f>
        <v>0</v>
      </c>
      <c r="BG207" s="150">
        <f>IF(N207="zákl. přenesená",J207,0)</f>
        <v>0</v>
      </c>
      <c r="BH207" s="150">
        <f>IF(N207="sníž. přenesená",J207,0)</f>
        <v>0</v>
      </c>
      <c r="BI207" s="150">
        <f>IF(N207="nulová",J207,0)</f>
        <v>0</v>
      </c>
      <c r="BJ207" s="17" t="s">
        <v>79</v>
      </c>
      <c r="BK207" s="150">
        <f>ROUND(I207*H207,2)</f>
        <v>0</v>
      </c>
      <c r="BL207" s="17" t="s">
        <v>226</v>
      </c>
      <c r="BM207" s="149" t="s">
        <v>1668</v>
      </c>
    </row>
    <row r="208" spans="2:65" s="1" customFormat="1" ht="38.4">
      <c r="B208" s="32"/>
      <c r="D208" s="151" t="s">
        <v>228</v>
      </c>
      <c r="F208" s="152" t="s">
        <v>450</v>
      </c>
      <c r="I208" s="153"/>
      <c r="L208" s="32"/>
      <c r="M208" s="154"/>
      <c r="T208" s="56"/>
      <c r="AT208" s="17" t="s">
        <v>228</v>
      </c>
      <c r="AU208" s="17" t="s">
        <v>82</v>
      </c>
    </row>
    <row r="209" spans="2:65" s="1" customFormat="1" ht="10.199999999999999">
      <c r="B209" s="32"/>
      <c r="D209" s="155" t="s">
        <v>230</v>
      </c>
      <c r="F209" s="156" t="s">
        <v>451</v>
      </c>
      <c r="I209" s="153"/>
      <c r="L209" s="32"/>
      <c r="M209" s="154"/>
      <c r="T209" s="56"/>
      <c r="AT209" s="17" t="s">
        <v>230</v>
      </c>
      <c r="AU209" s="17" t="s">
        <v>82</v>
      </c>
    </row>
    <row r="210" spans="2:65" s="12" customFormat="1" ht="10.199999999999999">
      <c r="B210" s="157"/>
      <c r="D210" s="151" t="s">
        <v>232</v>
      </c>
      <c r="E210" s="158" t="s">
        <v>1</v>
      </c>
      <c r="F210" s="159" t="s">
        <v>1226</v>
      </c>
      <c r="H210" s="160">
        <v>2.5</v>
      </c>
      <c r="I210" s="161"/>
      <c r="L210" s="157"/>
      <c r="M210" s="162"/>
      <c r="T210" s="163"/>
      <c r="AT210" s="158" t="s">
        <v>232</v>
      </c>
      <c r="AU210" s="158" t="s">
        <v>82</v>
      </c>
      <c r="AV210" s="12" t="s">
        <v>82</v>
      </c>
      <c r="AW210" s="12" t="s">
        <v>29</v>
      </c>
      <c r="AX210" s="12" t="s">
        <v>72</v>
      </c>
      <c r="AY210" s="158" t="s">
        <v>219</v>
      </c>
    </row>
    <row r="211" spans="2:65" s="13" customFormat="1" ht="10.199999999999999">
      <c r="B211" s="164"/>
      <c r="D211" s="151" t="s">
        <v>232</v>
      </c>
      <c r="E211" s="165" t="s">
        <v>156</v>
      </c>
      <c r="F211" s="166" t="s">
        <v>249</v>
      </c>
      <c r="H211" s="167">
        <v>2.5</v>
      </c>
      <c r="I211" s="168"/>
      <c r="L211" s="164"/>
      <c r="M211" s="169"/>
      <c r="T211" s="170"/>
      <c r="AT211" s="165" t="s">
        <v>232</v>
      </c>
      <c r="AU211" s="165" t="s">
        <v>82</v>
      </c>
      <c r="AV211" s="13" t="s">
        <v>226</v>
      </c>
      <c r="AW211" s="13" t="s">
        <v>29</v>
      </c>
      <c r="AX211" s="13" t="s">
        <v>79</v>
      </c>
      <c r="AY211" s="165" t="s">
        <v>219</v>
      </c>
    </row>
    <row r="212" spans="2:65" s="1" customFormat="1" ht="37.799999999999997" customHeight="1">
      <c r="B212" s="137"/>
      <c r="C212" s="138" t="s">
        <v>398</v>
      </c>
      <c r="D212" s="138" t="s">
        <v>221</v>
      </c>
      <c r="E212" s="139" t="s">
        <v>454</v>
      </c>
      <c r="F212" s="140" t="s">
        <v>455</v>
      </c>
      <c r="G212" s="141" t="s">
        <v>144</v>
      </c>
      <c r="H212" s="142">
        <v>2.5</v>
      </c>
      <c r="I212" s="143"/>
      <c r="J212" s="144">
        <f>ROUND(I212*H212,2)</f>
        <v>0</v>
      </c>
      <c r="K212" s="140" t="s">
        <v>225</v>
      </c>
      <c r="L212" s="32"/>
      <c r="M212" s="145" t="s">
        <v>1</v>
      </c>
      <c r="N212" s="146" t="s">
        <v>37</v>
      </c>
      <c r="P212" s="147">
        <f>O212*H212</f>
        <v>0</v>
      </c>
      <c r="Q212" s="147">
        <v>0</v>
      </c>
      <c r="R212" s="147">
        <f>Q212*H212</f>
        <v>0</v>
      </c>
      <c r="S212" s="147">
        <v>0</v>
      </c>
      <c r="T212" s="148">
        <f>S212*H212</f>
        <v>0</v>
      </c>
      <c r="AR212" s="149" t="s">
        <v>226</v>
      </c>
      <c r="AT212" s="149" t="s">
        <v>221</v>
      </c>
      <c r="AU212" s="149" t="s">
        <v>82</v>
      </c>
      <c r="AY212" s="17" t="s">
        <v>219</v>
      </c>
      <c r="BE212" s="150">
        <f>IF(N212="základní",J212,0)</f>
        <v>0</v>
      </c>
      <c r="BF212" s="150">
        <f>IF(N212="snížená",J212,0)</f>
        <v>0</v>
      </c>
      <c r="BG212" s="150">
        <f>IF(N212="zákl. přenesená",J212,0)</f>
        <v>0</v>
      </c>
      <c r="BH212" s="150">
        <f>IF(N212="sníž. přenesená",J212,0)</f>
        <v>0</v>
      </c>
      <c r="BI212" s="150">
        <f>IF(N212="nulová",J212,0)</f>
        <v>0</v>
      </c>
      <c r="BJ212" s="17" t="s">
        <v>79</v>
      </c>
      <c r="BK212" s="150">
        <f>ROUND(I212*H212,2)</f>
        <v>0</v>
      </c>
      <c r="BL212" s="17" t="s">
        <v>226</v>
      </c>
      <c r="BM212" s="149" t="s">
        <v>1669</v>
      </c>
    </row>
    <row r="213" spans="2:65" s="1" customFormat="1" ht="48">
      <c r="B213" s="32"/>
      <c r="D213" s="151" t="s">
        <v>228</v>
      </c>
      <c r="F213" s="152" t="s">
        <v>457</v>
      </c>
      <c r="I213" s="153"/>
      <c r="L213" s="32"/>
      <c r="M213" s="154"/>
      <c r="T213" s="56"/>
      <c r="AT213" s="17" t="s">
        <v>228</v>
      </c>
      <c r="AU213" s="17" t="s">
        <v>82</v>
      </c>
    </row>
    <row r="214" spans="2:65" s="1" customFormat="1" ht="10.199999999999999">
      <c r="B214" s="32"/>
      <c r="D214" s="155" t="s">
        <v>230</v>
      </c>
      <c r="F214" s="156" t="s">
        <v>458</v>
      </c>
      <c r="I214" s="153"/>
      <c r="L214" s="32"/>
      <c r="M214" s="154"/>
      <c r="T214" s="56"/>
      <c r="AT214" s="17" t="s">
        <v>230</v>
      </c>
      <c r="AU214" s="17" t="s">
        <v>82</v>
      </c>
    </row>
    <row r="215" spans="2:65" s="12" customFormat="1" ht="10.199999999999999">
      <c r="B215" s="157"/>
      <c r="D215" s="151" t="s">
        <v>232</v>
      </c>
      <c r="E215" s="158" t="s">
        <v>1</v>
      </c>
      <c r="F215" s="159" t="s">
        <v>459</v>
      </c>
      <c r="H215" s="160">
        <v>2.5</v>
      </c>
      <c r="I215" s="161"/>
      <c r="L215" s="157"/>
      <c r="M215" s="162"/>
      <c r="T215" s="163"/>
      <c r="AT215" s="158" t="s">
        <v>232</v>
      </c>
      <c r="AU215" s="158" t="s">
        <v>82</v>
      </c>
      <c r="AV215" s="12" t="s">
        <v>82</v>
      </c>
      <c r="AW215" s="12" t="s">
        <v>29</v>
      </c>
      <c r="AX215" s="12" t="s">
        <v>79</v>
      </c>
      <c r="AY215" s="158" t="s">
        <v>219</v>
      </c>
    </row>
    <row r="216" spans="2:65" s="1" customFormat="1" ht="44.25" customHeight="1">
      <c r="B216" s="137"/>
      <c r="C216" s="138" t="s">
        <v>404</v>
      </c>
      <c r="D216" s="138" t="s">
        <v>221</v>
      </c>
      <c r="E216" s="139" t="s">
        <v>461</v>
      </c>
      <c r="F216" s="140" t="s">
        <v>462</v>
      </c>
      <c r="G216" s="141" t="s">
        <v>463</v>
      </c>
      <c r="H216" s="142">
        <v>15.16</v>
      </c>
      <c r="I216" s="143"/>
      <c r="J216" s="144">
        <f>ROUND(I216*H216,2)</f>
        <v>0</v>
      </c>
      <c r="K216" s="140" t="s">
        <v>225</v>
      </c>
      <c r="L216" s="32"/>
      <c r="M216" s="145" t="s">
        <v>1</v>
      </c>
      <c r="N216" s="146" t="s">
        <v>37</v>
      </c>
      <c r="P216" s="147">
        <f>O216*H216</f>
        <v>0</v>
      </c>
      <c r="Q216" s="147">
        <v>0</v>
      </c>
      <c r="R216" s="147">
        <f>Q216*H216</f>
        <v>0</v>
      </c>
      <c r="S216" s="147">
        <v>0</v>
      </c>
      <c r="T216" s="148">
        <f>S216*H216</f>
        <v>0</v>
      </c>
      <c r="AR216" s="149" t="s">
        <v>226</v>
      </c>
      <c r="AT216" s="149" t="s">
        <v>221</v>
      </c>
      <c r="AU216" s="149" t="s">
        <v>82</v>
      </c>
      <c r="AY216" s="17" t="s">
        <v>219</v>
      </c>
      <c r="BE216" s="150">
        <f>IF(N216="základní",J216,0)</f>
        <v>0</v>
      </c>
      <c r="BF216" s="150">
        <f>IF(N216="snížená",J216,0)</f>
        <v>0</v>
      </c>
      <c r="BG216" s="150">
        <f>IF(N216="zákl. přenesená",J216,0)</f>
        <v>0</v>
      </c>
      <c r="BH216" s="150">
        <f>IF(N216="sníž. přenesená",J216,0)</f>
        <v>0</v>
      </c>
      <c r="BI216" s="150">
        <f>IF(N216="nulová",J216,0)</f>
        <v>0</v>
      </c>
      <c r="BJ216" s="17" t="s">
        <v>79</v>
      </c>
      <c r="BK216" s="150">
        <f>ROUND(I216*H216,2)</f>
        <v>0</v>
      </c>
      <c r="BL216" s="17" t="s">
        <v>226</v>
      </c>
      <c r="BM216" s="149" t="s">
        <v>1670</v>
      </c>
    </row>
    <row r="217" spans="2:65" s="1" customFormat="1" ht="28.8">
      <c r="B217" s="32"/>
      <c r="D217" s="151" t="s">
        <v>228</v>
      </c>
      <c r="F217" s="152" t="s">
        <v>462</v>
      </c>
      <c r="I217" s="153"/>
      <c r="L217" s="32"/>
      <c r="M217" s="154"/>
      <c r="T217" s="56"/>
      <c r="AT217" s="17" t="s">
        <v>228</v>
      </c>
      <c r="AU217" s="17" t="s">
        <v>82</v>
      </c>
    </row>
    <row r="218" spans="2:65" s="1" customFormat="1" ht="10.199999999999999">
      <c r="B218" s="32"/>
      <c r="D218" s="155" t="s">
        <v>230</v>
      </c>
      <c r="F218" s="156" t="s">
        <v>465</v>
      </c>
      <c r="I218" s="153"/>
      <c r="L218" s="32"/>
      <c r="M218" s="154"/>
      <c r="T218" s="56"/>
      <c r="AT218" s="17" t="s">
        <v>230</v>
      </c>
      <c r="AU218" s="17" t="s">
        <v>82</v>
      </c>
    </row>
    <row r="219" spans="2:65" s="12" customFormat="1" ht="10.199999999999999">
      <c r="B219" s="157"/>
      <c r="D219" s="151" t="s">
        <v>232</v>
      </c>
      <c r="E219" s="158" t="s">
        <v>1</v>
      </c>
      <c r="F219" s="159" t="s">
        <v>466</v>
      </c>
      <c r="H219" s="160">
        <v>15.16</v>
      </c>
      <c r="I219" s="161"/>
      <c r="L219" s="157"/>
      <c r="M219" s="162"/>
      <c r="T219" s="163"/>
      <c r="AT219" s="158" t="s">
        <v>232</v>
      </c>
      <c r="AU219" s="158" t="s">
        <v>82</v>
      </c>
      <c r="AV219" s="12" t="s">
        <v>82</v>
      </c>
      <c r="AW219" s="12" t="s">
        <v>29</v>
      </c>
      <c r="AX219" s="12" t="s">
        <v>79</v>
      </c>
      <c r="AY219" s="158" t="s">
        <v>219</v>
      </c>
    </row>
    <row r="220" spans="2:65" s="1" customFormat="1" ht="24.15" customHeight="1">
      <c r="B220" s="137"/>
      <c r="C220" s="138" t="s">
        <v>412</v>
      </c>
      <c r="D220" s="138" t="s">
        <v>221</v>
      </c>
      <c r="E220" s="139" t="s">
        <v>468</v>
      </c>
      <c r="F220" s="140" t="s">
        <v>469</v>
      </c>
      <c r="G220" s="141" t="s">
        <v>144</v>
      </c>
      <c r="H220" s="142">
        <v>2.42</v>
      </c>
      <c r="I220" s="143"/>
      <c r="J220" s="144">
        <f>ROUND(I220*H220,2)</f>
        <v>0</v>
      </c>
      <c r="K220" s="140" t="s">
        <v>225</v>
      </c>
      <c r="L220" s="32"/>
      <c r="M220" s="145" t="s">
        <v>1</v>
      </c>
      <c r="N220" s="146" t="s">
        <v>37</v>
      </c>
      <c r="P220" s="147">
        <f>O220*H220</f>
        <v>0</v>
      </c>
      <c r="Q220" s="147">
        <v>0</v>
      </c>
      <c r="R220" s="147">
        <f>Q220*H220</f>
        <v>0</v>
      </c>
      <c r="S220" s="147">
        <v>0</v>
      </c>
      <c r="T220" s="148">
        <f>S220*H220</f>
        <v>0</v>
      </c>
      <c r="AR220" s="149" t="s">
        <v>226</v>
      </c>
      <c r="AT220" s="149" t="s">
        <v>221</v>
      </c>
      <c r="AU220" s="149" t="s">
        <v>82</v>
      </c>
      <c r="AY220" s="17" t="s">
        <v>219</v>
      </c>
      <c r="BE220" s="150">
        <f>IF(N220="základní",J220,0)</f>
        <v>0</v>
      </c>
      <c r="BF220" s="150">
        <f>IF(N220="snížená",J220,0)</f>
        <v>0</v>
      </c>
      <c r="BG220" s="150">
        <f>IF(N220="zákl. přenesená",J220,0)</f>
        <v>0</v>
      </c>
      <c r="BH220" s="150">
        <f>IF(N220="sníž. přenesená",J220,0)</f>
        <v>0</v>
      </c>
      <c r="BI220" s="150">
        <f>IF(N220="nulová",J220,0)</f>
        <v>0</v>
      </c>
      <c r="BJ220" s="17" t="s">
        <v>79</v>
      </c>
      <c r="BK220" s="150">
        <f>ROUND(I220*H220,2)</f>
        <v>0</v>
      </c>
      <c r="BL220" s="17" t="s">
        <v>226</v>
      </c>
      <c r="BM220" s="149" t="s">
        <v>1671</v>
      </c>
    </row>
    <row r="221" spans="2:65" s="1" customFormat="1" ht="28.8">
      <c r="B221" s="32"/>
      <c r="D221" s="151" t="s">
        <v>228</v>
      </c>
      <c r="F221" s="152" t="s">
        <v>471</v>
      </c>
      <c r="I221" s="153"/>
      <c r="L221" s="32"/>
      <c r="M221" s="154"/>
      <c r="T221" s="56"/>
      <c r="AT221" s="17" t="s">
        <v>228</v>
      </c>
      <c r="AU221" s="17" t="s">
        <v>82</v>
      </c>
    </row>
    <row r="222" spans="2:65" s="1" customFormat="1" ht="10.199999999999999">
      <c r="B222" s="32"/>
      <c r="D222" s="155" t="s">
        <v>230</v>
      </c>
      <c r="F222" s="156" t="s">
        <v>472</v>
      </c>
      <c r="I222" s="153"/>
      <c r="L222" s="32"/>
      <c r="M222" s="154"/>
      <c r="T222" s="56"/>
      <c r="AT222" s="17" t="s">
        <v>230</v>
      </c>
      <c r="AU222" s="17" t="s">
        <v>82</v>
      </c>
    </row>
    <row r="223" spans="2:65" s="14" customFormat="1" ht="10.199999999999999">
      <c r="B223" s="171"/>
      <c r="D223" s="151" t="s">
        <v>232</v>
      </c>
      <c r="E223" s="172" t="s">
        <v>1</v>
      </c>
      <c r="F223" s="173" t="s">
        <v>473</v>
      </c>
      <c r="H223" s="172" t="s">
        <v>1</v>
      </c>
      <c r="I223" s="174"/>
      <c r="L223" s="171"/>
      <c r="M223" s="175"/>
      <c r="T223" s="176"/>
      <c r="AT223" s="172" t="s">
        <v>232</v>
      </c>
      <c r="AU223" s="172" t="s">
        <v>82</v>
      </c>
      <c r="AV223" s="14" t="s">
        <v>79</v>
      </c>
      <c r="AW223" s="14" t="s">
        <v>29</v>
      </c>
      <c r="AX223" s="14" t="s">
        <v>72</v>
      </c>
      <c r="AY223" s="172" t="s">
        <v>219</v>
      </c>
    </row>
    <row r="224" spans="2:65" s="12" customFormat="1" ht="10.199999999999999">
      <c r="B224" s="157"/>
      <c r="D224" s="151" t="s">
        <v>232</v>
      </c>
      <c r="E224" s="158" t="s">
        <v>1</v>
      </c>
      <c r="F224" s="159" t="s">
        <v>1230</v>
      </c>
      <c r="H224" s="160">
        <v>10</v>
      </c>
      <c r="I224" s="161"/>
      <c r="L224" s="157"/>
      <c r="M224" s="162"/>
      <c r="T224" s="163"/>
      <c r="AT224" s="158" t="s">
        <v>232</v>
      </c>
      <c r="AU224" s="158" t="s">
        <v>82</v>
      </c>
      <c r="AV224" s="12" t="s">
        <v>82</v>
      </c>
      <c r="AW224" s="12" t="s">
        <v>29</v>
      </c>
      <c r="AX224" s="12" t="s">
        <v>72</v>
      </c>
      <c r="AY224" s="158" t="s">
        <v>219</v>
      </c>
    </row>
    <row r="225" spans="2:65" s="12" customFormat="1" ht="10.199999999999999">
      <c r="B225" s="157"/>
      <c r="D225" s="151" t="s">
        <v>232</v>
      </c>
      <c r="E225" s="158" t="s">
        <v>1</v>
      </c>
      <c r="F225" s="159" t="s">
        <v>475</v>
      </c>
      <c r="H225" s="160">
        <v>-0.4</v>
      </c>
      <c r="I225" s="161"/>
      <c r="L225" s="157"/>
      <c r="M225" s="162"/>
      <c r="T225" s="163"/>
      <c r="AT225" s="158" t="s">
        <v>232</v>
      </c>
      <c r="AU225" s="158" t="s">
        <v>82</v>
      </c>
      <c r="AV225" s="12" t="s">
        <v>82</v>
      </c>
      <c r="AW225" s="12" t="s">
        <v>29</v>
      </c>
      <c r="AX225" s="12" t="s">
        <v>72</v>
      </c>
      <c r="AY225" s="158" t="s">
        <v>219</v>
      </c>
    </row>
    <row r="226" spans="2:65" s="12" customFormat="1" ht="10.199999999999999">
      <c r="B226" s="157"/>
      <c r="D226" s="151" t="s">
        <v>232</v>
      </c>
      <c r="E226" s="158" t="s">
        <v>1</v>
      </c>
      <c r="F226" s="159" t="s">
        <v>476</v>
      </c>
      <c r="H226" s="160">
        <v>-1.2</v>
      </c>
      <c r="I226" s="161"/>
      <c r="L226" s="157"/>
      <c r="M226" s="162"/>
      <c r="T226" s="163"/>
      <c r="AT226" s="158" t="s">
        <v>232</v>
      </c>
      <c r="AU226" s="158" t="s">
        <v>82</v>
      </c>
      <c r="AV226" s="12" t="s">
        <v>82</v>
      </c>
      <c r="AW226" s="12" t="s">
        <v>29</v>
      </c>
      <c r="AX226" s="12" t="s">
        <v>72</v>
      </c>
      <c r="AY226" s="158" t="s">
        <v>219</v>
      </c>
    </row>
    <row r="227" spans="2:65" s="12" customFormat="1" ht="10.199999999999999">
      <c r="B227" s="157"/>
      <c r="D227" s="151" t="s">
        <v>232</v>
      </c>
      <c r="E227" s="158" t="s">
        <v>1</v>
      </c>
      <c r="F227" s="159" t="s">
        <v>477</v>
      </c>
      <c r="H227" s="160">
        <v>-1.56</v>
      </c>
      <c r="I227" s="161"/>
      <c r="L227" s="157"/>
      <c r="M227" s="162"/>
      <c r="T227" s="163"/>
      <c r="AT227" s="158" t="s">
        <v>232</v>
      </c>
      <c r="AU227" s="158" t="s">
        <v>82</v>
      </c>
      <c r="AV227" s="12" t="s">
        <v>82</v>
      </c>
      <c r="AW227" s="12" t="s">
        <v>29</v>
      </c>
      <c r="AX227" s="12" t="s">
        <v>72</v>
      </c>
      <c r="AY227" s="158" t="s">
        <v>219</v>
      </c>
    </row>
    <row r="228" spans="2:65" s="12" customFormat="1" ht="10.199999999999999">
      <c r="B228" s="157"/>
      <c r="D228" s="151" t="s">
        <v>232</v>
      </c>
      <c r="E228" s="158" t="s">
        <v>1</v>
      </c>
      <c r="F228" s="159" t="s">
        <v>478</v>
      </c>
      <c r="H228" s="160">
        <v>-2</v>
      </c>
      <c r="I228" s="161"/>
      <c r="L228" s="157"/>
      <c r="M228" s="162"/>
      <c r="T228" s="163"/>
      <c r="AT228" s="158" t="s">
        <v>232</v>
      </c>
      <c r="AU228" s="158" t="s">
        <v>82</v>
      </c>
      <c r="AV228" s="12" t="s">
        <v>82</v>
      </c>
      <c r="AW228" s="12" t="s">
        <v>29</v>
      </c>
      <c r="AX228" s="12" t="s">
        <v>72</v>
      </c>
      <c r="AY228" s="158" t="s">
        <v>219</v>
      </c>
    </row>
    <row r="229" spans="2:65" s="13" customFormat="1" ht="10.199999999999999">
      <c r="B229" s="164"/>
      <c r="D229" s="151" t="s">
        <v>232</v>
      </c>
      <c r="E229" s="165" t="s">
        <v>1</v>
      </c>
      <c r="F229" s="166" t="s">
        <v>249</v>
      </c>
      <c r="H229" s="167">
        <v>4.84</v>
      </c>
      <c r="I229" s="168"/>
      <c r="L229" s="164"/>
      <c r="M229" s="169"/>
      <c r="T229" s="170"/>
      <c r="AT229" s="165" t="s">
        <v>232</v>
      </c>
      <c r="AU229" s="165" t="s">
        <v>82</v>
      </c>
      <c r="AV229" s="13" t="s">
        <v>226</v>
      </c>
      <c r="AW229" s="13" t="s">
        <v>29</v>
      </c>
      <c r="AX229" s="13" t="s">
        <v>72</v>
      </c>
      <c r="AY229" s="165" t="s">
        <v>219</v>
      </c>
    </row>
    <row r="230" spans="2:65" s="12" customFormat="1" ht="10.199999999999999">
      <c r="B230" s="157"/>
      <c r="D230" s="151" t="s">
        <v>232</v>
      </c>
      <c r="E230" s="158" t="s">
        <v>181</v>
      </c>
      <c r="F230" s="159" t="s">
        <v>1231</v>
      </c>
      <c r="H230" s="160">
        <v>2.42</v>
      </c>
      <c r="I230" s="161"/>
      <c r="L230" s="157"/>
      <c r="M230" s="162"/>
      <c r="T230" s="163"/>
      <c r="AT230" s="158" t="s">
        <v>232</v>
      </c>
      <c r="AU230" s="158" t="s">
        <v>82</v>
      </c>
      <c r="AV230" s="12" t="s">
        <v>82</v>
      </c>
      <c r="AW230" s="12" t="s">
        <v>29</v>
      </c>
      <c r="AX230" s="12" t="s">
        <v>79</v>
      </c>
      <c r="AY230" s="158" t="s">
        <v>219</v>
      </c>
    </row>
    <row r="231" spans="2:65" s="1" customFormat="1" ht="24.15" customHeight="1">
      <c r="B231" s="137"/>
      <c r="C231" s="138" t="s">
        <v>418</v>
      </c>
      <c r="D231" s="138" t="s">
        <v>221</v>
      </c>
      <c r="E231" s="139" t="s">
        <v>468</v>
      </c>
      <c r="F231" s="140" t="s">
        <v>469</v>
      </c>
      <c r="G231" s="141" t="s">
        <v>144</v>
      </c>
      <c r="H231" s="142">
        <v>2.42</v>
      </c>
      <c r="I231" s="143"/>
      <c r="J231" s="144">
        <f>ROUND(I231*H231,2)</f>
        <v>0</v>
      </c>
      <c r="K231" s="140" t="s">
        <v>225</v>
      </c>
      <c r="L231" s="32"/>
      <c r="M231" s="145" t="s">
        <v>1</v>
      </c>
      <c r="N231" s="146" t="s">
        <v>37</v>
      </c>
      <c r="P231" s="147">
        <f>O231*H231</f>
        <v>0</v>
      </c>
      <c r="Q231" s="147">
        <v>0</v>
      </c>
      <c r="R231" s="147">
        <f>Q231*H231</f>
        <v>0</v>
      </c>
      <c r="S231" s="147">
        <v>0</v>
      </c>
      <c r="T231" s="148">
        <f>S231*H231</f>
        <v>0</v>
      </c>
      <c r="AR231" s="149" t="s">
        <v>226</v>
      </c>
      <c r="AT231" s="149" t="s">
        <v>221</v>
      </c>
      <c r="AU231" s="149" t="s">
        <v>82</v>
      </c>
      <c r="AY231" s="17" t="s">
        <v>219</v>
      </c>
      <c r="BE231" s="150">
        <f>IF(N231="základní",J231,0)</f>
        <v>0</v>
      </c>
      <c r="BF231" s="150">
        <f>IF(N231="snížená",J231,0)</f>
        <v>0</v>
      </c>
      <c r="BG231" s="150">
        <f>IF(N231="zákl. přenesená",J231,0)</f>
        <v>0</v>
      </c>
      <c r="BH231" s="150">
        <f>IF(N231="sníž. přenesená",J231,0)</f>
        <v>0</v>
      </c>
      <c r="BI231" s="150">
        <f>IF(N231="nulová",J231,0)</f>
        <v>0</v>
      </c>
      <c r="BJ231" s="17" t="s">
        <v>79</v>
      </c>
      <c r="BK231" s="150">
        <f>ROUND(I231*H231,2)</f>
        <v>0</v>
      </c>
      <c r="BL231" s="17" t="s">
        <v>226</v>
      </c>
      <c r="BM231" s="149" t="s">
        <v>1672</v>
      </c>
    </row>
    <row r="232" spans="2:65" s="1" customFormat="1" ht="28.8">
      <c r="B232" s="32"/>
      <c r="D232" s="151" t="s">
        <v>228</v>
      </c>
      <c r="F232" s="152" t="s">
        <v>471</v>
      </c>
      <c r="I232" s="153"/>
      <c r="L232" s="32"/>
      <c r="M232" s="154"/>
      <c r="T232" s="56"/>
      <c r="AT232" s="17" t="s">
        <v>228</v>
      </c>
      <c r="AU232" s="17" t="s">
        <v>82</v>
      </c>
    </row>
    <row r="233" spans="2:65" s="1" customFormat="1" ht="10.199999999999999">
      <c r="B233" s="32"/>
      <c r="D233" s="155" t="s">
        <v>230</v>
      </c>
      <c r="F233" s="156" t="s">
        <v>472</v>
      </c>
      <c r="I233" s="153"/>
      <c r="L233" s="32"/>
      <c r="M233" s="154"/>
      <c r="T233" s="56"/>
      <c r="AT233" s="17" t="s">
        <v>230</v>
      </c>
      <c r="AU233" s="17" t="s">
        <v>82</v>
      </c>
    </row>
    <row r="234" spans="2:65" s="14" customFormat="1" ht="10.199999999999999">
      <c r="B234" s="171"/>
      <c r="D234" s="151" t="s">
        <v>232</v>
      </c>
      <c r="E234" s="172" t="s">
        <v>1</v>
      </c>
      <c r="F234" s="173" t="s">
        <v>473</v>
      </c>
      <c r="H234" s="172" t="s">
        <v>1</v>
      </c>
      <c r="I234" s="174"/>
      <c r="L234" s="171"/>
      <c r="M234" s="175"/>
      <c r="T234" s="176"/>
      <c r="AT234" s="172" t="s">
        <v>232</v>
      </c>
      <c r="AU234" s="172" t="s">
        <v>82</v>
      </c>
      <c r="AV234" s="14" t="s">
        <v>79</v>
      </c>
      <c r="AW234" s="14" t="s">
        <v>29</v>
      </c>
      <c r="AX234" s="14" t="s">
        <v>72</v>
      </c>
      <c r="AY234" s="172" t="s">
        <v>219</v>
      </c>
    </row>
    <row r="235" spans="2:65" s="12" customFormat="1" ht="10.199999999999999">
      <c r="B235" s="157"/>
      <c r="D235" s="151" t="s">
        <v>232</v>
      </c>
      <c r="E235" s="158" t="s">
        <v>1</v>
      </c>
      <c r="F235" s="159" t="s">
        <v>1230</v>
      </c>
      <c r="H235" s="160">
        <v>10</v>
      </c>
      <c r="I235" s="161"/>
      <c r="L235" s="157"/>
      <c r="M235" s="162"/>
      <c r="T235" s="163"/>
      <c r="AT235" s="158" t="s">
        <v>232</v>
      </c>
      <c r="AU235" s="158" t="s">
        <v>82</v>
      </c>
      <c r="AV235" s="12" t="s">
        <v>82</v>
      </c>
      <c r="AW235" s="12" t="s">
        <v>29</v>
      </c>
      <c r="AX235" s="12" t="s">
        <v>72</v>
      </c>
      <c r="AY235" s="158" t="s">
        <v>219</v>
      </c>
    </row>
    <row r="236" spans="2:65" s="12" customFormat="1" ht="10.199999999999999">
      <c r="B236" s="157"/>
      <c r="D236" s="151" t="s">
        <v>232</v>
      </c>
      <c r="E236" s="158" t="s">
        <v>1</v>
      </c>
      <c r="F236" s="159" t="s">
        <v>475</v>
      </c>
      <c r="H236" s="160">
        <v>-0.4</v>
      </c>
      <c r="I236" s="161"/>
      <c r="L236" s="157"/>
      <c r="M236" s="162"/>
      <c r="T236" s="163"/>
      <c r="AT236" s="158" t="s">
        <v>232</v>
      </c>
      <c r="AU236" s="158" t="s">
        <v>82</v>
      </c>
      <c r="AV236" s="12" t="s">
        <v>82</v>
      </c>
      <c r="AW236" s="12" t="s">
        <v>29</v>
      </c>
      <c r="AX236" s="12" t="s">
        <v>72</v>
      </c>
      <c r="AY236" s="158" t="s">
        <v>219</v>
      </c>
    </row>
    <row r="237" spans="2:65" s="12" customFormat="1" ht="10.199999999999999">
      <c r="B237" s="157"/>
      <c r="D237" s="151" t="s">
        <v>232</v>
      </c>
      <c r="E237" s="158" t="s">
        <v>1</v>
      </c>
      <c r="F237" s="159" t="s">
        <v>476</v>
      </c>
      <c r="H237" s="160">
        <v>-1.2</v>
      </c>
      <c r="I237" s="161"/>
      <c r="L237" s="157"/>
      <c r="M237" s="162"/>
      <c r="T237" s="163"/>
      <c r="AT237" s="158" t="s">
        <v>232</v>
      </c>
      <c r="AU237" s="158" t="s">
        <v>82</v>
      </c>
      <c r="AV237" s="12" t="s">
        <v>82</v>
      </c>
      <c r="AW237" s="12" t="s">
        <v>29</v>
      </c>
      <c r="AX237" s="12" t="s">
        <v>72</v>
      </c>
      <c r="AY237" s="158" t="s">
        <v>219</v>
      </c>
    </row>
    <row r="238" spans="2:65" s="12" customFormat="1" ht="10.199999999999999">
      <c r="B238" s="157"/>
      <c r="D238" s="151" t="s">
        <v>232</v>
      </c>
      <c r="E238" s="158" t="s">
        <v>1</v>
      </c>
      <c r="F238" s="159" t="s">
        <v>477</v>
      </c>
      <c r="H238" s="160">
        <v>-1.56</v>
      </c>
      <c r="I238" s="161"/>
      <c r="L238" s="157"/>
      <c r="M238" s="162"/>
      <c r="T238" s="163"/>
      <c r="AT238" s="158" t="s">
        <v>232</v>
      </c>
      <c r="AU238" s="158" t="s">
        <v>82</v>
      </c>
      <c r="AV238" s="12" t="s">
        <v>82</v>
      </c>
      <c r="AW238" s="12" t="s">
        <v>29</v>
      </c>
      <c r="AX238" s="12" t="s">
        <v>72</v>
      </c>
      <c r="AY238" s="158" t="s">
        <v>219</v>
      </c>
    </row>
    <row r="239" spans="2:65" s="12" customFormat="1" ht="10.199999999999999">
      <c r="B239" s="157"/>
      <c r="D239" s="151" t="s">
        <v>232</v>
      </c>
      <c r="E239" s="158" t="s">
        <v>1</v>
      </c>
      <c r="F239" s="159" t="s">
        <v>478</v>
      </c>
      <c r="H239" s="160">
        <v>-2</v>
      </c>
      <c r="I239" s="161"/>
      <c r="L239" s="157"/>
      <c r="M239" s="162"/>
      <c r="T239" s="163"/>
      <c r="AT239" s="158" t="s">
        <v>232</v>
      </c>
      <c r="AU239" s="158" t="s">
        <v>82</v>
      </c>
      <c r="AV239" s="12" t="s">
        <v>82</v>
      </c>
      <c r="AW239" s="12" t="s">
        <v>29</v>
      </c>
      <c r="AX239" s="12" t="s">
        <v>72</v>
      </c>
      <c r="AY239" s="158" t="s">
        <v>219</v>
      </c>
    </row>
    <row r="240" spans="2:65" s="13" customFormat="1" ht="10.199999999999999">
      <c r="B240" s="164"/>
      <c r="D240" s="151" t="s">
        <v>232</v>
      </c>
      <c r="E240" s="165" t="s">
        <v>167</v>
      </c>
      <c r="F240" s="166" t="s">
        <v>249</v>
      </c>
      <c r="H240" s="167">
        <v>4.84</v>
      </c>
      <c r="I240" s="168"/>
      <c r="L240" s="164"/>
      <c r="M240" s="169"/>
      <c r="T240" s="170"/>
      <c r="AT240" s="165" t="s">
        <v>232</v>
      </c>
      <c r="AU240" s="165" t="s">
        <v>82</v>
      </c>
      <c r="AV240" s="13" t="s">
        <v>226</v>
      </c>
      <c r="AW240" s="13" t="s">
        <v>29</v>
      </c>
      <c r="AX240" s="13" t="s">
        <v>72</v>
      </c>
      <c r="AY240" s="165" t="s">
        <v>219</v>
      </c>
    </row>
    <row r="241" spans="2:65" s="12" customFormat="1" ht="10.199999999999999">
      <c r="B241" s="157"/>
      <c r="D241" s="151" t="s">
        <v>232</v>
      </c>
      <c r="E241" s="158" t="s">
        <v>175</v>
      </c>
      <c r="F241" s="159" t="s">
        <v>1233</v>
      </c>
      <c r="H241" s="160">
        <v>2.42</v>
      </c>
      <c r="I241" s="161"/>
      <c r="L241" s="157"/>
      <c r="M241" s="162"/>
      <c r="T241" s="163"/>
      <c r="AT241" s="158" t="s">
        <v>232</v>
      </c>
      <c r="AU241" s="158" t="s">
        <v>82</v>
      </c>
      <c r="AV241" s="12" t="s">
        <v>82</v>
      </c>
      <c r="AW241" s="12" t="s">
        <v>29</v>
      </c>
      <c r="AX241" s="12" t="s">
        <v>79</v>
      </c>
      <c r="AY241" s="158" t="s">
        <v>219</v>
      </c>
    </row>
    <row r="242" spans="2:65" s="1" customFormat="1" ht="16.5" customHeight="1">
      <c r="B242" s="137"/>
      <c r="C242" s="177" t="s">
        <v>426</v>
      </c>
      <c r="D242" s="177" t="s">
        <v>486</v>
      </c>
      <c r="E242" s="178" t="s">
        <v>487</v>
      </c>
      <c r="F242" s="179" t="s">
        <v>488</v>
      </c>
      <c r="G242" s="180" t="s">
        <v>463</v>
      </c>
      <c r="H242" s="181">
        <v>4.9710000000000001</v>
      </c>
      <c r="I242" s="182"/>
      <c r="J242" s="183">
        <f>ROUND(I242*H242,2)</f>
        <v>0</v>
      </c>
      <c r="K242" s="179" t="s">
        <v>225</v>
      </c>
      <c r="L242" s="184"/>
      <c r="M242" s="185" t="s">
        <v>1</v>
      </c>
      <c r="N242" s="186" t="s">
        <v>37</v>
      </c>
      <c r="P242" s="147">
        <f>O242*H242</f>
        <v>0</v>
      </c>
      <c r="Q242" s="147">
        <v>0</v>
      </c>
      <c r="R242" s="147">
        <f>Q242*H242</f>
        <v>0</v>
      </c>
      <c r="S242" s="147">
        <v>0</v>
      </c>
      <c r="T242" s="148">
        <f>S242*H242</f>
        <v>0</v>
      </c>
      <c r="AR242" s="149" t="s">
        <v>315</v>
      </c>
      <c r="AT242" s="149" t="s">
        <v>486</v>
      </c>
      <c r="AU242" s="149" t="s">
        <v>82</v>
      </c>
      <c r="AY242" s="17" t="s">
        <v>219</v>
      </c>
      <c r="BE242" s="150">
        <f>IF(N242="základní",J242,0)</f>
        <v>0</v>
      </c>
      <c r="BF242" s="150">
        <f>IF(N242="snížená",J242,0)</f>
        <v>0</v>
      </c>
      <c r="BG242" s="150">
        <f>IF(N242="zákl. přenesená",J242,0)</f>
        <v>0</v>
      </c>
      <c r="BH242" s="150">
        <f>IF(N242="sníž. přenesená",J242,0)</f>
        <v>0</v>
      </c>
      <c r="BI242" s="150">
        <f>IF(N242="nulová",J242,0)</f>
        <v>0</v>
      </c>
      <c r="BJ242" s="17" t="s">
        <v>79</v>
      </c>
      <c r="BK242" s="150">
        <f>ROUND(I242*H242,2)</f>
        <v>0</v>
      </c>
      <c r="BL242" s="17" t="s">
        <v>226</v>
      </c>
      <c r="BM242" s="149" t="s">
        <v>1673</v>
      </c>
    </row>
    <row r="243" spans="2:65" s="1" customFormat="1" ht="10.199999999999999">
      <c r="B243" s="32"/>
      <c r="D243" s="151" t="s">
        <v>228</v>
      </c>
      <c r="F243" s="152" t="s">
        <v>488</v>
      </c>
      <c r="I243" s="153"/>
      <c r="L243" s="32"/>
      <c r="M243" s="154"/>
      <c r="T243" s="56"/>
      <c r="AT243" s="17" t="s">
        <v>228</v>
      </c>
      <c r="AU243" s="17" t="s">
        <v>82</v>
      </c>
    </row>
    <row r="244" spans="2:65" s="12" customFormat="1" ht="10.199999999999999">
      <c r="B244" s="157"/>
      <c r="D244" s="151" t="s">
        <v>232</v>
      </c>
      <c r="E244" s="158" t="s">
        <v>1</v>
      </c>
      <c r="F244" s="159" t="s">
        <v>490</v>
      </c>
      <c r="H244" s="160">
        <v>4.9710000000000001</v>
      </c>
      <c r="I244" s="161"/>
      <c r="L244" s="157"/>
      <c r="M244" s="162"/>
      <c r="T244" s="163"/>
      <c r="AT244" s="158" t="s">
        <v>232</v>
      </c>
      <c r="AU244" s="158" t="s">
        <v>82</v>
      </c>
      <c r="AV244" s="12" t="s">
        <v>82</v>
      </c>
      <c r="AW244" s="12" t="s">
        <v>29</v>
      </c>
      <c r="AX244" s="12" t="s">
        <v>79</v>
      </c>
      <c r="AY244" s="158" t="s">
        <v>219</v>
      </c>
    </row>
    <row r="245" spans="2:65" s="1" customFormat="1" ht="24.15" customHeight="1">
      <c r="B245" s="137"/>
      <c r="C245" s="138" t="s">
        <v>7</v>
      </c>
      <c r="D245" s="138" t="s">
        <v>221</v>
      </c>
      <c r="E245" s="139" t="s">
        <v>492</v>
      </c>
      <c r="F245" s="140" t="s">
        <v>493</v>
      </c>
      <c r="G245" s="141" t="s">
        <v>144</v>
      </c>
      <c r="H245" s="142">
        <v>1.56</v>
      </c>
      <c r="I245" s="143"/>
      <c r="J245" s="144">
        <f>ROUND(I245*H245,2)</f>
        <v>0</v>
      </c>
      <c r="K245" s="140" t="s">
        <v>225</v>
      </c>
      <c r="L245" s="32"/>
      <c r="M245" s="145" t="s">
        <v>1</v>
      </c>
      <c r="N245" s="146" t="s">
        <v>37</v>
      </c>
      <c r="P245" s="147">
        <f>O245*H245</f>
        <v>0</v>
      </c>
      <c r="Q245" s="147">
        <v>0</v>
      </c>
      <c r="R245" s="147">
        <f>Q245*H245</f>
        <v>0</v>
      </c>
      <c r="S245" s="147">
        <v>0</v>
      </c>
      <c r="T245" s="148">
        <f>S245*H245</f>
        <v>0</v>
      </c>
      <c r="AR245" s="149" t="s">
        <v>226</v>
      </c>
      <c r="AT245" s="149" t="s">
        <v>221</v>
      </c>
      <c r="AU245" s="149" t="s">
        <v>82</v>
      </c>
      <c r="AY245" s="17" t="s">
        <v>219</v>
      </c>
      <c r="BE245" s="150">
        <f>IF(N245="základní",J245,0)</f>
        <v>0</v>
      </c>
      <c r="BF245" s="150">
        <f>IF(N245="snížená",J245,0)</f>
        <v>0</v>
      </c>
      <c r="BG245" s="150">
        <f>IF(N245="zákl. přenesená",J245,0)</f>
        <v>0</v>
      </c>
      <c r="BH245" s="150">
        <f>IF(N245="sníž. přenesená",J245,0)</f>
        <v>0</v>
      </c>
      <c r="BI245" s="150">
        <f>IF(N245="nulová",J245,0)</f>
        <v>0</v>
      </c>
      <c r="BJ245" s="17" t="s">
        <v>79</v>
      </c>
      <c r="BK245" s="150">
        <f>ROUND(I245*H245,2)</f>
        <v>0</v>
      </c>
      <c r="BL245" s="17" t="s">
        <v>226</v>
      </c>
      <c r="BM245" s="149" t="s">
        <v>1674</v>
      </c>
    </row>
    <row r="246" spans="2:65" s="1" customFormat="1" ht="48">
      <c r="B246" s="32"/>
      <c r="D246" s="151" t="s">
        <v>228</v>
      </c>
      <c r="F246" s="152" t="s">
        <v>495</v>
      </c>
      <c r="I246" s="153"/>
      <c r="L246" s="32"/>
      <c r="M246" s="154"/>
      <c r="T246" s="56"/>
      <c r="AT246" s="17" t="s">
        <v>228</v>
      </c>
      <c r="AU246" s="17" t="s">
        <v>82</v>
      </c>
    </row>
    <row r="247" spans="2:65" s="1" customFormat="1" ht="10.199999999999999">
      <c r="B247" s="32"/>
      <c r="D247" s="155" t="s">
        <v>230</v>
      </c>
      <c r="F247" s="156" t="s">
        <v>496</v>
      </c>
      <c r="I247" s="153"/>
      <c r="L247" s="32"/>
      <c r="M247" s="154"/>
      <c r="T247" s="56"/>
      <c r="AT247" s="17" t="s">
        <v>230</v>
      </c>
      <c r="AU247" s="17" t="s">
        <v>82</v>
      </c>
    </row>
    <row r="248" spans="2:65" s="12" customFormat="1" ht="10.199999999999999">
      <c r="B248" s="157"/>
      <c r="D248" s="151" t="s">
        <v>232</v>
      </c>
      <c r="E248" s="158" t="s">
        <v>1</v>
      </c>
      <c r="F248" s="159" t="s">
        <v>1236</v>
      </c>
      <c r="H248" s="160">
        <v>1.56</v>
      </c>
      <c r="I248" s="161"/>
      <c r="L248" s="157"/>
      <c r="M248" s="162"/>
      <c r="T248" s="163"/>
      <c r="AT248" s="158" t="s">
        <v>232</v>
      </c>
      <c r="AU248" s="158" t="s">
        <v>82</v>
      </c>
      <c r="AV248" s="12" t="s">
        <v>82</v>
      </c>
      <c r="AW248" s="12" t="s">
        <v>29</v>
      </c>
      <c r="AX248" s="12" t="s">
        <v>72</v>
      </c>
      <c r="AY248" s="158" t="s">
        <v>219</v>
      </c>
    </row>
    <row r="249" spans="2:65" s="13" customFormat="1" ht="10.199999999999999">
      <c r="B249" s="164"/>
      <c r="D249" s="151" t="s">
        <v>232</v>
      </c>
      <c r="E249" s="165" t="s">
        <v>150</v>
      </c>
      <c r="F249" s="166" t="s">
        <v>249</v>
      </c>
      <c r="H249" s="167">
        <v>1.56</v>
      </c>
      <c r="I249" s="168"/>
      <c r="L249" s="164"/>
      <c r="M249" s="169"/>
      <c r="T249" s="170"/>
      <c r="AT249" s="165" t="s">
        <v>232</v>
      </c>
      <c r="AU249" s="165" t="s">
        <v>82</v>
      </c>
      <c r="AV249" s="13" t="s">
        <v>226</v>
      </c>
      <c r="AW249" s="13" t="s">
        <v>29</v>
      </c>
      <c r="AX249" s="13" t="s">
        <v>79</v>
      </c>
      <c r="AY249" s="165" t="s">
        <v>219</v>
      </c>
    </row>
    <row r="250" spans="2:65" s="1" customFormat="1" ht="16.5" customHeight="1">
      <c r="B250" s="137"/>
      <c r="C250" s="177" t="s">
        <v>439</v>
      </c>
      <c r="D250" s="177" t="s">
        <v>486</v>
      </c>
      <c r="E250" s="178" t="s">
        <v>522</v>
      </c>
      <c r="F250" s="179" t="s">
        <v>523</v>
      </c>
      <c r="G250" s="180" t="s">
        <v>463</v>
      </c>
      <c r="H250" s="181">
        <v>3.2040000000000002</v>
      </c>
      <c r="I250" s="182"/>
      <c r="J250" s="183">
        <f>ROUND(I250*H250,2)</f>
        <v>0</v>
      </c>
      <c r="K250" s="179" t="s">
        <v>225</v>
      </c>
      <c r="L250" s="184"/>
      <c r="M250" s="185" t="s">
        <v>1</v>
      </c>
      <c r="N250" s="186" t="s">
        <v>37</v>
      </c>
      <c r="P250" s="147">
        <f>O250*H250</f>
        <v>0</v>
      </c>
      <c r="Q250" s="147">
        <v>0</v>
      </c>
      <c r="R250" s="147">
        <f>Q250*H250</f>
        <v>0</v>
      </c>
      <c r="S250" s="147">
        <v>0</v>
      </c>
      <c r="T250" s="148">
        <f>S250*H250</f>
        <v>0</v>
      </c>
      <c r="AR250" s="149" t="s">
        <v>315</v>
      </c>
      <c r="AT250" s="149" t="s">
        <v>486</v>
      </c>
      <c r="AU250" s="149" t="s">
        <v>82</v>
      </c>
      <c r="AY250" s="17" t="s">
        <v>219</v>
      </c>
      <c r="BE250" s="150">
        <f>IF(N250="základní",J250,0)</f>
        <v>0</v>
      </c>
      <c r="BF250" s="150">
        <f>IF(N250="snížená",J250,0)</f>
        <v>0</v>
      </c>
      <c r="BG250" s="150">
        <f>IF(N250="zákl. přenesená",J250,0)</f>
        <v>0</v>
      </c>
      <c r="BH250" s="150">
        <f>IF(N250="sníž. přenesená",J250,0)</f>
        <v>0</v>
      </c>
      <c r="BI250" s="150">
        <f>IF(N250="nulová",J250,0)</f>
        <v>0</v>
      </c>
      <c r="BJ250" s="17" t="s">
        <v>79</v>
      </c>
      <c r="BK250" s="150">
        <f>ROUND(I250*H250,2)</f>
        <v>0</v>
      </c>
      <c r="BL250" s="17" t="s">
        <v>226</v>
      </c>
      <c r="BM250" s="149" t="s">
        <v>1675</v>
      </c>
    </row>
    <row r="251" spans="2:65" s="1" customFormat="1" ht="10.199999999999999">
      <c r="B251" s="32"/>
      <c r="D251" s="151" t="s">
        <v>228</v>
      </c>
      <c r="F251" s="152" t="s">
        <v>523</v>
      </c>
      <c r="I251" s="153"/>
      <c r="L251" s="32"/>
      <c r="M251" s="154"/>
      <c r="T251" s="56"/>
      <c r="AT251" s="17" t="s">
        <v>228</v>
      </c>
      <c r="AU251" s="17" t="s">
        <v>82</v>
      </c>
    </row>
    <row r="252" spans="2:65" s="12" customFormat="1" ht="10.199999999999999">
      <c r="B252" s="157"/>
      <c r="D252" s="151" t="s">
        <v>232</v>
      </c>
      <c r="E252" s="158" t="s">
        <v>1</v>
      </c>
      <c r="F252" s="159" t="s">
        <v>525</v>
      </c>
      <c r="H252" s="160">
        <v>3.2040000000000002</v>
      </c>
      <c r="I252" s="161"/>
      <c r="L252" s="157"/>
      <c r="M252" s="162"/>
      <c r="T252" s="163"/>
      <c r="AT252" s="158" t="s">
        <v>232</v>
      </c>
      <c r="AU252" s="158" t="s">
        <v>82</v>
      </c>
      <c r="AV252" s="12" t="s">
        <v>82</v>
      </c>
      <c r="AW252" s="12" t="s">
        <v>29</v>
      </c>
      <c r="AX252" s="12" t="s">
        <v>79</v>
      </c>
      <c r="AY252" s="158" t="s">
        <v>219</v>
      </c>
    </row>
    <row r="253" spans="2:65" s="11" customFormat="1" ht="22.8" customHeight="1">
      <c r="B253" s="125"/>
      <c r="D253" s="126" t="s">
        <v>71</v>
      </c>
      <c r="E253" s="135" t="s">
        <v>404</v>
      </c>
      <c r="F253" s="135" t="s">
        <v>557</v>
      </c>
      <c r="I253" s="128"/>
      <c r="J253" s="136">
        <f>BK253</f>
        <v>0</v>
      </c>
      <c r="L253" s="125"/>
      <c r="M253" s="130"/>
      <c r="P253" s="131">
        <f>SUM(P254:P266)</f>
        <v>0</v>
      </c>
      <c r="R253" s="131">
        <f>SUM(R254:R266)</f>
        <v>4.1079999999999997</v>
      </c>
      <c r="T253" s="132">
        <f>SUM(T254:T266)</f>
        <v>0</v>
      </c>
      <c r="AR253" s="126" t="s">
        <v>79</v>
      </c>
      <c r="AT253" s="133" t="s">
        <v>71</v>
      </c>
      <c r="AU253" s="133" t="s">
        <v>79</v>
      </c>
      <c r="AY253" s="126" t="s">
        <v>219</v>
      </c>
      <c r="BK253" s="134">
        <f>SUM(BK254:BK266)</f>
        <v>0</v>
      </c>
    </row>
    <row r="254" spans="2:65" s="1" customFormat="1" ht="24.15" customHeight="1">
      <c r="B254" s="137"/>
      <c r="C254" s="138" t="s">
        <v>446</v>
      </c>
      <c r="D254" s="138" t="s">
        <v>221</v>
      </c>
      <c r="E254" s="139" t="s">
        <v>468</v>
      </c>
      <c r="F254" s="140" t="s">
        <v>469</v>
      </c>
      <c r="G254" s="141" t="s">
        <v>144</v>
      </c>
      <c r="H254" s="142">
        <v>2</v>
      </c>
      <c r="I254" s="143"/>
      <c r="J254" s="144">
        <f>ROUND(I254*H254,2)</f>
        <v>0</v>
      </c>
      <c r="K254" s="140" t="s">
        <v>225</v>
      </c>
      <c r="L254" s="32"/>
      <c r="M254" s="145" t="s">
        <v>1</v>
      </c>
      <c r="N254" s="146" t="s">
        <v>37</v>
      </c>
      <c r="P254" s="147">
        <f>O254*H254</f>
        <v>0</v>
      </c>
      <c r="Q254" s="147">
        <v>0</v>
      </c>
      <c r="R254" s="147">
        <f>Q254*H254</f>
        <v>0</v>
      </c>
      <c r="S254" s="147">
        <v>0</v>
      </c>
      <c r="T254" s="148">
        <f>S254*H254</f>
        <v>0</v>
      </c>
      <c r="AR254" s="149" t="s">
        <v>226</v>
      </c>
      <c r="AT254" s="149" t="s">
        <v>221</v>
      </c>
      <c r="AU254" s="149" t="s">
        <v>82</v>
      </c>
      <c r="AY254" s="17" t="s">
        <v>219</v>
      </c>
      <c r="BE254" s="150">
        <f>IF(N254="základní",J254,0)</f>
        <v>0</v>
      </c>
      <c r="BF254" s="150">
        <f>IF(N254="snížená",J254,0)</f>
        <v>0</v>
      </c>
      <c r="BG254" s="150">
        <f>IF(N254="zákl. přenesená",J254,0)</f>
        <v>0</v>
      </c>
      <c r="BH254" s="150">
        <f>IF(N254="sníž. přenesená",J254,0)</f>
        <v>0</v>
      </c>
      <c r="BI254" s="150">
        <f>IF(N254="nulová",J254,0)</f>
        <v>0</v>
      </c>
      <c r="BJ254" s="17" t="s">
        <v>79</v>
      </c>
      <c r="BK254" s="150">
        <f>ROUND(I254*H254,2)</f>
        <v>0</v>
      </c>
      <c r="BL254" s="17" t="s">
        <v>226</v>
      </c>
      <c r="BM254" s="149" t="s">
        <v>1676</v>
      </c>
    </row>
    <row r="255" spans="2:65" s="1" customFormat="1" ht="28.8">
      <c r="B255" s="32"/>
      <c r="D255" s="151" t="s">
        <v>228</v>
      </c>
      <c r="F255" s="152" t="s">
        <v>471</v>
      </c>
      <c r="I255" s="153"/>
      <c r="L255" s="32"/>
      <c r="M255" s="154"/>
      <c r="T255" s="56"/>
      <c r="AT255" s="17" t="s">
        <v>228</v>
      </c>
      <c r="AU255" s="17" t="s">
        <v>82</v>
      </c>
    </row>
    <row r="256" spans="2:65" s="1" customFormat="1" ht="10.199999999999999">
      <c r="B256" s="32"/>
      <c r="D256" s="155" t="s">
        <v>230</v>
      </c>
      <c r="F256" s="156" t="s">
        <v>472</v>
      </c>
      <c r="I256" s="153"/>
      <c r="L256" s="32"/>
      <c r="M256" s="154"/>
      <c r="T256" s="56"/>
      <c r="AT256" s="17" t="s">
        <v>230</v>
      </c>
      <c r="AU256" s="17" t="s">
        <v>82</v>
      </c>
    </row>
    <row r="257" spans="2:65" s="14" customFormat="1" ht="10.199999999999999">
      <c r="B257" s="171"/>
      <c r="D257" s="151" t="s">
        <v>232</v>
      </c>
      <c r="E257" s="172" t="s">
        <v>1</v>
      </c>
      <c r="F257" s="173" t="s">
        <v>577</v>
      </c>
      <c r="H257" s="172" t="s">
        <v>1</v>
      </c>
      <c r="I257" s="174"/>
      <c r="L257" s="171"/>
      <c r="M257" s="175"/>
      <c r="T257" s="176"/>
      <c r="AT257" s="172" t="s">
        <v>232</v>
      </c>
      <c r="AU257" s="172" t="s">
        <v>82</v>
      </c>
      <c r="AV257" s="14" t="s">
        <v>79</v>
      </c>
      <c r="AW257" s="14" t="s">
        <v>29</v>
      </c>
      <c r="AX257" s="14" t="s">
        <v>72</v>
      </c>
      <c r="AY257" s="172" t="s">
        <v>219</v>
      </c>
    </row>
    <row r="258" spans="2:65" s="12" customFormat="1" ht="10.199999999999999">
      <c r="B258" s="157"/>
      <c r="D258" s="151" t="s">
        <v>232</v>
      </c>
      <c r="E258" s="158" t="s">
        <v>1</v>
      </c>
      <c r="F258" s="159" t="s">
        <v>1239</v>
      </c>
      <c r="H258" s="160">
        <v>2</v>
      </c>
      <c r="I258" s="161"/>
      <c r="L258" s="157"/>
      <c r="M258" s="162"/>
      <c r="T258" s="163"/>
      <c r="AT258" s="158" t="s">
        <v>232</v>
      </c>
      <c r="AU258" s="158" t="s">
        <v>82</v>
      </c>
      <c r="AV258" s="12" t="s">
        <v>82</v>
      </c>
      <c r="AW258" s="12" t="s">
        <v>29</v>
      </c>
      <c r="AX258" s="12" t="s">
        <v>72</v>
      </c>
      <c r="AY258" s="158" t="s">
        <v>219</v>
      </c>
    </row>
    <row r="259" spans="2:65" s="13" customFormat="1" ht="10.199999999999999">
      <c r="B259" s="164"/>
      <c r="D259" s="151" t="s">
        <v>232</v>
      </c>
      <c r="E259" s="165" t="s">
        <v>178</v>
      </c>
      <c r="F259" s="166" t="s">
        <v>249</v>
      </c>
      <c r="H259" s="167">
        <v>2</v>
      </c>
      <c r="I259" s="168"/>
      <c r="L259" s="164"/>
      <c r="M259" s="169"/>
      <c r="T259" s="170"/>
      <c r="AT259" s="165" t="s">
        <v>232</v>
      </c>
      <c r="AU259" s="165" t="s">
        <v>82</v>
      </c>
      <c r="AV259" s="13" t="s">
        <v>226</v>
      </c>
      <c r="AW259" s="13" t="s">
        <v>29</v>
      </c>
      <c r="AX259" s="13" t="s">
        <v>79</v>
      </c>
      <c r="AY259" s="165" t="s">
        <v>219</v>
      </c>
    </row>
    <row r="260" spans="2:65" s="1" customFormat="1" ht="16.5" customHeight="1">
      <c r="B260" s="137"/>
      <c r="C260" s="177" t="s">
        <v>453</v>
      </c>
      <c r="D260" s="177" t="s">
        <v>486</v>
      </c>
      <c r="E260" s="178" t="s">
        <v>570</v>
      </c>
      <c r="F260" s="179" t="s">
        <v>571</v>
      </c>
      <c r="G260" s="180" t="s">
        <v>463</v>
      </c>
      <c r="H260" s="181">
        <v>4.1079999999999997</v>
      </c>
      <c r="I260" s="182"/>
      <c r="J260" s="183">
        <f>ROUND(I260*H260,2)</f>
        <v>0</v>
      </c>
      <c r="K260" s="179" t="s">
        <v>225</v>
      </c>
      <c r="L260" s="184"/>
      <c r="M260" s="185" t="s">
        <v>1</v>
      </c>
      <c r="N260" s="186" t="s">
        <v>37</v>
      </c>
      <c r="P260" s="147">
        <f>O260*H260</f>
        <v>0</v>
      </c>
      <c r="Q260" s="147">
        <v>1</v>
      </c>
      <c r="R260" s="147">
        <f>Q260*H260</f>
        <v>4.1079999999999997</v>
      </c>
      <c r="S260" s="147">
        <v>0</v>
      </c>
      <c r="T260" s="148">
        <f>S260*H260</f>
        <v>0</v>
      </c>
      <c r="AR260" s="149" t="s">
        <v>315</v>
      </c>
      <c r="AT260" s="149" t="s">
        <v>486</v>
      </c>
      <c r="AU260" s="149" t="s">
        <v>82</v>
      </c>
      <c r="AY260" s="17" t="s">
        <v>219</v>
      </c>
      <c r="BE260" s="150">
        <f>IF(N260="základní",J260,0)</f>
        <v>0</v>
      </c>
      <c r="BF260" s="150">
        <f>IF(N260="snížená",J260,0)</f>
        <v>0</v>
      </c>
      <c r="BG260" s="150">
        <f>IF(N260="zákl. přenesená",J260,0)</f>
        <v>0</v>
      </c>
      <c r="BH260" s="150">
        <f>IF(N260="sníž. přenesená",J260,0)</f>
        <v>0</v>
      </c>
      <c r="BI260" s="150">
        <f>IF(N260="nulová",J260,0)</f>
        <v>0</v>
      </c>
      <c r="BJ260" s="17" t="s">
        <v>79</v>
      </c>
      <c r="BK260" s="150">
        <f>ROUND(I260*H260,2)</f>
        <v>0</v>
      </c>
      <c r="BL260" s="17" t="s">
        <v>226</v>
      </c>
      <c r="BM260" s="149" t="s">
        <v>1677</v>
      </c>
    </row>
    <row r="261" spans="2:65" s="1" customFormat="1" ht="10.199999999999999">
      <c r="B261" s="32"/>
      <c r="D261" s="151" t="s">
        <v>228</v>
      </c>
      <c r="F261" s="152" t="s">
        <v>571</v>
      </c>
      <c r="I261" s="153"/>
      <c r="L261" s="32"/>
      <c r="M261" s="154"/>
      <c r="T261" s="56"/>
      <c r="AT261" s="17" t="s">
        <v>228</v>
      </c>
      <c r="AU261" s="17" t="s">
        <v>82</v>
      </c>
    </row>
    <row r="262" spans="2:65" s="12" customFormat="1" ht="10.199999999999999">
      <c r="B262" s="157"/>
      <c r="D262" s="151" t="s">
        <v>232</v>
      </c>
      <c r="E262" s="158" t="s">
        <v>1</v>
      </c>
      <c r="F262" s="159" t="s">
        <v>588</v>
      </c>
      <c r="H262" s="160">
        <v>4.1079999999999997</v>
      </c>
      <c r="I262" s="161"/>
      <c r="L262" s="157"/>
      <c r="M262" s="162"/>
      <c r="T262" s="163"/>
      <c r="AT262" s="158" t="s">
        <v>232</v>
      </c>
      <c r="AU262" s="158" t="s">
        <v>82</v>
      </c>
      <c r="AV262" s="12" t="s">
        <v>82</v>
      </c>
      <c r="AW262" s="12" t="s">
        <v>29</v>
      </c>
      <c r="AX262" s="12" t="s">
        <v>79</v>
      </c>
      <c r="AY262" s="158" t="s">
        <v>219</v>
      </c>
    </row>
    <row r="263" spans="2:65" s="1" customFormat="1" ht="33" customHeight="1">
      <c r="B263" s="137"/>
      <c r="C263" s="138" t="s">
        <v>460</v>
      </c>
      <c r="D263" s="138" t="s">
        <v>221</v>
      </c>
      <c r="E263" s="139" t="s">
        <v>590</v>
      </c>
      <c r="F263" s="140" t="s">
        <v>591</v>
      </c>
      <c r="G263" s="141" t="s">
        <v>463</v>
      </c>
      <c r="H263" s="142">
        <v>4.1079999999999997</v>
      </c>
      <c r="I263" s="143"/>
      <c r="J263" s="144">
        <f>ROUND(I263*H263,2)</f>
        <v>0</v>
      </c>
      <c r="K263" s="140" t="s">
        <v>225</v>
      </c>
      <c r="L263" s="32"/>
      <c r="M263" s="145" t="s">
        <v>1</v>
      </c>
      <c r="N263" s="146" t="s">
        <v>37</v>
      </c>
      <c r="P263" s="147">
        <f>O263*H263</f>
        <v>0</v>
      </c>
      <c r="Q263" s="147">
        <v>0</v>
      </c>
      <c r="R263" s="147">
        <f>Q263*H263</f>
        <v>0</v>
      </c>
      <c r="S263" s="147">
        <v>0</v>
      </c>
      <c r="T263" s="148">
        <f>S263*H263</f>
        <v>0</v>
      </c>
      <c r="AR263" s="149" t="s">
        <v>226</v>
      </c>
      <c r="AT263" s="149" t="s">
        <v>221</v>
      </c>
      <c r="AU263" s="149" t="s">
        <v>82</v>
      </c>
      <c r="AY263" s="17" t="s">
        <v>219</v>
      </c>
      <c r="BE263" s="150">
        <f>IF(N263="základní",J263,0)</f>
        <v>0</v>
      </c>
      <c r="BF263" s="150">
        <f>IF(N263="snížená",J263,0)</f>
        <v>0</v>
      </c>
      <c r="BG263" s="150">
        <f>IF(N263="zákl. přenesená",J263,0)</f>
        <v>0</v>
      </c>
      <c r="BH263" s="150">
        <f>IF(N263="sníž. přenesená",J263,0)</f>
        <v>0</v>
      </c>
      <c r="BI263" s="150">
        <f>IF(N263="nulová",J263,0)</f>
        <v>0</v>
      </c>
      <c r="BJ263" s="17" t="s">
        <v>79</v>
      </c>
      <c r="BK263" s="150">
        <f>ROUND(I263*H263,2)</f>
        <v>0</v>
      </c>
      <c r="BL263" s="17" t="s">
        <v>226</v>
      </c>
      <c r="BM263" s="149" t="s">
        <v>1678</v>
      </c>
    </row>
    <row r="264" spans="2:65" s="1" customFormat="1" ht="28.8">
      <c r="B264" s="32"/>
      <c r="D264" s="151" t="s">
        <v>228</v>
      </c>
      <c r="F264" s="152" t="s">
        <v>593</v>
      </c>
      <c r="I264" s="153"/>
      <c r="L264" s="32"/>
      <c r="M264" s="154"/>
      <c r="T264" s="56"/>
      <c r="AT264" s="17" t="s">
        <v>228</v>
      </c>
      <c r="AU264" s="17" t="s">
        <v>82</v>
      </c>
    </row>
    <row r="265" spans="2:65" s="1" customFormat="1" ht="10.199999999999999">
      <c r="B265" s="32"/>
      <c r="D265" s="155" t="s">
        <v>230</v>
      </c>
      <c r="F265" s="156" t="s">
        <v>594</v>
      </c>
      <c r="I265" s="153"/>
      <c r="L265" s="32"/>
      <c r="M265" s="154"/>
      <c r="T265" s="56"/>
      <c r="AT265" s="17" t="s">
        <v>230</v>
      </c>
      <c r="AU265" s="17" t="s">
        <v>82</v>
      </c>
    </row>
    <row r="266" spans="2:65" s="12" customFormat="1" ht="10.199999999999999">
      <c r="B266" s="157"/>
      <c r="D266" s="151" t="s">
        <v>232</v>
      </c>
      <c r="E266" s="158" t="s">
        <v>1</v>
      </c>
      <c r="F266" s="159" t="s">
        <v>1242</v>
      </c>
      <c r="H266" s="160">
        <v>4.1079999999999997</v>
      </c>
      <c r="I266" s="161"/>
      <c r="L266" s="157"/>
      <c r="M266" s="162"/>
      <c r="T266" s="163"/>
      <c r="AT266" s="158" t="s">
        <v>232</v>
      </c>
      <c r="AU266" s="158" t="s">
        <v>82</v>
      </c>
      <c r="AV266" s="12" t="s">
        <v>82</v>
      </c>
      <c r="AW266" s="12" t="s">
        <v>29</v>
      </c>
      <c r="AX266" s="12" t="s">
        <v>79</v>
      </c>
      <c r="AY266" s="158" t="s">
        <v>219</v>
      </c>
    </row>
    <row r="267" spans="2:65" s="11" customFormat="1" ht="22.8" customHeight="1">
      <c r="B267" s="125"/>
      <c r="D267" s="126" t="s">
        <v>71</v>
      </c>
      <c r="E267" s="135" t="s">
        <v>82</v>
      </c>
      <c r="F267" s="135" t="s">
        <v>596</v>
      </c>
      <c r="I267" s="128"/>
      <c r="J267" s="136">
        <f>BK267</f>
        <v>0</v>
      </c>
      <c r="L267" s="125"/>
      <c r="M267" s="130"/>
      <c r="P267" s="131">
        <f>SUM(P268:P271)</f>
        <v>0</v>
      </c>
      <c r="R267" s="131">
        <f>SUM(R268:R271)</f>
        <v>0</v>
      </c>
      <c r="T267" s="132">
        <f>SUM(T268:T271)</f>
        <v>0</v>
      </c>
      <c r="AR267" s="126" t="s">
        <v>79</v>
      </c>
      <c r="AT267" s="133" t="s">
        <v>71</v>
      </c>
      <c r="AU267" s="133" t="s">
        <v>79</v>
      </c>
      <c r="AY267" s="126" t="s">
        <v>219</v>
      </c>
      <c r="BK267" s="134">
        <f>SUM(BK268:BK271)</f>
        <v>0</v>
      </c>
    </row>
    <row r="268" spans="2:65" s="1" customFormat="1" ht="33" customHeight="1">
      <c r="B268" s="137"/>
      <c r="C268" s="138" t="s">
        <v>467</v>
      </c>
      <c r="D268" s="138" t="s">
        <v>221</v>
      </c>
      <c r="E268" s="139" t="s">
        <v>598</v>
      </c>
      <c r="F268" s="140" t="s">
        <v>599</v>
      </c>
      <c r="G268" s="141" t="s">
        <v>144</v>
      </c>
      <c r="H268" s="142">
        <v>1.2</v>
      </c>
      <c r="I268" s="143"/>
      <c r="J268" s="144">
        <f>ROUND(I268*H268,2)</f>
        <v>0</v>
      </c>
      <c r="K268" s="140" t="s">
        <v>1</v>
      </c>
      <c r="L268" s="32"/>
      <c r="M268" s="145" t="s">
        <v>1</v>
      </c>
      <c r="N268" s="146" t="s">
        <v>37</v>
      </c>
      <c r="P268" s="147">
        <f>O268*H268</f>
        <v>0</v>
      </c>
      <c r="Q268" s="147">
        <v>0</v>
      </c>
      <c r="R268" s="147">
        <f>Q268*H268</f>
        <v>0</v>
      </c>
      <c r="S268" s="147">
        <v>0</v>
      </c>
      <c r="T268" s="148">
        <f>S268*H268</f>
        <v>0</v>
      </c>
      <c r="AR268" s="149" t="s">
        <v>226</v>
      </c>
      <c r="AT268" s="149" t="s">
        <v>221</v>
      </c>
      <c r="AU268" s="149" t="s">
        <v>82</v>
      </c>
      <c r="AY268" s="17" t="s">
        <v>219</v>
      </c>
      <c r="BE268" s="150">
        <f>IF(N268="základní",J268,0)</f>
        <v>0</v>
      </c>
      <c r="BF268" s="150">
        <f>IF(N268="snížená",J268,0)</f>
        <v>0</v>
      </c>
      <c r="BG268" s="150">
        <f>IF(N268="zákl. přenesená",J268,0)</f>
        <v>0</v>
      </c>
      <c r="BH268" s="150">
        <f>IF(N268="sníž. přenesená",J268,0)</f>
        <v>0</v>
      </c>
      <c r="BI268" s="150">
        <f>IF(N268="nulová",J268,0)</f>
        <v>0</v>
      </c>
      <c r="BJ268" s="17" t="s">
        <v>79</v>
      </c>
      <c r="BK268" s="150">
        <f>ROUND(I268*H268,2)</f>
        <v>0</v>
      </c>
      <c r="BL268" s="17" t="s">
        <v>226</v>
      </c>
      <c r="BM268" s="149" t="s">
        <v>1679</v>
      </c>
    </row>
    <row r="269" spans="2:65" s="1" customFormat="1" ht="28.8">
      <c r="B269" s="32"/>
      <c r="D269" s="151" t="s">
        <v>228</v>
      </c>
      <c r="F269" s="152" t="s">
        <v>601</v>
      </c>
      <c r="I269" s="153"/>
      <c r="L269" s="32"/>
      <c r="M269" s="154"/>
      <c r="T269" s="56"/>
      <c r="AT269" s="17" t="s">
        <v>228</v>
      </c>
      <c r="AU269" s="17" t="s">
        <v>82</v>
      </c>
    </row>
    <row r="270" spans="2:65" s="12" customFormat="1" ht="10.199999999999999">
      <c r="B270" s="157"/>
      <c r="D270" s="151" t="s">
        <v>232</v>
      </c>
      <c r="E270" s="158" t="s">
        <v>1</v>
      </c>
      <c r="F270" s="159" t="s">
        <v>1244</v>
      </c>
      <c r="H270" s="160">
        <v>1.2</v>
      </c>
      <c r="I270" s="161"/>
      <c r="L270" s="157"/>
      <c r="M270" s="162"/>
      <c r="T270" s="163"/>
      <c r="AT270" s="158" t="s">
        <v>232</v>
      </c>
      <c r="AU270" s="158" t="s">
        <v>82</v>
      </c>
      <c r="AV270" s="12" t="s">
        <v>82</v>
      </c>
      <c r="AW270" s="12" t="s">
        <v>29</v>
      </c>
      <c r="AX270" s="12" t="s">
        <v>72</v>
      </c>
      <c r="AY270" s="158" t="s">
        <v>219</v>
      </c>
    </row>
    <row r="271" spans="2:65" s="13" customFormat="1" ht="10.199999999999999">
      <c r="B271" s="164"/>
      <c r="D271" s="151" t="s">
        <v>232</v>
      </c>
      <c r="E271" s="165" t="s">
        <v>146</v>
      </c>
      <c r="F271" s="166" t="s">
        <v>249</v>
      </c>
      <c r="H271" s="167">
        <v>1.2</v>
      </c>
      <c r="I271" s="168"/>
      <c r="L271" s="164"/>
      <c r="M271" s="169"/>
      <c r="T271" s="170"/>
      <c r="AT271" s="165" t="s">
        <v>232</v>
      </c>
      <c r="AU271" s="165" t="s">
        <v>82</v>
      </c>
      <c r="AV271" s="13" t="s">
        <v>226</v>
      </c>
      <c r="AW271" s="13" t="s">
        <v>29</v>
      </c>
      <c r="AX271" s="13" t="s">
        <v>79</v>
      </c>
      <c r="AY271" s="165" t="s">
        <v>219</v>
      </c>
    </row>
    <row r="272" spans="2:65" s="11" customFormat="1" ht="22.8" customHeight="1">
      <c r="B272" s="125"/>
      <c r="D272" s="126" t="s">
        <v>71</v>
      </c>
      <c r="E272" s="135" t="s">
        <v>226</v>
      </c>
      <c r="F272" s="135" t="s">
        <v>625</v>
      </c>
      <c r="I272" s="128"/>
      <c r="J272" s="136">
        <f>BK272</f>
        <v>0</v>
      </c>
      <c r="L272" s="125"/>
      <c r="M272" s="130"/>
      <c r="P272" s="131">
        <f>SUM(P273:P276)</f>
        <v>0</v>
      </c>
      <c r="R272" s="131">
        <f>SUM(R273:R276)</f>
        <v>0</v>
      </c>
      <c r="T272" s="132">
        <f>SUM(T273:T276)</f>
        <v>0</v>
      </c>
      <c r="AR272" s="126" t="s">
        <v>79</v>
      </c>
      <c r="AT272" s="133" t="s">
        <v>71</v>
      </c>
      <c r="AU272" s="133" t="s">
        <v>79</v>
      </c>
      <c r="AY272" s="126" t="s">
        <v>219</v>
      </c>
      <c r="BK272" s="134">
        <f>SUM(BK273:BK276)</f>
        <v>0</v>
      </c>
    </row>
    <row r="273" spans="2:65" s="1" customFormat="1" ht="21.75" customHeight="1">
      <c r="B273" s="137"/>
      <c r="C273" s="138" t="s">
        <v>481</v>
      </c>
      <c r="D273" s="138" t="s">
        <v>221</v>
      </c>
      <c r="E273" s="139" t="s">
        <v>627</v>
      </c>
      <c r="F273" s="140" t="s">
        <v>628</v>
      </c>
      <c r="G273" s="141" t="s">
        <v>144</v>
      </c>
      <c r="H273" s="142">
        <v>0.4</v>
      </c>
      <c r="I273" s="143"/>
      <c r="J273" s="144">
        <f>ROUND(I273*H273,2)</f>
        <v>0</v>
      </c>
      <c r="K273" s="140" t="s">
        <v>1</v>
      </c>
      <c r="L273" s="32"/>
      <c r="M273" s="145" t="s">
        <v>1</v>
      </c>
      <c r="N273" s="146" t="s">
        <v>37</v>
      </c>
      <c r="P273" s="147">
        <f>O273*H273</f>
        <v>0</v>
      </c>
      <c r="Q273" s="147">
        <v>0</v>
      </c>
      <c r="R273" s="147">
        <f>Q273*H273</f>
        <v>0</v>
      </c>
      <c r="S273" s="147">
        <v>0</v>
      </c>
      <c r="T273" s="148">
        <f>S273*H273</f>
        <v>0</v>
      </c>
      <c r="AR273" s="149" t="s">
        <v>226</v>
      </c>
      <c r="AT273" s="149" t="s">
        <v>221</v>
      </c>
      <c r="AU273" s="149" t="s">
        <v>82</v>
      </c>
      <c r="AY273" s="17" t="s">
        <v>219</v>
      </c>
      <c r="BE273" s="150">
        <f>IF(N273="základní",J273,0)</f>
        <v>0</v>
      </c>
      <c r="BF273" s="150">
        <f>IF(N273="snížená",J273,0)</f>
        <v>0</v>
      </c>
      <c r="BG273" s="150">
        <f>IF(N273="zákl. přenesená",J273,0)</f>
        <v>0</v>
      </c>
      <c r="BH273" s="150">
        <f>IF(N273="sníž. přenesená",J273,0)</f>
        <v>0</v>
      </c>
      <c r="BI273" s="150">
        <f>IF(N273="nulová",J273,0)</f>
        <v>0</v>
      </c>
      <c r="BJ273" s="17" t="s">
        <v>79</v>
      </c>
      <c r="BK273" s="150">
        <f>ROUND(I273*H273,2)</f>
        <v>0</v>
      </c>
      <c r="BL273" s="17" t="s">
        <v>226</v>
      </c>
      <c r="BM273" s="149" t="s">
        <v>1680</v>
      </c>
    </row>
    <row r="274" spans="2:65" s="1" customFormat="1" ht="10.199999999999999">
      <c r="B274" s="32"/>
      <c r="D274" s="151" t="s">
        <v>228</v>
      </c>
      <c r="F274" s="152" t="s">
        <v>628</v>
      </c>
      <c r="I274" s="153"/>
      <c r="L274" s="32"/>
      <c r="M274" s="154"/>
      <c r="T274" s="56"/>
      <c r="AT274" s="17" t="s">
        <v>228</v>
      </c>
      <c r="AU274" s="17" t="s">
        <v>82</v>
      </c>
    </row>
    <row r="275" spans="2:65" s="12" customFormat="1" ht="10.199999999999999">
      <c r="B275" s="157"/>
      <c r="D275" s="151" t="s">
        <v>232</v>
      </c>
      <c r="E275" s="158" t="s">
        <v>1</v>
      </c>
      <c r="F275" s="159" t="s">
        <v>1246</v>
      </c>
      <c r="H275" s="160">
        <v>0.4</v>
      </c>
      <c r="I275" s="161"/>
      <c r="L275" s="157"/>
      <c r="M275" s="162"/>
      <c r="T275" s="163"/>
      <c r="AT275" s="158" t="s">
        <v>232</v>
      </c>
      <c r="AU275" s="158" t="s">
        <v>82</v>
      </c>
      <c r="AV275" s="12" t="s">
        <v>82</v>
      </c>
      <c r="AW275" s="12" t="s">
        <v>29</v>
      </c>
      <c r="AX275" s="12" t="s">
        <v>72</v>
      </c>
      <c r="AY275" s="158" t="s">
        <v>219</v>
      </c>
    </row>
    <row r="276" spans="2:65" s="13" customFormat="1" ht="10.199999999999999">
      <c r="B276" s="164"/>
      <c r="D276" s="151" t="s">
        <v>232</v>
      </c>
      <c r="E276" s="165" t="s">
        <v>142</v>
      </c>
      <c r="F276" s="166" t="s">
        <v>249</v>
      </c>
      <c r="H276" s="167">
        <v>0.4</v>
      </c>
      <c r="I276" s="168"/>
      <c r="L276" s="164"/>
      <c r="M276" s="169"/>
      <c r="T276" s="170"/>
      <c r="AT276" s="165" t="s">
        <v>232</v>
      </c>
      <c r="AU276" s="165" t="s">
        <v>82</v>
      </c>
      <c r="AV276" s="13" t="s">
        <v>226</v>
      </c>
      <c r="AW276" s="13" t="s">
        <v>29</v>
      </c>
      <c r="AX276" s="13" t="s">
        <v>79</v>
      </c>
      <c r="AY276" s="165" t="s">
        <v>219</v>
      </c>
    </row>
    <row r="277" spans="2:65" s="11" customFormat="1" ht="22.8" customHeight="1">
      <c r="B277" s="125"/>
      <c r="D277" s="126" t="s">
        <v>71</v>
      </c>
      <c r="E277" s="135" t="s">
        <v>315</v>
      </c>
      <c r="F277" s="135" t="s">
        <v>671</v>
      </c>
      <c r="I277" s="128"/>
      <c r="J277" s="136">
        <f>BK277</f>
        <v>0</v>
      </c>
      <c r="L277" s="125"/>
      <c r="M277" s="130"/>
      <c r="P277" s="131">
        <f>SUM(P278:P395)</f>
        <v>0</v>
      </c>
      <c r="R277" s="131">
        <f>SUM(R278:R395)</f>
        <v>3.0694869000000002</v>
      </c>
      <c r="T277" s="132">
        <f>SUM(T278:T395)</f>
        <v>0</v>
      </c>
      <c r="AR277" s="126" t="s">
        <v>79</v>
      </c>
      <c r="AT277" s="133" t="s">
        <v>71</v>
      </c>
      <c r="AU277" s="133" t="s">
        <v>79</v>
      </c>
      <c r="AY277" s="126" t="s">
        <v>219</v>
      </c>
      <c r="BK277" s="134">
        <f>SUM(BK278:BK395)</f>
        <v>0</v>
      </c>
    </row>
    <row r="278" spans="2:65" s="1" customFormat="1" ht="24.15" customHeight="1">
      <c r="B278" s="137"/>
      <c r="C278" s="138" t="s">
        <v>485</v>
      </c>
      <c r="D278" s="138" t="s">
        <v>221</v>
      </c>
      <c r="E278" s="139" t="s">
        <v>673</v>
      </c>
      <c r="F278" s="140" t="s">
        <v>674</v>
      </c>
      <c r="G278" s="141" t="s">
        <v>144</v>
      </c>
      <c r="H278" s="142">
        <v>0.36</v>
      </c>
      <c r="I278" s="143"/>
      <c r="J278" s="144">
        <f>ROUND(I278*H278,2)</f>
        <v>0</v>
      </c>
      <c r="K278" s="140" t="s">
        <v>225</v>
      </c>
      <c r="L278" s="32"/>
      <c r="M278" s="145" t="s">
        <v>1</v>
      </c>
      <c r="N278" s="146" t="s">
        <v>37</v>
      </c>
      <c r="P278" s="147">
        <f>O278*H278</f>
        <v>0</v>
      </c>
      <c r="Q278" s="147">
        <v>2.4289999999999998</v>
      </c>
      <c r="R278" s="147">
        <f>Q278*H278</f>
        <v>0.87443999999999988</v>
      </c>
      <c r="S278" s="147">
        <v>0</v>
      </c>
      <c r="T278" s="148">
        <f>S278*H278</f>
        <v>0</v>
      </c>
      <c r="AR278" s="149" t="s">
        <v>226</v>
      </c>
      <c r="AT278" s="149" t="s">
        <v>221</v>
      </c>
      <c r="AU278" s="149" t="s">
        <v>82</v>
      </c>
      <c r="AY278" s="17" t="s">
        <v>219</v>
      </c>
      <c r="BE278" s="150">
        <f>IF(N278="základní",J278,0)</f>
        <v>0</v>
      </c>
      <c r="BF278" s="150">
        <f>IF(N278="snížená",J278,0)</f>
        <v>0</v>
      </c>
      <c r="BG278" s="150">
        <f>IF(N278="zákl. přenesená",J278,0)</f>
        <v>0</v>
      </c>
      <c r="BH278" s="150">
        <f>IF(N278="sníž. přenesená",J278,0)</f>
        <v>0</v>
      </c>
      <c r="BI278" s="150">
        <f>IF(N278="nulová",J278,0)</f>
        <v>0</v>
      </c>
      <c r="BJ278" s="17" t="s">
        <v>79</v>
      </c>
      <c r="BK278" s="150">
        <f>ROUND(I278*H278,2)</f>
        <v>0</v>
      </c>
      <c r="BL278" s="17" t="s">
        <v>226</v>
      </c>
      <c r="BM278" s="149" t="s">
        <v>1681</v>
      </c>
    </row>
    <row r="279" spans="2:65" s="1" customFormat="1" ht="19.2">
      <c r="B279" s="32"/>
      <c r="D279" s="151" t="s">
        <v>228</v>
      </c>
      <c r="F279" s="152" t="s">
        <v>676</v>
      </c>
      <c r="I279" s="153"/>
      <c r="L279" s="32"/>
      <c r="M279" s="154"/>
      <c r="T279" s="56"/>
      <c r="AT279" s="17" t="s">
        <v>228</v>
      </c>
      <c r="AU279" s="17" t="s">
        <v>82</v>
      </c>
    </row>
    <row r="280" spans="2:65" s="1" customFormat="1" ht="10.199999999999999">
      <c r="B280" s="32"/>
      <c r="D280" s="155" t="s">
        <v>230</v>
      </c>
      <c r="F280" s="156" t="s">
        <v>677</v>
      </c>
      <c r="I280" s="153"/>
      <c r="L280" s="32"/>
      <c r="M280" s="154"/>
      <c r="T280" s="56"/>
      <c r="AT280" s="17" t="s">
        <v>230</v>
      </c>
      <c r="AU280" s="17" t="s">
        <v>82</v>
      </c>
    </row>
    <row r="281" spans="2:65" s="12" customFormat="1" ht="10.199999999999999">
      <c r="B281" s="157"/>
      <c r="D281" s="151" t="s">
        <v>232</v>
      </c>
      <c r="E281" s="158" t="s">
        <v>1</v>
      </c>
      <c r="F281" s="159" t="s">
        <v>679</v>
      </c>
      <c r="H281" s="160">
        <v>0.12</v>
      </c>
      <c r="I281" s="161"/>
      <c r="L281" s="157"/>
      <c r="M281" s="162"/>
      <c r="T281" s="163"/>
      <c r="AT281" s="158" t="s">
        <v>232</v>
      </c>
      <c r="AU281" s="158" t="s">
        <v>82</v>
      </c>
      <c r="AV281" s="12" t="s">
        <v>82</v>
      </c>
      <c r="AW281" s="12" t="s">
        <v>29</v>
      </c>
      <c r="AX281" s="12" t="s">
        <v>72</v>
      </c>
      <c r="AY281" s="158" t="s">
        <v>219</v>
      </c>
    </row>
    <row r="282" spans="2:65" s="12" customFormat="1" ht="10.199999999999999">
      <c r="B282" s="157"/>
      <c r="D282" s="151" t="s">
        <v>232</v>
      </c>
      <c r="E282" s="158" t="s">
        <v>1</v>
      </c>
      <c r="F282" s="159" t="s">
        <v>680</v>
      </c>
      <c r="H282" s="160">
        <v>0.24</v>
      </c>
      <c r="I282" s="161"/>
      <c r="L282" s="157"/>
      <c r="M282" s="162"/>
      <c r="T282" s="163"/>
      <c r="AT282" s="158" t="s">
        <v>232</v>
      </c>
      <c r="AU282" s="158" t="s">
        <v>82</v>
      </c>
      <c r="AV282" s="12" t="s">
        <v>82</v>
      </c>
      <c r="AW282" s="12" t="s">
        <v>29</v>
      </c>
      <c r="AX282" s="12" t="s">
        <v>72</v>
      </c>
      <c r="AY282" s="158" t="s">
        <v>219</v>
      </c>
    </row>
    <row r="283" spans="2:65" s="13" customFormat="1" ht="10.199999999999999">
      <c r="B283" s="164"/>
      <c r="D283" s="151" t="s">
        <v>232</v>
      </c>
      <c r="E283" s="165" t="s">
        <v>1</v>
      </c>
      <c r="F283" s="166" t="s">
        <v>249</v>
      </c>
      <c r="H283" s="167">
        <v>0.36</v>
      </c>
      <c r="I283" s="168"/>
      <c r="L283" s="164"/>
      <c r="M283" s="169"/>
      <c r="T283" s="170"/>
      <c r="AT283" s="165" t="s">
        <v>232</v>
      </c>
      <c r="AU283" s="165" t="s">
        <v>82</v>
      </c>
      <c r="AV283" s="13" t="s">
        <v>226</v>
      </c>
      <c r="AW283" s="13" t="s">
        <v>29</v>
      </c>
      <c r="AX283" s="13" t="s">
        <v>79</v>
      </c>
      <c r="AY283" s="165" t="s">
        <v>219</v>
      </c>
    </row>
    <row r="284" spans="2:65" s="1" customFormat="1" ht="24.15" customHeight="1">
      <c r="B284" s="137"/>
      <c r="C284" s="138" t="s">
        <v>491</v>
      </c>
      <c r="D284" s="138" t="s">
        <v>221</v>
      </c>
      <c r="E284" s="139" t="s">
        <v>682</v>
      </c>
      <c r="F284" s="140" t="s">
        <v>683</v>
      </c>
      <c r="G284" s="141" t="s">
        <v>244</v>
      </c>
      <c r="H284" s="142">
        <v>1.62</v>
      </c>
      <c r="I284" s="143"/>
      <c r="J284" s="144">
        <f>ROUND(I284*H284,2)</f>
        <v>0</v>
      </c>
      <c r="K284" s="140" t="s">
        <v>225</v>
      </c>
      <c r="L284" s="32"/>
      <c r="M284" s="145" t="s">
        <v>1</v>
      </c>
      <c r="N284" s="146" t="s">
        <v>37</v>
      </c>
      <c r="P284" s="147">
        <f>O284*H284</f>
        <v>0</v>
      </c>
      <c r="Q284" s="147">
        <v>1.328E-2</v>
      </c>
      <c r="R284" s="147">
        <f>Q284*H284</f>
        <v>2.1513600000000001E-2</v>
      </c>
      <c r="S284" s="147">
        <v>0</v>
      </c>
      <c r="T284" s="148">
        <f>S284*H284</f>
        <v>0</v>
      </c>
      <c r="AR284" s="149" t="s">
        <v>226</v>
      </c>
      <c r="AT284" s="149" t="s">
        <v>221</v>
      </c>
      <c r="AU284" s="149" t="s">
        <v>82</v>
      </c>
      <c r="AY284" s="17" t="s">
        <v>219</v>
      </c>
      <c r="BE284" s="150">
        <f>IF(N284="základní",J284,0)</f>
        <v>0</v>
      </c>
      <c r="BF284" s="150">
        <f>IF(N284="snížená",J284,0)</f>
        <v>0</v>
      </c>
      <c r="BG284" s="150">
        <f>IF(N284="zákl. přenesená",J284,0)</f>
        <v>0</v>
      </c>
      <c r="BH284" s="150">
        <f>IF(N284="sníž. přenesená",J284,0)</f>
        <v>0</v>
      </c>
      <c r="BI284" s="150">
        <f>IF(N284="nulová",J284,0)</f>
        <v>0</v>
      </c>
      <c r="BJ284" s="17" t="s">
        <v>79</v>
      </c>
      <c r="BK284" s="150">
        <f>ROUND(I284*H284,2)</f>
        <v>0</v>
      </c>
      <c r="BL284" s="17" t="s">
        <v>226</v>
      </c>
      <c r="BM284" s="149" t="s">
        <v>1682</v>
      </c>
    </row>
    <row r="285" spans="2:65" s="1" customFormat="1" ht="19.2">
      <c r="B285" s="32"/>
      <c r="D285" s="151" t="s">
        <v>228</v>
      </c>
      <c r="F285" s="152" t="s">
        <v>685</v>
      </c>
      <c r="I285" s="153"/>
      <c r="L285" s="32"/>
      <c r="M285" s="154"/>
      <c r="T285" s="56"/>
      <c r="AT285" s="17" t="s">
        <v>228</v>
      </c>
      <c r="AU285" s="17" t="s">
        <v>82</v>
      </c>
    </row>
    <row r="286" spans="2:65" s="1" customFormat="1" ht="10.199999999999999">
      <c r="B286" s="32"/>
      <c r="D286" s="155" t="s">
        <v>230</v>
      </c>
      <c r="F286" s="156" t="s">
        <v>686</v>
      </c>
      <c r="I286" s="153"/>
      <c r="L286" s="32"/>
      <c r="M286" s="154"/>
      <c r="T286" s="56"/>
      <c r="AT286" s="17" t="s">
        <v>230</v>
      </c>
      <c r="AU286" s="17" t="s">
        <v>82</v>
      </c>
    </row>
    <row r="287" spans="2:65" s="12" customFormat="1" ht="10.199999999999999">
      <c r="B287" s="157"/>
      <c r="D287" s="151" t="s">
        <v>232</v>
      </c>
      <c r="E287" s="158" t="s">
        <v>1</v>
      </c>
      <c r="F287" s="159" t="s">
        <v>1249</v>
      </c>
      <c r="H287" s="160">
        <v>1.62</v>
      </c>
      <c r="I287" s="161"/>
      <c r="L287" s="157"/>
      <c r="M287" s="162"/>
      <c r="T287" s="163"/>
      <c r="AT287" s="158" t="s">
        <v>232</v>
      </c>
      <c r="AU287" s="158" t="s">
        <v>82</v>
      </c>
      <c r="AV287" s="12" t="s">
        <v>82</v>
      </c>
      <c r="AW287" s="12" t="s">
        <v>29</v>
      </c>
      <c r="AX287" s="12" t="s">
        <v>79</v>
      </c>
      <c r="AY287" s="158" t="s">
        <v>219</v>
      </c>
    </row>
    <row r="288" spans="2:65" s="1" customFormat="1" ht="24.15" customHeight="1">
      <c r="B288" s="137"/>
      <c r="C288" s="138" t="s">
        <v>521</v>
      </c>
      <c r="D288" s="138" t="s">
        <v>221</v>
      </c>
      <c r="E288" s="139" t="s">
        <v>689</v>
      </c>
      <c r="F288" s="140" t="s">
        <v>690</v>
      </c>
      <c r="G288" s="141" t="s">
        <v>244</v>
      </c>
      <c r="H288" s="142">
        <v>1.62</v>
      </c>
      <c r="I288" s="143"/>
      <c r="J288" s="144">
        <f>ROUND(I288*H288,2)</f>
        <v>0</v>
      </c>
      <c r="K288" s="140" t="s">
        <v>225</v>
      </c>
      <c r="L288" s="32"/>
      <c r="M288" s="145" t="s">
        <v>1</v>
      </c>
      <c r="N288" s="146" t="s">
        <v>37</v>
      </c>
      <c r="P288" s="147">
        <f>O288*H288</f>
        <v>0</v>
      </c>
      <c r="Q288" s="147">
        <v>0</v>
      </c>
      <c r="R288" s="147">
        <f>Q288*H288</f>
        <v>0</v>
      </c>
      <c r="S288" s="147">
        <v>0</v>
      </c>
      <c r="T288" s="148">
        <f>S288*H288</f>
        <v>0</v>
      </c>
      <c r="AR288" s="149" t="s">
        <v>226</v>
      </c>
      <c r="AT288" s="149" t="s">
        <v>221</v>
      </c>
      <c r="AU288" s="149" t="s">
        <v>82</v>
      </c>
      <c r="AY288" s="17" t="s">
        <v>219</v>
      </c>
      <c r="BE288" s="150">
        <f>IF(N288="základní",J288,0)</f>
        <v>0</v>
      </c>
      <c r="BF288" s="150">
        <f>IF(N288="snížená",J288,0)</f>
        <v>0</v>
      </c>
      <c r="BG288" s="150">
        <f>IF(N288="zákl. přenesená",J288,0)</f>
        <v>0</v>
      </c>
      <c r="BH288" s="150">
        <f>IF(N288="sníž. přenesená",J288,0)</f>
        <v>0</v>
      </c>
      <c r="BI288" s="150">
        <f>IF(N288="nulová",J288,0)</f>
        <v>0</v>
      </c>
      <c r="BJ288" s="17" t="s">
        <v>79</v>
      </c>
      <c r="BK288" s="150">
        <f>ROUND(I288*H288,2)</f>
        <v>0</v>
      </c>
      <c r="BL288" s="17" t="s">
        <v>226</v>
      </c>
      <c r="BM288" s="149" t="s">
        <v>1683</v>
      </c>
    </row>
    <row r="289" spans="2:65" s="1" customFormat="1" ht="19.2">
      <c r="B289" s="32"/>
      <c r="D289" s="151" t="s">
        <v>228</v>
      </c>
      <c r="F289" s="152" t="s">
        <v>692</v>
      </c>
      <c r="I289" s="153"/>
      <c r="L289" s="32"/>
      <c r="M289" s="154"/>
      <c r="T289" s="56"/>
      <c r="AT289" s="17" t="s">
        <v>228</v>
      </c>
      <c r="AU289" s="17" t="s">
        <v>82</v>
      </c>
    </row>
    <row r="290" spans="2:65" s="1" customFormat="1" ht="10.199999999999999">
      <c r="B290" s="32"/>
      <c r="D290" s="155" t="s">
        <v>230</v>
      </c>
      <c r="F290" s="156" t="s">
        <v>693</v>
      </c>
      <c r="I290" s="153"/>
      <c r="L290" s="32"/>
      <c r="M290" s="154"/>
      <c r="T290" s="56"/>
      <c r="AT290" s="17" t="s">
        <v>230</v>
      </c>
      <c r="AU290" s="17" t="s">
        <v>82</v>
      </c>
    </row>
    <row r="291" spans="2:65" s="12" customFormat="1" ht="10.199999999999999">
      <c r="B291" s="157"/>
      <c r="D291" s="151" t="s">
        <v>232</v>
      </c>
      <c r="E291" s="158" t="s">
        <v>1</v>
      </c>
      <c r="F291" s="159" t="s">
        <v>1249</v>
      </c>
      <c r="H291" s="160">
        <v>1.62</v>
      </c>
      <c r="I291" s="161"/>
      <c r="L291" s="157"/>
      <c r="M291" s="162"/>
      <c r="T291" s="163"/>
      <c r="AT291" s="158" t="s">
        <v>232</v>
      </c>
      <c r="AU291" s="158" t="s">
        <v>82</v>
      </c>
      <c r="AV291" s="12" t="s">
        <v>82</v>
      </c>
      <c r="AW291" s="12" t="s">
        <v>29</v>
      </c>
      <c r="AX291" s="12" t="s">
        <v>79</v>
      </c>
      <c r="AY291" s="158" t="s">
        <v>219</v>
      </c>
    </row>
    <row r="292" spans="2:65" s="1" customFormat="1" ht="16.5" customHeight="1">
      <c r="B292" s="137"/>
      <c r="C292" s="138" t="s">
        <v>526</v>
      </c>
      <c r="D292" s="138" t="s">
        <v>221</v>
      </c>
      <c r="E292" s="139" t="s">
        <v>695</v>
      </c>
      <c r="F292" s="140" t="s">
        <v>696</v>
      </c>
      <c r="G292" s="141" t="s">
        <v>697</v>
      </c>
      <c r="H292" s="142">
        <v>2</v>
      </c>
      <c r="I292" s="143"/>
      <c r="J292" s="144">
        <f>ROUND(I292*H292,2)</f>
        <v>0</v>
      </c>
      <c r="K292" s="140" t="s">
        <v>225</v>
      </c>
      <c r="L292" s="32"/>
      <c r="M292" s="145" t="s">
        <v>1</v>
      </c>
      <c r="N292" s="146" t="s">
        <v>37</v>
      </c>
      <c r="P292" s="147">
        <f>O292*H292</f>
        <v>0</v>
      </c>
      <c r="Q292" s="147">
        <v>0</v>
      </c>
      <c r="R292" s="147">
        <f>Q292*H292</f>
        <v>0</v>
      </c>
      <c r="S292" s="147">
        <v>0</v>
      </c>
      <c r="T292" s="148">
        <f>S292*H292</f>
        <v>0</v>
      </c>
      <c r="AR292" s="149" t="s">
        <v>398</v>
      </c>
      <c r="AT292" s="149" t="s">
        <v>221</v>
      </c>
      <c r="AU292" s="149" t="s">
        <v>82</v>
      </c>
      <c r="AY292" s="17" t="s">
        <v>219</v>
      </c>
      <c r="BE292" s="150">
        <f>IF(N292="základní",J292,0)</f>
        <v>0</v>
      </c>
      <c r="BF292" s="150">
        <f>IF(N292="snížená",J292,0)</f>
        <v>0</v>
      </c>
      <c r="BG292" s="150">
        <f>IF(N292="zákl. přenesená",J292,0)</f>
        <v>0</v>
      </c>
      <c r="BH292" s="150">
        <f>IF(N292="sníž. přenesená",J292,0)</f>
        <v>0</v>
      </c>
      <c r="BI292" s="150">
        <f>IF(N292="nulová",J292,0)</f>
        <v>0</v>
      </c>
      <c r="BJ292" s="17" t="s">
        <v>79</v>
      </c>
      <c r="BK292" s="150">
        <f>ROUND(I292*H292,2)</f>
        <v>0</v>
      </c>
      <c r="BL292" s="17" t="s">
        <v>398</v>
      </c>
      <c r="BM292" s="149" t="s">
        <v>1684</v>
      </c>
    </row>
    <row r="293" spans="2:65" s="1" customFormat="1" ht="10.199999999999999">
      <c r="B293" s="32"/>
      <c r="D293" s="151" t="s">
        <v>228</v>
      </c>
      <c r="F293" s="152" t="s">
        <v>699</v>
      </c>
      <c r="I293" s="153"/>
      <c r="L293" s="32"/>
      <c r="M293" s="154"/>
      <c r="T293" s="56"/>
      <c r="AT293" s="17" t="s">
        <v>228</v>
      </c>
      <c r="AU293" s="17" t="s">
        <v>82</v>
      </c>
    </row>
    <row r="294" spans="2:65" s="1" customFormat="1" ht="10.199999999999999">
      <c r="B294" s="32"/>
      <c r="D294" s="155" t="s">
        <v>230</v>
      </c>
      <c r="F294" s="156" t="s">
        <v>700</v>
      </c>
      <c r="I294" s="153"/>
      <c r="L294" s="32"/>
      <c r="M294" s="154"/>
      <c r="T294" s="56"/>
      <c r="AT294" s="17" t="s">
        <v>230</v>
      </c>
      <c r="AU294" s="17" t="s">
        <v>82</v>
      </c>
    </row>
    <row r="295" spans="2:65" s="1" customFormat="1" ht="21.75" customHeight="1">
      <c r="B295" s="137"/>
      <c r="C295" s="177" t="s">
        <v>532</v>
      </c>
      <c r="D295" s="177" t="s">
        <v>486</v>
      </c>
      <c r="E295" s="178" t="s">
        <v>702</v>
      </c>
      <c r="F295" s="179" t="s">
        <v>703</v>
      </c>
      <c r="G295" s="180" t="s">
        <v>697</v>
      </c>
      <c r="H295" s="181">
        <v>2</v>
      </c>
      <c r="I295" s="182"/>
      <c r="J295" s="183">
        <f>ROUND(I295*H295,2)</f>
        <v>0</v>
      </c>
      <c r="K295" s="179" t="s">
        <v>225</v>
      </c>
      <c r="L295" s="184"/>
      <c r="M295" s="185" t="s">
        <v>1</v>
      </c>
      <c r="N295" s="186" t="s">
        <v>37</v>
      </c>
      <c r="P295" s="147">
        <f>O295*H295</f>
        <v>0</v>
      </c>
      <c r="Q295" s="147">
        <v>3.5000000000000001E-3</v>
      </c>
      <c r="R295" s="147">
        <f>Q295*H295</f>
        <v>7.0000000000000001E-3</v>
      </c>
      <c r="S295" s="147">
        <v>0</v>
      </c>
      <c r="T295" s="148">
        <f>S295*H295</f>
        <v>0</v>
      </c>
      <c r="AR295" s="149" t="s">
        <v>315</v>
      </c>
      <c r="AT295" s="149" t="s">
        <v>486</v>
      </c>
      <c r="AU295" s="149" t="s">
        <v>82</v>
      </c>
      <c r="AY295" s="17" t="s">
        <v>219</v>
      </c>
      <c r="BE295" s="150">
        <f>IF(N295="základní",J295,0)</f>
        <v>0</v>
      </c>
      <c r="BF295" s="150">
        <f>IF(N295="snížená",J295,0)</f>
        <v>0</v>
      </c>
      <c r="BG295" s="150">
        <f>IF(N295="zákl. přenesená",J295,0)</f>
        <v>0</v>
      </c>
      <c r="BH295" s="150">
        <f>IF(N295="sníž. přenesená",J295,0)</f>
        <v>0</v>
      </c>
      <c r="BI295" s="150">
        <f>IF(N295="nulová",J295,0)</f>
        <v>0</v>
      </c>
      <c r="BJ295" s="17" t="s">
        <v>79</v>
      </c>
      <c r="BK295" s="150">
        <f>ROUND(I295*H295,2)</f>
        <v>0</v>
      </c>
      <c r="BL295" s="17" t="s">
        <v>226</v>
      </c>
      <c r="BM295" s="149" t="s">
        <v>1685</v>
      </c>
    </row>
    <row r="296" spans="2:65" s="1" customFormat="1" ht="10.199999999999999">
      <c r="B296" s="32"/>
      <c r="D296" s="151" t="s">
        <v>228</v>
      </c>
      <c r="F296" s="152" t="s">
        <v>703</v>
      </c>
      <c r="I296" s="153"/>
      <c r="L296" s="32"/>
      <c r="M296" s="154"/>
      <c r="T296" s="56"/>
      <c r="AT296" s="17" t="s">
        <v>228</v>
      </c>
      <c r="AU296" s="17" t="s">
        <v>82</v>
      </c>
    </row>
    <row r="297" spans="2:65" s="12" customFormat="1" ht="10.199999999999999">
      <c r="B297" s="157"/>
      <c r="D297" s="151" t="s">
        <v>232</v>
      </c>
      <c r="E297" s="158" t="s">
        <v>1</v>
      </c>
      <c r="F297" s="159" t="s">
        <v>1253</v>
      </c>
      <c r="H297" s="160">
        <v>1</v>
      </c>
      <c r="I297" s="161"/>
      <c r="L297" s="157"/>
      <c r="M297" s="162"/>
      <c r="T297" s="163"/>
      <c r="AT297" s="158" t="s">
        <v>232</v>
      </c>
      <c r="AU297" s="158" t="s">
        <v>82</v>
      </c>
      <c r="AV297" s="12" t="s">
        <v>82</v>
      </c>
      <c r="AW297" s="12" t="s">
        <v>29</v>
      </c>
      <c r="AX297" s="12" t="s">
        <v>72</v>
      </c>
      <c r="AY297" s="158" t="s">
        <v>219</v>
      </c>
    </row>
    <row r="298" spans="2:65" s="12" customFormat="1" ht="10.199999999999999">
      <c r="B298" s="157"/>
      <c r="D298" s="151" t="s">
        <v>232</v>
      </c>
      <c r="E298" s="158" t="s">
        <v>1</v>
      </c>
      <c r="F298" s="159" t="s">
        <v>732</v>
      </c>
      <c r="H298" s="160">
        <v>1</v>
      </c>
      <c r="I298" s="161"/>
      <c r="L298" s="157"/>
      <c r="M298" s="162"/>
      <c r="T298" s="163"/>
      <c r="AT298" s="158" t="s">
        <v>232</v>
      </c>
      <c r="AU298" s="158" t="s">
        <v>82</v>
      </c>
      <c r="AV298" s="12" t="s">
        <v>82</v>
      </c>
      <c r="AW298" s="12" t="s">
        <v>29</v>
      </c>
      <c r="AX298" s="12" t="s">
        <v>72</v>
      </c>
      <c r="AY298" s="158" t="s">
        <v>219</v>
      </c>
    </row>
    <row r="299" spans="2:65" s="13" customFormat="1" ht="10.199999999999999">
      <c r="B299" s="164"/>
      <c r="D299" s="151" t="s">
        <v>232</v>
      </c>
      <c r="E299" s="165" t="s">
        <v>1</v>
      </c>
      <c r="F299" s="166" t="s">
        <v>249</v>
      </c>
      <c r="H299" s="167">
        <v>2</v>
      </c>
      <c r="I299" s="168"/>
      <c r="L299" s="164"/>
      <c r="M299" s="169"/>
      <c r="T299" s="170"/>
      <c r="AT299" s="165" t="s">
        <v>232</v>
      </c>
      <c r="AU299" s="165" t="s">
        <v>82</v>
      </c>
      <c r="AV299" s="13" t="s">
        <v>226</v>
      </c>
      <c r="AW299" s="13" t="s">
        <v>29</v>
      </c>
      <c r="AX299" s="13" t="s">
        <v>79</v>
      </c>
      <c r="AY299" s="165" t="s">
        <v>219</v>
      </c>
    </row>
    <row r="300" spans="2:65" s="1" customFormat="1" ht="24.15" customHeight="1">
      <c r="B300" s="137"/>
      <c r="C300" s="138" t="s">
        <v>538</v>
      </c>
      <c r="D300" s="138" t="s">
        <v>221</v>
      </c>
      <c r="E300" s="139" t="s">
        <v>721</v>
      </c>
      <c r="F300" s="140" t="s">
        <v>722</v>
      </c>
      <c r="G300" s="141" t="s">
        <v>697</v>
      </c>
      <c r="H300" s="142">
        <v>2</v>
      </c>
      <c r="I300" s="143"/>
      <c r="J300" s="144">
        <f>ROUND(I300*H300,2)</f>
        <v>0</v>
      </c>
      <c r="K300" s="140" t="s">
        <v>225</v>
      </c>
      <c r="L300" s="32"/>
      <c r="M300" s="145" t="s">
        <v>1</v>
      </c>
      <c r="N300" s="146" t="s">
        <v>37</v>
      </c>
      <c r="P300" s="147">
        <f>O300*H300</f>
        <v>0</v>
      </c>
      <c r="Q300" s="147">
        <v>1.67E-3</v>
      </c>
      <c r="R300" s="147">
        <f>Q300*H300</f>
        <v>3.3400000000000001E-3</v>
      </c>
      <c r="S300" s="147">
        <v>0</v>
      </c>
      <c r="T300" s="148">
        <f>S300*H300</f>
        <v>0</v>
      </c>
      <c r="AR300" s="149" t="s">
        <v>226</v>
      </c>
      <c r="AT300" s="149" t="s">
        <v>221</v>
      </c>
      <c r="AU300" s="149" t="s">
        <v>82</v>
      </c>
      <c r="AY300" s="17" t="s">
        <v>219</v>
      </c>
      <c r="BE300" s="150">
        <f>IF(N300="základní",J300,0)</f>
        <v>0</v>
      </c>
      <c r="BF300" s="150">
        <f>IF(N300="snížená",J300,0)</f>
        <v>0</v>
      </c>
      <c r="BG300" s="150">
        <f>IF(N300="zákl. přenesená",J300,0)</f>
        <v>0</v>
      </c>
      <c r="BH300" s="150">
        <f>IF(N300="sníž. přenesená",J300,0)</f>
        <v>0</v>
      </c>
      <c r="BI300" s="150">
        <f>IF(N300="nulová",J300,0)</f>
        <v>0</v>
      </c>
      <c r="BJ300" s="17" t="s">
        <v>79</v>
      </c>
      <c r="BK300" s="150">
        <f>ROUND(I300*H300,2)</f>
        <v>0</v>
      </c>
      <c r="BL300" s="17" t="s">
        <v>226</v>
      </c>
      <c r="BM300" s="149" t="s">
        <v>1686</v>
      </c>
    </row>
    <row r="301" spans="2:65" s="1" customFormat="1" ht="28.8">
      <c r="B301" s="32"/>
      <c r="D301" s="151" t="s">
        <v>228</v>
      </c>
      <c r="F301" s="152" t="s">
        <v>724</v>
      </c>
      <c r="I301" s="153"/>
      <c r="L301" s="32"/>
      <c r="M301" s="154"/>
      <c r="T301" s="56"/>
      <c r="AT301" s="17" t="s">
        <v>228</v>
      </c>
      <c r="AU301" s="17" t="s">
        <v>82</v>
      </c>
    </row>
    <row r="302" spans="2:65" s="1" customFormat="1" ht="10.199999999999999">
      <c r="B302" s="32"/>
      <c r="D302" s="155" t="s">
        <v>230</v>
      </c>
      <c r="F302" s="156" t="s">
        <v>725</v>
      </c>
      <c r="I302" s="153"/>
      <c r="L302" s="32"/>
      <c r="M302" s="154"/>
      <c r="T302" s="56"/>
      <c r="AT302" s="17" t="s">
        <v>230</v>
      </c>
      <c r="AU302" s="17" t="s">
        <v>82</v>
      </c>
    </row>
    <row r="303" spans="2:65" s="1" customFormat="1" ht="21.75" customHeight="1">
      <c r="B303" s="137"/>
      <c r="C303" s="177" t="s">
        <v>544</v>
      </c>
      <c r="D303" s="177" t="s">
        <v>486</v>
      </c>
      <c r="E303" s="178" t="s">
        <v>736</v>
      </c>
      <c r="F303" s="179" t="s">
        <v>737</v>
      </c>
      <c r="G303" s="180" t="s">
        <v>697</v>
      </c>
      <c r="H303" s="181">
        <v>2</v>
      </c>
      <c r="I303" s="182"/>
      <c r="J303" s="183">
        <f>ROUND(I303*H303,2)</f>
        <v>0</v>
      </c>
      <c r="K303" s="179" t="s">
        <v>225</v>
      </c>
      <c r="L303" s="184"/>
      <c r="M303" s="185" t="s">
        <v>1</v>
      </c>
      <c r="N303" s="186" t="s">
        <v>37</v>
      </c>
      <c r="P303" s="147">
        <f>O303*H303</f>
        <v>0</v>
      </c>
      <c r="Q303" s="147">
        <v>3.5999999999999999E-3</v>
      </c>
      <c r="R303" s="147">
        <f>Q303*H303</f>
        <v>7.1999999999999998E-3</v>
      </c>
      <c r="S303" s="147">
        <v>0</v>
      </c>
      <c r="T303" s="148">
        <f>S303*H303</f>
        <v>0</v>
      </c>
      <c r="AR303" s="149" t="s">
        <v>315</v>
      </c>
      <c r="AT303" s="149" t="s">
        <v>486</v>
      </c>
      <c r="AU303" s="149" t="s">
        <v>82</v>
      </c>
      <c r="AY303" s="17" t="s">
        <v>219</v>
      </c>
      <c r="BE303" s="150">
        <f>IF(N303="základní",J303,0)</f>
        <v>0</v>
      </c>
      <c r="BF303" s="150">
        <f>IF(N303="snížená",J303,0)</f>
        <v>0</v>
      </c>
      <c r="BG303" s="150">
        <f>IF(N303="zákl. přenesená",J303,0)</f>
        <v>0</v>
      </c>
      <c r="BH303" s="150">
        <f>IF(N303="sníž. přenesená",J303,0)</f>
        <v>0</v>
      </c>
      <c r="BI303" s="150">
        <f>IF(N303="nulová",J303,0)</f>
        <v>0</v>
      </c>
      <c r="BJ303" s="17" t="s">
        <v>79</v>
      </c>
      <c r="BK303" s="150">
        <f>ROUND(I303*H303,2)</f>
        <v>0</v>
      </c>
      <c r="BL303" s="17" t="s">
        <v>226</v>
      </c>
      <c r="BM303" s="149" t="s">
        <v>1687</v>
      </c>
    </row>
    <row r="304" spans="2:65" s="1" customFormat="1" ht="10.199999999999999">
      <c r="B304" s="32"/>
      <c r="D304" s="151" t="s">
        <v>228</v>
      </c>
      <c r="F304" s="152" t="s">
        <v>737</v>
      </c>
      <c r="I304" s="153"/>
      <c r="L304" s="32"/>
      <c r="M304" s="154"/>
      <c r="T304" s="56"/>
      <c r="AT304" s="17" t="s">
        <v>228</v>
      </c>
      <c r="AU304" s="17" t="s">
        <v>82</v>
      </c>
    </row>
    <row r="305" spans="2:65" s="12" customFormat="1" ht="10.199999999999999">
      <c r="B305" s="157"/>
      <c r="D305" s="151" t="s">
        <v>232</v>
      </c>
      <c r="E305" s="158" t="s">
        <v>1</v>
      </c>
      <c r="F305" s="159" t="s">
        <v>1256</v>
      </c>
      <c r="H305" s="160">
        <v>1</v>
      </c>
      <c r="I305" s="161"/>
      <c r="L305" s="157"/>
      <c r="M305" s="162"/>
      <c r="T305" s="163"/>
      <c r="AT305" s="158" t="s">
        <v>232</v>
      </c>
      <c r="AU305" s="158" t="s">
        <v>82</v>
      </c>
      <c r="AV305" s="12" t="s">
        <v>82</v>
      </c>
      <c r="AW305" s="12" t="s">
        <v>29</v>
      </c>
      <c r="AX305" s="12" t="s">
        <v>72</v>
      </c>
      <c r="AY305" s="158" t="s">
        <v>219</v>
      </c>
    </row>
    <row r="306" spans="2:65" s="12" customFormat="1" ht="10.199999999999999">
      <c r="B306" s="157"/>
      <c r="D306" s="151" t="s">
        <v>232</v>
      </c>
      <c r="E306" s="158" t="s">
        <v>1</v>
      </c>
      <c r="F306" s="159" t="s">
        <v>732</v>
      </c>
      <c r="H306" s="160">
        <v>1</v>
      </c>
      <c r="I306" s="161"/>
      <c r="L306" s="157"/>
      <c r="M306" s="162"/>
      <c r="T306" s="163"/>
      <c r="AT306" s="158" t="s">
        <v>232</v>
      </c>
      <c r="AU306" s="158" t="s">
        <v>82</v>
      </c>
      <c r="AV306" s="12" t="s">
        <v>82</v>
      </c>
      <c r="AW306" s="12" t="s">
        <v>29</v>
      </c>
      <c r="AX306" s="12" t="s">
        <v>72</v>
      </c>
      <c r="AY306" s="158" t="s">
        <v>219</v>
      </c>
    </row>
    <row r="307" spans="2:65" s="13" customFormat="1" ht="10.199999999999999">
      <c r="B307" s="164"/>
      <c r="D307" s="151" t="s">
        <v>232</v>
      </c>
      <c r="E307" s="165" t="s">
        <v>1</v>
      </c>
      <c r="F307" s="166" t="s">
        <v>249</v>
      </c>
      <c r="H307" s="167">
        <v>2</v>
      </c>
      <c r="I307" s="168"/>
      <c r="L307" s="164"/>
      <c r="M307" s="169"/>
      <c r="T307" s="170"/>
      <c r="AT307" s="165" t="s">
        <v>232</v>
      </c>
      <c r="AU307" s="165" t="s">
        <v>82</v>
      </c>
      <c r="AV307" s="13" t="s">
        <v>226</v>
      </c>
      <c r="AW307" s="13" t="s">
        <v>29</v>
      </c>
      <c r="AX307" s="13" t="s">
        <v>79</v>
      </c>
      <c r="AY307" s="165" t="s">
        <v>219</v>
      </c>
    </row>
    <row r="308" spans="2:65" s="1" customFormat="1" ht="16.5" customHeight="1">
      <c r="B308" s="137"/>
      <c r="C308" s="177" t="s">
        <v>550</v>
      </c>
      <c r="D308" s="177" t="s">
        <v>486</v>
      </c>
      <c r="E308" s="178" t="s">
        <v>750</v>
      </c>
      <c r="F308" s="179" t="s">
        <v>751</v>
      </c>
      <c r="G308" s="180" t="s">
        <v>697</v>
      </c>
      <c r="H308" s="181">
        <v>2</v>
      </c>
      <c r="I308" s="182"/>
      <c r="J308" s="183">
        <f>ROUND(I308*H308,2)</f>
        <v>0</v>
      </c>
      <c r="K308" s="179" t="s">
        <v>225</v>
      </c>
      <c r="L308" s="184"/>
      <c r="M308" s="185" t="s">
        <v>1</v>
      </c>
      <c r="N308" s="186" t="s">
        <v>37</v>
      </c>
      <c r="P308" s="147">
        <f>O308*H308</f>
        <v>0</v>
      </c>
      <c r="Q308" s="147">
        <v>4.8000000000000001E-4</v>
      </c>
      <c r="R308" s="147">
        <f>Q308*H308</f>
        <v>9.6000000000000002E-4</v>
      </c>
      <c r="S308" s="147">
        <v>0</v>
      </c>
      <c r="T308" s="148">
        <f>S308*H308</f>
        <v>0</v>
      </c>
      <c r="AR308" s="149" t="s">
        <v>315</v>
      </c>
      <c r="AT308" s="149" t="s">
        <v>486</v>
      </c>
      <c r="AU308" s="149" t="s">
        <v>82</v>
      </c>
      <c r="AY308" s="17" t="s">
        <v>219</v>
      </c>
      <c r="BE308" s="150">
        <f>IF(N308="základní",J308,0)</f>
        <v>0</v>
      </c>
      <c r="BF308" s="150">
        <f>IF(N308="snížená",J308,0)</f>
        <v>0</v>
      </c>
      <c r="BG308" s="150">
        <f>IF(N308="zákl. přenesená",J308,0)</f>
        <v>0</v>
      </c>
      <c r="BH308" s="150">
        <f>IF(N308="sníž. přenesená",J308,0)</f>
        <v>0</v>
      </c>
      <c r="BI308" s="150">
        <f>IF(N308="nulová",J308,0)</f>
        <v>0</v>
      </c>
      <c r="BJ308" s="17" t="s">
        <v>79</v>
      </c>
      <c r="BK308" s="150">
        <f>ROUND(I308*H308,2)</f>
        <v>0</v>
      </c>
      <c r="BL308" s="17" t="s">
        <v>226</v>
      </c>
      <c r="BM308" s="149" t="s">
        <v>1688</v>
      </c>
    </row>
    <row r="309" spans="2:65" s="1" customFormat="1" ht="10.199999999999999">
      <c r="B309" s="32"/>
      <c r="D309" s="151" t="s">
        <v>228</v>
      </c>
      <c r="F309" s="152" t="s">
        <v>751</v>
      </c>
      <c r="I309" s="153"/>
      <c r="L309" s="32"/>
      <c r="M309" s="154"/>
      <c r="T309" s="56"/>
      <c r="AT309" s="17" t="s">
        <v>228</v>
      </c>
      <c r="AU309" s="17" t="s">
        <v>82</v>
      </c>
    </row>
    <row r="310" spans="2:65" s="12" customFormat="1" ht="10.199999999999999">
      <c r="B310" s="157"/>
      <c r="D310" s="151" t="s">
        <v>232</v>
      </c>
      <c r="E310" s="158" t="s">
        <v>1</v>
      </c>
      <c r="F310" s="159" t="s">
        <v>1256</v>
      </c>
      <c r="H310" s="160">
        <v>1</v>
      </c>
      <c r="I310" s="161"/>
      <c r="L310" s="157"/>
      <c r="M310" s="162"/>
      <c r="T310" s="163"/>
      <c r="AT310" s="158" t="s">
        <v>232</v>
      </c>
      <c r="AU310" s="158" t="s">
        <v>82</v>
      </c>
      <c r="AV310" s="12" t="s">
        <v>82</v>
      </c>
      <c r="AW310" s="12" t="s">
        <v>29</v>
      </c>
      <c r="AX310" s="12" t="s">
        <v>72</v>
      </c>
      <c r="AY310" s="158" t="s">
        <v>219</v>
      </c>
    </row>
    <row r="311" spans="2:65" s="12" customFormat="1" ht="10.199999999999999">
      <c r="B311" s="157"/>
      <c r="D311" s="151" t="s">
        <v>232</v>
      </c>
      <c r="E311" s="158" t="s">
        <v>1</v>
      </c>
      <c r="F311" s="159" t="s">
        <v>732</v>
      </c>
      <c r="H311" s="160">
        <v>1</v>
      </c>
      <c r="I311" s="161"/>
      <c r="L311" s="157"/>
      <c r="M311" s="162"/>
      <c r="T311" s="163"/>
      <c r="AT311" s="158" t="s">
        <v>232</v>
      </c>
      <c r="AU311" s="158" t="s">
        <v>82</v>
      </c>
      <c r="AV311" s="12" t="s">
        <v>82</v>
      </c>
      <c r="AW311" s="12" t="s">
        <v>29</v>
      </c>
      <c r="AX311" s="12" t="s">
        <v>72</v>
      </c>
      <c r="AY311" s="158" t="s">
        <v>219</v>
      </c>
    </row>
    <row r="312" spans="2:65" s="13" customFormat="1" ht="10.199999999999999">
      <c r="B312" s="164"/>
      <c r="D312" s="151" t="s">
        <v>232</v>
      </c>
      <c r="E312" s="165" t="s">
        <v>1</v>
      </c>
      <c r="F312" s="166" t="s">
        <v>249</v>
      </c>
      <c r="H312" s="167">
        <v>2</v>
      </c>
      <c r="I312" s="168"/>
      <c r="L312" s="164"/>
      <c r="M312" s="169"/>
      <c r="T312" s="170"/>
      <c r="AT312" s="165" t="s">
        <v>232</v>
      </c>
      <c r="AU312" s="165" t="s">
        <v>82</v>
      </c>
      <c r="AV312" s="13" t="s">
        <v>226</v>
      </c>
      <c r="AW312" s="13" t="s">
        <v>29</v>
      </c>
      <c r="AX312" s="13" t="s">
        <v>79</v>
      </c>
      <c r="AY312" s="165" t="s">
        <v>219</v>
      </c>
    </row>
    <row r="313" spans="2:65" s="1" customFormat="1" ht="24.15" customHeight="1">
      <c r="B313" s="137"/>
      <c r="C313" s="138" t="s">
        <v>558</v>
      </c>
      <c r="D313" s="138" t="s">
        <v>221</v>
      </c>
      <c r="E313" s="139" t="s">
        <v>721</v>
      </c>
      <c r="F313" s="140" t="s">
        <v>722</v>
      </c>
      <c r="G313" s="141" t="s">
        <v>697</v>
      </c>
      <c r="H313" s="142">
        <v>1</v>
      </c>
      <c r="I313" s="143"/>
      <c r="J313" s="144">
        <f>ROUND(I313*H313,2)</f>
        <v>0</v>
      </c>
      <c r="K313" s="140" t="s">
        <v>225</v>
      </c>
      <c r="L313" s="32"/>
      <c r="M313" s="145" t="s">
        <v>1</v>
      </c>
      <c r="N313" s="146" t="s">
        <v>37</v>
      </c>
      <c r="P313" s="147">
        <f>O313*H313</f>
        <v>0</v>
      </c>
      <c r="Q313" s="147">
        <v>1.67E-3</v>
      </c>
      <c r="R313" s="147">
        <f>Q313*H313</f>
        <v>1.67E-3</v>
      </c>
      <c r="S313" s="147">
        <v>0</v>
      </c>
      <c r="T313" s="148">
        <f>S313*H313</f>
        <v>0</v>
      </c>
      <c r="AR313" s="149" t="s">
        <v>226</v>
      </c>
      <c r="AT313" s="149" t="s">
        <v>221</v>
      </c>
      <c r="AU313" s="149" t="s">
        <v>82</v>
      </c>
      <c r="AY313" s="17" t="s">
        <v>219</v>
      </c>
      <c r="BE313" s="150">
        <f>IF(N313="základní",J313,0)</f>
        <v>0</v>
      </c>
      <c r="BF313" s="150">
        <f>IF(N313="snížená",J313,0)</f>
        <v>0</v>
      </c>
      <c r="BG313" s="150">
        <f>IF(N313="zákl. přenesená",J313,0)</f>
        <v>0</v>
      </c>
      <c r="BH313" s="150">
        <f>IF(N313="sníž. přenesená",J313,0)</f>
        <v>0</v>
      </c>
      <c r="BI313" s="150">
        <f>IF(N313="nulová",J313,0)</f>
        <v>0</v>
      </c>
      <c r="BJ313" s="17" t="s">
        <v>79</v>
      </c>
      <c r="BK313" s="150">
        <f>ROUND(I313*H313,2)</f>
        <v>0</v>
      </c>
      <c r="BL313" s="17" t="s">
        <v>226</v>
      </c>
      <c r="BM313" s="149" t="s">
        <v>1689</v>
      </c>
    </row>
    <row r="314" spans="2:65" s="1" customFormat="1" ht="28.8">
      <c r="B314" s="32"/>
      <c r="D314" s="151" t="s">
        <v>228</v>
      </c>
      <c r="F314" s="152" t="s">
        <v>724</v>
      </c>
      <c r="I314" s="153"/>
      <c r="L314" s="32"/>
      <c r="M314" s="154"/>
      <c r="T314" s="56"/>
      <c r="AT314" s="17" t="s">
        <v>228</v>
      </c>
      <c r="AU314" s="17" t="s">
        <v>82</v>
      </c>
    </row>
    <row r="315" spans="2:65" s="1" customFormat="1" ht="10.199999999999999">
      <c r="B315" s="32"/>
      <c r="D315" s="155" t="s">
        <v>230</v>
      </c>
      <c r="F315" s="156" t="s">
        <v>725</v>
      </c>
      <c r="I315" s="153"/>
      <c r="L315" s="32"/>
      <c r="M315" s="154"/>
      <c r="T315" s="56"/>
      <c r="AT315" s="17" t="s">
        <v>230</v>
      </c>
      <c r="AU315" s="17" t="s">
        <v>82</v>
      </c>
    </row>
    <row r="316" spans="2:65" s="1" customFormat="1" ht="24.15" customHeight="1">
      <c r="B316" s="137"/>
      <c r="C316" s="177" t="s">
        <v>569</v>
      </c>
      <c r="D316" s="177" t="s">
        <v>486</v>
      </c>
      <c r="E316" s="178" t="s">
        <v>727</v>
      </c>
      <c r="F316" s="179" t="s">
        <v>728</v>
      </c>
      <c r="G316" s="180" t="s">
        <v>697</v>
      </c>
      <c r="H316" s="181">
        <v>1</v>
      </c>
      <c r="I316" s="182"/>
      <c r="J316" s="183">
        <f>ROUND(I316*H316,2)</f>
        <v>0</v>
      </c>
      <c r="K316" s="179" t="s">
        <v>1</v>
      </c>
      <c r="L316" s="184"/>
      <c r="M316" s="185" t="s">
        <v>1</v>
      </c>
      <c r="N316" s="186" t="s">
        <v>37</v>
      </c>
      <c r="P316" s="147">
        <f>O316*H316</f>
        <v>0</v>
      </c>
      <c r="Q316" s="147">
        <v>1.6E-2</v>
      </c>
      <c r="R316" s="147">
        <f>Q316*H316</f>
        <v>1.6E-2</v>
      </c>
      <c r="S316" s="147">
        <v>0</v>
      </c>
      <c r="T316" s="148">
        <f>S316*H316</f>
        <v>0</v>
      </c>
      <c r="AR316" s="149" t="s">
        <v>315</v>
      </c>
      <c r="AT316" s="149" t="s">
        <v>486</v>
      </c>
      <c r="AU316" s="149" t="s">
        <v>82</v>
      </c>
      <c r="AY316" s="17" t="s">
        <v>219</v>
      </c>
      <c r="BE316" s="150">
        <f>IF(N316="základní",J316,0)</f>
        <v>0</v>
      </c>
      <c r="BF316" s="150">
        <f>IF(N316="snížená",J316,0)</f>
        <v>0</v>
      </c>
      <c r="BG316" s="150">
        <f>IF(N316="zákl. přenesená",J316,0)</f>
        <v>0</v>
      </c>
      <c r="BH316" s="150">
        <f>IF(N316="sníž. přenesená",J316,0)</f>
        <v>0</v>
      </c>
      <c r="BI316" s="150">
        <f>IF(N316="nulová",J316,0)</f>
        <v>0</v>
      </c>
      <c r="BJ316" s="17" t="s">
        <v>79</v>
      </c>
      <c r="BK316" s="150">
        <f>ROUND(I316*H316,2)</f>
        <v>0</v>
      </c>
      <c r="BL316" s="17" t="s">
        <v>226</v>
      </c>
      <c r="BM316" s="149" t="s">
        <v>1690</v>
      </c>
    </row>
    <row r="317" spans="2:65" s="1" customFormat="1" ht="10.199999999999999">
      <c r="B317" s="32"/>
      <c r="D317" s="151" t="s">
        <v>228</v>
      </c>
      <c r="F317" s="152" t="s">
        <v>728</v>
      </c>
      <c r="I317" s="153"/>
      <c r="L317" s="32"/>
      <c r="M317" s="154"/>
      <c r="T317" s="56"/>
      <c r="AT317" s="17" t="s">
        <v>228</v>
      </c>
      <c r="AU317" s="17" t="s">
        <v>82</v>
      </c>
    </row>
    <row r="318" spans="2:65" s="12" customFormat="1" ht="10.199999999999999">
      <c r="B318" s="157"/>
      <c r="D318" s="151" t="s">
        <v>232</v>
      </c>
      <c r="E318" s="158" t="s">
        <v>1</v>
      </c>
      <c r="F318" s="159" t="s">
        <v>732</v>
      </c>
      <c r="H318" s="160">
        <v>1</v>
      </c>
      <c r="I318" s="161"/>
      <c r="L318" s="157"/>
      <c r="M318" s="162"/>
      <c r="T318" s="163"/>
      <c r="AT318" s="158" t="s">
        <v>232</v>
      </c>
      <c r="AU318" s="158" t="s">
        <v>82</v>
      </c>
      <c r="AV318" s="12" t="s">
        <v>82</v>
      </c>
      <c r="AW318" s="12" t="s">
        <v>29</v>
      </c>
      <c r="AX318" s="12" t="s">
        <v>72</v>
      </c>
      <c r="AY318" s="158" t="s">
        <v>219</v>
      </c>
    </row>
    <row r="319" spans="2:65" s="13" customFormat="1" ht="10.199999999999999">
      <c r="B319" s="164"/>
      <c r="D319" s="151" t="s">
        <v>232</v>
      </c>
      <c r="E319" s="165" t="s">
        <v>1</v>
      </c>
      <c r="F319" s="166" t="s">
        <v>249</v>
      </c>
      <c r="H319" s="167">
        <v>1</v>
      </c>
      <c r="I319" s="168"/>
      <c r="L319" s="164"/>
      <c r="M319" s="169"/>
      <c r="T319" s="170"/>
      <c r="AT319" s="165" t="s">
        <v>232</v>
      </c>
      <c r="AU319" s="165" t="s">
        <v>82</v>
      </c>
      <c r="AV319" s="13" t="s">
        <v>226</v>
      </c>
      <c r="AW319" s="13" t="s">
        <v>29</v>
      </c>
      <c r="AX319" s="13" t="s">
        <v>79</v>
      </c>
      <c r="AY319" s="165" t="s">
        <v>219</v>
      </c>
    </row>
    <row r="320" spans="2:65" s="1" customFormat="1" ht="33" customHeight="1">
      <c r="B320" s="137"/>
      <c r="C320" s="138" t="s">
        <v>575</v>
      </c>
      <c r="D320" s="138" t="s">
        <v>221</v>
      </c>
      <c r="E320" s="139" t="s">
        <v>771</v>
      </c>
      <c r="F320" s="140" t="s">
        <v>772</v>
      </c>
      <c r="G320" s="141" t="s">
        <v>344</v>
      </c>
      <c r="H320" s="142">
        <v>69</v>
      </c>
      <c r="I320" s="143"/>
      <c r="J320" s="144">
        <f>ROUND(I320*H320,2)</f>
        <v>0</v>
      </c>
      <c r="K320" s="140" t="s">
        <v>225</v>
      </c>
      <c r="L320" s="32"/>
      <c r="M320" s="145" t="s">
        <v>1</v>
      </c>
      <c r="N320" s="146" t="s">
        <v>37</v>
      </c>
      <c r="P320" s="147">
        <f>O320*H320</f>
        <v>0</v>
      </c>
      <c r="Q320" s="147">
        <v>0</v>
      </c>
      <c r="R320" s="147">
        <f>Q320*H320</f>
        <v>0</v>
      </c>
      <c r="S320" s="147">
        <v>0</v>
      </c>
      <c r="T320" s="148">
        <f>S320*H320</f>
        <v>0</v>
      </c>
      <c r="AR320" s="149" t="s">
        <v>226</v>
      </c>
      <c r="AT320" s="149" t="s">
        <v>221</v>
      </c>
      <c r="AU320" s="149" t="s">
        <v>82</v>
      </c>
      <c r="AY320" s="17" t="s">
        <v>219</v>
      </c>
      <c r="BE320" s="150">
        <f>IF(N320="základní",J320,0)</f>
        <v>0</v>
      </c>
      <c r="BF320" s="150">
        <f>IF(N320="snížená",J320,0)</f>
        <v>0</v>
      </c>
      <c r="BG320" s="150">
        <f>IF(N320="zákl. přenesená",J320,0)</f>
        <v>0</v>
      </c>
      <c r="BH320" s="150">
        <f>IF(N320="sníž. přenesená",J320,0)</f>
        <v>0</v>
      </c>
      <c r="BI320" s="150">
        <f>IF(N320="nulová",J320,0)</f>
        <v>0</v>
      </c>
      <c r="BJ320" s="17" t="s">
        <v>79</v>
      </c>
      <c r="BK320" s="150">
        <f>ROUND(I320*H320,2)</f>
        <v>0</v>
      </c>
      <c r="BL320" s="17" t="s">
        <v>226</v>
      </c>
      <c r="BM320" s="149" t="s">
        <v>1691</v>
      </c>
    </row>
    <row r="321" spans="2:65" s="1" customFormat="1" ht="28.8">
      <c r="B321" s="32"/>
      <c r="D321" s="151" t="s">
        <v>228</v>
      </c>
      <c r="F321" s="152" t="s">
        <v>774</v>
      </c>
      <c r="I321" s="153"/>
      <c r="L321" s="32"/>
      <c r="M321" s="154"/>
      <c r="T321" s="56"/>
      <c r="AT321" s="17" t="s">
        <v>228</v>
      </c>
      <c r="AU321" s="17" t="s">
        <v>82</v>
      </c>
    </row>
    <row r="322" spans="2:65" s="1" customFormat="1" ht="10.199999999999999">
      <c r="B322" s="32"/>
      <c r="D322" s="155" t="s">
        <v>230</v>
      </c>
      <c r="F322" s="156" t="s">
        <v>775</v>
      </c>
      <c r="I322" s="153"/>
      <c r="L322" s="32"/>
      <c r="M322" s="154"/>
      <c r="T322" s="56"/>
      <c r="AT322" s="17" t="s">
        <v>230</v>
      </c>
      <c r="AU322" s="17" t="s">
        <v>82</v>
      </c>
    </row>
    <row r="323" spans="2:65" s="1" customFormat="1" ht="24.15" customHeight="1">
      <c r="B323" s="137"/>
      <c r="C323" s="177" t="s">
        <v>586</v>
      </c>
      <c r="D323" s="177" t="s">
        <v>486</v>
      </c>
      <c r="E323" s="178" t="s">
        <v>777</v>
      </c>
      <c r="F323" s="179" t="s">
        <v>778</v>
      </c>
      <c r="G323" s="180" t="s">
        <v>344</v>
      </c>
      <c r="H323" s="181">
        <v>69</v>
      </c>
      <c r="I323" s="182"/>
      <c r="J323" s="183">
        <f>ROUND(I323*H323,2)</f>
        <v>0</v>
      </c>
      <c r="K323" s="179" t="s">
        <v>1</v>
      </c>
      <c r="L323" s="184"/>
      <c r="M323" s="185" t="s">
        <v>1</v>
      </c>
      <c r="N323" s="186" t="s">
        <v>37</v>
      </c>
      <c r="P323" s="147">
        <f>O323*H323</f>
        <v>0</v>
      </c>
      <c r="Q323" s="147">
        <v>2.1199999999999999E-3</v>
      </c>
      <c r="R323" s="147">
        <f>Q323*H323</f>
        <v>0.14627999999999999</v>
      </c>
      <c r="S323" s="147">
        <v>0</v>
      </c>
      <c r="T323" s="148">
        <f>S323*H323</f>
        <v>0</v>
      </c>
      <c r="AR323" s="149" t="s">
        <v>315</v>
      </c>
      <c r="AT323" s="149" t="s">
        <v>486</v>
      </c>
      <c r="AU323" s="149" t="s">
        <v>82</v>
      </c>
      <c r="AY323" s="17" t="s">
        <v>219</v>
      </c>
      <c r="BE323" s="150">
        <f>IF(N323="základní",J323,0)</f>
        <v>0</v>
      </c>
      <c r="BF323" s="150">
        <f>IF(N323="snížená",J323,0)</f>
        <v>0</v>
      </c>
      <c r="BG323" s="150">
        <f>IF(N323="zákl. přenesená",J323,0)</f>
        <v>0</v>
      </c>
      <c r="BH323" s="150">
        <f>IF(N323="sníž. přenesená",J323,0)</f>
        <v>0</v>
      </c>
      <c r="BI323" s="150">
        <f>IF(N323="nulová",J323,0)</f>
        <v>0</v>
      </c>
      <c r="BJ323" s="17" t="s">
        <v>79</v>
      </c>
      <c r="BK323" s="150">
        <f>ROUND(I323*H323,2)</f>
        <v>0</v>
      </c>
      <c r="BL323" s="17" t="s">
        <v>226</v>
      </c>
      <c r="BM323" s="149" t="s">
        <v>1692</v>
      </c>
    </row>
    <row r="324" spans="2:65" s="1" customFormat="1" ht="19.2">
      <c r="B324" s="32"/>
      <c r="D324" s="151" t="s">
        <v>228</v>
      </c>
      <c r="F324" s="152" t="s">
        <v>778</v>
      </c>
      <c r="I324" s="153"/>
      <c r="L324" s="32"/>
      <c r="M324" s="154"/>
      <c r="T324" s="56"/>
      <c r="AT324" s="17" t="s">
        <v>228</v>
      </c>
      <c r="AU324" s="17" t="s">
        <v>82</v>
      </c>
    </row>
    <row r="325" spans="2:65" s="14" customFormat="1" ht="10.199999999999999">
      <c r="B325" s="171"/>
      <c r="D325" s="151" t="s">
        <v>232</v>
      </c>
      <c r="E325" s="172" t="s">
        <v>1</v>
      </c>
      <c r="F325" s="173" t="s">
        <v>1604</v>
      </c>
      <c r="H325" s="172" t="s">
        <v>1</v>
      </c>
      <c r="I325" s="174"/>
      <c r="L325" s="171"/>
      <c r="M325" s="175"/>
      <c r="T325" s="176"/>
      <c r="AT325" s="172" t="s">
        <v>232</v>
      </c>
      <c r="AU325" s="172" t="s">
        <v>82</v>
      </c>
      <c r="AV325" s="14" t="s">
        <v>79</v>
      </c>
      <c r="AW325" s="14" t="s">
        <v>29</v>
      </c>
      <c r="AX325" s="14" t="s">
        <v>72</v>
      </c>
      <c r="AY325" s="172" t="s">
        <v>219</v>
      </c>
    </row>
    <row r="326" spans="2:65" s="12" customFormat="1" ht="10.199999999999999">
      <c r="B326" s="157"/>
      <c r="D326" s="151" t="s">
        <v>232</v>
      </c>
      <c r="E326" s="158" t="s">
        <v>1</v>
      </c>
      <c r="F326" s="159" t="s">
        <v>1658</v>
      </c>
      <c r="H326" s="160">
        <v>69</v>
      </c>
      <c r="I326" s="161"/>
      <c r="L326" s="157"/>
      <c r="M326" s="162"/>
      <c r="T326" s="163"/>
      <c r="AT326" s="158" t="s">
        <v>232</v>
      </c>
      <c r="AU326" s="158" t="s">
        <v>82</v>
      </c>
      <c r="AV326" s="12" t="s">
        <v>82</v>
      </c>
      <c r="AW326" s="12" t="s">
        <v>29</v>
      </c>
      <c r="AX326" s="12" t="s">
        <v>72</v>
      </c>
      <c r="AY326" s="158" t="s">
        <v>219</v>
      </c>
    </row>
    <row r="327" spans="2:65" s="13" customFormat="1" ht="10.199999999999999">
      <c r="B327" s="164"/>
      <c r="D327" s="151" t="s">
        <v>232</v>
      </c>
      <c r="E327" s="165" t="s">
        <v>183</v>
      </c>
      <c r="F327" s="166" t="s">
        <v>249</v>
      </c>
      <c r="H327" s="167">
        <v>69</v>
      </c>
      <c r="I327" s="168"/>
      <c r="L327" s="164"/>
      <c r="M327" s="169"/>
      <c r="T327" s="170"/>
      <c r="AT327" s="165" t="s">
        <v>232</v>
      </c>
      <c r="AU327" s="165" t="s">
        <v>82</v>
      </c>
      <c r="AV327" s="13" t="s">
        <v>226</v>
      </c>
      <c r="AW327" s="13" t="s">
        <v>29</v>
      </c>
      <c r="AX327" s="13" t="s">
        <v>79</v>
      </c>
      <c r="AY327" s="165" t="s">
        <v>219</v>
      </c>
    </row>
    <row r="328" spans="2:65" s="1" customFormat="1" ht="21.75" customHeight="1">
      <c r="B328" s="137"/>
      <c r="C328" s="138" t="s">
        <v>589</v>
      </c>
      <c r="D328" s="138" t="s">
        <v>221</v>
      </c>
      <c r="E328" s="139" t="s">
        <v>802</v>
      </c>
      <c r="F328" s="140" t="s">
        <v>803</v>
      </c>
      <c r="G328" s="141" t="s">
        <v>697</v>
      </c>
      <c r="H328" s="142">
        <v>2</v>
      </c>
      <c r="I328" s="143"/>
      <c r="J328" s="144">
        <f>ROUND(I328*H328,2)</f>
        <v>0</v>
      </c>
      <c r="K328" s="140" t="s">
        <v>225</v>
      </c>
      <c r="L328" s="32"/>
      <c r="M328" s="145" t="s">
        <v>1</v>
      </c>
      <c r="N328" s="146" t="s">
        <v>37</v>
      </c>
      <c r="P328" s="147">
        <f>O328*H328</f>
        <v>0</v>
      </c>
      <c r="Q328" s="147">
        <v>8.5999999999999998E-4</v>
      </c>
      <c r="R328" s="147">
        <f>Q328*H328</f>
        <v>1.72E-3</v>
      </c>
      <c r="S328" s="147">
        <v>0</v>
      </c>
      <c r="T328" s="148">
        <f>S328*H328</f>
        <v>0</v>
      </c>
      <c r="AR328" s="149" t="s">
        <v>226</v>
      </c>
      <c r="AT328" s="149" t="s">
        <v>221</v>
      </c>
      <c r="AU328" s="149" t="s">
        <v>82</v>
      </c>
      <c r="AY328" s="17" t="s">
        <v>219</v>
      </c>
      <c r="BE328" s="150">
        <f>IF(N328="základní",J328,0)</f>
        <v>0</v>
      </c>
      <c r="BF328" s="150">
        <f>IF(N328="snížená",J328,0)</f>
        <v>0</v>
      </c>
      <c r="BG328" s="150">
        <f>IF(N328="zákl. přenesená",J328,0)</f>
        <v>0</v>
      </c>
      <c r="BH328" s="150">
        <f>IF(N328="sníž. přenesená",J328,0)</f>
        <v>0</v>
      </c>
      <c r="BI328" s="150">
        <f>IF(N328="nulová",J328,0)</f>
        <v>0</v>
      </c>
      <c r="BJ328" s="17" t="s">
        <v>79</v>
      </c>
      <c r="BK328" s="150">
        <f>ROUND(I328*H328,2)</f>
        <v>0</v>
      </c>
      <c r="BL328" s="17" t="s">
        <v>226</v>
      </c>
      <c r="BM328" s="149" t="s">
        <v>1693</v>
      </c>
    </row>
    <row r="329" spans="2:65" s="1" customFormat="1" ht="28.8">
      <c r="B329" s="32"/>
      <c r="D329" s="151" t="s">
        <v>228</v>
      </c>
      <c r="F329" s="152" t="s">
        <v>805</v>
      </c>
      <c r="I329" s="153"/>
      <c r="L329" s="32"/>
      <c r="M329" s="154"/>
      <c r="T329" s="56"/>
      <c r="AT329" s="17" t="s">
        <v>228</v>
      </c>
      <c r="AU329" s="17" t="s">
        <v>82</v>
      </c>
    </row>
    <row r="330" spans="2:65" s="1" customFormat="1" ht="10.199999999999999">
      <c r="B330" s="32"/>
      <c r="D330" s="155" t="s">
        <v>230</v>
      </c>
      <c r="F330" s="156" t="s">
        <v>806</v>
      </c>
      <c r="I330" s="153"/>
      <c r="L330" s="32"/>
      <c r="M330" s="154"/>
      <c r="T330" s="56"/>
      <c r="AT330" s="17" t="s">
        <v>230</v>
      </c>
      <c r="AU330" s="17" t="s">
        <v>82</v>
      </c>
    </row>
    <row r="331" spans="2:65" s="1" customFormat="1" ht="24.15" customHeight="1">
      <c r="B331" s="137"/>
      <c r="C331" s="177" t="s">
        <v>597</v>
      </c>
      <c r="D331" s="177" t="s">
        <v>486</v>
      </c>
      <c r="E331" s="178" t="s">
        <v>808</v>
      </c>
      <c r="F331" s="179" t="s">
        <v>809</v>
      </c>
      <c r="G331" s="180" t="s">
        <v>697</v>
      </c>
      <c r="H331" s="181">
        <v>2</v>
      </c>
      <c r="I331" s="182"/>
      <c r="J331" s="183">
        <f>ROUND(I331*H331,2)</f>
        <v>0</v>
      </c>
      <c r="K331" s="179" t="s">
        <v>225</v>
      </c>
      <c r="L331" s="184"/>
      <c r="M331" s="185" t="s">
        <v>1</v>
      </c>
      <c r="N331" s="186" t="s">
        <v>37</v>
      </c>
      <c r="P331" s="147">
        <f>O331*H331</f>
        <v>0</v>
      </c>
      <c r="Q331" s="147">
        <v>1.7999999999999999E-2</v>
      </c>
      <c r="R331" s="147">
        <f>Q331*H331</f>
        <v>3.5999999999999997E-2</v>
      </c>
      <c r="S331" s="147">
        <v>0</v>
      </c>
      <c r="T331" s="148">
        <f>S331*H331</f>
        <v>0</v>
      </c>
      <c r="AR331" s="149" t="s">
        <v>315</v>
      </c>
      <c r="AT331" s="149" t="s">
        <v>486</v>
      </c>
      <c r="AU331" s="149" t="s">
        <v>82</v>
      </c>
      <c r="AY331" s="17" t="s">
        <v>219</v>
      </c>
      <c r="BE331" s="150">
        <f>IF(N331="základní",J331,0)</f>
        <v>0</v>
      </c>
      <c r="BF331" s="150">
        <f>IF(N331="snížená",J331,0)</f>
        <v>0</v>
      </c>
      <c r="BG331" s="150">
        <f>IF(N331="zákl. přenesená",J331,0)</f>
        <v>0</v>
      </c>
      <c r="BH331" s="150">
        <f>IF(N331="sníž. přenesená",J331,0)</f>
        <v>0</v>
      </c>
      <c r="BI331" s="150">
        <f>IF(N331="nulová",J331,0)</f>
        <v>0</v>
      </c>
      <c r="BJ331" s="17" t="s">
        <v>79</v>
      </c>
      <c r="BK331" s="150">
        <f>ROUND(I331*H331,2)</f>
        <v>0</v>
      </c>
      <c r="BL331" s="17" t="s">
        <v>226</v>
      </c>
      <c r="BM331" s="149" t="s">
        <v>1694</v>
      </c>
    </row>
    <row r="332" spans="2:65" s="1" customFormat="1" ht="19.2">
      <c r="B332" s="32"/>
      <c r="D332" s="151" t="s">
        <v>228</v>
      </c>
      <c r="F332" s="152" t="s">
        <v>809</v>
      </c>
      <c r="I332" s="153"/>
      <c r="L332" s="32"/>
      <c r="M332" s="154"/>
      <c r="T332" s="56"/>
      <c r="AT332" s="17" t="s">
        <v>228</v>
      </c>
      <c r="AU332" s="17" t="s">
        <v>82</v>
      </c>
    </row>
    <row r="333" spans="2:65" s="12" customFormat="1" ht="10.199999999999999">
      <c r="B333" s="157"/>
      <c r="D333" s="151" t="s">
        <v>232</v>
      </c>
      <c r="E333" s="158" t="s">
        <v>1</v>
      </c>
      <c r="F333" s="159" t="s">
        <v>1253</v>
      </c>
      <c r="H333" s="160">
        <v>1</v>
      </c>
      <c r="I333" s="161"/>
      <c r="L333" s="157"/>
      <c r="M333" s="162"/>
      <c r="T333" s="163"/>
      <c r="AT333" s="158" t="s">
        <v>232</v>
      </c>
      <c r="AU333" s="158" t="s">
        <v>82</v>
      </c>
      <c r="AV333" s="12" t="s">
        <v>82</v>
      </c>
      <c r="AW333" s="12" t="s">
        <v>29</v>
      </c>
      <c r="AX333" s="12" t="s">
        <v>72</v>
      </c>
      <c r="AY333" s="158" t="s">
        <v>219</v>
      </c>
    </row>
    <row r="334" spans="2:65" s="12" customFormat="1" ht="10.199999999999999">
      <c r="B334" s="157"/>
      <c r="D334" s="151" t="s">
        <v>232</v>
      </c>
      <c r="E334" s="158" t="s">
        <v>1</v>
      </c>
      <c r="F334" s="159" t="s">
        <v>732</v>
      </c>
      <c r="H334" s="160">
        <v>1</v>
      </c>
      <c r="I334" s="161"/>
      <c r="L334" s="157"/>
      <c r="M334" s="162"/>
      <c r="T334" s="163"/>
      <c r="AT334" s="158" t="s">
        <v>232</v>
      </c>
      <c r="AU334" s="158" t="s">
        <v>82</v>
      </c>
      <c r="AV334" s="12" t="s">
        <v>82</v>
      </c>
      <c r="AW334" s="12" t="s">
        <v>29</v>
      </c>
      <c r="AX334" s="12" t="s">
        <v>72</v>
      </c>
      <c r="AY334" s="158" t="s">
        <v>219</v>
      </c>
    </row>
    <row r="335" spans="2:65" s="13" customFormat="1" ht="10.199999999999999">
      <c r="B335" s="164"/>
      <c r="D335" s="151" t="s">
        <v>232</v>
      </c>
      <c r="E335" s="165" t="s">
        <v>1</v>
      </c>
      <c r="F335" s="166" t="s">
        <v>249</v>
      </c>
      <c r="H335" s="167">
        <v>2</v>
      </c>
      <c r="I335" s="168"/>
      <c r="L335" s="164"/>
      <c r="M335" s="169"/>
      <c r="T335" s="170"/>
      <c r="AT335" s="165" t="s">
        <v>232</v>
      </c>
      <c r="AU335" s="165" t="s">
        <v>82</v>
      </c>
      <c r="AV335" s="13" t="s">
        <v>226</v>
      </c>
      <c r="AW335" s="13" t="s">
        <v>29</v>
      </c>
      <c r="AX335" s="13" t="s">
        <v>79</v>
      </c>
      <c r="AY335" s="165" t="s">
        <v>219</v>
      </c>
    </row>
    <row r="336" spans="2:65" s="1" customFormat="1" ht="21.75" customHeight="1">
      <c r="B336" s="137"/>
      <c r="C336" s="138" t="s">
        <v>626</v>
      </c>
      <c r="D336" s="138" t="s">
        <v>221</v>
      </c>
      <c r="E336" s="139" t="s">
        <v>812</v>
      </c>
      <c r="F336" s="140" t="s">
        <v>813</v>
      </c>
      <c r="G336" s="141" t="s">
        <v>697</v>
      </c>
      <c r="H336" s="142">
        <v>1</v>
      </c>
      <c r="I336" s="143"/>
      <c r="J336" s="144">
        <f>ROUND(I336*H336,2)</f>
        <v>0</v>
      </c>
      <c r="K336" s="140" t="s">
        <v>225</v>
      </c>
      <c r="L336" s="32"/>
      <c r="M336" s="145" t="s">
        <v>1</v>
      </c>
      <c r="N336" s="146" t="s">
        <v>37</v>
      </c>
      <c r="P336" s="147">
        <f>O336*H336</f>
        <v>0</v>
      </c>
      <c r="Q336" s="147">
        <v>1.3600000000000001E-3</v>
      </c>
      <c r="R336" s="147">
        <f>Q336*H336</f>
        <v>1.3600000000000001E-3</v>
      </c>
      <c r="S336" s="147">
        <v>0</v>
      </c>
      <c r="T336" s="148">
        <f>S336*H336</f>
        <v>0</v>
      </c>
      <c r="AR336" s="149" t="s">
        <v>226</v>
      </c>
      <c r="AT336" s="149" t="s">
        <v>221</v>
      </c>
      <c r="AU336" s="149" t="s">
        <v>82</v>
      </c>
      <c r="AY336" s="17" t="s">
        <v>219</v>
      </c>
      <c r="BE336" s="150">
        <f>IF(N336="základní",J336,0)</f>
        <v>0</v>
      </c>
      <c r="BF336" s="150">
        <f>IF(N336="snížená",J336,0)</f>
        <v>0</v>
      </c>
      <c r="BG336" s="150">
        <f>IF(N336="zákl. přenesená",J336,0)</f>
        <v>0</v>
      </c>
      <c r="BH336" s="150">
        <f>IF(N336="sníž. přenesená",J336,0)</f>
        <v>0</v>
      </c>
      <c r="BI336" s="150">
        <f>IF(N336="nulová",J336,0)</f>
        <v>0</v>
      </c>
      <c r="BJ336" s="17" t="s">
        <v>79</v>
      </c>
      <c r="BK336" s="150">
        <f>ROUND(I336*H336,2)</f>
        <v>0</v>
      </c>
      <c r="BL336" s="17" t="s">
        <v>226</v>
      </c>
      <c r="BM336" s="149" t="s">
        <v>1695</v>
      </c>
    </row>
    <row r="337" spans="2:65" s="1" customFormat="1" ht="19.2">
      <c r="B337" s="32"/>
      <c r="D337" s="151" t="s">
        <v>228</v>
      </c>
      <c r="F337" s="152" t="s">
        <v>815</v>
      </c>
      <c r="I337" s="153"/>
      <c r="L337" s="32"/>
      <c r="M337" s="154"/>
      <c r="T337" s="56"/>
      <c r="AT337" s="17" t="s">
        <v>228</v>
      </c>
      <c r="AU337" s="17" t="s">
        <v>82</v>
      </c>
    </row>
    <row r="338" spans="2:65" s="1" customFormat="1" ht="10.199999999999999">
      <c r="B338" s="32"/>
      <c r="D338" s="155" t="s">
        <v>230</v>
      </c>
      <c r="F338" s="156" t="s">
        <v>816</v>
      </c>
      <c r="I338" s="153"/>
      <c r="L338" s="32"/>
      <c r="M338" s="154"/>
      <c r="T338" s="56"/>
      <c r="AT338" s="17" t="s">
        <v>230</v>
      </c>
      <c r="AU338" s="17" t="s">
        <v>82</v>
      </c>
    </row>
    <row r="339" spans="2:65" s="1" customFormat="1" ht="24.15" customHeight="1">
      <c r="B339" s="137"/>
      <c r="C339" s="177" t="s">
        <v>655</v>
      </c>
      <c r="D339" s="177" t="s">
        <v>486</v>
      </c>
      <c r="E339" s="178" t="s">
        <v>818</v>
      </c>
      <c r="F339" s="179" t="s">
        <v>819</v>
      </c>
      <c r="G339" s="180" t="s">
        <v>697</v>
      </c>
      <c r="H339" s="181">
        <v>1</v>
      </c>
      <c r="I339" s="182"/>
      <c r="J339" s="183">
        <f>ROUND(I339*H339,2)</f>
        <v>0</v>
      </c>
      <c r="K339" s="179" t="s">
        <v>225</v>
      </c>
      <c r="L339" s="184"/>
      <c r="M339" s="185" t="s">
        <v>1</v>
      </c>
      <c r="N339" s="186" t="s">
        <v>37</v>
      </c>
      <c r="P339" s="147">
        <f>O339*H339</f>
        <v>0</v>
      </c>
      <c r="Q339" s="147">
        <v>0.03</v>
      </c>
      <c r="R339" s="147">
        <f>Q339*H339</f>
        <v>0.03</v>
      </c>
      <c r="S339" s="147">
        <v>0</v>
      </c>
      <c r="T339" s="148">
        <f>S339*H339</f>
        <v>0</v>
      </c>
      <c r="AR339" s="149" t="s">
        <v>315</v>
      </c>
      <c r="AT339" s="149" t="s">
        <v>486</v>
      </c>
      <c r="AU339" s="149" t="s">
        <v>82</v>
      </c>
      <c r="AY339" s="17" t="s">
        <v>219</v>
      </c>
      <c r="BE339" s="150">
        <f>IF(N339="základní",J339,0)</f>
        <v>0</v>
      </c>
      <c r="BF339" s="150">
        <f>IF(N339="snížená",J339,0)</f>
        <v>0</v>
      </c>
      <c r="BG339" s="150">
        <f>IF(N339="zákl. přenesená",J339,0)</f>
        <v>0</v>
      </c>
      <c r="BH339" s="150">
        <f>IF(N339="sníž. přenesená",J339,0)</f>
        <v>0</v>
      </c>
      <c r="BI339" s="150">
        <f>IF(N339="nulová",J339,0)</f>
        <v>0</v>
      </c>
      <c r="BJ339" s="17" t="s">
        <v>79</v>
      </c>
      <c r="BK339" s="150">
        <f>ROUND(I339*H339,2)</f>
        <v>0</v>
      </c>
      <c r="BL339" s="17" t="s">
        <v>226</v>
      </c>
      <c r="BM339" s="149" t="s">
        <v>1696</v>
      </c>
    </row>
    <row r="340" spans="2:65" s="1" customFormat="1" ht="19.2">
      <c r="B340" s="32"/>
      <c r="D340" s="151" t="s">
        <v>228</v>
      </c>
      <c r="F340" s="152" t="s">
        <v>819</v>
      </c>
      <c r="I340" s="153"/>
      <c r="L340" s="32"/>
      <c r="M340" s="154"/>
      <c r="T340" s="56"/>
      <c r="AT340" s="17" t="s">
        <v>228</v>
      </c>
      <c r="AU340" s="17" t="s">
        <v>82</v>
      </c>
    </row>
    <row r="341" spans="2:65" s="12" customFormat="1" ht="10.199999999999999">
      <c r="B341" s="157"/>
      <c r="D341" s="151" t="s">
        <v>232</v>
      </c>
      <c r="E341" s="158" t="s">
        <v>1</v>
      </c>
      <c r="F341" s="159" t="s">
        <v>732</v>
      </c>
      <c r="H341" s="160">
        <v>1</v>
      </c>
      <c r="I341" s="161"/>
      <c r="L341" s="157"/>
      <c r="M341" s="162"/>
      <c r="T341" s="163"/>
      <c r="AT341" s="158" t="s">
        <v>232</v>
      </c>
      <c r="AU341" s="158" t="s">
        <v>82</v>
      </c>
      <c r="AV341" s="12" t="s">
        <v>82</v>
      </c>
      <c r="AW341" s="12" t="s">
        <v>29</v>
      </c>
      <c r="AX341" s="12" t="s">
        <v>72</v>
      </c>
      <c r="AY341" s="158" t="s">
        <v>219</v>
      </c>
    </row>
    <row r="342" spans="2:65" s="13" customFormat="1" ht="10.199999999999999">
      <c r="B342" s="164"/>
      <c r="D342" s="151" t="s">
        <v>232</v>
      </c>
      <c r="E342" s="165" t="s">
        <v>1</v>
      </c>
      <c r="F342" s="166" t="s">
        <v>249</v>
      </c>
      <c r="H342" s="167">
        <v>1</v>
      </c>
      <c r="I342" s="168"/>
      <c r="L342" s="164"/>
      <c r="M342" s="169"/>
      <c r="T342" s="170"/>
      <c r="AT342" s="165" t="s">
        <v>232</v>
      </c>
      <c r="AU342" s="165" t="s">
        <v>82</v>
      </c>
      <c r="AV342" s="13" t="s">
        <v>226</v>
      </c>
      <c r="AW342" s="13" t="s">
        <v>29</v>
      </c>
      <c r="AX342" s="13" t="s">
        <v>79</v>
      </c>
      <c r="AY342" s="165" t="s">
        <v>219</v>
      </c>
    </row>
    <row r="343" spans="2:65" s="1" customFormat="1" ht="16.5" customHeight="1">
      <c r="B343" s="137"/>
      <c r="C343" s="138" t="s">
        <v>663</v>
      </c>
      <c r="D343" s="138" t="s">
        <v>221</v>
      </c>
      <c r="E343" s="139" t="s">
        <v>824</v>
      </c>
      <c r="F343" s="140" t="s">
        <v>825</v>
      </c>
      <c r="G343" s="141" t="s">
        <v>344</v>
      </c>
      <c r="H343" s="142">
        <v>69</v>
      </c>
      <c r="I343" s="143"/>
      <c r="J343" s="144">
        <f>ROUND(I343*H343,2)</f>
        <v>0</v>
      </c>
      <c r="K343" s="140" t="s">
        <v>225</v>
      </c>
      <c r="L343" s="32"/>
      <c r="M343" s="145" t="s">
        <v>1</v>
      </c>
      <c r="N343" s="146" t="s">
        <v>37</v>
      </c>
      <c r="P343" s="147">
        <f>O343*H343</f>
        <v>0</v>
      </c>
      <c r="Q343" s="147">
        <v>0</v>
      </c>
      <c r="R343" s="147">
        <f>Q343*H343</f>
        <v>0</v>
      </c>
      <c r="S343" s="147">
        <v>0</v>
      </c>
      <c r="T343" s="148">
        <f>S343*H343</f>
        <v>0</v>
      </c>
      <c r="AR343" s="149" t="s">
        <v>226</v>
      </c>
      <c r="AT343" s="149" t="s">
        <v>221</v>
      </c>
      <c r="AU343" s="149" t="s">
        <v>82</v>
      </c>
      <c r="AY343" s="17" t="s">
        <v>219</v>
      </c>
      <c r="BE343" s="150">
        <f>IF(N343="základní",J343,0)</f>
        <v>0</v>
      </c>
      <c r="BF343" s="150">
        <f>IF(N343="snížená",J343,0)</f>
        <v>0</v>
      </c>
      <c r="BG343" s="150">
        <f>IF(N343="zákl. přenesená",J343,0)</f>
        <v>0</v>
      </c>
      <c r="BH343" s="150">
        <f>IF(N343="sníž. přenesená",J343,0)</f>
        <v>0</v>
      </c>
      <c r="BI343" s="150">
        <f>IF(N343="nulová",J343,0)</f>
        <v>0</v>
      </c>
      <c r="BJ343" s="17" t="s">
        <v>79</v>
      </c>
      <c r="BK343" s="150">
        <f>ROUND(I343*H343,2)</f>
        <v>0</v>
      </c>
      <c r="BL343" s="17" t="s">
        <v>226</v>
      </c>
      <c r="BM343" s="149" t="s">
        <v>1697</v>
      </c>
    </row>
    <row r="344" spans="2:65" s="1" customFormat="1" ht="10.199999999999999">
      <c r="B344" s="32"/>
      <c r="D344" s="151" t="s">
        <v>228</v>
      </c>
      <c r="F344" s="152" t="s">
        <v>827</v>
      </c>
      <c r="I344" s="153"/>
      <c r="L344" s="32"/>
      <c r="M344" s="154"/>
      <c r="T344" s="56"/>
      <c r="AT344" s="17" t="s">
        <v>228</v>
      </c>
      <c r="AU344" s="17" t="s">
        <v>82</v>
      </c>
    </row>
    <row r="345" spans="2:65" s="1" customFormat="1" ht="10.199999999999999">
      <c r="B345" s="32"/>
      <c r="D345" s="155" t="s">
        <v>230</v>
      </c>
      <c r="F345" s="156" t="s">
        <v>828</v>
      </c>
      <c r="I345" s="153"/>
      <c r="L345" s="32"/>
      <c r="M345" s="154"/>
      <c r="T345" s="56"/>
      <c r="AT345" s="17" t="s">
        <v>230</v>
      </c>
      <c r="AU345" s="17" t="s">
        <v>82</v>
      </c>
    </row>
    <row r="346" spans="2:65" s="12" customFormat="1" ht="10.199999999999999">
      <c r="B346" s="157"/>
      <c r="D346" s="151" t="s">
        <v>232</v>
      </c>
      <c r="E346" s="158" t="s">
        <v>1</v>
      </c>
      <c r="F346" s="159" t="s">
        <v>183</v>
      </c>
      <c r="H346" s="160">
        <v>69</v>
      </c>
      <c r="I346" s="161"/>
      <c r="L346" s="157"/>
      <c r="M346" s="162"/>
      <c r="T346" s="163"/>
      <c r="AT346" s="158" t="s">
        <v>232</v>
      </c>
      <c r="AU346" s="158" t="s">
        <v>82</v>
      </c>
      <c r="AV346" s="12" t="s">
        <v>82</v>
      </c>
      <c r="AW346" s="12" t="s">
        <v>29</v>
      </c>
      <c r="AX346" s="12" t="s">
        <v>79</v>
      </c>
      <c r="AY346" s="158" t="s">
        <v>219</v>
      </c>
    </row>
    <row r="347" spans="2:65" s="1" customFormat="1" ht="16.5" customHeight="1">
      <c r="B347" s="137"/>
      <c r="C347" s="138" t="s">
        <v>672</v>
      </c>
      <c r="D347" s="138" t="s">
        <v>221</v>
      </c>
      <c r="E347" s="139" t="s">
        <v>830</v>
      </c>
      <c r="F347" s="140" t="s">
        <v>831</v>
      </c>
      <c r="G347" s="141" t="s">
        <v>344</v>
      </c>
      <c r="H347" s="142">
        <v>69</v>
      </c>
      <c r="I347" s="143"/>
      <c r="J347" s="144">
        <f>ROUND(I347*H347,2)</f>
        <v>0</v>
      </c>
      <c r="K347" s="140" t="s">
        <v>1</v>
      </c>
      <c r="L347" s="32"/>
      <c r="M347" s="145" t="s">
        <v>1</v>
      </c>
      <c r="N347" s="146" t="s">
        <v>37</v>
      </c>
      <c r="P347" s="147">
        <f>O347*H347</f>
        <v>0</v>
      </c>
      <c r="Q347" s="147">
        <v>0</v>
      </c>
      <c r="R347" s="147">
        <f>Q347*H347</f>
        <v>0</v>
      </c>
      <c r="S347" s="147">
        <v>0</v>
      </c>
      <c r="T347" s="148">
        <f>S347*H347</f>
        <v>0</v>
      </c>
      <c r="AR347" s="149" t="s">
        <v>226</v>
      </c>
      <c r="AT347" s="149" t="s">
        <v>221</v>
      </c>
      <c r="AU347" s="149" t="s">
        <v>82</v>
      </c>
      <c r="AY347" s="17" t="s">
        <v>219</v>
      </c>
      <c r="BE347" s="150">
        <f>IF(N347="základní",J347,0)</f>
        <v>0</v>
      </c>
      <c r="BF347" s="150">
        <f>IF(N347="snížená",J347,0)</f>
        <v>0</v>
      </c>
      <c r="BG347" s="150">
        <f>IF(N347="zákl. přenesená",J347,0)</f>
        <v>0</v>
      </c>
      <c r="BH347" s="150">
        <f>IF(N347="sníž. přenesená",J347,0)</f>
        <v>0</v>
      </c>
      <c r="BI347" s="150">
        <f>IF(N347="nulová",J347,0)</f>
        <v>0</v>
      </c>
      <c r="BJ347" s="17" t="s">
        <v>79</v>
      </c>
      <c r="BK347" s="150">
        <f>ROUND(I347*H347,2)</f>
        <v>0</v>
      </c>
      <c r="BL347" s="17" t="s">
        <v>226</v>
      </c>
      <c r="BM347" s="149" t="s">
        <v>1698</v>
      </c>
    </row>
    <row r="348" spans="2:65" s="1" customFormat="1" ht="10.199999999999999">
      <c r="B348" s="32"/>
      <c r="D348" s="151" t="s">
        <v>228</v>
      </c>
      <c r="F348" s="152" t="s">
        <v>831</v>
      </c>
      <c r="I348" s="153"/>
      <c r="L348" s="32"/>
      <c r="M348" s="154"/>
      <c r="T348" s="56"/>
      <c r="AT348" s="17" t="s">
        <v>228</v>
      </c>
      <c r="AU348" s="17" t="s">
        <v>82</v>
      </c>
    </row>
    <row r="349" spans="2:65" s="12" customFormat="1" ht="10.199999999999999">
      <c r="B349" s="157"/>
      <c r="D349" s="151" t="s">
        <v>232</v>
      </c>
      <c r="E349" s="158" t="s">
        <v>1</v>
      </c>
      <c r="F349" s="159" t="s">
        <v>183</v>
      </c>
      <c r="H349" s="160">
        <v>69</v>
      </c>
      <c r="I349" s="161"/>
      <c r="L349" s="157"/>
      <c r="M349" s="162"/>
      <c r="T349" s="163"/>
      <c r="AT349" s="158" t="s">
        <v>232</v>
      </c>
      <c r="AU349" s="158" t="s">
        <v>82</v>
      </c>
      <c r="AV349" s="12" t="s">
        <v>82</v>
      </c>
      <c r="AW349" s="12" t="s">
        <v>29</v>
      </c>
      <c r="AX349" s="12" t="s">
        <v>79</v>
      </c>
      <c r="AY349" s="158" t="s">
        <v>219</v>
      </c>
    </row>
    <row r="350" spans="2:65" s="1" customFormat="1" ht="24.15" customHeight="1">
      <c r="B350" s="137"/>
      <c r="C350" s="138" t="s">
        <v>681</v>
      </c>
      <c r="D350" s="138" t="s">
        <v>221</v>
      </c>
      <c r="E350" s="139" t="s">
        <v>834</v>
      </c>
      <c r="F350" s="140" t="s">
        <v>835</v>
      </c>
      <c r="G350" s="141" t="s">
        <v>697</v>
      </c>
      <c r="H350" s="142">
        <v>2</v>
      </c>
      <c r="I350" s="143"/>
      <c r="J350" s="144">
        <f>ROUND(I350*H350,2)</f>
        <v>0</v>
      </c>
      <c r="K350" s="140" t="s">
        <v>225</v>
      </c>
      <c r="L350" s="32"/>
      <c r="M350" s="145" t="s">
        <v>1</v>
      </c>
      <c r="N350" s="146" t="s">
        <v>37</v>
      </c>
      <c r="P350" s="147">
        <f>O350*H350</f>
        <v>0</v>
      </c>
      <c r="Q350" s="147">
        <v>0.45937</v>
      </c>
      <c r="R350" s="147">
        <f>Q350*H350</f>
        <v>0.91874</v>
      </c>
      <c r="S350" s="147">
        <v>0</v>
      </c>
      <c r="T350" s="148">
        <f>S350*H350</f>
        <v>0</v>
      </c>
      <c r="AR350" s="149" t="s">
        <v>226</v>
      </c>
      <c r="AT350" s="149" t="s">
        <v>221</v>
      </c>
      <c r="AU350" s="149" t="s">
        <v>82</v>
      </c>
      <c r="AY350" s="17" t="s">
        <v>219</v>
      </c>
      <c r="BE350" s="150">
        <f>IF(N350="základní",J350,0)</f>
        <v>0</v>
      </c>
      <c r="BF350" s="150">
        <f>IF(N350="snížená",J350,0)</f>
        <v>0</v>
      </c>
      <c r="BG350" s="150">
        <f>IF(N350="zákl. přenesená",J350,0)</f>
        <v>0</v>
      </c>
      <c r="BH350" s="150">
        <f>IF(N350="sníž. přenesená",J350,0)</f>
        <v>0</v>
      </c>
      <c r="BI350" s="150">
        <f>IF(N350="nulová",J350,0)</f>
        <v>0</v>
      </c>
      <c r="BJ350" s="17" t="s">
        <v>79</v>
      </c>
      <c r="BK350" s="150">
        <f>ROUND(I350*H350,2)</f>
        <v>0</v>
      </c>
      <c r="BL350" s="17" t="s">
        <v>226</v>
      </c>
      <c r="BM350" s="149" t="s">
        <v>1699</v>
      </c>
    </row>
    <row r="351" spans="2:65" s="1" customFormat="1" ht="19.2">
      <c r="B351" s="32"/>
      <c r="D351" s="151" t="s">
        <v>228</v>
      </c>
      <c r="F351" s="152" t="s">
        <v>837</v>
      </c>
      <c r="I351" s="153"/>
      <c r="L351" s="32"/>
      <c r="M351" s="154"/>
      <c r="T351" s="56"/>
      <c r="AT351" s="17" t="s">
        <v>228</v>
      </c>
      <c r="AU351" s="17" t="s">
        <v>82</v>
      </c>
    </row>
    <row r="352" spans="2:65" s="1" customFormat="1" ht="10.199999999999999">
      <c r="B352" s="32"/>
      <c r="D352" s="155" t="s">
        <v>230</v>
      </c>
      <c r="F352" s="156" t="s">
        <v>838</v>
      </c>
      <c r="I352" s="153"/>
      <c r="L352" s="32"/>
      <c r="M352" s="154"/>
      <c r="T352" s="56"/>
      <c r="AT352" s="17" t="s">
        <v>230</v>
      </c>
      <c r="AU352" s="17" t="s">
        <v>82</v>
      </c>
    </row>
    <row r="353" spans="2:65" s="1" customFormat="1" ht="16.5" customHeight="1">
      <c r="B353" s="137"/>
      <c r="C353" s="138" t="s">
        <v>688</v>
      </c>
      <c r="D353" s="138" t="s">
        <v>221</v>
      </c>
      <c r="E353" s="139" t="s">
        <v>840</v>
      </c>
      <c r="F353" s="140" t="s">
        <v>841</v>
      </c>
      <c r="G353" s="141" t="s">
        <v>697</v>
      </c>
      <c r="H353" s="142">
        <v>2</v>
      </c>
      <c r="I353" s="143"/>
      <c r="J353" s="144">
        <f>ROUND(I353*H353,2)</f>
        <v>0</v>
      </c>
      <c r="K353" s="140" t="s">
        <v>225</v>
      </c>
      <c r="L353" s="32"/>
      <c r="M353" s="145" t="s">
        <v>1</v>
      </c>
      <c r="N353" s="146" t="s">
        <v>37</v>
      </c>
      <c r="P353" s="147">
        <f>O353*H353</f>
        <v>0</v>
      </c>
      <c r="Q353" s="147">
        <v>0.12303</v>
      </c>
      <c r="R353" s="147">
        <f>Q353*H353</f>
        <v>0.24606</v>
      </c>
      <c r="S353" s="147">
        <v>0</v>
      </c>
      <c r="T353" s="148">
        <f>S353*H353</f>
        <v>0</v>
      </c>
      <c r="AR353" s="149" t="s">
        <v>226</v>
      </c>
      <c r="AT353" s="149" t="s">
        <v>221</v>
      </c>
      <c r="AU353" s="149" t="s">
        <v>82</v>
      </c>
      <c r="AY353" s="17" t="s">
        <v>219</v>
      </c>
      <c r="BE353" s="150">
        <f>IF(N353="základní",J353,0)</f>
        <v>0</v>
      </c>
      <c r="BF353" s="150">
        <f>IF(N353="snížená",J353,0)</f>
        <v>0</v>
      </c>
      <c r="BG353" s="150">
        <f>IF(N353="zákl. přenesená",J353,0)</f>
        <v>0</v>
      </c>
      <c r="BH353" s="150">
        <f>IF(N353="sníž. přenesená",J353,0)</f>
        <v>0</v>
      </c>
      <c r="BI353" s="150">
        <f>IF(N353="nulová",J353,0)</f>
        <v>0</v>
      </c>
      <c r="BJ353" s="17" t="s">
        <v>79</v>
      </c>
      <c r="BK353" s="150">
        <f>ROUND(I353*H353,2)</f>
        <v>0</v>
      </c>
      <c r="BL353" s="17" t="s">
        <v>226</v>
      </c>
      <c r="BM353" s="149" t="s">
        <v>1700</v>
      </c>
    </row>
    <row r="354" spans="2:65" s="1" customFormat="1" ht="10.199999999999999">
      <c r="B354" s="32"/>
      <c r="D354" s="151" t="s">
        <v>228</v>
      </c>
      <c r="F354" s="152" t="s">
        <v>841</v>
      </c>
      <c r="I354" s="153"/>
      <c r="L354" s="32"/>
      <c r="M354" s="154"/>
      <c r="T354" s="56"/>
      <c r="AT354" s="17" t="s">
        <v>228</v>
      </c>
      <c r="AU354" s="17" t="s">
        <v>82</v>
      </c>
    </row>
    <row r="355" spans="2:65" s="1" customFormat="1" ht="10.199999999999999">
      <c r="B355" s="32"/>
      <c r="D355" s="155" t="s">
        <v>230</v>
      </c>
      <c r="F355" s="156" t="s">
        <v>843</v>
      </c>
      <c r="I355" s="153"/>
      <c r="L355" s="32"/>
      <c r="M355" s="154"/>
      <c r="T355" s="56"/>
      <c r="AT355" s="17" t="s">
        <v>230</v>
      </c>
      <c r="AU355" s="17" t="s">
        <v>82</v>
      </c>
    </row>
    <row r="356" spans="2:65" s="1" customFormat="1" ht="16.5" customHeight="1">
      <c r="B356" s="137"/>
      <c r="C356" s="177" t="s">
        <v>694</v>
      </c>
      <c r="D356" s="177" t="s">
        <v>486</v>
      </c>
      <c r="E356" s="178" t="s">
        <v>845</v>
      </c>
      <c r="F356" s="179" t="s">
        <v>846</v>
      </c>
      <c r="G356" s="180" t="s">
        <v>697</v>
      </c>
      <c r="H356" s="181">
        <v>2</v>
      </c>
      <c r="I356" s="182"/>
      <c r="J356" s="183">
        <f>ROUND(I356*H356,2)</f>
        <v>0</v>
      </c>
      <c r="K356" s="179" t="s">
        <v>225</v>
      </c>
      <c r="L356" s="184"/>
      <c r="M356" s="185" t="s">
        <v>1</v>
      </c>
      <c r="N356" s="186" t="s">
        <v>37</v>
      </c>
      <c r="P356" s="147">
        <f>O356*H356</f>
        <v>0</v>
      </c>
      <c r="Q356" s="147">
        <v>0.129</v>
      </c>
      <c r="R356" s="147">
        <f>Q356*H356</f>
        <v>0.25800000000000001</v>
      </c>
      <c r="S356" s="147">
        <v>0</v>
      </c>
      <c r="T356" s="148">
        <f>S356*H356</f>
        <v>0</v>
      </c>
      <c r="AR356" s="149" t="s">
        <v>315</v>
      </c>
      <c r="AT356" s="149" t="s">
        <v>486</v>
      </c>
      <c r="AU356" s="149" t="s">
        <v>82</v>
      </c>
      <c r="AY356" s="17" t="s">
        <v>219</v>
      </c>
      <c r="BE356" s="150">
        <f>IF(N356="základní",J356,0)</f>
        <v>0</v>
      </c>
      <c r="BF356" s="150">
        <f>IF(N356="snížená",J356,0)</f>
        <v>0</v>
      </c>
      <c r="BG356" s="150">
        <f>IF(N356="zákl. přenesená",J356,0)</f>
        <v>0</v>
      </c>
      <c r="BH356" s="150">
        <f>IF(N356="sníž. přenesená",J356,0)</f>
        <v>0</v>
      </c>
      <c r="BI356" s="150">
        <f>IF(N356="nulová",J356,0)</f>
        <v>0</v>
      </c>
      <c r="BJ356" s="17" t="s">
        <v>79</v>
      </c>
      <c r="BK356" s="150">
        <f>ROUND(I356*H356,2)</f>
        <v>0</v>
      </c>
      <c r="BL356" s="17" t="s">
        <v>226</v>
      </c>
      <c r="BM356" s="149" t="s">
        <v>1701</v>
      </c>
    </row>
    <row r="357" spans="2:65" s="1" customFormat="1" ht="10.199999999999999">
      <c r="B357" s="32"/>
      <c r="D357" s="151" t="s">
        <v>228</v>
      </c>
      <c r="F357" s="152" t="s">
        <v>846</v>
      </c>
      <c r="I357" s="153"/>
      <c r="L357" s="32"/>
      <c r="M357" s="154"/>
      <c r="T357" s="56"/>
      <c r="AT357" s="17" t="s">
        <v>228</v>
      </c>
      <c r="AU357" s="17" t="s">
        <v>82</v>
      </c>
    </row>
    <row r="358" spans="2:65" s="12" customFormat="1" ht="10.199999999999999">
      <c r="B358" s="157"/>
      <c r="D358" s="151" t="s">
        <v>232</v>
      </c>
      <c r="E358" s="158" t="s">
        <v>1</v>
      </c>
      <c r="F358" s="159" t="s">
        <v>1253</v>
      </c>
      <c r="H358" s="160">
        <v>1</v>
      </c>
      <c r="I358" s="161"/>
      <c r="L358" s="157"/>
      <c r="M358" s="162"/>
      <c r="T358" s="163"/>
      <c r="AT358" s="158" t="s">
        <v>232</v>
      </c>
      <c r="AU358" s="158" t="s">
        <v>82</v>
      </c>
      <c r="AV358" s="12" t="s">
        <v>82</v>
      </c>
      <c r="AW358" s="12" t="s">
        <v>29</v>
      </c>
      <c r="AX358" s="12" t="s">
        <v>72</v>
      </c>
      <c r="AY358" s="158" t="s">
        <v>219</v>
      </c>
    </row>
    <row r="359" spans="2:65" s="12" customFormat="1" ht="10.199999999999999">
      <c r="B359" s="157"/>
      <c r="D359" s="151" t="s">
        <v>232</v>
      </c>
      <c r="E359" s="158" t="s">
        <v>1</v>
      </c>
      <c r="F359" s="159" t="s">
        <v>732</v>
      </c>
      <c r="H359" s="160">
        <v>1</v>
      </c>
      <c r="I359" s="161"/>
      <c r="L359" s="157"/>
      <c r="M359" s="162"/>
      <c r="T359" s="163"/>
      <c r="AT359" s="158" t="s">
        <v>232</v>
      </c>
      <c r="AU359" s="158" t="s">
        <v>82</v>
      </c>
      <c r="AV359" s="12" t="s">
        <v>82</v>
      </c>
      <c r="AW359" s="12" t="s">
        <v>29</v>
      </c>
      <c r="AX359" s="12" t="s">
        <v>72</v>
      </c>
      <c r="AY359" s="158" t="s">
        <v>219</v>
      </c>
    </row>
    <row r="360" spans="2:65" s="13" customFormat="1" ht="10.199999999999999">
      <c r="B360" s="164"/>
      <c r="D360" s="151" t="s">
        <v>232</v>
      </c>
      <c r="E360" s="165" t="s">
        <v>1</v>
      </c>
      <c r="F360" s="166" t="s">
        <v>249</v>
      </c>
      <c r="H360" s="167">
        <v>2</v>
      </c>
      <c r="I360" s="168"/>
      <c r="L360" s="164"/>
      <c r="M360" s="169"/>
      <c r="T360" s="170"/>
      <c r="AT360" s="165" t="s">
        <v>232</v>
      </c>
      <c r="AU360" s="165" t="s">
        <v>82</v>
      </c>
      <c r="AV360" s="13" t="s">
        <v>226</v>
      </c>
      <c r="AW360" s="13" t="s">
        <v>29</v>
      </c>
      <c r="AX360" s="13" t="s">
        <v>79</v>
      </c>
      <c r="AY360" s="165" t="s">
        <v>219</v>
      </c>
    </row>
    <row r="361" spans="2:65" s="1" customFormat="1" ht="24.15" customHeight="1">
      <c r="B361" s="137"/>
      <c r="C361" s="177" t="s">
        <v>701</v>
      </c>
      <c r="D361" s="177" t="s">
        <v>486</v>
      </c>
      <c r="E361" s="178" t="s">
        <v>849</v>
      </c>
      <c r="F361" s="179" t="s">
        <v>850</v>
      </c>
      <c r="G361" s="180" t="s">
        <v>697</v>
      </c>
      <c r="H361" s="181">
        <v>2</v>
      </c>
      <c r="I361" s="182"/>
      <c r="J361" s="183">
        <f>ROUND(I361*H361,2)</f>
        <v>0</v>
      </c>
      <c r="K361" s="179" t="s">
        <v>225</v>
      </c>
      <c r="L361" s="184"/>
      <c r="M361" s="185" t="s">
        <v>1</v>
      </c>
      <c r="N361" s="186" t="s">
        <v>37</v>
      </c>
      <c r="P361" s="147">
        <f>O361*H361</f>
        <v>0</v>
      </c>
      <c r="Q361" s="147">
        <v>2.9999999999999997E-4</v>
      </c>
      <c r="R361" s="147">
        <f>Q361*H361</f>
        <v>5.9999999999999995E-4</v>
      </c>
      <c r="S361" s="147">
        <v>0</v>
      </c>
      <c r="T361" s="148">
        <f>S361*H361</f>
        <v>0</v>
      </c>
      <c r="AR361" s="149" t="s">
        <v>315</v>
      </c>
      <c r="AT361" s="149" t="s">
        <v>486</v>
      </c>
      <c r="AU361" s="149" t="s">
        <v>82</v>
      </c>
      <c r="AY361" s="17" t="s">
        <v>219</v>
      </c>
      <c r="BE361" s="150">
        <f>IF(N361="základní",J361,0)</f>
        <v>0</v>
      </c>
      <c r="BF361" s="150">
        <f>IF(N361="snížená",J361,0)</f>
        <v>0</v>
      </c>
      <c r="BG361" s="150">
        <f>IF(N361="zákl. přenesená",J361,0)</f>
        <v>0</v>
      </c>
      <c r="BH361" s="150">
        <f>IF(N361="sníž. přenesená",J361,0)</f>
        <v>0</v>
      </c>
      <c r="BI361" s="150">
        <f>IF(N361="nulová",J361,0)</f>
        <v>0</v>
      </c>
      <c r="BJ361" s="17" t="s">
        <v>79</v>
      </c>
      <c r="BK361" s="150">
        <f>ROUND(I361*H361,2)</f>
        <v>0</v>
      </c>
      <c r="BL361" s="17" t="s">
        <v>226</v>
      </c>
      <c r="BM361" s="149" t="s">
        <v>1702</v>
      </c>
    </row>
    <row r="362" spans="2:65" s="1" customFormat="1" ht="10.199999999999999">
      <c r="B362" s="32"/>
      <c r="D362" s="151" t="s">
        <v>228</v>
      </c>
      <c r="F362" s="152" t="s">
        <v>850</v>
      </c>
      <c r="I362" s="153"/>
      <c r="L362" s="32"/>
      <c r="M362" s="154"/>
      <c r="T362" s="56"/>
      <c r="AT362" s="17" t="s">
        <v>228</v>
      </c>
      <c r="AU362" s="17" t="s">
        <v>82</v>
      </c>
    </row>
    <row r="363" spans="2:65" s="12" customFormat="1" ht="10.199999999999999">
      <c r="B363" s="157"/>
      <c r="D363" s="151" t="s">
        <v>232</v>
      </c>
      <c r="E363" s="158" t="s">
        <v>1</v>
      </c>
      <c r="F363" s="159" t="s">
        <v>1253</v>
      </c>
      <c r="H363" s="160">
        <v>1</v>
      </c>
      <c r="I363" s="161"/>
      <c r="L363" s="157"/>
      <c r="M363" s="162"/>
      <c r="T363" s="163"/>
      <c r="AT363" s="158" t="s">
        <v>232</v>
      </c>
      <c r="AU363" s="158" t="s">
        <v>82</v>
      </c>
      <c r="AV363" s="12" t="s">
        <v>82</v>
      </c>
      <c r="AW363" s="12" t="s">
        <v>29</v>
      </c>
      <c r="AX363" s="12" t="s">
        <v>72</v>
      </c>
      <c r="AY363" s="158" t="s">
        <v>219</v>
      </c>
    </row>
    <row r="364" spans="2:65" s="12" customFormat="1" ht="10.199999999999999">
      <c r="B364" s="157"/>
      <c r="D364" s="151" t="s">
        <v>232</v>
      </c>
      <c r="E364" s="158" t="s">
        <v>1</v>
      </c>
      <c r="F364" s="159" t="s">
        <v>732</v>
      </c>
      <c r="H364" s="160">
        <v>1</v>
      </c>
      <c r="I364" s="161"/>
      <c r="L364" s="157"/>
      <c r="M364" s="162"/>
      <c r="T364" s="163"/>
      <c r="AT364" s="158" t="s">
        <v>232</v>
      </c>
      <c r="AU364" s="158" t="s">
        <v>82</v>
      </c>
      <c r="AV364" s="12" t="s">
        <v>82</v>
      </c>
      <c r="AW364" s="12" t="s">
        <v>29</v>
      </c>
      <c r="AX364" s="12" t="s">
        <v>72</v>
      </c>
      <c r="AY364" s="158" t="s">
        <v>219</v>
      </c>
    </row>
    <row r="365" spans="2:65" s="13" customFormat="1" ht="10.199999999999999">
      <c r="B365" s="164"/>
      <c r="D365" s="151" t="s">
        <v>232</v>
      </c>
      <c r="E365" s="165" t="s">
        <v>1</v>
      </c>
      <c r="F365" s="166" t="s">
        <v>249</v>
      </c>
      <c r="H365" s="167">
        <v>2</v>
      </c>
      <c r="I365" s="168"/>
      <c r="L365" s="164"/>
      <c r="M365" s="169"/>
      <c r="T365" s="170"/>
      <c r="AT365" s="165" t="s">
        <v>232</v>
      </c>
      <c r="AU365" s="165" t="s">
        <v>82</v>
      </c>
      <c r="AV365" s="13" t="s">
        <v>226</v>
      </c>
      <c r="AW365" s="13" t="s">
        <v>29</v>
      </c>
      <c r="AX365" s="13" t="s">
        <v>79</v>
      </c>
      <c r="AY365" s="165" t="s">
        <v>219</v>
      </c>
    </row>
    <row r="366" spans="2:65" s="1" customFormat="1" ht="16.5" customHeight="1">
      <c r="B366" s="137"/>
      <c r="C366" s="138" t="s">
        <v>720</v>
      </c>
      <c r="D366" s="138" t="s">
        <v>221</v>
      </c>
      <c r="E366" s="139" t="s">
        <v>853</v>
      </c>
      <c r="F366" s="140" t="s">
        <v>854</v>
      </c>
      <c r="G366" s="141" t="s">
        <v>697</v>
      </c>
      <c r="H366" s="142">
        <v>1</v>
      </c>
      <c r="I366" s="143"/>
      <c r="J366" s="144">
        <f>ROUND(I366*H366,2)</f>
        <v>0</v>
      </c>
      <c r="K366" s="140" t="s">
        <v>225</v>
      </c>
      <c r="L366" s="32"/>
      <c r="M366" s="145" t="s">
        <v>1</v>
      </c>
      <c r="N366" s="146" t="s">
        <v>37</v>
      </c>
      <c r="P366" s="147">
        <f>O366*H366</f>
        <v>0</v>
      </c>
      <c r="Q366" s="147">
        <v>0.32906000000000002</v>
      </c>
      <c r="R366" s="147">
        <f>Q366*H366</f>
        <v>0.32906000000000002</v>
      </c>
      <c r="S366" s="147">
        <v>0</v>
      </c>
      <c r="T366" s="148">
        <f>S366*H366</f>
        <v>0</v>
      </c>
      <c r="AR366" s="149" t="s">
        <v>226</v>
      </c>
      <c r="AT366" s="149" t="s">
        <v>221</v>
      </c>
      <c r="AU366" s="149" t="s">
        <v>82</v>
      </c>
      <c r="AY366" s="17" t="s">
        <v>219</v>
      </c>
      <c r="BE366" s="150">
        <f>IF(N366="základní",J366,0)</f>
        <v>0</v>
      </c>
      <c r="BF366" s="150">
        <f>IF(N366="snížená",J366,0)</f>
        <v>0</v>
      </c>
      <c r="BG366" s="150">
        <f>IF(N366="zákl. přenesená",J366,0)</f>
        <v>0</v>
      </c>
      <c r="BH366" s="150">
        <f>IF(N366="sníž. přenesená",J366,0)</f>
        <v>0</v>
      </c>
      <c r="BI366" s="150">
        <f>IF(N366="nulová",J366,0)</f>
        <v>0</v>
      </c>
      <c r="BJ366" s="17" t="s">
        <v>79</v>
      </c>
      <c r="BK366" s="150">
        <f>ROUND(I366*H366,2)</f>
        <v>0</v>
      </c>
      <c r="BL366" s="17" t="s">
        <v>226</v>
      </c>
      <c r="BM366" s="149" t="s">
        <v>1703</v>
      </c>
    </row>
    <row r="367" spans="2:65" s="1" customFormat="1" ht="10.199999999999999">
      <c r="B367" s="32"/>
      <c r="D367" s="151" t="s">
        <v>228</v>
      </c>
      <c r="F367" s="152" t="s">
        <v>854</v>
      </c>
      <c r="I367" s="153"/>
      <c r="L367" s="32"/>
      <c r="M367" s="154"/>
      <c r="T367" s="56"/>
      <c r="AT367" s="17" t="s">
        <v>228</v>
      </c>
      <c r="AU367" s="17" t="s">
        <v>82</v>
      </c>
    </row>
    <row r="368" spans="2:65" s="1" customFormat="1" ht="10.199999999999999">
      <c r="B368" s="32"/>
      <c r="D368" s="155" t="s">
        <v>230</v>
      </c>
      <c r="F368" s="156" t="s">
        <v>856</v>
      </c>
      <c r="I368" s="153"/>
      <c r="L368" s="32"/>
      <c r="M368" s="154"/>
      <c r="T368" s="56"/>
      <c r="AT368" s="17" t="s">
        <v>230</v>
      </c>
      <c r="AU368" s="17" t="s">
        <v>82</v>
      </c>
    </row>
    <row r="369" spans="2:65" s="1" customFormat="1" ht="16.5" customHeight="1">
      <c r="B369" s="137"/>
      <c r="C369" s="177" t="s">
        <v>726</v>
      </c>
      <c r="D369" s="177" t="s">
        <v>486</v>
      </c>
      <c r="E369" s="178" t="s">
        <v>858</v>
      </c>
      <c r="F369" s="179" t="s">
        <v>859</v>
      </c>
      <c r="G369" s="180" t="s">
        <v>697</v>
      </c>
      <c r="H369" s="181">
        <v>1</v>
      </c>
      <c r="I369" s="182"/>
      <c r="J369" s="183">
        <f>ROUND(I369*H369,2)</f>
        <v>0</v>
      </c>
      <c r="K369" s="179" t="s">
        <v>225</v>
      </c>
      <c r="L369" s="184"/>
      <c r="M369" s="185" t="s">
        <v>1</v>
      </c>
      <c r="N369" s="186" t="s">
        <v>37</v>
      </c>
      <c r="P369" s="147">
        <f>O369*H369</f>
        <v>0</v>
      </c>
      <c r="Q369" s="147">
        <v>2.9499999999999998E-2</v>
      </c>
      <c r="R369" s="147">
        <f>Q369*H369</f>
        <v>2.9499999999999998E-2</v>
      </c>
      <c r="S369" s="147">
        <v>0</v>
      </c>
      <c r="T369" s="148">
        <f>S369*H369</f>
        <v>0</v>
      </c>
      <c r="AR369" s="149" t="s">
        <v>315</v>
      </c>
      <c r="AT369" s="149" t="s">
        <v>486</v>
      </c>
      <c r="AU369" s="149" t="s">
        <v>82</v>
      </c>
      <c r="AY369" s="17" t="s">
        <v>219</v>
      </c>
      <c r="BE369" s="150">
        <f>IF(N369="základní",J369,0)</f>
        <v>0</v>
      </c>
      <c r="BF369" s="150">
        <f>IF(N369="snížená",J369,0)</f>
        <v>0</v>
      </c>
      <c r="BG369" s="150">
        <f>IF(N369="zákl. přenesená",J369,0)</f>
        <v>0</v>
      </c>
      <c r="BH369" s="150">
        <f>IF(N369="sníž. přenesená",J369,0)</f>
        <v>0</v>
      </c>
      <c r="BI369" s="150">
        <f>IF(N369="nulová",J369,0)</f>
        <v>0</v>
      </c>
      <c r="BJ369" s="17" t="s">
        <v>79</v>
      </c>
      <c r="BK369" s="150">
        <f>ROUND(I369*H369,2)</f>
        <v>0</v>
      </c>
      <c r="BL369" s="17" t="s">
        <v>226</v>
      </c>
      <c r="BM369" s="149" t="s">
        <v>1704</v>
      </c>
    </row>
    <row r="370" spans="2:65" s="1" customFormat="1" ht="10.199999999999999">
      <c r="B370" s="32"/>
      <c r="D370" s="151" t="s">
        <v>228</v>
      </c>
      <c r="F370" s="152" t="s">
        <v>859</v>
      </c>
      <c r="I370" s="153"/>
      <c r="L370" s="32"/>
      <c r="M370" s="154"/>
      <c r="T370" s="56"/>
      <c r="AT370" s="17" t="s">
        <v>228</v>
      </c>
      <c r="AU370" s="17" t="s">
        <v>82</v>
      </c>
    </row>
    <row r="371" spans="2:65" s="12" customFormat="1" ht="10.199999999999999">
      <c r="B371" s="157"/>
      <c r="D371" s="151" t="s">
        <v>232</v>
      </c>
      <c r="E371" s="158" t="s">
        <v>1</v>
      </c>
      <c r="F371" s="159" t="s">
        <v>732</v>
      </c>
      <c r="H371" s="160">
        <v>1</v>
      </c>
      <c r="I371" s="161"/>
      <c r="L371" s="157"/>
      <c r="M371" s="162"/>
      <c r="T371" s="163"/>
      <c r="AT371" s="158" t="s">
        <v>232</v>
      </c>
      <c r="AU371" s="158" t="s">
        <v>82</v>
      </c>
      <c r="AV371" s="12" t="s">
        <v>82</v>
      </c>
      <c r="AW371" s="12" t="s">
        <v>29</v>
      </c>
      <c r="AX371" s="12" t="s">
        <v>72</v>
      </c>
      <c r="AY371" s="158" t="s">
        <v>219</v>
      </c>
    </row>
    <row r="372" spans="2:65" s="13" customFormat="1" ht="10.199999999999999">
      <c r="B372" s="164"/>
      <c r="D372" s="151" t="s">
        <v>232</v>
      </c>
      <c r="E372" s="165" t="s">
        <v>1</v>
      </c>
      <c r="F372" s="166" t="s">
        <v>249</v>
      </c>
      <c r="H372" s="167">
        <v>1</v>
      </c>
      <c r="I372" s="168"/>
      <c r="L372" s="164"/>
      <c r="M372" s="169"/>
      <c r="T372" s="170"/>
      <c r="AT372" s="165" t="s">
        <v>232</v>
      </c>
      <c r="AU372" s="165" t="s">
        <v>82</v>
      </c>
      <c r="AV372" s="13" t="s">
        <v>226</v>
      </c>
      <c r="AW372" s="13" t="s">
        <v>29</v>
      </c>
      <c r="AX372" s="13" t="s">
        <v>79</v>
      </c>
      <c r="AY372" s="165" t="s">
        <v>219</v>
      </c>
    </row>
    <row r="373" spans="2:65" s="1" customFormat="1" ht="16.5" customHeight="1">
      <c r="B373" s="137"/>
      <c r="C373" s="177" t="s">
        <v>733</v>
      </c>
      <c r="D373" s="177" t="s">
        <v>486</v>
      </c>
      <c r="E373" s="178" t="s">
        <v>862</v>
      </c>
      <c r="F373" s="179" t="s">
        <v>863</v>
      </c>
      <c r="G373" s="180" t="s">
        <v>697</v>
      </c>
      <c r="H373" s="181">
        <v>1</v>
      </c>
      <c r="I373" s="182"/>
      <c r="J373" s="183">
        <f>ROUND(I373*H373,2)</f>
        <v>0</v>
      </c>
      <c r="K373" s="179" t="s">
        <v>225</v>
      </c>
      <c r="L373" s="184"/>
      <c r="M373" s="185" t="s">
        <v>1</v>
      </c>
      <c r="N373" s="186" t="s">
        <v>37</v>
      </c>
      <c r="P373" s="147">
        <f>O373*H373</f>
        <v>0</v>
      </c>
      <c r="Q373" s="147">
        <v>1.9E-3</v>
      </c>
      <c r="R373" s="147">
        <f>Q373*H373</f>
        <v>1.9E-3</v>
      </c>
      <c r="S373" s="147">
        <v>0</v>
      </c>
      <c r="T373" s="148">
        <f>S373*H373</f>
        <v>0</v>
      </c>
      <c r="AR373" s="149" t="s">
        <v>315</v>
      </c>
      <c r="AT373" s="149" t="s">
        <v>486</v>
      </c>
      <c r="AU373" s="149" t="s">
        <v>82</v>
      </c>
      <c r="AY373" s="17" t="s">
        <v>219</v>
      </c>
      <c r="BE373" s="150">
        <f>IF(N373="základní",J373,0)</f>
        <v>0</v>
      </c>
      <c r="BF373" s="150">
        <f>IF(N373="snížená",J373,0)</f>
        <v>0</v>
      </c>
      <c r="BG373" s="150">
        <f>IF(N373="zákl. přenesená",J373,0)</f>
        <v>0</v>
      </c>
      <c r="BH373" s="150">
        <f>IF(N373="sníž. přenesená",J373,0)</f>
        <v>0</v>
      </c>
      <c r="BI373" s="150">
        <f>IF(N373="nulová",J373,0)</f>
        <v>0</v>
      </c>
      <c r="BJ373" s="17" t="s">
        <v>79</v>
      </c>
      <c r="BK373" s="150">
        <f>ROUND(I373*H373,2)</f>
        <v>0</v>
      </c>
      <c r="BL373" s="17" t="s">
        <v>226</v>
      </c>
      <c r="BM373" s="149" t="s">
        <v>1705</v>
      </c>
    </row>
    <row r="374" spans="2:65" s="1" customFormat="1" ht="10.199999999999999">
      <c r="B374" s="32"/>
      <c r="D374" s="151" t="s">
        <v>228</v>
      </c>
      <c r="F374" s="152" t="s">
        <v>865</v>
      </c>
      <c r="I374" s="153"/>
      <c r="L374" s="32"/>
      <c r="M374" s="154"/>
      <c r="T374" s="56"/>
      <c r="AT374" s="17" t="s">
        <v>228</v>
      </c>
      <c r="AU374" s="17" t="s">
        <v>82</v>
      </c>
    </row>
    <row r="375" spans="2:65" s="12" customFormat="1" ht="10.199999999999999">
      <c r="B375" s="157"/>
      <c r="D375" s="151" t="s">
        <v>232</v>
      </c>
      <c r="E375" s="158" t="s">
        <v>1</v>
      </c>
      <c r="F375" s="159" t="s">
        <v>732</v>
      </c>
      <c r="H375" s="160">
        <v>1</v>
      </c>
      <c r="I375" s="161"/>
      <c r="L375" s="157"/>
      <c r="M375" s="162"/>
      <c r="T375" s="163"/>
      <c r="AT375" s="158" t="s">
        <v>232</v>
      </c>
      <c r="AU375" s="158" t="s">
        <v>82</v>
      </c>
      <c r="AV375" s="12" t="s">
        <v>82</v>
      </c>
      <c r="AW375" s="12" t="s">
        <v>29</v>
      </c>
      <c r="AX375" s="12" t="s">
        <v>72</v>
      </c>
      <c r="AY375" s="158" t="s">
        <v>219</v>
      </c>
    </row>
    <row r="376" spans="2:65" s="13" customFormat="1" ht="10.199999999999999">
      <c r="B376" s="164"/>
      <c r="D376" s="151" t="s">
        <v>232</v>
      </c>
      <c r="E376" s="165" t="s">
        <v>1</v>
      </c>
      <c r="F376" s="166" t="s">
        <v>249</v>
      </c>
      <c r="H376" s="167">
        <v>1</v>
      </c>
      <c r="I376" s="168"/>
      <c r="L376" s="164"/>
      <c r="M376" s="169"/>
      <c r="T376" s="170"/>
      <c r="AT376" s="165" t="s">
        <v>232</v>
      </c>
      <c r="AU376" s="165" t="s">
        <v>82</v>
      </c>
      <c r="AV376" s="13" t="s">
        <v>226</v>
      </c>
      <c r="AW376" s="13" t="s">
        <v>29</v>
      </c>
      <c r="AX376" s="13" t="s">
        <v>79</v>
      </c>
      <c r="AY376" s="165" t="s">
        <v>219</v>
      </c>
    </row>
    <row r="377" spans="2:65" s="1" customFormat="1" ht="24.15" customHeight="1">
      <c r="B377" s="137"/>
      <c r="C377" s="138" t="s">
        <v>735</v>
      </c>
      <c r="D377" s="138" t="s">
        <v>221</v>
      </c>
      <c r="E377" s="139" t="s">
        <v>867</v>
      </c>
      <c r="F377" s="140" t="s">
        <v>868</v>
      </c>
      <c r="G377" s="141" t="s">
        <v>697</v>
      </c>
      <c r="H377" s="142">
        <v>1</v>
      </c>
      <c r="I377" s="143"/>
      <c r="J377" s="144">
        <f>ROUND(I377*H377,2)</f>
        <v>0</v>
      </c>
      <c r="K377" s="140" t="s">
        <v>225</v>
      </c>
      <c r="L377" s="32"/>
      <c r="M377" s="145" t="s">
        <v>1</v>
      </c>
      <c r="N377" s="146" t="s">
        <v>37</v>
      </c>
      <c r="P377" s="147">
        <f>O377*H377</f>
        <v>0</v>
      </c>
      <c r="Q377" s="147">
        <v>1.6000000000000001E-4</v>
      </c>
      <c r="R377" s="147">
        <f>Q377*H377</f>
        <v>1.6000000000000001E-4</v>
      </c>
      <c r="S377" s="147">
        <v>0</v>
      </c>
      <c r="T377" s="148">
        <f>S377*H377</f>
        <v>0</v>
      </c>
      <c r="AR377" s="149" t="s">
        <v>226</v>
      </c>
      <c r="AT377" s="149" t="s">
        <v>221</v>
      </c>
      <c r="AU377" s="149" t="s">
        <v>82</v>
      </c>
      <c r="AY377" s="17" t="s">
        <v>219</v>
      </c>
      <c r="BE377" s="150">
        <f>IF(N377="základní",J377,0)</f>
        <v>0</v>
      </c>
      <c r="BF377" s="150">
        <f>IF(N377="snížená",J377,0)</f>
        <v>0</v>
      </c>
      <c r="BG377" s="150">
        <f>IF(N377="zákl. přenesená",J377,0)</f>
        <v>0</v>
      </c>
      <c r="BH377" s="150">
        <f>IF(N377="sníž. přenesená",J377,0)</f>
        <v>0</v>
      </c>
      <c r="BI377" s="150">
        <f>IF(N377="nulová",J377,0)</f>
        <v>0</v>
      </c>
      <c r="BJ377" s="17" t="s">
        <v>79</v>
      </c>
      <c r="BK377" s="150">
        <f>ROUND(I377*H377,2)</f>
        <v>0</v>
      </c>
      <c r="BL377" s="17" t="s">
        <v>226</v>
      </c>
      <c r="BM377" s="149" t="s">
        <v>1706</v>
      </c>
    </row>
    <row r="378" spans="2:65" s="1" customFormat="1" ht="19.2">
      <c r="B378" s="32"/>
      <c r="D378" s="151" t="s">
        <v>228</v>
      </c>
      <c r="F378" s="152" t="s">
        <v>870</v>
      </c>
      <c r="I378" s="153"/>
      <c r="L378" s="32"/>
      <c r="M378" s="154"/>
      <c r="T378" s="56"/>
      <c r="AT378" s="17" t="s">
        <v>228</v>
      </c>
      <c r="AU378" s="17" t="s">
        <v>82</v>
      </c>
    </row>
    <row r="379" spans="2:65" s="1" customFormat="1" ht="10.199999999999999">
      <c r="B379" s="32"/>
      <c r="D379" s="155" t="s">
        <v>230</v>
      </c>
      <c r="F379" s="156" t="s">
        <v>871</v>
      </c>
      <c r="I379" s="153"/>
      <c r="L379" s="32"/>
      <c r="M379" s="154"/>
      <c r="T379" s="56"/>
      <c r="AT379" s="17" t="s">
        <v>230</v>
      </c>
      <c r="AU379" s="17" t="s">
        <v>82</v>
      </c>
    </row>
    <row r="380" spans="2:65" s="12" customFormat="1" ht="10.199999999999999">
      <c r="B380" s="157"/>
      <c r="D380" s="151" t="s">
        <v>232</v>
      </c>
      <c r="E380" s="158" t="s">
        <v>1</v>
      </c>
      <c r="F380" s="159" t="s">
        <v>79</v>
      </c>
      <c r="H380" s="160">
        <v>1</v>
      </c>
      <c r="I380" s="161"/>
      <c r="L380" s="157"/>
      <c r="M380" s="162"/>
      <c r="T380" s="163"/>
      <c r="AT380" s="158" t="s">
        <v>232</v>
      </c>
      <c r="AU380" s="158" t="s">
        <v>82</v>
      </c>
      <c r="AV380" s="12" t="s">
        <v>82</v>
      </c>
      <c r="AW380" s="12" t="s">
        <v>29</v>
      </c>
      <c r="AX380" s="12" t="s">
        <v>79</v>
      </c>
      <c r="AY380" s="158" t="s">
        <v>219</v>
      </c>
    </row>
    <row r="381" spans="2:65" s="1" customFormat="1" ht="16.5" customHeight="1">
      <c r="B381" s="137"/>
      <c r="C381" s="138" t="s">
        <v>749</v>
      </c>
      <c r="D381" s="138" t="s">
        <v>221</v>
      </c>
      <c r="E381" s="139" t="s">
        <v>874</v>
      </c>
      <c r="F381" s="140" t="s">
        <v>875</v>
      </c>
      <c r="G381" s="141" t="s">
        <v>344</v>
      </c>
      <c r="H381" s="142">
        <v>71.069999999999993</v>
      </c>
      <c r="I381" s="143"/>
      <c r="J381" s="144">
        <f>ROUND(I381*H381,2)</f>
        <v>0</v>
      </c>
      <c r="K381" s="140" t="s">
        <v>225</v>
      </c>
      <c r="L381" s="32"/>
      <c r="M381" s="145" t="s">
        <v>1</v>
      </c>
      <c r="N381" s="146" t="s">
        <v>37</v>
      </c>
      <c r="P381" s="147">
        <f>O381*H381</f>
        <v>0</v>
      </c>
      <c r="Q381" s="147">
        <v>1.9000000000000001E-4</v>
      </c>
      <c r="R381" s="147">
        <f>Q381*H381</f>
        <v>1.3503299999999999E-2</v>
      </c>
      <c r="S381" s="147">
        <v>0</v>
      </c>
      <c r="T381" s="148">
        <f>S381*H381</f>
        <v>0</v>
      </c>
      <c r="AR381" s="149" t="s">
        <v>226</v>
      </c>
      <c r="AT381" s="149" t="s">
        <v>221</v>
      </c>
      <c r="AU381" s="149" t="s">
        <v>82</v>
      </c>
      <c r="AY381" s="17" t="s">
        <v>219</v>
      </c>
      <c r="BE381" s="150">
        <f>IF(N381="základní",J381,0)</f>
        <v>0</v>
      </c>
      <c r="BF381" s="150">
        <f>IF(N381="snížená",J381,0)</f>
        <v>0</v>
      </c>
      <c r="BG381" s="150">
        <f>IF(N381="zákl. přenesená",J381,0)</f>
        <v>0</v>
      </c>
      <c r="BH381" s="150">
        <f>IF(N381="sníž. přenesená",J381,0)</f>
        <v>0</v>
      </c>
      <c r="BI381" s="150">
        <f>IF(N381="nulová",J381,0)</f>
        <v>0</v>
      </c>
      <c r="BJ381" s="17" t="s">
        <v>79</v>
      </c>
      <c r="BK381" s="150">
        <f>ROUND(I381*H381,2)</f>
        <v>0</v>
      </c>
      <c r="BL381" s="17" t="s">
        <v>226</v>
      </c>
      <c r="BM381" s="149" t="s">
        <v>1707</v>
      </c>
    </row>
    <row r="382" spans="2:65" s="1" customFormat="1" ht="10.199999999999999">
      <c r="B382" s="32"/>
      <c r="D382" s="151" t="s">
        <v>228</v>
      </c>
      <c r="F382" s="152" t="s">
        <v>877</v>
      </c>
      <c r="I382" s="153"/>
      <c r="L382" s="32"/>
      <c r="M382" s="154"/>
      <c r="T382" s="56"/>
      <c r="AT382" s="17" t="s">
        <v>228</v>
      </c>
      <c r="AU382" s="17" t="s">
        <v>82</v>
      </c>
    </row>
    <row r="383" spans="2:65" s="1" customFormat="1" ht="10.199999999999999">
      <c r="B383" s="32"/>
      <c r="D383" s="155" t="s">
        <v>230</v>
      </c>
      <c r="F383" s="156" t="s">
        <v>878</v>
      </c>
      <c r="I383" s="153"/>
      <c r="L383" s="32"/>
      <c r="M383" s="154"/>
      <c r="T383" s="56"/>
      <c r="AT383" s="17" t="s">
        <v>230</v>
      </c>
      <c r="AU383" s="17" t="s">
        <v>82</v>
      </c>
    </row>
    <row r="384" spans="2:65" s="12" customFormat="1" ht="10.199999999999999">
      <c r="B384" s="157"/>
      <c r="D384" s="151" t="s">
        <v>232</v>
      </c>
      <c r="E384" s="158" t="s">
        <v>1278</v>
      </c>
      <c r="F384" s="159" t="s">
        <v>1279</v>
      </c>
      <c r="H384" s="160">
        <v>69</v>
      </c>
      <c r="I384" s="161"/>
      <c r="L384" s="157"/>
      <c r="M384" s="162"/>
      <c r="T384" s="163"/>
      <c r="AT384" s="158" t="s">
        <v>232</v>
      </c>
      <c r="AU384" s="158" t="s">
        <v>82</v>
      </c>
      <c r="AV384" s="12" t="s">
        <v>82</v>
      </c>
      <c r="AW384" s="12" t="s">
        <v>29</v>
      </c>
      <c r="AX384" s="12" t="s">
        <v>72</v>
      </c>
      <c r="AY384" s="158" t="s">
        <v>219</v>
      </c>
    </row>
    <row r="385" spans="2:65" s="13" customFormat="1" ht="10.199999999999999">
      <c r="B385" s="164"/>
      <c r="D385" s="151" t="s">
        <v>232</v>
      </c>
      <c r="E385" s="165" t="s">
        <v>1</v>
      </c>
      <c r="F385" s="166" t="s">
        <v>249</v>
      </c>
      <c r="H385" s="167">
        <v>69</v>
      </c>
      <c r="I385" s="168"/>
      <c r="L385" s="164"/>
      <c r="M385" s="169"/>
      <c r="T385" s="170"/>
      <c r="AT385" s="165" t="s">
        <v>232</v>
      </c>
      <c r="AU385" s="165" t="s">
        <v>82</v>
      </c>
      <c r="AV385" s="13" t="s">
        <v>226</v>
      </c>
      <c r="AW385" s="13" t="s">
        <v>29</v>
      </c>
      <c r="AX385" s="13" t="s">
        <v>72</v>
      </c>
      <c r="AY385" s="165" t="s">
        <v>219</v>
      </c>
    </row>
    <row r="386" spans="2:65" s="12" customFormat="1" ht="10.199999999999999">
      <c r="B386" s="157"/>
      <c r="D386" s="151" t="s">
        <v>232</v>
      </c>
      <c r="E386" s="158" t="s">
        <v>1</v>
      </c>
      <c r="F386" s="159" t="s">
        <v>1708</v>
      </c>
      <c r="H386" s="160">
        <v>71.069999999999993</v>
      </c>
      <c r="I386" s="161"/>
      <c r="L386" s="157"/>
      <c r="M386" s="162"/>
      <c r="T386" s="163"/>
      <c r="AT386" s="158" t="s">
        <v>232</v>
      </c>
      <c r="AU386" s="158" t="s">
        <v>82</v>
      </c>
      <c r="AV386" s="12" t="s">
        <v>82</v>
      </c>
      <c r="AW386" s="12" t="s">
        <v>29</v>
      </c>
      <c r="AX386" s="12" t="s">
        <v>79</v>
      </c>
      <c r="AY386" s="158" t="s">
        <v>219</v>
      </c>
    </row>
    <row r="387" spans="2:65" s="1" customFormat="1" ht="24.15" customHeight="1">
      <c r="B387" s="137"/>
      <c r="C387" s="138" t="s">
        <v>753</v>
      </c>
      <c r="D387" s="138" t="s">
        <v>221</v>
      </c>
      <c r="E387" s="139" t="s">
        <v>882</v>
      </c>
      <c r="F387" s="140" t="s">
        <v>883</v>
      </c>
      <c r="G387" s="141" t="s">
        <v>344</v>
      </c>
      <c r="H387" s="142">
        <v>69</v>
      </c>
      <c r="I387" s="143"/>
      <c r="J387" s="144">
        <f>ROUND(I387*H387,2)</f>
        <v>0</v>
      </c>
      <c r="K387" s="140" t="s">
        <v>225</v>
      </c>
      <c r="L387" s="32"/>
      <c r="M387" s="145" t="s">
        <v>1</v>
      </c>
      <c r="N387" s="146" t="s">
        <v>37</v>
      </c>
      <c r="P387" s="147">
        <f>O387*H387</f>
        <v>0</v>
      </c>
      <c r="Q387" s="147">
        <v>1.2999999999999999E-4</v>
      </c>
      <c r="R387" s="147">
        <f>Q387*H387</f>
        <v>8.9699999999999988E-3</v>
      </c>
      <c r="S387" s="147">
        <v>0</v>
      </c>
      <c r="T387" s="148">
        <f>S387*H387</f>
        <v>0</v>
      </c>
      <c r="AR387" s="149" t="s">
        <v>226</v>
      </c>
      <c r="AT387" s="149" t="s">
        <v>221</v>
      </c>
      <c r="AU387" s="149" t="s">
        <v>82</v>
      </c>
      <c r="AY387" s="17" t="s">
        <v>219</v>
      </c>
      <c r="BE387" s="150">
        <f>IF(N387="základní",J387,0)</f>
        <v>0</v>
      </c>
      <c r="BF387" s="150">
        <f>IF(N387="snížená",J387,0)</f>
        <v>0</v>
      </c>
      <c r="BG387" s="150">
        <f>IF(N387="zákl. přenesená",J387,0)</f>
        <v>0</v>
      </c>
      <c r="BH387" s="150">
        <f>IF(N387="sníž. přenesená",J387,0)</f>
        <v>0</v>
      </c>
      <c r="BI387" s="150">
        <f>IF(N387="nulová",J387,0)</f>
        <v>0</v>
      </c>
      <c r="BJ387" s="17" t="s">
        <v>79</v>
      </c>
      <c r="BK387" s="150">
        <f>ROUND(I387*H387,2)</f>
        <v>0</v>
      </c>
      <c r="BL387" s="17" t="s">
        <v>226</v>
      </c>
      <c r="BM387" s="149" t="s">
        <v>1709</v>
      </c>
    </row>
    <row r="388" spans="2:65" s="1" customFormat="1" ht="19.2">
      <c r="B388" s="32"/>
      <c r="D388" s="151" t="s">
        <v>228</v>
      </c>
      <c r="F388" s="152" t="s">
        <v>885</v>
      </c>
      <c r="I388" s="153"/>
      <c r="L388" s="32"/>
      <c r="M388" s="154"/>
      <c r="T388" s="56"/>
      <c r="AT388" s="17" t="s">
        <v>228</v>
      </c>
      <c r="AU388" s="17" t="s">
        <v>82</v>
      </c>
    </row>
    <row r="389" spans="2:65" s="1" customFormat="1" ht="10.199999999999999">
      <c r="B389" s="32"/>
      <c r="D389" s="155" t="s">
        <v>230</v>
      </c>
      <c r="F389" s="156" t="s">
        <v>886</v>
      </c>
      <c r="I389" s="153"/>
      <c r="L389" s="32"/>
      <c r="M389" s="154"/>
      <c r="T389" s="56"/>
      <c r="AT389" s="17" t="s">
        <v>230</v>
      </c>
      <c r="AU389" s="17" t="s">
        <v>82</v>
      </c>
    </row>
    <row r="390" spans="2:65" s="12" customFormat="1" ht="10.199999999999999">
      <c r="B390" s="157"/>
      <c r="D390" s="151" t="s">
        <v>232</v>
      </c>
      <c r="E390" s="158" t="s">
        <v>1</v>
      </c>
      <c r="F390" s="159" t="s">
        <v>183</v>
      </c>
      <c r="H390" s="160">
        <v>69</v>
      </c>
      <c r="I390" s="161"/>
      <c r="L390" s="157"/>
      <c r="M390" s="162"/>
      <c r="T390" s="163"/>
      <c r="AT390" s="158" t="s">
        <v>232</v>
      </c>
      <c r="AU390" s="158" t="s">
        <v>82</v>
      </c>
      <c r="AV390" s="12" t="s">
        <v>82</v>
      </c>
      <c r="AW390" s="12" t="s">
        <v>29</v>
      </c>
      <c r="AX390" s="12" t="s">
        <v>72</v>
      </c>
      <c r="AY390" s="158" t="s">
        <v>219</v>
      </c>
    </row>
    <row r="391" spans="2:65" s="13" customFormat="1" ht="10.199999999999999">
      <c r="B391" s="164"/>
      <c r="D391" s="151" t="s">
        <v>232</v>
      </c>
      <c r="E391" s="165" t="s">
        <v>1</v>
      </c>
      <c r="F391" s="166" t="s">
        <v>249</v>
      </c>
      <c r="H391" s="167">
        <v>69</v>
      </c>
      <c r="I391" s="168"/>
      <c r="L391" s="164"/>
      <c r="M391" s="169"/>
      <c r="T391" s="170"/>
      <c r="AT391" s="165" t="s">
        <v>232</v>
      </c>
      <c r="AU391" s="165" t="s">
        <v>82</v>
      </c>
      <c r="AV391" s="13" t="s">
        <v>226</v>
      </c>
      <c r="AW391" s="13" t="s">
        <v>29</v>
      </c>
      <c r="AX391" s="13" t="s">
        <v>79</v>
      </c>
      <c r="AY391" s="165" t="s">
        <v>219</v>
      </c>
    </row>
    <row r="392" spans="2:65" s="1" customFormat="1" ht="24.15" customHeight="1">
      <c r="B392" s="137"/>
      <c r="C392" s="138" t="s">
        <v>755</v>
      </c>
      <c r="D392" s="138" t="s">
        <v>221</v>
      </c>
      <c r="E392" s="139" t="s">
        <v>888</v>
      </c>
      <c r="F392" s="140" t="s">
        <v>889</v>
      </c>
      <c r="G392" s="141" t="s">
        <v>697</v>
      </c>
      <c r="H392" s="142">
        <v>1</v>
      </c>
      <c r="I392" s="143"/>
      <c r="J392" s="144">
        <f>ROUND(I392*H392,2)</f>
        <v>0</v>
      </c>
      <c r="K392" s="140" t="s">
        <v>1</v>
      </c>
      <c r="L392" s="32"/>
      <c r="M392" s="145" t="s">
        <v>1</v>
      </c>
      <c r="N392" s="146" t="s">
        <v>37</v>
      </c>
      <c r="P392" s="147">
        <f>O392*H392</f>
        <v>0</v>
      </c>
      <c r="Q392" s="147">
        <v>0.10940999999999999</v>
      </c>
      <c r="R392" s="147">
        <f>Q392*H392</f>
        <v>0.10940999999999999</v>
      </c>
      <c r="S392" s="147">
        <v>0</v>
      </c>
      <c r="T392" s="148">
        <f>S392*H392</f>
        <v>0</v>
      </c>
      <c r="AR392" s="149" t="s">
        <v>226</v>
      </c>
      <c r="AT392" s="149" t="s">
        <v>221</v>
      </c>
      <c r="AU392" s="149" t="s">
        <v>82</v>
      </c>
      <c r="AY392" s="17" t="s">
        <v>219</v>
      </c>
      <c r="BE392" s="150">
        <f>IF(N392="základní",J392,0)</f>
        <v>0</v>
      </c>
      <c r="BF392" s="150">
        <f>IF(N392="snížená",J392,0)</f>
        <v>0</v>
      </c>
      <c r="BG392" s="150">
        <f>IF(N392="zákl. přenesená",J392,0)</f>
        <v>0</v>
      </c>
      <c r="BH392" s="150">
        <f>IF(N392="sníž. přenesená",J392,0)</f>
        <v>0</v>
      </c>
      <c r="BI392" s="150">
        <f>IF(N392="nulová",J392,0)</f>
        <v>0</v>
      </c>
      <c r="BJ392" s="17" t="s">
        <v>79</v>
      </c>
      <c r="BK392" s="150">
        <f>ROUND(I392*H392,2)</f>
        <v>0</v>
      </c>
      <c r="BL392" s="17" t="s">
        <v>226</v>
      </c>
      <c r="BM392" s="149" t="s">
        <v>1710</v>
      </c>
    </row>
    <row r="393" spans="2:65" s="1" customFormat="1" ht="19.2">
      <c r="B393" s="32"/>
      <c r="D393" s="151" t="s">
        <v>228</v>
      </c>
      <c r="F393" s="152" t="s">
        <v>889</v>
      </c>
      <c r="I393" s="153"/>
      <c r="L393" s="32"/>
      <c r="M393" s="154"/>
      <c r="T393" s="56"/>
      <c r="AT393" s="17" t="s">
        <v>228</v>
      </c>
      <c r="AU393" s="17" t="s">
        <v>82</v>
      </c>
    </row>
    <row r="394" spans="2:65" s="1" customFormat="1" ht="24.15" customHeight="1">
      <c r="B394" s="137"/>
      <c r="C394" s="177" t="s">
        <v>759</v>
      </c>
      <c r="D394" s="177" t="s">
        <v>486</v>
      </c>
      <c r="E394" s="178" t="s">
        <v>892</v>
      </c>
      <c r="F394" s="179" t="s">
        <v>893</v>
      </c>
      <c r="G394" s="180" t="s">
        <v>697</v>
      </c>
      <c r="H394" s="181">
        <v>1</v>
      </c>
      <c r="I394" s="182"/>
      <c r="J394" s="183">
        <f>ROUND(I394*H394,2)</f>
        <v>0</v>
      </c>
      <c r="K394" s="179" t="s">
        <v>1</v>
      </c>
      <c r="L394" s="184"/>
      <c r="M394" s="185" t="s">
        <v>1</v>
      </c>
      <c r="N394" s="186" t="s">
        <v>37</v>
      </c>
      <c r="P394" s="147">
        <f>O394*H394</f>
        <v>0</v>
      </c>
      <c r="Q394" s="147">
        <v>6.1000000000000004E-3</v>
      </c>
      <c r="R394" s="147">
        <f>Q394*H394</f>
        <v>6.1000000000000004E-3</v>
      </c>
      <c r="S394" s="147">
        <v>0</v>
      </c>
      <c r="T394" s="148">
        <f>S394*H394</f>
        <v>0</v>
      </c>
      <c r="AR394" s="149" t="s">
        <v>315</v>
      </c>
      <c r="AT394" s="149" t="s">
        <v>486</v>
      </c>
      <c r="AU394" s="149" t="s">
        <v>82</v>
      </c>
      <c r="AY394" s="17" t="s">
        <v>219</v>
      </c>
      <c r="BE394" s="150">
        <f>IF(N394="základní",J394,0)</f>
        <v>0</v>
      </c>
      <c r="BF394" s="150">
        <f>IF(N394="snížená",J394,0)</f>
        <v>0</v>
      </c>
      <c r="BG394" s="150">
        <f>IF(N394="zákl. přenesená",J394,0)</f>
        <v>0</v>
      </c>
      <c r="BH394" s="150">
        <f>IF(N394="sníž. přenesená",J394,0)</f>
        <v>0</v>
      </c>
      <c r="BI394" s="150">
        <f>IF(N394="nulová",J394,0)</f>
        <v>0</v>
      </c>
      <c r="BJ394" s="17" t="s">
        <v>79</v>
      </c>
      <c r="BK394" s="150">
        <f>ROUND(I394*H394,2)</f>
        <v>0</v>
      </c>
      <c r="BL394" s="17" t="s">
        <v>226</v>
      </c>
      <c r="BM394" s="149" t="s">
        <v>1711</v>
      </c>
    </row>
    <row r="395" spans="2:65" s="1" customFormat="1" ht="19.2">
      <c r="B395" s="32"/>
      <c r="D395" s="151" t="s">
        <v>228</v>
      </c>
      <c r="F395" s="152" t="s">
        <v>893</v>
      </c>
      <c r="I395" s="153"/>
      <c r="L395" s="32"/>
      <c r="M395" s="154"/>
      <c r="T395" s="56"/>
      <c r="AT395" s="17" t="s">
        <v>228</v>
      </c>
      <c r="AU395" s="17" t="s">
        <v>82</v>
      </c>
    </row>
    <row r="396" spans="2:65" s="11" customFormat="1" ht="22.8" customHeight="1">
      <c r="B396" s="125"/>
      <c r="D396" s="126" t="s">
        <v>71</v>
      </c>
      <c r="E396" s="135" t="s">
        <v>895</v>
      </c>
      <c r="F396" s="135" t="s">
        <v>896</v>
      </c>
      <c r="I396" s="128"/>
      <c r="J396" s="136">
        <f>BK396</f>
        <v>0</v>
      </c>
      <c r="L396" s="125"/>
      <c r="M396" s="130"/>
      <c r="P396" s="131">
        <f>SUM(P397:P405)</f>
        <v>0</v>
      </c>
      <c r="R396" s="131">
        <f>SUM(R397:R405)</f>
        <v>0</v>
      </c>
      <c r="T396" s="132">
        <f>SUM(T397:T405)</f>
        <v>0</v>
      </c>
      <c r="AR396" s="126" t="s">
        <v>79</v>
      </c>
      <c r="AT396" s="133" t="s">
        <v>71</v>
      </c>
      <c r="AU396" s="133" t="s">
        <v>79</v>
      </c>
      <c r="AY396" s="126" t="s">
        <v>219</v>
      </c>
      <c r="BK396" s="134">
        <f>SUM(BK397:BK405)</f>
        <v>0</v>
      </c>
    </row>
    <row r="397" spans="2:65" s="1" customFormat="1" ht="24.15" customHeight="1">
      <c r="B397" s="137"/>
      <c r="C397" s="138" t="s">
        <v>765</v>
      </c>
      <c r="D397" s="138" t="s">
        <v>221</v>
      </c>
      <c r="E397" s="139" t="s">
        <v>898</v>
      </c>
      <c r="F397" s="140" t="s">
        <v>899</v>
      </c>
      <c r="G397" s="141" t="s">
        <v>463</v>
      </c>
      <c r="H397" s="142">
        <v>3.1309999999999998</v>
      </c>
      <c r="I397" s="143"/>
      <c r="J397" s="144">
        <f>ROUND(I397*H397,2)</f>
        <v>0</v>
      </c>
      <c r="K397" s="140" t="s">
        <v>225</v>
      </c>
      <c r="L397" s="32"/>
      <c r="M397" s="145" t="s">
        <v>1</v>
      </c>
      <c r="N397" s="146" t="s">
        <v>37</v>
      </c>
      <c r="P397" s="147">
        <f>O397*H397</f>
        <v>0</v>
      </c>
      <c r="Q397" s="147">
        <v>0</v>
      </c>
      <c r="R397" s="147">
        <f>Q397*H397</f>
        <v>0</v>
      </c>
      <c r="S397" s="147">
        <v>0</v>
      </c>
      <c r="T397" s="148">
        <f>S397*H397</f>
        <v>0</v>
      </c>
      <c r="AR397" s="149" t="s">
        <v>226</v>
      </c>
      <c r="AT397" s="149" t="s">
        <v>221</v>
      </c>
      <c r="AU397" s="149" t="s">
        <v>82</v>
      </c>
      <c r="AY397" s="17" t="s">
        <v>219</v>
      </c>
      <c r="BE397" s="150">
        <f>IF(N397="základní",J397,0)</f>
        <v>0</v>
      </c>
      <c r="BF397" s="150">
        <f>IF(N397="snížená",J397,0)</f>
        <v>0</v>
      </c>
      <c r="BG397" s="150">
        <f>IF(N397="zákl. přenesená",J397,0)</f>
        <v>0</v>
      </c>
      <c r="BH397" s="150">
        <f>IF(N397="sníž. přenesená",J397,0)</f>
        <v>0</v>
      </c>
      <c r="BI397" s="150">
        <f>IF(N397="nulová",J397,0)</f>
        <v>0</v>
      </c>
      <c r="BJ397" s="17" t="s">
        <v>79</v>
      </c>
      <c r="BK397" s="150">
        <f>ROUND(I397*H397,2)</f>
        <v>0</v>
      </c>
      <c r="BL397" s="17" t="s">
        <v>226</v>
      </c>
      <c r="BM397" s="149" t="s">
        <v>1712</v>
      </c>
    </row>
    <row r="398" spans="2:65" s="1" customFormat="1" ht="28.8">
      <c r="B398" s="32"/>
      <c r="D398" s="151" t="s">
        <v>228</v>
      </c>
      <c r="F398" s="152" t="s">
        <v>901</v>
      </c>
      <c r="I398" s="153"/>
      <c r="L398" s="32"/>
      <c r="M398" s="154"/>
      <c r="T398" s="56"/>
      <c r="AT398" s="17" t="s">
        <v>228</v>
      </c>
      <c r="AU398" s="17" t="s">
        <v>82</v>
      </c>
    </row>
    <row r="399" spans="2:65" s="1" customFormat="1" ht="10.199999999999999">
      <c r="B399" s="32"/>
      <c r="D399" s="155" t="s">
        <v>230</v>
      </c>
      <c r="F399" s="156" t="s">
        <v>902</v>
      </c>
      <c r="I399" s="153"/>
      <c r="L399" s="32"/>
      <c r="M399" s="154"/>
      <c r="T399" s="56"/>
      <c r="AT399" s="17" t="s">
        <v>230</v>
      </c>
      <c r="AU399" s="17" t="s">
        <v>82</v>
      </c>
    </row>
    <row r="400" spans="2:65" s="12" customFormat="1" ht="10.199999999999999">
      <c r="B400" s="157"/>
      <c r="D400" s="151" t="s">
        <v>232</v>
      </c>
      <c r="E400" s="158" t="s">
        <v>1</v>
      </c>
      <c r="F400" s="159" t="s">
        <v>1713</v>
      </c>
      <c r="H400" s="160">
        <v>3.1309999999999998</v>
      </c>
      <c r="I400" s="161"/>
      <c r="L400" s="157"/>
      <c r="M400" s="162"/>
      <c r="T400" s="163"/>
      <c r="AT400" s="158" t="s">
        <v>232</v>
      </c>
      <c r="AU400" s="158" t="s">
        <v>82</v>
      </c>
      <c r="AV400" s="12" t="s">
        <v>82</v>
      </c>
      <c r="AW400" s="12" t="s">
        <v>29</v>
      </c>
      <c r="AX400" s="12" t="s">
        <v>72</v>
      </c>
      <c r="AY400" s="158" t="s">
        <v>219</v>
      </c>
    </row>
    <row r="401" spans="2:65" s="13" customFormat="1" ht="10.199999999999999">
      <c r="B401" s="164"/>
      <c r="D401" s="151" t="s">
        <v>232</v>
      </c>
      <c r="E401" s="165" t="s">
        <v>1</v>
      </c>
      <c r="F401" s="166" t="s">
        <v>249</v>
      </c>
      <c r="H401" s="167">
        <v>3.1309999999999998</v>
      </c>
      <c r="I401" s="168"/>
      <c r="L401" s="164"/>
      <c r="M401" s="169"/>
      <c r="T401" s="170"/>
      <c r="AT401" s="165" t="s">
        <v>232</v>
      </c>
      <c r="AU401" s="165" t="s">
        <v>82</v>
      </c>
      <c r="AV401" s="13" t="s">
        <v>226</v>
      </c>
      <c r="AW401" s="13" t="s">
        <v>29</v>
      </c>
      <c r="AX401" s="13" t="s">
        <v>79</v>
      </c>
      <c r="AY401" s="165" t="s">
        <v>219</v>
      </c>
    </row>
    <row r="402" spans="2:65" s="1" customFormat="1" ht="24.15" customHeight="1">
      <c r="B402" s="137"/>
      <c r="C402" s="138" t="s">
        <v>770</v>
      </c>
      <c r="D402" s="138" t="s">
        <v>221</v>
      </c>
      <c r="E402" s="139" t="s">
        <v>905</v>
      </c>
      <c r="F402" s="140" t="s">
        <v>906</v>
      </c>
      <c r="G402" s="141" t="s">
        <v>463</v>
      </c>
      <c r="H402" s="142">
        <v>0.14599999999999999</v>
      </c>
      <c r="I402" s="143"/>
      <c r="J402" s="144">
        <f>ROUND(I402*H402,2)</f>
        <v>0</v>
      </c>
      <c r="K402" s="140" t="s">
        <v>225</v>
      </c>
      <c r="L402" s="32"/>
      <c r="M402" s="145" t="s">
        <v>1</v>
      </c>
      <c r="N402" s="146" t="s">
        <v>37</v>
      </c>
      <c r="P402" s="147">
        <f>O402*H402</f>
        <v>0</v>
      </c>
      <c r="Q402" s="147">
        <v>0</v>
      </c>
      <c r="R402" s="147">
        <f>Q402*H402</f>
        <v>0</v>
      </c>
      <c r="S402" s="147">
        <v>0</v>
      </c>
      <c r="T402" s="148">
        <f>S402*H402</f>
        <v>0</v>
      </c>
      <c r="AR402" s="149" t="s">
        <v>226</v>
      </c>
      <c r="AT402" s="149" t="s">
        <v>221</v>
      </c>
      <c r="AU402" s="149" t="s">
        <v>82</v>
      </c>
      <c r="AY402" s="17" t="s">
        <v>219</v>
      </c>
      <c r="BE402" s="150">
        <f>IF(N402="základní",J402,0)</f>
        <v>0</v>
      </c>
      <c r="BF402" s="150">
        <f>IF(N402="snížená",J402,0)</f>
        <v>0</v>
      </c>
      <c r="BG402" s="150">
        <f>IF(N402="zákl. přenesená",J402,0)</f>
        <v>0</v>
      </c>
      <c r="BH402" s="150">
        <f>IF(N402="sníž. přenesená",J402,0)</f>
        <v>0</v>
      </c>
      <c r="BI402" s="150">
        <f>IF(N402="nulová",J402,0)</f>
        <v>0</v>
      </c>
      <c r="BJ402" s="17" t="s">
        <v>79</v>
      </c>
      <c r="BK402" s="150">
        <f>ROUND(I402*H402,2)</f>
        <v>0</v>
      </c>
      <c r="BL402" s="17" t="s">
        <v>226</v>
      </c>
      <c r="BM402" s="149" t="s">
        <v>1714</v>
      </c>
    </row>
    <row r="403" spans="2:65" s="1" customFormat="1" ht="28.8">
      <c r="B403" s="32"/>
      <c r="D403" s="151" t="s">
        <v>228</v>
      </c>
      <c r="F403" s="152" t="s">
        <v>908</v>
      </c>
      <c r="I403" s="153"/>
      <c r="L403" s="32"/>
      <c r="M403" s="154"/>
      <c r="T403" s="56"/>
      <c r="AT403" s="17" t="s">
        <v>228</v>
      </c>
      <c r="AU403" s="17" t="s">
        <v>82</v>
      </c>
    </row>
    <row r="404" spans="2:65" s="1" customFormat="1" ht="10.199999999999999">
      <c r="B404" s="32"/>
      <c r="D404" s="155" t="s">
        <v>230</v>
      </c>
      <c r="F404" s="156" t="s">
        <v>909</v>
      </c>
      <c r="I404" s="153"/>
      <c r="L404" s="32"/>
      <c r="M404" s="154"/>
      <c r="T404" s="56"/>
      <c r="AT404" s="17" t="s">
        <v>230</v>
      </c>
      <c r="AU404" s="17" t="s">
        <v>82</v>
      </c>
    </row>
    <row r="405" spans="2:65" s="12" customFormat="1" ht="10.199999999999999">
      <c r="B405" s="157"/>
      <c r="D405" s="151" t="s">
        <v>232</v>
      </c>
      <c r="E405" s="158" t="s">
        <v>1</v>
      </c>
      <c r="F405" s="159" t="s">
        <v>1715</v>
      </c>
      <c r="H405" s="160">
        <v>0.14599999999999999</v>
      </c>
      <c r="I405" s="161"/>
      <c r="L405" s="157"/>
      <c r="M405" s="162"/>
      <c r="T405" s="163"/>
      <c r="AT405" s="158" t="s">
        <v>232</v>
      </c>
      <c r="AU405" s="158" t="s">
        <v>82</v>
      </c>
      <c r="AV405" s="12" t="s">
        <v>82</v>
      </c>
      <c r="AW405" s="12" t="s">
        <v>29</v>
      </c>
      <c r="AX405" s="12" t="s">
        <v>79</v>
      </c>
      <c r="AY405" s="158" t="s">
        <v>219</v>
      </c>
    </row>
    <row r="406" spans="2:65" s="11" customFormat="1" ht="22.8" customHeight="1">
      <c r="B406" s="125"/>
      <c r="D406" s="126" t="s">
        <v>71</v>
      </c>
      <c r="E406" s="135" t="s">
        <v>221</v>
      </c>
      <c r="F406" s="135" t="s">
        <v>557</v>
      </c>
      <c r="I406" s="128"/>
      <c r="J406" s="136">
        <f>BK406</f>
        <v>0</v>
      </c>
      <c r="L406" s="125"/>
      <c r="M406" s="130"/>
      <c r="P406" s="131">
        <f>P407+P417</f>
        <v>0</v>
      </c>
      <c r="R406" s="131">
        <f>R407+R417</f>
        <v>2.76</v>
      </c>
      <c r="T406" s="132">
        <f>T407+T417</f>
        <v>1.76</v>
      </c>
      <c r="AR406" s="126" t="s">
        <v>79</v>
      </c>
      <c r="AT406" s="133" t="s">
        <v>71</v>
      </c>
      <c r="AU406" s="133" t="s">
        <v>79</v>
      </c>
      <c r="AY406" s="126" t="s">
        <v>219</v>
      </c>
      <c r="BK406" s="134">
        <f>BK407+BK417</f>
        <v>0</v>
      </c>
    </row>
    <row r="407" spans="2:65" s="11" customFormat="1" ht="20.85" customHeight="1">
      <c r="B407" s="125"/>
      <c r="D407" s="126" t="s">
        <v>71</v>
      </c>
      <c r="E407" s="135" t="s">
        <v>911</v>
      </c>
      <c r="F407" s="135" t="s">
        <v>1716</v>
      </c>
      <c r="I407" s="128"/>
      <c r="J407" s="136">
        <f>BK407</f>
        <v>0</v>
      </c>
      <c r="L407" s="125"/>
      <c r="M407" s="130"/>
      <c r="P407" s="131">
        <f>SUM(P408:P416)</f>
        <v>0</v>
      </c>
      <c r="R407" s="131">
        <f>SUM(R408:R416)</f>
        <v>2.76</v>
      </c>
      <c r="T407" s="132">
        <f>SUM(T408:T416)</f>
        <v>0</v>
      </c>
      <c r="AR407" s="126" t="s">
        <v>79</v>
      </c>
      <c r="AT407" s="133" t="s">
        <v>71</v>
      </c>
      <c r="AU407" s="133" t="s">
        <v>82</v>
      </c>
      <c r="AY407" s="126" t="s">
        <v>219</v>
      </c>
      <c r="BK407" s="134">
        <f>SUM(BK408:BK416)</f>
        <v>0</v>
      </c>
    </row>
    <row r="408" spans="2:65" s="1" customFormat="1" ht="21.75" customHeight="1">
      <c r="B408" s="137"/>
      <c r="C408" s="138" t="s">
        <v>776</v>
      </c>
      <c r="D408" s="138" t="s">
        <v>221</v>
      </c>
      <c r="E408" s="139" t="s">
        <v>914</v>
      </c>
      <c r="F408" s="140" t="s">
        <v>915</v>
      </c>
      <c r="G408" s="141" t="s">
        <v>244</v>
      </c>
      <c r="H408" s="142">
        <v>4</v>
      </c>
      <c r="I408" s="143"/>
      <c r="J408" s="144">
        <f>ROUND(I408*H408,2)</f>
        <v>0</v>
      </c>
      <c r="K408" s="140" t="s">
        <v>225</v>
      </c>
      <c r="L408" s="32"/>
      <c r="M408" s="145" t="s">
        <v>1</v>
      </c>
      <c r="N408" s="146" t="s">
        <v>37</v>
      </c>
      <c r="P408" s="147">
        <f>O408*H408</f>
        <v>0</v>
      </c>
      <c r="Q408" s="147">
        <v>0.69</v>
      </c>
      <c r="R408" s="147">
        <f>Q408*H408</f>
        <v>2.76</v>
      </c>
      <c r="S408" s="147">
        <v>0</v>
      </c>
      <c r="T408" s="148">
        <f>S408*H408</f>
        <v>0</v>
      </c>
      <c r="AR408" s="149" t="s">
        <v>226</v>
      </c>
      <c r="AT408" s="149" t="s">
        <v>221</v>
      </c>
      <c r="AU408" s="149" t="s">
        <v>241</v>
      </c>
      <c r="AY408" s="17" t="s">
        <v>219</v>
      </c>
      <c r="BE408" s="150">
        <f>IF(N408="základní",J408,0)</f>
        <v>0</v>
      </c>
      <c r="BF408" s="150">
        <f>IF(N408="snížená",J408,0)</f>
        <v>0</v>
      </c>
      <c r="BG408" s="150">
        <f>IF(N408="zákl. přenesená",J408,0)</f>
        <v>0</v>
      </c>
      <c r="BH408" s="150">
        <f>IF(N408="sníž. přenesená",J408,0)</f>
        <v>0</v>
      </c>
      <c r="BI408" s="150">
        <f>IF(N408="nulová",J408,0)</f>
        <v>0</v>
      </c>
      <c r="BJ408" s="17" t="s">
        <v>79</v>
      </c>
      <c r="BK408" s="150">
        <f>ROUND(I408*H408,2)</f>
        <v>0</v>
      </c>
      <c r="BL408" s="17" t="s">
        <v>226</v>
      </c>
      <c r="BM408" s="149" t="s">
        <v>1717</v>
      </c>
    </row>
    <row r="409" spans="2:65" s="1" customFormat="1" ht="19.2">
      <c r="B409" s="32"/>
      <c r="D409" s="151" t="s">
        <v>228</v>
      </c>
      <c r="F409" s="152" t="s">
        <v>917</v>
      </c>
      <c r="I409" s="153"/>
      <c r="L409" s="32"/>
      <c r="M409" s="154"/>
      <c r="T409" s="56"/>
      <c r="AT409" s="17" t="s">
        <v>228</v>
      </c>
      <c r="AU409" s="17" t="s">
        <v>241</v>
      </c>
    </row>
    <row r="410" spans="2:65" s="1" customFormat="1" ht="10.199999999999999">
      <c r="B410" s="32"/>
      <c r="D410" s="155" t="s">
        <v>230</v>
      </c>
      <c r="F410" s="156" t="s">
        <v>918</v>
      </c>
      <c r="I410" s="153"/>
      <c r="L410" s="32"/>
      <c r="M410" s="154"/>
      <c r="T410" s="56"/>
      <c r="AT410" s="17" t="s">
        <v>230</v>
      </c>
      <c r="AU410" s="17" t="s">
        <v>241</v>
      </c>
    </row>
    <row r="411" spans="2:65" s="12" customFormat="1" ht="10.199999999999999">
      <c r="B411" s="157"/>
      <c r="D411" s="151" t="s">
        <v>232</v>
      </c>
      <c r="E411" s="158" t="s">
        <v>1</v>
      </c>
      <c r="F411" s="159" t="s">
        <v>1289</v>
      </c>
      <c r="H411" s="160">
        <v>4</v>
      </c>
      <c r="I411" s="161"/>
      <c r="L411" s="157"/>
      <c r="M411" s="162"/>
      <c r="T411" s="163"/>
      <c r="AT411" s="158" t="s">
        <v>232</v>
      </c>
      <c r="AU411" s="158" t="s">
        <v>241</v>
      </c>
      <c r="AV411" s="12" t="s">
        <v>82</v>
      </c>
      <c r="AW411" s="12" t="s">
        <v>29</v>
      </c>
      <c r="AX411" s="12" t="s">
        <v>72</v>
      </c>
      <c r="AY411" s="158" t="s">
        <v>219</v>
      </c>
    </row>
    <row r="412" spans="2:65" s="13" customFormat="1" ht="10.199999999999999">
      <c r="B412" s="164"/>
      <c r="D412" s="151" t="s">
        <v>232</v>
      </c>
      <c r="E412" s="165" t="s">
        <v>1</v>
      </c>
      <c r="F412" s="166" t="s">
        <v>249</v>
      </c>
      <c r="H412" s="167">
        <v>4</v>
      </c>
      <c r="I412" s="168"/>
      <c r="L412" s="164"/>
      <c r="M412" s="169"/>
      <c r="T412" s="170"/>
      <c r="AT412" s="165" t="s">
        <v>232</v>
      </c>
      <c r="AU412" s="165" t="s">
        <v>241</v>
      </c>
      <c r="AV412" s="13" t="s">
        <v>226</v>
      </c>
      <c r="AW412" s="13" t="s">
        <v>29</v>
      </c>
      <c r="AX412" s="13" t="s">
        <v>79</v>
      </c>
      <c r="AY412" s="165" t="s">
        <v>219</v>
      </c>
    </row>
    <row r="413" spans="2:65" s="1" customFormat="1" ht="33" customHeight="1">
      <c r="B413" s="137"/>
      <c r="C413" s="138" t="s">
        <v>782</v>
      </c>
      <c r="D413" s="138" t="s">
        <v>221</v>
      </c>
      <c r="E413" s="139" t="s">
        <v>590</v>
      </c>
      <c r="F413" s="140" t="s">
        <v>591</v>
      </c>
      <c r="G413" s="141" t="s">
        <v>463</v>
      </c>
      <c r="H413" s="142">
        <v>2.76</v>
      </c>
      <c r="I413" s="143"/>
      <c r="J413" s="144">
        <f>ROUND(I413*H413,2)</f>
        <v>0</v>
      </c>
      <c r="K413" s="140" t="s">
        <v>225</v>
      </c>
      <c r="L413" s="32"/>
      <c r="M413" s="145" t="s">
        <v>1</v>
      </c>
      <c r="N413" s="146" t="s">
        <v>37</v>
      </c>
      <c r="P413" s="147">
        <f>O413*H413</f>
        <v>0</v>
      </c>
      <c r="Q413" s="147">
        <v>0</v>
      </c>
      <c r="R413" s="147">
        <f>Q413*H413</f>
        <v>0</v>
      </c>
      <c r="S413" s="147">
        <v>0</v>
      </c>
      <c r="T413" s="148">
        <f>S413*H413</f>
        <v>0</v>
      </c>
      <c r="AR413" s="149" t="s">
        <v>226</v>
      </c>
      <c r="AT413" s="149" t="s">
        <v>221</v>
      </c>
      <c r="AU413" s="149" t="s">
        <v>241</v>
      </c>
      <c r="AY413" s="17" t="s">
        <v>219</v>
      </c>
      <c r="BE413" s="150">
        <f>IF(N413="základní",J413,0)</f>
        <v>0</v>
      </c>
      <c r="BF413" s="150">
        <f>IF(N413="snížená",J413,0)</f>
        <v>0</v>
      </c>
      <c r="BG413" s="150">
        <f>IF(N413="zákl. přenesená",J413,0)</f>
        <v>0</v>
      </c>
      <c r="BH413" s="150">
        <f>IF(N413="sníž. přenesená",J413,0)</f>
        <v>0</v>
      </c>
      <c r="BI413" s="150">
        <f>IF(N413="nulová",J413,0)</f>
        <v>0</v>
      </c>
      <c r="BJ413" s="17" t="s">
        <v>79</v>
      </c>
      <c r="BK413" s="150">
        <f>ROUND(I413*H413,2)</f>
        <v>0</v>
      </c>
      <c r="BL413" s="17" t="s">
        <v>226</v>
      </c>
      <c r="BM413" s="149" t="s">
        <v>1718</v>
      </c>
    </row>
    <row r="414" spans="2:65" s="1" customFormat="1" ht="28.8">
      <c r="B414" s="32"/>
      <c r="D414" s="151" t="s">
        <v>228</v>
      </c>
      <c r="F414" s="152" t="s">
        <v>593</v>
      </c>
      <c r="I414" s="153"/>
      <c r="L414" s="32"/>
      <c r="M414" s="154"/>
      <c r="T414" s="56"/>
      <c r="AT414" s="17" t="s">
        <v>228</v>
      </c>
      <c r="AU414" s="17" t="s">
        <v>241</v>
      </c>
    </row>
    <row r="415" spans="2:65" s="1" customFormat="1" ht="10.199999999999999">
      <c r="B415" s="32"/>
      <c r="D415" s="155" t="s">
        <v>230</v>
      </c>
      <c r="F415" s="156" t="s">
        <v>594</v>
      </c>
      <c r="I415" s="153"/>
      <c r="L415" s="32"/>
      <c r="M415" s="154"/>
      <c r="T415" s="56"/>
      <c r="AT415" s="17" t="s">
        <v>230</v>
      </c>
      <c r="AU415" s="17" t="s">
        <v>241</v>
      </c>
    </row>
    <row r="416" spans="2:65" s="12" customFormat="1" ht="10.199999999999999">
      <c r="B416" s="157"/>
      <c r="D416" s="151" t="s">
        <v>232</v>
      </c>
      <c r="E416" s="158" t="s">
        <v>1</v>
      </c>
      <c r="F416" s="159" t="s">
        <v>1719</v>
      </c>
      <c r="H416" s="160">
        <v>2.76</v>
      </c>
      <c r="I416" s="161"/>
      <c r="L416" s="157"/>
      <c r="M416" s="162"/>
      <c r="T416" s="163"/>
      <c r="AT416" s="158" t="s">
        <v>232</v>
      </c>
      <c r="AU416" s="158" t="s">
        <v>241</v>
      </c>
      <c r="AV416" s="12" t="s">
        <v>82</v>
      </c>
      <c r="AW416" s="12" t="s">
        <v>29</v>
      </c>
      <c r="AX416" s="12" t="s">
        <v>79</v>
      </c>
      <c r="AY416" s="158" t="s">
        <v>219</v>
      </c>
    </row>
    <row r="417" spans="2:65" s="11" customFormat="1" ht="20.85" customHeight="1">
      <c r="B417" s="125"/>
      <c r="D417" s="126" t="s">
        <v>71</v>
      </c>
      <c r="E417" s="135" t="s">
        <v>982</v>
      </c>
      <c r="F417" s="135" t="s">
        <v>983</v>
      </c>
      <c r="I417" s="128"/>
      <c r="J417" s="136">
        <f>BK417</f>
        <v>0</v>
      </c>
      <c r="L417" s="125"/>
      <c r="M417" s="130"/>
      <c r="P417" s="131">
        <f>SUM(P418:P434)</f>
        <v>0</v>
      </c>
      <c r="R417" s="131">
        <f>SUM(R418:R434)</f>
        <v>0</v>
      </c>
      <c r="T417" s="132">
        <f>SUM(T418:T434)</f>
        <v>1.76</v>
      </c>
      <c r="AR417" s="126" t="s">
        <v>79</v>
      </c>
      <c r="AT417" s="133" t="s">
        <v>71</v>
      </c>
      <c r="AU417" s="133" t="s">
        <v>82</v>
      </c>
      <c r="AY417" s="126" t="s">
        <v>219</v>
      </c>
      <c r="BK417" s="134">
        <f>SUM(BK418:BK434)</f>
        <v>0</v>
      </c>
    </row>
    <row r="418" spans="2:65" s="1" customFormat="1" ht="24.15" customHeight="1">
      <c r="B418" s="137"/>
      <c r="C418" s="138" t="s">
        <v>788</v>
      </c>
      <c r="D418" s="138" t="s">
        <v>221</v>
      </c>
      <c r="E418" s="139" t="s">
        <v>985</v>
      </c>
      <c r="F418" s="140" t="s">
        <v>986</v>
      </c>
      <c r="G418" s="141" t="s">
        <v>244</v>
      </c>
      <c r="H418" s="142">
        <v>4</v>
      </c>
      <c r="I418" s="143"/>
      <c r="J418" s="144">
        <f>ROUND(I418*H418,2)</f>
        <v>0</v>
      </c>
      <c r="K418" s="140" t="s">
        <v>225</v>
      </c>
      <c r="L418" s="32"/>
      <c r="M418" s="145" t="s">
        <v>1</v>
      </c>
      <c r="N418" s="146" t="s">
        <v>37</v>
      </c>
      <c r="P418" s="147">
        <f>O418*H418</f>
        <v>0</v>
      </c>
      <c r="Q418" s="147">
        <v>0</v>
      </c>
      <c r="R418" s="147">
        <f>Q418*H418</f>
        <v>0</v>
      </c>
      <c r="S418" s="147">
        <v>0.44</v>
      </c>
      <c r="T418" s="148">
        <f>S418*H418</f>
        <v>1.76</v>
      </c>
      <c r="AR418" s="149" t="s">
        <v>226</v>
      </c>
      <c r="AT418" s="149" t="s">
        <v>221</v>
      </c>
      <c r="AU418" s="149" t="s">
        <v>241</v>
      </c>
      <c r="AY418" s="17" t="s">
        <v>219</v>
      </c>
      <c r="BE418" s="150">
        <f>IF(N418="základní",J418,0)</f>
        <v>0</v>
      </c>
      <c r="BF418" s="150">
        <f>IF(N418="snížená",J418,0)</f>
        <v>0</v>
      </c>
      <c r="BG418" s="150">
        <f>IF(N418="zákl. přenesená",J418,0)</f>
        <v>0</v>
      </c>
      <c r="BH418" s="150">
        <f>IF(N418="sníž. přenesená",J418,0)</f>
        <v>0</v>
      </c>
      <c r="BI418" s="150">
        <f>IF(N418="nulová",J418,0)</f>
        <v>0</v>
      </c>
      <c r="BJ418" s="17" t="s">
        <v>79</v>
      </c>
      <c r="BK418" s="150">
        <f>ROUND(I418*H418,2)</f>
        <v>0</v>
      </c>
      <c r="BL418" s="17" t="s">
        <v>226</v>
      </c>
      <c r="BM418" s="149" t="s">
        <v>1720</v>
      </c>
    </row>
    <row r="419" spans="2:65" s="1" customFormat="1" ht="38.4">
      <c r="B419" s="32"/>
      <c r="D419" s="151" t="s">
        <v>228</v>
      </c>
      <c r="F419" s="152" t="s">
        <v>988</v>
      </c>
      <c r="I419" s="153"/>
      <c r="L419" s="32"/>
      <c r="M419" s="154"/>
      <c r="T419" s="56"/>
      <c r="AT419" s="17" t="s">
        <v>228</v>
      </c>
      <c r="AU419" s="17" t="s">
        <v>241</v>
      </c>
    </row>
    <row r="420" spans="2:65" s="1" customFormat="1" ht="10.199999999999999">
      <c r="B420" s="32"/>
      <c r="D420" s="155" t="s">
        <v>230</v>
      </c>
      <c r="F420" s="156" t="s">
        <v>989</v>
      </c>
      <c r="I420" s="153"/>
      <c r="L420" s="32"/>
      <c r="M420" s="154"/>
      <c r="T420" s="56"/>
      <c r="AT420" s="17" t="s">
        <v>230</v>
      </c>
      <c r="AU420" s="17" t="s">
        <v>241</v>
      </c>
    </row>
    <row r="421" spans="2:65" s="12" customFormat="1" ht="10.199999999999999">
      <c r="B421" s="157"/>
      <c r="D421" s="151" t="s">
        <v>232</v>
      </c>
      <c r="E421" s="158" t="s">
        <v>1</v>
      </c>
      <c r="F421" s="159" t="s">
        <v>1289</v>
      </c>
      <c r="H421" s="160">
        <v>4</v>
      </c>
      <c r="I421" s="161"/>
      <c r="L421" s="157"/>
      <c r="M421" s="162"/>
      <c r="T421" s="163"/>
      <c r="AT421" s="158" t="s">
        <v>232</v>
      </c>
      <c r="AU421" s="158" t="s">
        <v>241</v>
      </c>
      <c r="AV421" s="12" t="s">
        <v>82</v>
      </c>
      <c r="AW421" s="12" t="s">
        <v>29</v>
      </c>
      <c r="AX421" s="12" t="s">
        <v>72</v>
      </c>
      <c r="AY421" s="158" t="s">
        <v>219</v>
      </c>
    </row>
    <row r="422" spans="2:65" s="13" customFormat="1" ht="10.199999999999999">
      <c r="B422" s="164"/>
      <c r="D422" s="151" t="s">
        <v>232</v>
      </c>
      <c r="E422" s="165" t="s">
        <v>1</v>
      </c>
      <c r="F422" s="166" t="s">
        <v>249</v>
      </c>
      <c r="H422" s="167">
        <v>4</v>
      </c>
      <c r="I422" s="168"/>
      <c r="L422" s="164"/>
      <c r="M422" s="169"/>
      <c r="T422" s="170"/>
      <c r="AT422" s="165" t="s">
        <v>232</v>
      </c>
      <c r="AU422" s="165" t="s">
        <v>241</v>
      </c>
      <c r="AV422" s="13" t="s">
        <v>226</v>
      </c>
      <c r="AW422" s="13" t="s">
        <v>29</v>
      </c>
      <c r="AX422" s="13" t="s">
        <v>79</v>
      </c>
      <c r="AY422" s="165" t="s">
        <v>219</v>
      </c>
    </row>
    <row r="423" spans="2:65" s="1" customFormat="1" ht="21.75" customHeight="1">
      <c r="B423" s="137"/>
      <c r="C423" s="138" t="s">
        <v>792</v>
      </c>
      <c r="D423" s="138" t="s">
        <v>221</v>
      </c>
      <c r="E423" s="139" t="s">
        <v>1033</v>
      </c>
      <c r="F423" s="140" t="s">
        <v>1034</v>
      </c>
      <c r="G423" s="141" t="s">
        <v>463</v>
      </c>
      <c r="H423" s="142">
        <v>1.76</v>
      </c>
      <c r="I423" s="143"/>
      <c r="J423" s="144">
        <f>ROUND(I423*H423,2)</f>
        <v>0</v>
      </c>
      <c r="K423" s="140" t="s">
        <v>225</v>
      </c>
      <c r="L423" s="32"/>
      <c r="M423" s="145" t="s">
        <v>1</v>
      </c>
      <c r="N423" s="146" t="s">
        <v>37</v>
      </c>
      <c r="P423" s="147">
        <f>O423*H423</f>
        <v>0</v>
      </c>
      <c r="Q423" s="147">
        <v>0</v>
      </c>
      <c r="R423" s="147">
        <f>Q423*H423</f>
        <v>0</v>
      </c>
      <c r="S423" s="147">
        <v>0</v>
      </c>
      <c r="T423" s="148">
        <f>S423*H423</f>
        <v>0</v>
      </c>
      <c r="AR423" s="149" t="s">
        <v>226</v>
      </c>
      <c r="AT423" s="149" t="s">
        <v>221</v>
      </c>
      <c r="AU423" s="149" t="s">
        <v>241</v>
      </c>
      <c r="AY423" s="17" t="s">
        <v>219</v>
      </c>
      <c r="BE423" s="150">
        <f>IF(N423="základní",J423,0)</f>
        <v>0</v>
      </c>
      <c r="BF423" s="150">
        <f>IF(N423="snížená",J423,0)</f>
        <v>0</v>
      </c>
      <c r="BG423" s="150">
        <f>IF(N423="zákl. přenesená",J423,0)</f>
        <v>0</v>
      </c>
      <c r="BH423" s="150">
        <f>IF(N423="sníž. přenesená",J423,0)</f>
        <v>0</v>
      </c>
      <c r="BI423" s="150">
        <f>IF(N423="nulová",J423,0)</f>
        <v>0</v>
      </c>
      <c r="BJ423" s="17" t="s">
        <v>79</v>
      </c>
      <c r="BK423" s="150">
        <f>ROUND(I423*H423,2)</f>
        <v>0</v>
      </c>
      <c r="BL423" s="17" t="s">
        <v>226</v>
      </c>
      <c r="BM423" s="149" t="s">
        <v>1721</v>
      </c>
    </row>
    <row r="424" spans="2:65" s="1" customFormat="1" ht="10.199999999999999">
      <c r="B424" s="32"/>
      <c r="D424" s="151" t="s">
        <v>228</v>
      </c>
      <c r="F424" s="152" t="s">
        <v>1034</v>
      </c>
      <c r="I424" s="153"/>
      <c r="L424" s="32"/>
      <c r="M424" s="154"/>
      <c r="T424" s="56"/>
      <c r="AT424" s="17" t="s">
        <v>228</v>
      </c>
      <c r="AU424" s="17" t="s">
        <v>241</v>
      </c>
    </row>
    <row r="425" spans="2:65" s="1" customFormat="1" ht="10.199999999999999">
      <c r="B425" s="32"/>
      <c r="D425" s="155" t="s">
        <v>230</v>
      </c>
      <c r="F425" s="156" t="s">
        <v>1036</v>
      </c>
      <c r="I425" s="153"/>
      <c r="L425" s="32"/>
      <c r="M425" s="154"/>
      <c r="T425" s="56"/>
      <c r="AT425" s="17" t="s">
        <v>230</v>
      </c>
      <c r="AU425" s="17" t="s">
        <v>241</v>
      </c>
    </row>
    <row r="426" spans="2:65" s="12" customFormat="1" ht="10.199999999999999">
      <c r="B426" s="157"/>
      <c r="D426" s="151" t="s">
        <v>232</v>
      </c>
      <c r="E426" s="158" t="s">
        <v>1</v>
      </c>
      <c r="F426" s="159" t="s">
        <v>1308</v>
      </c>
      <c r="H426" s="160">
        <v>1.76</v>
      </c>
      <c r="I426" s="161"/>
      <c r="L426" s="157"/>
      <c r="M426" s="162"/>
      <c r="T426" s="163"/>
      <c r="AT426" s="158" t="s">
        <v>232</v>
      </c>
      <c r="AU426" s="158" t="s">
        <v>241</v>
      </c>
      <c r="AV426" s="12" t="s">
        <v>82</v>
      </c>
      <c r="AW426" s="12" t="s">
        <v>29</v>
      </c>
      <c r="AX426" s="12" t="s">
        <v>79</v>
      </c>
      <c r="AY426" s="158" t="s">
        <v>219</v>
      </c>
    </row>
    <row r="427" spans="2:65" s="1" customFormat="1" ht="24.15" customHeight="1">
      <c r="B427" s="137"/>
      <c r="C427" s="138" t="s">
        <v>358</v>
      </c>
      <c r="D427" s="138" t="s">
        <v>221</v>
      </c>
      <c r="E427" s="139" t="s">
        <v>1039</v>
      </c>
      <c r="F427" s="140" t="s">
        <v>1040</v>
      </c>
      <c r="G427" s="141" t="s">
        <v>463</v>
      </c>
      <c r="H427" s="142">
        <v>17.600000000000001</v>
      </c>
      <c r="I427" s="143"/>
      <c r="J427" s="144">
        <f>ROUND(I427*H427,2)</f>
        <v>0</v>
      </c>
      <c r="K427" s="140" t="s">
        <v>225</v>
      </c>
      <c r="L427" s="32"/>
      <c r="M427" s="145" t="s">
        <v>1</v>
      </c>
      <c r="N427" s="146" t="s">
        <v>37</v>
      </c>
      <c r="P427" s="147">
        <f>O427*H427</f>
        <v>0</v>
      </c>
      <c r="Q427" s="147">
        <v>0</v>
      </c>
      <c r="R427" s="147">
        <f>Q427*H427</f>
        <v>0</v>
      </c>
      <c r="S427" s="147">
        <v>0</v>
      </c>
      <c r="T427" s="148">
        <f>S427*H427</f>
        <v>0</v>
      </c>
      <c r="AR427" s="149" t="s">
        <v>226</v>
      </c>
      <c r="AT427" s="149" t="s">
        <v>221</v>
      </c>
      <c r="AU427" s="149" t="s">
        <v>241</v>
      </c>
      <c r="AY427" s="17" t="s">
        <v>219</v>
      </c>
      <c r="BE427" s="150">
        <f>IF(N427="základní",J427,0)</f>
        <v>0</v>
      </c>
      <c r="BF427" s="150">
        <f>IF(N427="snížená",J427,0)</f>
        <v>0</v>
      </c>
      <c r="BG427" s="150">
        <f>IF(N427="zákl. přenesená",J427,0)</f>
        <v>0</v>
      </c>
      <c r="BH427" s="150">
        <f>IF(N427="sníž. přenesená",J427,0)</f>
        <v>0</v>
      </c>
      <c r="BI427" s="150">
        <f>IF(N427="nulová",J427,0)</f>
        <v>0</v>
      </c>
      <c r="BJ427" s="17" t="s">
        <v>79</v>
      </c>
      <c r="BK427" s="150">
        <f>ROUND(I427*H427,2)</f>
        <v>0</v>
      </c>
      <c r="BL427" s="17" t="s">
        <v>226</v>
      </c>
      <c r="BM427" s="149" t="s">
        <v>1722</v>
      </c>
    </row>
    <row r="428" spans="2:65" s="1" customFormat="1" ht="19.2">
      <c r="B428" s="32"/>
      <c r="D428" s="151" t="s">
        <v>228</v>
      </c>
      <c r="F428" s="152" t="s">
        <v>1040</v>
      </c>
      <c r="I428" s="153"/>
      <c r="L428" s="32"/>
      <c r="M428" s="154"/>
      <c r="T428" s="56"/>
      <c r="AT428" s="17" t="s">
        <v>228</v>
      </c>
      <c r="AU428" s="17" t="s">
        <v>241</v>
      </c>
    </row>
    <row r="429" spans="2:65" s="1" customFormat="1" ht="10.199999999999999">
      <c r="B429" s="32"/>
      <c r="D429" s="155" t="s">
        <v>230</v>
      </c>
      <c r="F429" s="156" t="s">
        <v>1042</v>
      </c>
      <c r="I429" s="153"/>
      <c r="L429" s="32"/>
      <c r="M429" s="154"/>
      <c r="T429" s="56"/>
      <c r="AT429" s="17" t="s">
        <v>230</v>
      </c>
      <c r="AU429" s="17" t="s">
        <v>241</v>
      </c>
    </row>
    <row r="430" spans="2:65" s="12" customFormat="1" ht="10.199999999999999">
      <c r="B430" s="157"/>
      <c r="D430" s="151" t="s">
        <v>232</v>
      </c>
      <c r="E430" s="158" t="s">
        <v>1</v>
      </c>
      <c r="F430" s="159" t="s">
        <v>1310</v>
      </c>
      <c r="H430" s="160">
        <v>17.600000000000001</v>
      </c>
      <c r="I430" s="161"/>
      <c r="L430" s="157"/>
      <c r="M430" s="162"/>
      <c r="T430" s="163"/>
      <c r="AT430" s="158" t="s">
        <v>232</v>
      </c>
      <c r="AU430" s="158" t="s">
        <v>241</v>
      </c>
      <c r="AV430" s="12" t="s">
        <v>82</v>
      </c>
      <c r="AW430" s="12" t="s">
        <v>29</v>
      </c>
      <c r="AX430" s="12" t="s">
        <v>79</v>
      </c>
      <c r="AY430" s="158" t="s">
        <v>219</v>
      </c>
    </row>
    <row r="431" spans="2:65" s="1" customFormat="1" ht="44.25" customHeight="1">
      <c r="B431" s="137"/>
      <c r="C431" s="138" t="s">
        <v>801</v>
      </c>
      <c r="D431" s="138" t="s">
        <v>221</v>
      </c>
      <c r="E431" s="139" t="s">
        <v>461</v>
      </c>
      <c r="F431" s="140" t="s">
        <v>462</v>
      </c>
      <c r="G431" s="141" t="s">
        <v>463</v>
      </c>
      <c r="H431" s="142">
        <v>1.76</v>
      </c>
      <c r="I431" s="143"/>
      <c r="J431" s="144">
        <f>ROUND(I431*H431,2)</f>
        <v>0</v>
      </c>
      <c r="K431" s="140" t="s">
        <v>225</v>
      </c>
      <c r="L431" s="32"/>
      <c r="M431" s="145" t="s">
        <v>1</v>
      </c>
      <c r="N431" s="146" t="s">
        <v>37</v>
      </c>
      <c r="P431" s="147">
        <f>O431*H431</f>
        <v>0</v>
      </c>
      <c r="Q431" s="147">
        <v>0</v>
      </c>
      <c r="R431" s="147">
        <f>Q431*H431</f>
        <v>0</v>
      </c>
      <c r="S431" s="147">
        <v>0</v>
      </c>
      <c r="T431" s="148">
        <f>S431*H431</f>
        <v>0</v>
      </c>
      <c r="AR431" s="149" t="s">
        <v>226</v>
      </c>
      <c r="AT431" s="149" t="s">
        <v>221</v>
      </c>
      <c r="AU431" s="149" t="s">
        <v>241</v>
      </c>
      <c r="AY431" s="17" t="s">
        <v>219</v>
      </c>
      <c r="BE431" s="150">
        <f>IF(N431="základní",J431,0)</f>
        <v>0</v>
      </c>
      <c r="BF431" s="150">
        <f>IF(N431="snížená",J431,0)</f>
        <v>0</v>
      </c>
      <c r="BG431" s="150">
        <f>IF(N431="zákl. přenesená",J431,0)</f>
        <v>0</v>
      </c>
      <c r="BH431" s="150">
        <f>IF(N431="sníž. přenesená",J431,0)</f>
        <v>0</v>
      </c>
      <c r="BI431" s="150">
        <f>IF(N431="nulová",J431,0)</f>
        <v>0</v>
      </c>
      <c r="BJ431" s="17" t="s">
        <v>79</v>
      </c>
      <c r="BK431" s="150">
        <f>ROUND(I431*H431,2)</f>
        <v>0</v>
      </c>
      <c r="BL431" s="17" t="s">
        <v>226</v>
      </c>
      <c r="BM431" s="149" t="s">
        <v>1723</v>
      </c>
    </row>
    <row r="432" spans="2:65" s="1" customFormat="1" ht="28.8">
      <c r="B432" s="32"/>
      <c r="D432" s="151" t="s">
        <v>228</v>
      </c>
      <c r="F432" s="152" t="s">
        <v>462</v>
      </c>
      <c r="I432" s="153"/>
      <c r="L432" s="32"/>
      <c r="M432" s="154"/>
      <c r="T432" s="56"/>
      <c r="AT432" s="17" t="s">
        <v>228</v>
      </c>
      <c r="AU432" s="17" t="s">
        <v>241</v>
      </c>
    </row>
    <row r="433" spans="2:51" s="1" customFormat="1" ht="10.199999999999999">
      <c r="B433" s="32"/>
      <c r="D433" s="155" t="s">
        <v>230</v>
      </c>
      <c r="F433" s="156" t="s">
        <v>465</v>
      </c>
      <c r="I433" s="153"/>
      <c r="L433" s="32"/>
      <c r="M433" s="154"/>
      <c r="T433" s="56"/>
      <c r="AT433" s="17" t="s">
        <v>230</v>
      </c>
      <c r="AU433" s="17" t="s">
        <v>241</v>
      </c>
    </row>
    <row r="434" spans="2:51" s="12" customFormat="1" ht="10.199999999999999">
      <c r="B434" s="157"/>
      <c r="D434" s="151" t="s">
        <v>232</v>
      </c>
      <c r="E434" s="158" t="s">
        <v>1</v>
      </c>
      <c r="F434" s="159" t="s">
        <v>1308</v>
      </c>
      <c r="H434" s="160">
        <v>1.76</v>
      </c>
      <c r="I434" s="161"/>
      <c r="L434" s="157"/>
      <c r="M434" s="194"/>
      <c r="N434" s="195"/>
      <c r="O434" s="195"/>
      <c r="P434" s="195"/>
      <c r="Q434" s="195"/>
      <c r="R434" s="195"/>
      <c r="S434" s="195"/>
      <c r="T434" s="196"/>
      <c r="AT434" s="158" t="s">
        <v>232</v>
      </c>
      <c r="AU434" s="158" t="s">
        <v>241</v>
      </c>
      <c r="AV434" s="12" t="s">
        <v>82</v>
      </c>
      <c r="AW434" s="12" t="s">
        <v>29</v>
      </c>
      <c r="AX434" s="12" t="s">
        <v>79</v>
      </c>
      <c r="AY434" s="158" t="s">
        <v>219</v>
      </c>
    </row>
    <row r="435" spans="2:51" s="1" customFormat="1" ht="6.9" customHeight="1">
      <c r="B435" s="44"/>
      <c r="C435" s="45"/>
      <c r="D435" s="45"/>
      <c r="E435" s="45"/>
      <c r="F435" s="45"/>
      <c r="G435" s="45"/>
      <c r="H435" s="45"/>
      <c r="I435" s="45"/>
      <c r="J435" s="45"/>
      <c r="K435" s="45"/>
      <c r="L435" s="32"/>
    </row>
  </sheetData>
  <autoFilter ref="C129:K434" xr:uid="{00000000-0009-0000-0000-000006000000}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hyperlinks>
    <hyperlink ref="F135" r:id="rId1" xr:uid="{00000000-0004-0000-0600-000000000000}"/>
    <hyperlink ref="F139" r:id="rId2" xr:uid="{00000000-0004-0000-0600-000001000000}"/>
    <hyperlink ref="F143" r:id="rId3" xr:uid="{00000000-0004-0000-0600-000002000000}"/>
    <hyperlink ref="F151" r:id="rId4" xr:uid="{00000000-0004-0000-0600-000003000000}"/>
    <hyperlink ref="F157" r:id="rId5" xr:uid="{00000000-0004-0000-0600-000004000000}"/>
    <hyperlink ref="F163" r:id="rId6" xr:uid="{00000000-0004-0000-0600-000005000000}"/>
    <hyperlink ref="F167" r:id="rId7" xr:uid="{00000000-0004-0000-0600-000006000000}"/>
    <hyperlink ref="F172" r:id="rId8" xr:uid="{00000000-0004-0000-0600-000007000000}"/>
    <hyperlink ref="F177" r:id="rId9" xr:uid="{00000000-0004-0000-0600-000008000000}"/>
    <hyperlink ref="F182" r:id="rId10" xr:uid="{00000000-0004-0000-0600-000009000000}"/>
    <hyperlink ref="F187" r:id="rId11" xr:uid="{00000000-0004-0000-0600-00000A000000}"/>
    <hyperlink ref="F193" r:id="rId12" xr:uid="{00000000-0004-0000-0600-00000B000000}"/>
    <hyperlink ref="F199" r:id="rId13" xr:uid="{00000000-0004-0000-0600-00000C000000}"/>
    <hyperlink ref="F205" r:id="rId14" xr:uid="{00000000-0004-0000-0600-00000D000000}"/>
    <hyperlink ref="F209" r:id="rId15" xr:uid="{00000000-0004-0000-0600-00000E000000}"/>
    <hyperlink ref="F214" r:id="rId16" xr:uid="{00000000-0004-0000-0600-00000F000000}"/>
    <hyperlink ref="F218" r:id="rId17" xr:uid="{00000000-0004-0000-0600-000010000000}"/>
    <hyperlink ref="F222" r:id="rId18" xr:uid="{00000000-0004-0000-0600-000011000000}"/>
    <hyperlink ref="F233" r:id="rId19" xr:uid="{00000000-0004-0000-0600-000012000000}"/>
    <hyperlink ref="F247" r:id="rId20" xr:uid="{00000000-0004-0000-0600-000013000000}"/>
    <hyperlink ref="F256" r:id="rId21" xr:uid="{00000000-0004-0000-0600-000014000000}"/>
    <hyperlink ref="F265" r:id="rId22" xr:uid="{00000000-0004-0000-0600-000015000000}"/>
    <hyperlink ref="F280" r:id="rId23" xr:uid="{00000000-0004-0000-0600-000016000000}"/>
    <hyperlink ref="F286" r:id="rId24" xr:uid="{00000000-0004-0000-0600-000017000000}"/>
    <hyperlink ref="F290" r:id="rId25" xr:uid="{00000000-0004-0000-0600-000018000000}"/>
    <hyperlink ref="F294" r:id="rId26" xr:uid="{00000000-0004-0000-0600-000019000000}"/>
    <hyperlink ref="F302" r:id="rId27" xr:uid="{00000000-0004-0000-0600-00001A000000}"/>
    <hyperlink ref="F315" r:id="rId28" xr:uid="{00000000-0004-0000-0600-00001B000000}"/>
    <hyperlink ref="F322" r:id="rId29" xr:uid="{00000000-0004-0000-0600-00001C000000}"/>
    <hyperlink ref="F330" r:id="rId30" xr:uid="{00000000-0004-0000-0600-00001D000000}"/>
    <hyperlink ref="F338" r:id="rId31" xr:uid="{00000000-0004-0000-0600-00001E000000}"/>
    <hyperlink ref="F345" r:id="rId32" xr:uid="{00000000-0004-0000-0600-00001F000000}"/>
    <hyperlink ref="F352" r:id="rId33" xr:uid="{00000000-0004-0000-0600-000020000000}"/>
    <hyperlink ref="F355" r:id="rId34" xr:uid="{00000000-0004-0000-0600-000021000000}"/>
    <hyperlink ref="F368" r:id="rId35" xr:uid="{00000000-0004-0000-0600-000022000000}"/>
    <hyperlink ref="F379" r:id="rId36" xr:uid="{00000000-0004-0000-0600-000023000000}"/>
    <hyperlink ref="F383" r:id="rId37" xr:uid="{00000000-0004-0000-0600-000024000000}"/>
    <hyperlink ref="F389" r:id="rId38" xr:uid="{00000000-0004-0000-0600-000025000000}"/>
    <hyperlink ref="F399" r:id="rId39" xr:uid="{00000000-0004-0000-0600-000026000000}"/>
    <hyperlink ref="F404" r:id="rId40" xr:uid="{00000000-0004-0000-0600-000027000000}"/>
    <hyperlink ref="F410" r:id="rId41" xr:uid="{00000000-0004-0000-0600-000028000000}"/>
    <hyperlink ref="F415" r:id="rId42" xr:uid="{00000000-0004-0000-0600-000029000000}"/>
    <hyperlink ref="F420" r:id="rId43" xr:uid="{00000000-0004-0000-0600-00002A000000}"/>
    <hyperlink ref="F425" r:id="rId44" xr:uid="{00000000-0004-0000-0600-00002B000000}"/>
    <hyperlink ref="F429" r:id="rId45" xr:uid="{00000000-0004-0000-0600-00002C000000}"/>
    <hyperlink ref="F433" r:id="rId46" xr:uid="{00000000-0004-0000-0600-00002D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47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54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25" t="s">
        <v>5</v>
      </c>
      <c r="M2" s="210"/>
      <c r="N2" s="210"/>
      <c r="O2" s="210"/>
      <c r="P2" s="210"/>
      <c r="Q2" s="210"/>
      <c r="R2" s="210"/>
      <c r="S2" s="210"/>
      <c r="T2" s="210"/>
      <c r="U2" s="210"/>
      <c r="V2" s="210"/>
      <c r="AT2" s="17" t="s">
        <v>105</v>
      </c>
      <c r="AZ2" s="93" t="s">
        <v>183</v>
      </c>
      <c r="BA2" s="93" t="s">
        <v>1195</v>
      </c>
      <c r="BB2" s="93" t="s">
        <v>344</v>
      </c>
      <c r="BC2" s="93" t="s">
        <v>1177</v>
      </c>
      <c r="BD2" s="93" t="s">
        <v>82</v>
      </c>
    </row>
    <row r="3" spans="2:5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  <c r="AZ3" s="93" t="s">
        <v>142</v>
      </c>
      <c r="BA3" s="93" t="s">
        <v>143</v>
      </c>
      <c r="BB3" s="93" t="s">
        <v>144</v>
      </c>
      <c r="BC3" s="93" t="s">
        <v>1724</v>
      </c>
      <c r="BD3" s="93" t="s">
        <v>82</v>
      </c>
    </row>
    <row r="4" spans="2:56" ht="24.9" customHeight="1">
      <c r="B4" s="20"/>
      <c r="D4" s="21" t="s">
        <v>149</v>
      </c>
      <c r="L4" s="20"/>
      <c r="M4" s="94" t="s">
        <v>10</v>
      </c>
      <c r="AT4" s="17" t="s">
        <v>3</v>
      </c>
      <c r="AZ4" s="93" t="s">
        <v>146</v>
      </c>
      <c r="BA4" s="93" t="s">
        <v>147</v>
      </c>
      <c r="BB4" s="93" t="s">
        <v>144</v>
      </c>
      <c r="BC4" s="93" t="s">
        <v>1725</v>
      </c>
      <c r="BD4" s="93" t="s">
        <v>82</v>
      </c>
    </row>
    <row r="5" spans="2:56" ht="6.9" customHeight="1">
      <c r="B5" s="20"/>
      <c r="L5" s="20"/>
      <c r="AZ5" s="93" t="s">
        <v>150</v>
      </c>
      <c r="BA5" s="93" t="s">
        <v>151</v>
      </c>
      <c r="BB5" s="93" t="s">
        <v>144</v>
      </c>
      <c r="BC5" s="93" t="s">
        <v>1726</v>
      </c>
      <c r="BD5" s="93" t="s">
        <v>82</v>
      </c>
    </row>
    <row r="6" spans="2:56" ht="12" customHeight="1">
      <c r="B6" s="20"/>
      <c r="D6" s="27" t="s">
        <v>15</v>
      </c>
      <c r="L6" s="20"/>
      <c r="AZ6" s="93" t="s">
        <v>153</v>
      </c>
      <c r="BA6" s="93" t="s">
        <v>154</v>
      </c>
      <c r="BB6" s="93" t="s">
        <v>144</v>
      </c>
      <c r="BC6" s="93" t="s">
        <v>1727</v>
      </c>
      <c r="BD6" s="93" t="s">
        <v>82</v>
      </c>
    </row>
    <row r="7" spans="2:56" ht="16.5" customHeight="1">
      <c r="B7" s="20"/>
      <c r="E7" s="241" t="str">
        <f>'Rekapitulace stavby'!K6</f>
        <v>SO 02   Kanalizace tlaková</v>
      </c>
      <c r="F7" s="242"/>
      <c r="G7" s="242"/>
      <c r="H7" s="242"/>
      <c r="L7" s="20"/>
      <c r="AZ7" s="93" t="s">
        <v>156</v>
      </c>
      <c r="BA7" s="93" t="s">
        <v>157</v>
      </c>
      <c r="BB7" s="93" t="s">
        <v>144</v>
      </c>
      <c r="BC7" s="93" t="s">
        <v>1728</v>
      </c>
      <c r="BD7" s="93" t="s">
        <v>82</v>
      </c>
    </row>
    <row r="8" spans="2:56" ht="12" customHeight="1">
      <c r="B8" s="20"/>
      <c r="D8" s="27" t="s">
        <v>162</v>
      </c>
      <c r="L8" s="20"/>
      <c r="AZ8" s="93" t="s">
        <v>159</v>
      </c>
      <c r="BA8" s="93" t="s">
        <v>160</v>
      </c>
      <c r="BB8" s="93" t="s">
        <v>144</v>
      </c>
      <c r="BC8" s="93" t="s">
        <v>1729</v>
      </c>
      <c r="BD8" s="93" t="s">
        <v>82</v>
      </c>
    </row>
    <row r="9" spans="2:56" s="1" customFormat="1" ht="16.5" customHeight="1">
      <c r="B9" s="32"/>
      <c r="E9" s="241" t="s">
        <v>166</v>
      </c>
      <c r="F9" s="243"/>
      <c r="G9" s="243"/>
      <c r="H9" s="243"/>
      <c r="L9" s="32"/>
      <c r="AZ9" s="93" t="s">
        <v>167</v>
      </c>
      <c r="BA9" s="93" t="s">
        <v>168</v>
      </c>
      <c r="BB9" s="93" t="s">
        <v>144</v>
      </c>
      <c r="BC9" s="93" t="s">
        <v>1730</v>
      </c>
      <c r="BD9" s="93" t="s">
        <v>82</v>
      </c>
    </row>
    <row r="10" spans="2:56" s="1" customFormat="1" ht="12" customHeight="1">
      <c r="B10" s="32"/>
      <c r="D10" s="27" t="s">
        <v>170</v>
      </c>
      <c r="L10" s="32"/>
      <c r="AZ10" s="93" t="s">
        <v>175</v>
      </c>
      <c r="BA10" s="93" t="s">
        <v>176</v>
      </c>
      <c r="BB10" s="93" t="s">
        <v>144</v>
      </c>
      <c r="BC10" s="93" t="s">
        <v>1731</v>
      </c>
      <c r="BD10" s="93" t="s">
        <v>82</v>
      </c>
    </row>
    <row r="11" spans="2:56" s="1" customFormat="1" ht="16.5" customHeight="1">
      <c r="B11" s="32"/>
      <c r="E11" s="203" t="s">
        <v>1732</v>
      </c>
      <c r="F11" s="243"/>
      <c r="G11" s="243"/>
      <c r="H11" s="243"/>
      <c r="L11" s="32"/>
      <c r="AZ11" s="93" t="s">
        <v>178</v>
      </c>
      <c r="BA11" s="93" t="s">
        <v>179</v>
      </c>
      <c r="BB11" s="93" t="s">
        <v>144</v>
      </c>
      <c r="BC11" s="93" t="s">
        <v>341</v>
      </c>
      <c r="BD11" s="93" t="s">
        <v>82</v>
      </c>
    </row>
    <row r="12" spans="2:56" s="1" customFormat="1" ht="10.199999999999999">
      <c r="B12" s="32"/>
      <c r="L12" s="32"/>
      <c r="AZ12" s="93" t="s">
        <v>181</v>
      </c>
      <c r="BA12" s="93" t="s">
        <v>182</v>
      </c>
      <c r="BB12" s="93" t="s">
        <v>144</v>
      </c>
      <c r="BC12" s="93" t="s">
        <v>1731</v>
      </c>
      <c r="BD12" s="93" t="s">
        <v>82</v>
      </c>
    </row>
    <row r="13" spans="2:56" s="1" customFormat="1" ht="12" customHeight="1">
      <c r="B13" s="32"/>
      <c r="D13" s="27" t="s">
        <v>17</v>
      </c>
      <c r="F13" s="25" t="s">
        <v>81</v>
      </c>
      <c r="I13" s="27" t="s">
        <v>18</v>
      </c>
      <c r="J13" s="25" t="s">
        <v>1</v>
      </c>
      <c r="L13" s="32"/>
    </row>
    <row r="14" spans="2:56" s="1" customFormat="1" ht="12" customHeight="1">
      <c r="B14" s="32"/>
      <c r="D14" s="27" t="s">
        <v>19</v>
      </c>
      <c r="F14" s="25" t="s">
        <v>20</v>
      </c>
      <c r="I14" s="27" t="s">
        <v>21</v>
      </c>
      <c r="J14" s="52" t="str">
        <f>'Rekapitulace stavby'!AN8</f>
        <v>8. 4. 2025</v>
      </c>
      <c r="L14" s="32"/>
    </row>
    <row r="15" spans="2:56" s="1" customFormat="1" ht="10.8" customHeight="1">
      <c r="B15" s="32"/>
      <c r="L15" s="32"/>
    </row>
    <row r="16" spans="2:56" s="1" customFormat="1" ht="12" customHeight="1">
      <c r="B16" s="32"/>
      <c r="D16" s="27" t="s">
        <v>23</v>
      </c>
      <c r="I16" s="27" t="s">
        <v>24</v>
      </c>
      <c r="J16" s="25" t="s">
        <v>1</v>
      </c>
      <c r="L16" s="32"/>
    </row>
    <row r="17" spans="2:12" s="1" customFormat="1" ht="18" customHeight="1">
      <c r="B17" s="32"/>
      <c r="E17" s="25" t="s">
        <v>20</v>
      </c>
      <c r="I17" s="27" t="s">
        <v>25</v>
      </c>
      <c r="J17" s="25" t="s">
        <v>1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26</v>
      </c>
      <c r="I19" s="27" t="s">
        <v>24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44" t="str">
        <f>'Rekapitulace stavby'!E14</f>
        <v>Vyplň údaj</v>
      </c>
      <c r="F20" s="209"/>
      <c r="G20" s="209"/>
      <c r="H20" s="209"/>
      <c r="I20" s="27" t="s">
        <v>25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28</v>
      </c>
      <c r="I22" s="27" t="s">
        <v>24</v>
      </c>
      <c r="J22" s="25" t="s">
        <v>1</v>
      </c>
      <c r="L22" s="32"/>
    </row>
    <row r="23" spans="2:12" s="1" customFormat="1" ht="18" customHeight="1">
      <c r="B23" s="32"/>
      <c r="E23" s="25" t="s">
        <v>20</v>
      </c>
      <c r="I23" s="27" t="s">
        <v>25</v>
      </c>
      <c r="J23" s="25" t="s">
        <v>1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30</v>
      </c>
      <c r="I25" s="27" t="s">
        <v>24</v>
      </c>
      <c r="J25" s="25" t="s">
        <v>1</v>
      </c>
      <c r="L25" s="32"/>
    </row>
    <row r="26" spans="2:12" s="1" customFormat="1" ht="18" customHeight="1">
      <c r="B26" s="32"/>
      <c r="E26" s="25" t="s">
        <v>20</v>
      </c>
      <c r="I26" s="27" t="s">
        <v>25</v>
      </c>
      <c r="J26" s="25" t="s">
        <v>1</v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31</v>
      </c>
      <c r="L28" s="32"/>
    </row>
    <row r="29" spans="2:12" s="7" customFormat="1" ht="47.25" customHeight="1">
      <c r="B29" s="95"/>
      <c r="E29" s="214" t="s">
        <v>185</v>
      </c>
      <c r="F29" s="214"/>
      <c r="G29" s="214"/>
      <c r="H29" s="214"/>
      <c r="L29" s="95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25.35" customHeight="1">
      <c r="B32" s="32"/>
      <c r="D32" s="96" t="s">
        <v>32</v>
      </c>
      <c r="J32" s="66">
        <f>ROUND(J130, 2)</f>
        <v>0</v>
      </c>
      <c r="L32" s="32"/>
    </row>
    <row r="33" spans="2:12" s="1" customFormat="1" ht="6.9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14.4" customHeight="1">
      <c r="B34" s="32"/>
      <c r="F34" s="35" t="s">
        <v>34</v>
      </c>
      <c r="I34" s="35" t="s">
        <v>33</v>
      </c>
      <c r="J34" s="35" t="s">
        <v>35</v>
      </c>
      <c r="L34" s="32"/>
    </row>
    <row r="35" spans="2:12" s="1" customFormat="1" ht="14.4" customHeight="1">
      <c r="B35" s="32"/>
      <c r="D35" s="55" t="s">
        <v>36</v>
      </c>
      <c r="E35" s="27" t="s">
        <v>37</v>
      </c>
      <c r="F35" s="86">
        <f>ROUND((SUM(BE130:BE544)),  2)</f>
        <v>0</v>
      </c>
      <c r="I35" s="97">
        <v>0.21</v>
      </c>
      <c r="J35" s="86">
        <f>ROUND(((SUM(BE130:BE544))*I35),  2)</f>
        <v>0</v>
      </c>
      <c r="L35" s="32"/>
    </row>
    <row r="36" spans="2:12" s="1" customFormat="1" ht="14.4" customHeight="1">
      <c r="B36" s="32"/>
      <c r="E36" s="27" t="s">
        <v>38</v>
      </c>
      <c r="F36" s="86">
        <f>ROUND((SUM(BF130:BF544)),  2)</f>
        <v>0</v>
      </c>
      <c r="I36" s="97">
        <v>0.12</v>
      </c>
      <c r="J36" s="86">
        <f>ROUND(((SUM(BF130:BF544))*I36),  2)</f>
        <v>0</v>
      </c>
      <c r="L36" s="32"/>
    </row>
    <row r="37" spans="2:12" s="1" customFormat="1" ht="14.4" hidden="1" customHeight="1">
      <c r="B37" s="32"/>
      <c r="E37" s="27" t="s">
        <v>39</v>
      </c>
      <c r="F37" s="86">
        <f>ROUND((SUM(BG130:BG544)),  2)</f>
        <v>0</v>
      </c>
      <c r="I37" s="97">
        <v>0.21</v>
      </c>
      <c r="J37" s="86">
        <f>0</f>
        <v>0</v>
      </c>
      <c r="L37" s="32"/>
    </row>
    <row r="38" spans="2:12" s="1" customFormat="1" ht="14.4" hidden="1" customHeight="1">
      <c r="B38" s="32"/>
      <c r="E38" s="27" t="s">
        <v>40</v>
      </c>
      <c r="F38" s="86">
        <f>ROUND((SUM(BH130:BH544)),  2)</f>
        <v>0</v>
      </c>
      <c r="I38" s="97">
        <v>0.12</v>
      </c>
      <c r="J38" s="86">
        <f>0</f>
        <v>0</v>
      </c>
      <c r="L38" s="32"/>
    </row>
    <row r="39" spans="2:12" s="1" customFormat="1" ht="14.4" hidden="1" customHeight="1">
      <c r="B39" s="32"/>
      <c r="E39" s="27" t="s">
        <v>41</v>
      </c>
      <c r="F39" s="86">
        <f>ROUND((SUM(BI130:BI544)),  2)</f>
        <v>0</v>
      </c>
      <c r="I39" s="97">
        <v>0</v>
      </c>
      <c r="J39" s="86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8"/>
      <c r="D41" s="99" t="s">
        <v>42</v>
      </c>
      <c r="E41" s="57"/>
      <c r="F41" s="57"/>
      <c r="G41" s="100" t="s">
        <v>43</v>
      </c>
      <c r="H41" s="101" t="s">
        <v>44</v>
      </c>
      <c r="I41" s="57"/>
      <c r="J41" s="102">
        <f>SUM(J32:J39)</f>
        <v>0</v>
      </c>
      <c r="K41" s="103"/>
      <c r="L41" s="32"/>
    </row>
    <row r="42" spans="2:12" s="1" customFormat="1" ht="14.4" customHeight="1">
      <c r="B42" s="32"/>
      <c r="L42" s="32"/>
    </row>
    <row r="43" spans="2:12" ht="14.4" customHeight="1">
      <c r="B43" s="20"/>
      <c r="L43" s="20"/>
    </row>
    <row r="44" spans="2:12" ht="14.4" customHeight="1">
      <c r="B44" s="20"/>
      <c r="L44" s="20"/>
    </row>
    <row r="45" spans="2:12" ht="14.4" customHeight="1">
      <c r="B45" s="20"/>
      <c r="L45" s="20"/>
    </row>
    <row r="46" spans="2:12" ht="14.4" customHeight="1">
      <c r="B46" s="20"/>
      <c r="L46" s="20"/>
    </row>
    <row r="47" spans="2:12" ht="14.4" customHeight="1">
      <c r="B47" s="20"/>
      <c r="L47" s="20"/>
    </row>
    <row r="48" spans="2:12" ht="14.4" customHeight="1">
      <c r="B48" s="20"/>
      <c r="L48" s="20"/>
    </row>
    <row r="49" spans="2:12" ht="14.4" customHeight="1">
      <c r="B49" s="20"/>
      <c r="L49" s="20"/>
    </row>
    <row r="50" spans="2:12" s="1" customFormat="1" ht="14.4" customHeight="1">
      <c r="B50" s="32"/>
      <c r="D50" s="41" t="s">
        <v>45</v>
      </c>
      <c r="E50" s="42"/>
      <c r="F50" s="42"/>
      <c r="G50" s="41" t="s">
        <v>46</v>
      </c>
      <c r="H50" s="42"/>
      <c r="I50" s="42"/>
      <c r="J50" s="42"/>
      <c r="K50" s="42"/>
      <c r="L50" s="32"/>
    </row>
    <row r="51" spans="2:12" ht="10.199999999999999">
      <c r="B51" s="20"/>
      <c r="L51" s="20"/>
    </row>
    <row r="52" spans="2:12" ht="10.199999999999999">
      <c r="B52" s="20"/>
      <c r="L52" s="20"/>
    </row>
    <row r="53" spans="2:12" ht="10.199999999999999">
      <c r="B53" s="20"/>
      <c r="L53" s="20"/>
    </row>
    <row r="54" spans="2:12" ht="10.199999999999999">
      <c r="B54" s="20"/>
      <c r="L54" s="20"/>
    </row>
    <row r="55" spans="2:12" ht="10.199999999999999">
      <c r="B55" s="20"/>
      <c r="L55" s="20"/>
    </row>
    <row r="56" spans="2:12" ht="10.199999999999999">
      <c r="B56" s="20"/>
      <c r="L56" s="20"/>
    </row>
    <row r="57" spans="2:12" ht="10.199999999999999">
      <c r="B57" s="20"/>
      <c r="L57" s="20"/>
    </row>
    <row r="58" spans="2:12" ht="10.199999999999999">
      <c r="B58" s="20"/>
      <c r="L58" s="20"/>
    </row>
    <row r="59" spans="2:12" ht="10.199999999999999">
      <c r="B59" s="20"/>
      <c r="L59" s="20"/>
    </row>
    <row r="60" spans="2:12" ht="10.199999999999999">
      <c r="B60" s="20"/>
      <c r="L60" s="20"/>
    </row>
    <row r="61" spans="2:12" s="1" customFormat="1" ht="13.2">
      <c r="B61" s="32"/>
      <c r="D61" s="43" t="s">
        <v>47</v>
      </c>
      <c r="E61" s="34"/>
      <c r="F61" s="104" t="s">
        <v>48</v>
      </c>
      <c r="G61" s="43" t="s">
        <v>47</v>
      </c>
      <c r="H61" s="34"/>
      <c r="I61" s="34"/>
      <c r="J61" s="105" t="s">
        <v>48</v>
      </c>
      <c r="K61" s="34"/>
      <c r="L61" s="32"/>
    </row>
    <row r="62" spans="2:12" ht="10.199999999999999">
      <c r="B62" s="20"/>
      <c r="L62" s="20"/>
    </row>
    <row r="63" spans="2:12" ht="10.199999999999999">
      <c r="B63" s="20"/>
      <c r="L63" s="20"/>
    </row>
    <row r="64" spans="2:12" ht="10.199999999999999">
      <c r="B64" s="20"/>
      <c r="L64" s="20"/>
    </row>
    <row r="65" spans="2:12" s="1" customFormat="1" ht="13.2">
      <c r="B65" s="32"/>
      <c r="D65" s="41" t="s">
        <v>49</v>
      </c>
      <c r="E65" s="42"/>
      <c r="F65" s="42"/>
      <c r="G65" s="41" t="s">
        <v>50</v>
      </c>
      <c r="H65" s="42"/>
      <c r="I65" s="42"/>
      <c r="J65" s="42"/>
      <c r="K65" s="42"/>
      <c r="L65" s="32"/>
    </row>
    <row r="66" spans="2:12" ht="10.199999999999999">
      <c r="B66" s="20"/>
      <c r="L66" s="20"/>
    </row>
    <row r="67" spans="2:12" ht="10.199999999999999">
      <c r="B67" s="20"/>
      <c r="L67" s="20"/>
    </row>
    <row r="68" spans="2:12" ht="10.199999999999999">
      <c r="B68" s="20"/>
      <c r="L68" s="20"/>
    </row>
    <row r="69" spans="2:12" ht="10.199999999999999">
      <c r="B69" s="20"/>
      <c r="L69" s="20"/>
    </row>
    <row r="70" spans="2:12" ht="10.199999999999999">
      <c r="B70" s="20"/>
      <c r="L70" s="20"/>
    </row>
    <row r="71" spans="2:12" ht="10.199999999999999">
      <c r="B71" s="20"/>
      <c r="L71" s="20"/>
    </row>
    <row r="72" spans="2:12" ht="10.199999999999999">
      <c r="B72" s="20"/>
      <c r="L72" s="20"/>
    </row>
    <row r="73" spans="2:12" ht="10.199999999999999">
      <c r="B73" s="20"/>
      <c r="L73" s="20"/>
    </row>
    <row r="74" spans="2:12" ht="10.199999999999999">
      <c r="B74" s="20"/>
      <c r="L74" s="20"/>
    </row>
    <row r="75" spans="2:12" ht="10.199999999999999">
      <c r="B75" s="20"/>
      <c r="L75" s="20"/>
    </row>
    <row r="76" spans="2:12" s="1" customFormat="1" ht="13.2">
      <c r="B76" s="32"/>
      <c r="D76" s="43" t="s">
        <v>47</v>
      </c>
      <c r="E76" s="34"/>
      <c r="F76" s="104" t="s">
        <v>48</v>
      </c>
      <c r="G76" s="43" t="s">
        <v>47</v>
      </c>
      <c r="H76" s="34"/>
      <c r="I76" s="34"/>
      <c r="J76" s="105" t="s">
        <v>48</v>
      </c>
      <c r="K76" s="34"/>
      <c r="L76" s="32"/>
    </row>
    <row r="77" spans="2:12" s="1" customFormat="1" ht="14.4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" customHeight="1">
      <c r="B82" s="32"/>
      <c r="C82" s="21" t="s">
        <v>186</v>
      </c>
      <c r="L82" s="32"/>
    </row>
    <row r="83" spans="2:12" s="1" customFormat="1" ht="6.9" customHeight="1">
      <c r="B83" s="32"/>
      <c r="L83" s="32"/>
    </row>
    <row r="84" spans="2:12" s="1" customFormat="1" ht="12" customHeight="1">
      <c r="B84" s="32"/>
      <c r="C84" s="27" t="s">
        <v>15</v>
      </c>
      <c r="L84" s="32"/>
    </row>
    <row r="85" spans="2:12" s="1" customFormat="1" ht="16.5" customHeight="1">
      <c r="B85" s="32"/>
      <c r="E85" s="241" t="str">
        <f>E7</f>
        <v>SO 02   Kanalizace tlaková</v>
      </c>
      <c r="F85" s="242"/>
      <c r="G85" s="242"/>
      <c r="H85" s="242"/>
      <c r="L85" s="32"/>
    </row>
    <row r="86" spans="2:12" ht="12" customHeight="1">
      <c r="B86" s="20"/>
      <c r="C86" s="27" t="s">
        <v>162</v>
      </c>
      <c r="L86" s="20"/>
    </row>
    <row r="87" spans="2:12" s="1" customFormat="1" ht="16.5" customHeight="1">
      <c r="B87" s="32"/>
      <c r="E87" s="241" t="s">
        <v>166</v>
      </c>
      <c r="F87" s="243"/>
      <c r="G87" s="243"/>
      <c r="H87" s="243"/>
      <c r="L87" s="32"/>
    </row>
    <row r="88" spans="2:12" s="1" customFormat="1" ht="12" customHeight="1">
      <c r="B88" s="32"/>
      <c r="C88" s="27" t="s">
        <v>170</v>
      </c>
      <c r="L88" s="32"/>
    </row>
    <row r="89" spans="2:12" s="1" customFormat="1" ht="16.5" customHeight="1">
      <c r="B89" s="32"/>
      <c r="E89" s="203" t="str">
        <f>E11</f>
        <v>SO 02.01_G - Kanalizace tlaková-stoka G</v>
      </c>
      <c r="F89" s="243"/>
      <c r="G89" s="243"/>
      <c r="H89" s="243"/>
      <c r="L89" s="32"/>
    </row>
    <row r="90" spans="2:12" s="1" customFormat="1" ht="6.9" customHeight="1">
      <c r="B90" s="32"/>
      <c r="L90" s="32"/>
    </row>
    <row r="91" spans="2:12" s="1" customFormat="1" ht="12" customHeight="1">
      <c r="B91" s="32"/>
      <c r="C91" s="27" t="s">
        <v>19</v>
      </c>
      <c r="F91" s="25" t="str">
        <f>F14</f>
        <v xml:space="preserve"> </v>
      </c>
      <c r="I91" s="27" t="s">
        <v>21</v>
      </c>
      <c r="J91" s="52" t="str">
        <f>IF(J14="","",J14)</f>
        <v>8. 4. 2025</v>
      </c>
      <c r="L91" s="32"/>
    </row>
    <row r="92" spans="2:12" s="1" customFormat="1" ht="6.9" customHeight="1">
      <c r="B92" s="32"/>
      <c r="L92" s="32"/>
    </row>
    <row r="93" spans="2:12" s="1" customFormat="1" ht="15.15" customHeight="1">
      <c r="B93" s="32"/>
      <c r="C93" s="27" t="s">
        <v>23</v>
      </c>
      <c r="F93" s="25" t="str">
        <f>E17</f>
        <v xml:space="preserve"> </v>
      </c>
      <c r="I93" s="27" t="s">
        <v>28</v>
      </c>
      <c r="J93" s="30" t="str">
        <f>E23</f>
        <v xml:space="preserve"> </v>
      </c>
      <c r="L93" s="32"/>
    </row>
    <row r="94" spans="2:12" s="1" customFormat="1" ht="15.15" customHeight="1">
      <c r="B94" s="32"/>
      <c r="C94" s="27" t="s">
        <v>26</v>
      </c>
      <c r="F94" s="25" t="str">
        <f>IF(E20="","",E20)</f>
        <v>Vyplň údaj</v>
      </c>
      <c r="I94" s="27" t="s">
        <v>30</v>
      </c>
      <c r="J94" s="30" t="str">
        <f>E26</f>
        <v xml:space="preserve"> 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06" t="s">
        <v>187</v>
      </c>
      <c r="D96" s="98"/>
      <c r="E96" s="98"/>
      <c r="F96" s="98"/>
      <c r="G96" s="98"/>
      <c r="H96" s="98"/>
      <c r="I96" s="98"/>
      <c r="J96" s="107" t="s">
        <v>188</v>
      </c>
      <c r="K96" s="98"/>
      <c r="L96" s="32"/>
    </row>
    <row r="97" spans="2:47" s="1" customFormat="1" ht="10.35" customHeight="1">
      <c r="B97" s="32"/>
      <c r="L97" s="32"/>
    </row>
    <row r="98" spans="2:47" s="1" customFormat="1" ht="22.8" customHeight="1">
      <c r="B98" s="32"/>
      <c r="C98" s="108" t="s">
        <v>189</v>
      </c>
      <c r="J98" s="66">
        <f>J130</f>
        <v>0</v>
      </c>
      <c r="L98" s="32"/>
      <c r="AU98" s="17" t="s">
        <v>190</v>
      </c>
    </row>
    <row r="99" spans="2:47" s="8" customFormat="1" ht="24.9" customHeight="1">
      <c r="B99" s="109"/>
      <c r="D99" s="110" t="s">
        <v>191</v>
      </c>
      <c r="E99" s="111"/>
      <c r="F99" s="111"/>
      <c r="G99" s="111"/>
      <c r="H99" s="111"/>
      <c r="I99" s="111"/>
      <c r="J99" s="112">
        <f>J131</f>
        <v>0</v>
      </c>
      <c r="L99" s="109"/>
    </row>
    <row r="100" spans="2:47" s="9" customFormat="1" ht="19.95" customHeight="1">
      <c r="B100" s="113"/>
      <c r="D100" s="114" t="s">
        <v>192</v>
      </c>
      <c r="E100" s="115"/>
      <c r="F100" s="115"/>
      <c r="G100" s="115"/>
      <c r="H100" s="115"/>
      <c r="I100" s="115"/>
      <c r="J100" s="116">
        <f>J132</f>
        <v>0</v>
      </c>
      <c r="L100" s="113"/>
    </row>
    <row r="101" spans="2:47" s="9" customFormat="1" ht="19.95" customHeight="1">
      <c r="B101" s="113"/>
      <c r="D101" s="114" t="s">
        <v>193</v>
      </c>
      <c r="E101" s="115"/>
      <c r="F101" s="115"/>
      <c r="G101" s="115"/>
      <c r="H101" s="115"/>
      <c r="I101" s="115"/>
      <c r="J101" s="116">
        <f>J267</f>
        <v>0</v>
      </c>
      <c r="L101" s="113"/>
    </row>
    <row r="102" spans="2:47" s="9" customFormat="1" ht="19.95" customHeight="1">
      <c r="B102" s="113"/>
      <c r="D102" s="114" t="s">
        <v>194</v>
      </c>
      <c r="E102" s="115"/>
      <c r="F102" s="115"/>
      <c r="G102" s="115"/>
      <c r="H102" s="115"/>
      <c r="I102" s="115"/>
      <c r="J102" s="116">
        <f>J283</f>
        <v>0</v>
      </c>
      <c r="L102" s="113"/>
    </row>
    <row r="103" spans="2:47" s="9" customFormat="1" ht="19.95" customHeight="1">
      <c r="B103" s="113"/>
      <c r="D103" s="114" t="s">
        <v>195</v>
      </c>
      <c r="E103" s="115"/>
      <c r="F103" s="115"/>
      <c r="G103" s="115"/>
      <c r="H103" s="115"/>
      <c r="I103" s="115"/>
      <c r="J103" s="116">
        <f>J290</f>
        <v>0</v>
      </c>
      <c r="L103" s="113"/>
    </row>
    <row r="104" spans="2:47" s="9" customFormat="1" ht="19.95" customHeight="1">
      <c r="B104" s="113"/>
      <c r="D104" s="114" t="s">
        <v>197</v>
      </c>
      <c r="E104" s="115"/>
      <c r="F104" s="115"/>
      <c r="G104" s="115"/>
      <c r="H104" s="115"/>
      <c r="I104" s="115"/>
      <c r="J104" s="116">
        <f>J297</f>
        <v>0</v>
      </c>
      <c r="L104" s="113"/>
    </row>
    <row r="105" spans="2:47" s="9" customFormat="1" ht="19.95" customHeight="1">
      <c r="B105" s="113"/>
      <c r="D105" s="114" t="s">
        <v>198</v>
      </c>
      <c r="E105" s="115"/>
      <c r="F105" s="115"/>
      <c r="G105" s="115"/>
      <c r="H105" s="115"/>
      <c r="I105" s="115"/>
      <c r="J105" s="116">
        <f>J434</f>
        <v>0</v>
      </c>
      <c r="L105" s="113"/>
    </row>
    <row r="106" spans="2:47" s="9" customFormat="1" ht="19.95" customHeight="1">
      <c r="B106" s="113"/>
      <c r="D106" s="114" t="s">
        <v>199</v>
      </c>
      <c r="E106" s="115"/>
      <c r="F106" s="115"/>
      <c r="G106" s="115"/>
      <c r="H106" s="115"/>
      <c r="I106" s="115"/>
      <c r="J106" s="116">
        <f>J444</f>
        <v>0</v>
      </c>
      <c r="L106" s="113"/>
    </row>
    <row r="107" spans="2:47" s="9" customFormat="1" ht="14.85" customHeight="1">
      <c r="B107" s="113"/>
      <c r="D107" s="114" t="s">
        <v>200</v>
      </c>
      <c r="E107" s="115"/>
      <c r="F107" s="115"/>
      <c r="G107" s="115"/>
      <c r="H107" s="115"/>
      <c r="I107" s="115"/>
      <c r="J107" s="116">
        <f>J445</f>
        <v>0</v>
      </c>
      <c r="L107" s="113"/>
    </row>
    <row r="108" spans="2:47" s="9" customFormat="1" ht="14.85" customHeight="1">
      <c r="B108" s="113"/>
      <c r="D108" s="114" t="s">
        <v>201</v>
      </c>
      <c r="E108" s="115"/>
      <c r="F108" s="115"/>
      <c r="G108" s="115"/>
      <c r="H108" s="115"/>
      <c r="I108" s="115"/>
      <c r="J108" s="116">
        <f>J485</f>
        <v>0</v>
      </c>
      <c r="L108" s="113"/>
    </row>
    <row r="109" spans="2:47" s="1" customFormat="1" ht="21.75" customHeight="1">
      <c r="B109" s="32"/>
      <c r="L109" s="32"/>
    </row>
    <row r="110" spans="2:47" s="1" customFormat="1" ht="6.9" customHeight="1">
      <c r="B110" s="44"/>
      <c r="C110" s="45"/>
      <c r="D110" s="45"/>
      <c r="E110" s="45"/>
      <c r="F110" s="45"/>
      <c r="G110" s="45"/>
      <c r="H110" s="45"/>
      <c r="I110" s="45"/>
      <c r="J110" s="45"/>
      <c r="K110" s="45"/>
      <c r="L110" s="32"/>
    </row>
    <row r="114" spans="2:12" s="1" customFormat="1" ht="6.9" customHeight="1">
      <c r="B114" s="46"/>
      <c r="C114" s="47"/>
      <c r="D114" s="47"/>
      <c r="E114" s="47"/>
      <c r="F114" s="47"/>
      <c r="G114" s="47"/>
      <c r="H114" s="47"/>
      <c r="I114" s="47"/>
      <c r="J114" s="47"/>
      <c r="K114" s="47"/>
      <c r="L114" s="32"/>
    </row>
    <row r="115" spans="2:12" s="1" customFormat="1" ht="24.9" customHeight="1">
      <c r="B115" s="32"/>
      <c r="C115" s="21" t="s">
        <v>204</v>
      </c>
      <c r="L115" s="32"/>
    </row>
    <row r="116" spans="2:12" s="1" customFormat="1" ht="6.9" customHeight="1">
      <c r="B116" s="32"/>
      <c r="L116" s="32"/>
    </row>
    <row r="117" spans="2:12" s="1" customFormat="1" ht="12" customHeight="1">
      <c r="B117" s="32"/>
      <c r="C117" s="27" t="s">
        <v>15</v>
      </c>
      <c r="L117" s="32"/>
    </row>
    <row r="118" spans="2:12" s="1" customFormat="1" ht="16.5" customHeight="1">
      <c r="B118" s="32"/>
      <c r="E118" s="241" t="str">
        <f>E7</f>
        <v>SO 02   Kanalizace tlaková</v>
      </c>
      <c r="F118" s="242"/>
      <c r="G118" s="242"/>
      <c r="H118" s="242"/>
      <c r="L118" s="32"/>
    </row>
    <row r="119" spans="2:12" ht="12" customHeight="1">
      <c r="B119" s="20"/>
      <c r="C119" s="27" t="s">
        <v>162</v>
      </c>
      <c r="L119" s="20"/>
    </row>
    <row r="120" spans="2:12" s="1" customFormat="1" ht="16.5" customHeight="1">
      <c r="B120" s="32"/>
      <c r="E120" s="241" t="s">
        <v>166</v>
      </c>
      <c r="F120" s="243"/>
      <c r="G120" s="243"/>
      <c r="H120" s="243"/>
      <c r="L120" s="32"/>
    </row>
    <row r="121" spans="2:12" s="1" customFormat="1" ht="12" customHeight="1">
      <c r="B121" s="32"/>
      <c r="C121" s="27" t="s">
        <v>170</v>
      </c>
      <c r="L121" s="32"/>
    </row>
    <row r="122" spans="2:12" s="1" customFormat="1" ht="16.5" customHeight="1">
      <c r="B122" s="32"/>
      <c r="E122" s="203" t="str">
        <f>E11</f>
        <v>SO 02.01_G - Kanalizace tlaková-stoka G</v>
      </c>
      <c r="F122" s="243"/>
      <c r="G122" s="243"/>
      <c r="H122" s="243"/>
      <c r="L122" s="32"/>
    </row>
    <row r="123" spans="2:12" s="1" customFormat="1" ht="6.9" customHeight="1">
      <c r="B123" s="32"/>
      <c r="L123" s="32"/>
    </row>
    <row r="124" spans="2:12" s="1" customFormat="1" ht="12" customHeight="1">
      <c r="B124" s="32"/>
      <c r="C124" s="27" t="s">
        <v>19</v>
      </c>
      <c r="F124" s="25" t="str">
        <f>F14</f>
        <v xml:space="preserve"> </v>
      </c>
      <c r="I124" s="27" t="s">
        <v>21</v>
      </c>
      <c r="J124" s="52" t="str">
        <f>IF(J14="","",J14)</f>
        <v>8. 4. 2025</v>
      </c>
      <c r="L124" s="32"/>
    </row>
    <row r="125" spans="2:12" s="1" customFormat="1" ht="6.9" customHeight="1">
      <c r="B125" s="32"/>
      <c r="L125" s="32"/>
    </row>
    <row r="126" spans="2:12" s="1" customFormat="1" ht="15.15" customHeight="1">
      <c r="B126" s="32"/>
      <c r="C126" s="27" t="s">
        <v>23</v>
      </c>
      <c r="F126" s="25" t="str">
        <f>E17</f>
        <v xml:space="preserve"> </v>
      </c>
      <c r="I126" s="27" t="s">
        <v>28</v>
      </c>
      <c r="J126" s="30" t="str">
        <f>E23</f>
        <v xml:space="preserve"> </v>
      </c>
      <c r="L126" s="32"/>
    </row>
    <row r="127" spans="2:12" s="1" customFormat="1" ht="15.15" customHeight="1">
      <c r="B127" s="32"/>
      <c r="C127" s="27" t="s">
        <v>26</v>
      </c>
      <c r="F127" s="25" t="str">
        <f>IF(E20="","",E20)</f>
        <v>Vyplň údaj</v>
      </c>
      <c r="I127" s="27" t="s">
        <v>30</v>
      </c>
      <c r="J127" s="30" t="str">
        <f>E26</f>
        <v xml:space="preserve"> </v>
      </c>
      <c r="L127" s="32"/>
    </row>
    <row r="128" spans="2:12" s="1" customFormat="1" ht="10.35" customHeight="1">
      <c r="B128" s="32"/>
      <c r="L128" s="32"/>
    </row>
    <row r="129" spans="2:65" s="10" customFormat="1" ht="29.25" customHeight="1">
      <c r="B129" s="117"/>
      <c r="C129" s="118" t="s">
        <v>205</v>
      </c>
      <c r="D129" s="119" t="s">
        <v>57</v>
      </c>
      <c r="E129" s="119" t="s">
        <v>53</v>
      </c>
      <c r="F129" s="119" t="s">
        <v>54</v>
      </c>
      <c r="G129" s="119" t="s">
        <v>206</v>
      </c>
      <c r="H129" s="119" t="s">
        <v>207</v>
      </c>
      <c r="I129" s="119" t="s">
        <v>208</v>
      </c>
      <c r="J129" s="119" t="s">
        <v>188</v>
      </c>
      <c r="K129" s="120" t="s">
        <v>209</v>
      </c>
      <c r="L129" s="117"/>
      <c r="M129" s="59" t="s">
        <v>1</v>
      </c>
      <c r="N129" s="60" t="s">
        <v>36</v>
      </c>
      <c r="O129" s="60" t="s">
        <v>210</v>
      </c>
      <c r="P129" s="60" t="s">
        <v>211</v>
      </c>
      <c r="Q129" s="60" t="s">
        <v>212</v>
      </c>
      <c r="R129" s="60" t="s">
        <v>213</v>
      </c>
      <c r="S129" s="60" t="s">
        <v>214</v>
      </c>
      <c r="T129" s="61" t="s">
        <v>215</v>
      </c>
    </row>
    <row r="130" spans="2:65" s="1" customFormat="1" ht="22.8" customHeight="1">
      <c r="B130" s="32"/>
      <c r="C130" s="64" t="s">
        <v>216</v>
      </c>
      <c r="J130" s="121">
        <f>BK130</f>
        <v>0</v>
      </c>
      <c r="L130" s="32"/>
      <c r="M130" s="62"/>
      <c r="N130" s="53"/>
      <c r="O130" s="53"/>
      <c r="P130" s="122">
        <f>P131</f>
        <v>0</v>
      </c>
      <c r="Q130" s="53"/>
      <c r="R130" s="122">
        <f>R131</f>
        <v>51.236288800000004</v>
      </c>
      <c r="S130" s="53"/>
      <c r="T130" s="123">
        <f>T131</f>
        <v>16.581099999999999</v>
      </c>
      <c r="AT130" s="17" t="s">
        <v>71</v>
      </c>
      <c r="AU130" s="17" t="s">
        <v>190</v>
      </c>
      <c r="BK130" s="124">
        <f>BK131</f>
        <v>0</v>
      </c>
    </row>
    <row r="131" spans="2:65" s="11" customFormat="1" ht="25.95" customHeight="1">
      <c r="B131" s="125"/>
      <c r="D131" s="126" t="s">
        <v>71</v>
      </c>
      <c r="E131" s="127" t="s">
        <v>217</v>
      </c>
      <c r="F131" s="127" t="s">
        <v>218</v>
      </c>
      <c r="I131" s="128"/>
      <c r="J131" s="129">
        <f>BK131</f>
        <v>0</v>
      </c>
      <c r="L131" s="125"/>
      <c r="M131" s="130"/>
      <c r="P131" s="131">
        <f>P132+P267+P283+P290+P297+P434+P444</f>
        <v>0</v>
      </c>
      <c r="R131" s="131">
        <f>R132+R267+R283+R290+R297+R434+R444</f>
        <v>51.236288800000004</v>
      </c>
      <c r="T131" s="132">
        <f>T132+T267+T283+T290+T297+T434+T444</f>
        <v>16.581099999999999</v>
      </c>
      <c r="AR131" s="126" t="s">
        <v>79</v>
      </c>
      <c r="AT131" s="133" t="s">
        <v>71</v>
      </c>
      <c r="AU131" s="133" t="s">
        <v>72</v>
      </c>
      <c r="AY131" s="126" t="s">
        <v>219</v>
      </c>
      <c r="BK131" s="134">
        <f>BK132+BK267+BK283+BK290+BK297+BK434+BK444</f>
        <v>0</v>
      </c>
    </row>
    <row r="132" spans="2:65" s="11" customFormat="1" ht="22.8" customHeight="1">
      <c r="B132" s="125"/>
      <c r="D132" s="126" t="s">
        <v>71</v>
      </c>
      <c r="E132" s="135" t="s">
        <v>79</v>
      </c>
      <c r="F132" s="135" t="s">
        <v>220</v>
      </c>
      <c r="I132" s="128"/>
      <c r="J132" s="136">
        <f>BK132</f>
        <v>0</v>
      </c>
      <c r="L132" s="125"/>
      <c r="M132" s="130"/>
      <c r="P132" s="131">
        <f>SUM(P133:P266)</f>
        <v>0</v>
      </c>
      <c r="R132" s="131">
        <f>SUM(R133:R266)</f>
        <v>0.41306120000000002</v>
      </c>
      <c r="T132" s="132">
        <f>SUM(T133:T266)</f>
        <v>0</v>
      </c>
      <c r="AR132" s="126" t="s">
        <v>79</v>
      </c>
      <c r="AT132" s="133" t="s">
        <v>71</v>
      </c>
      <c r="AU132" s="133" t="s">
        <v>79</v>
      </c>
      <c r="AY132" s="126" t="s">
        <v>219</v>
      </c>
      <c r="BK132" s="134">
        <f>SUM(BK133:BK266)</f>
        <v>0</v>
      </c>
    </row>
    <row r="133" spans="2:65" s="1" customFormat="1" ht="24.15" customHeight="1">
      <c r="B133" s="137"/>
      <c r="C133" s="138" t="s">
        <v>79</v>
      </c>
      <c r="D133" s="138" t="s">
        <v>221</v>
      </c>
      <c r="E133" s="139" t="s">
        <v>222</v>
      </c>
      <c r="F133" s="140" t="s">
        <v>223</v>
      </c>
      <c r="G133" s="141" t="s">
        <v>224</v>
      </c>
      <c r="H133" s="142">
        <v>72</v>
      </c>
      <c r="I133" s="143"/>
      <c r="J133" s="144">
        <f>ROUND(I133*H133,2)</f>
        <v>0</v>
      </c>
      <c r="K133" s="140" t="s">
        <v>225</v>
      </c>
      <c r="L133" s="32"/>
      <c r="M133" s="145" t="s">
        <v>1</v>
      </c>
      <c r="N133" s="146" t="s">
        <v>37</v>
      </c>
      <c r="P133" s="147">
        <f>O133*H133</f>
        <v>0</v>
      </c>
      <c r="Q133" s="147">
        <v>0</v>
      </c>
      <c r="R133" s="147">
        <f>Q133*H133</f>
        <v>0</v>
      </c>
      <c r="S133" s="147">
        <v>0</v>
      </c>
      <c r="T133" s="148">
        <f>S133*H133</f>
        <v>0</v>
      </c>
      <c r="AR133" s="149" t="s">
        <v>226</v>
      </c>
      <c r="AT133" s="149" t="s">
        <v>221</v>
      </c>
      <c r="AU133" s="149" t="s">
        <v>82</v>
      </c>
      <c r="AY133" s="17" t="s">
        <v>219</v>
      </c>
      <c r="BE133" s="150">
        <f>IF(N133="základní",J133,0)</f>
        <v>0</v>
      </c>
      <c r="BF133" s="150">
        <f>IF(N133="snížená",J133,0)</f>
        <v>0</v>
      </c>
      <c r="BG133" s="150">
        <f>IF(N133="zákl. přenesená",J133,0)</f>
        <v>0</v>
      </c>
      <c r="BH133" s="150">
        <f>IF(N133="sníž. přenesená",J133,0)</f>
        <v>0</v>
      </c>
      <c r="BI133" s="150">
        <f>IF(N133="nulová",J133,0)</f>
        <v>0</v>
      </c>
      <c r="BJ133" s="17" t="s">
        <v>79</v>
      </c>
      <c r="BK133" s="150">
        <f>ROUND(I133*H133,2)</f>
        <v>0</v>
      </c>
      <c r="BL133" s="17" t="s">
        <v>226</v>
      </c>
      <c r="BM133" s="149" t="s">
        <v>1733</v>
      </c>
    </row>
    <row r="134" spans="2:65" s="1" customFormat="1" ht="19.2">
      <c r="B134" s="32"/>
      <c r="D134" s="151" t="s">
        <v>228</v>
      </c>
      <c r="F134" s="152" t="s">
        <v>229</v>
      </c>
      <c r="I134" s="153"/>
      <c r="L134" s="32"/>
      <c r="M134" s="154"/>
      <c r="T134" s="56"/>
      <c r="AT134" s="17" t="s">
        <v>228</v>
      </c>
      <c r="AU134" s="17" t="s">
        <v>82</v>
      </c>
    </row>
    <row r="135" spans="2:65" s="1" customFormat="1" ht="10.199999999999999">
      <c r="B135" s="32"/>
      <c r="D135" s="155" t="s">
        <v>230</v>
      </c>
      <c r="F135" s="156" t="s">
        <v>231</v>
      </c>
      <c r="I135" s="153"/>
      <c r="L135" s="32"/>
      <c r="M135" s="154"/>
      <c r="T135" s="56"/>
      <c r="AT135" s="17" t="s">
        <v>230</v>
      </c>
      <c r="AU135" s="17" t="s">
        <v>82</v>
      </c>
    </row>
    <row r="136" spans="2:65" s="12" customFormat="1" ht="10.199999999999999">
      <c r="B136" s="157"/>
      <c r="D136" s="151" t="s">
        <v>232</v>
      </c>
      <c r="E136" s="158" t="s">
        <v>1</v>
      </c>
      <c r="F136" s="159" t="s">
        <v>1734</v>
      </c>
      <c r="H136" s="160">
        <v>72</v>
      </c>
      <c r="I136" s="161"/>
      <c r="L136" s="157"/>
      <c r="M136" s="162"/>
      <c r="T136" s="163"/>
      <c r="AT136" s="158" t="s">
        <v>232</v>
      </c>
      <c r="AU136" s="158" t="s">
        <v>82</v>
      </c>
      <c r="AV136" s="12" t="s">
        <v>82</v>
      </c>
      <c r="AW136" s="12" t="s">
        <v>29</v>
      </c>
      <c r="AX136" s="12" t="s">
        <v>79</v>
      </c>
      <c r="AY136" s="158" t="s">
        <v>219</v>
      </c>
    </row>
    <row r="137" spans="2:65" s="1" customFormat="1" ht="24.15" customHeight="1">
      <c r="B137" s="137"/>
      <c r="C137" s="138" t="s">
        <v>82</v>
      </c>
      <c r="D137" s="138" t="s">
        <v>221</v>
      </c>
      <c r="E137" s="139" t="s">
        <v>234</v>
      </c>
      <c r="F137" s="140" t="s">
        <v>235</v>
      </c>
      <c r="G137" s="141" t="s">
        <v>236</v>
      </c>
      <c r="H137" s="142">
        <v>3</v>
      </c>
      <c r="I137" s="143"/>
      <c r="J137" s="144">
        <f>ROUND(I137*H137,2)</f>
        <v>0</v>
      </c>
      <c r="K137" s="140" t="s">
        <v>225</v>
      </c>
      <c r="L137" s="32"/>
      <c r="M137" s="145" t="s">
        <v>1</v>
      </c>
      <c r="N137" s="146" t="s">
        <v>37</v>
      </c>
      <c r="P137" s="147">
        <f>O137*H137</f>
        <v>0</v>
      </c>
      <c r="Q137" s="147">
        <v>0</v>
      </c>
      <c r="R137" s="147">
        <f>Q137*H137</f>
        <v>0</v>
      </c>
      <c r="S137" s="147">
        <v>0</v>
      </c>
      <c r="T137" s="148">
        <f>S137*H137</f>
        <v>0</v>
      </c>
      <c r="AR137" s="149" t="s">
        <v>226</v>
      </c>
      <c r="AT137" s="149" t="s">
        <v>221</v>
      </c>
      <c r="AU137" s="149" t="s">
        <v>82</v>
      </c>
      <c r="AY137" s="17" t="s">
        <v>219</v>
      </c>
      <c r="BE137" s="150">
        <f>IF(N137="základní",J137,0)</f>
        <v>0</v>
      </c>
      <c r="BF137" s="150">
        <f>IF(N137="snížená",J137,0)</f>
        <v>0</v>
      </c>
      <c r="BG137" s="150">
        <f>IF(N137="zákl. přenesená",J137,0)</f>
        <v>0</v>
      </c>
      <c r="BH137" s="150">
        <f>IF(N137="sníž. přenesená",J137,0)</f>
        <v>0</v>
      </c>
      <c r="BI137" s="150">
        <f>IF(N137="nulová",J137,0)</f>
        <v>0</v>
      </c>
      <c r="BJ137" s="17" t="s">
        <v>79</v>
      </c>
      <c r="BK137" s="150">
        <f>ROUND(I137*H137,2)</f>
        <v>0</v>
      </c>
      <c r="BL137" s="17" t="s">
        <v>226</v>
      </c>
      <c r="BM137" s="149" t="s">
        <v>1735</v>
      </c>
    </row>
    <row r="138" spans="2:65" s="1" customFormat="1" ht="19.2">
      <c r="B138" s="32"/>
      <c r="D138" s="151" t="s">
        <v>228</v>
      </c>
      <c r="F138" s="152" t="s">
        <v>238</v>
      </c>
      <c r="I138" s="153"/>
      <c r="L138" s="32"/>
      <c r="M138" s="154"/>
      <c r="T138" s="56"/>
      <c r="AT138" s="17" t="s">
        <v>228</v>
      </c>
      <c r="AU138" s="17" t="s">
        <v>82</v>
      </c>
    </row>
    <row r="139" spans="2:65" s="1" customFormat="1" ht="10.199999999999999">
      <c r="B139" s="32"/>
      <c r="D139" s="155" t="s">
        <v>230</v>
      </c>
      <c r="F139" s="156" t="s">
        <v>239</v>
      </c>
      <c r="I139" s="153"/>
      <c r="L139" s="32"/>
      <c r="M139" s="154"/>
      <c r="T139" s="56"/>
      <c r="AT139" s="17" t="s">
        <v>230</v>
      </c>
      <c r="AU139" s="17" t="s">
        <v>82</v>
      </c>
    </row>
    <row r="140" spans="2:65" s="12" customFormat="1" ht="10.199999999999999">
      <c r="B140" s="157"/>
      <c r="D140" s="151" t="s">
        <v>232</v>
      </c>
      <c r="E140" s="158" t="s">
        <v>1</v>
      </c>
      <c r="F140" s="159" t="s">
        <v>1736</v>
      </c>
      <c r="H140" s="160">
        <v>3</v>
      </c>
      <c r="I140" s="161"/>
      <c r="L140" s="157"/>
      <c r="M140" s="162"/>
      <c r="T140" s="163"/>
      <c r="AT140" s="158" t="s">
        <v>232</v>
      </c>
      <c r="AU140" s="158" t="s">
        <v>82</v>
      </c>
      <c r="AV140" s="12" t="s">
        <v>82</v>
      </c>
      <c r="AW140" s="12" t="s">
        <v>29</v>
      </c>
      <c r="AX140" s="12" t="s">
        <v>79</v>
      </c>
      <c r="AY140" s="158" t="s">
        <v>219</v>
      </c>
    </row>
    <row r="141" spans="2:65" s="1" customFormat="1" ht="33" customHeight="1">
      <c r="B141" s="137"/>
      <c r="C141" s="138" t="s">
        <v>241</v>
      </c>
      <c r="D141" s="138" t="s">
        <v>221</v>
      </c>
      <c r="E141" s="139" t="s">
        <v>258</v>
      </c>
      <c r="F141" s="140" t="s">
        <v>259</v>
      </c>
      <c r="G141" s="141" t="s">
        <v>144</v>
      </c>
      <c r="H141" s="142">
        <v>14.78</v>
      </c>
      <c r="I141" s="143"/>
      <c r="J141" s="144">
        <f>ROUND(I141*H141,2)</f>
        <v>0</v>
      </c>
      <c r="K141" s="140" t="s">
        <v>225</v>
      </c>
      <c r="L141" s="32"/>
      <c r="M141" s="145" t="s">
        <v>1</v>
      </c>
      <c r="N141" s="146" t="s">
        <v>37</v>
      </c>
      <c r="P141" s="147">
        <f>O141*H141</f>
        <v>0</v>
      </c>
      <c r="Q141" s="147">
        <v>0</v>
      </c>
      <c r="R141" s="147">
        <f>Q141*H141</f>
        <v>0</v>
      </c>
      <c r="S141" s="147">
        <v>0</v>
      </c>
      <c r="T141" s="148">
        <f>S141*H141</f>
        <v>0</v>
      </c>
      <c r="AR141" s="149" t="s">
        <v>226</v>
      </c>
      <c r="AT141" s="149" t="s">
        <v>221</v>
      </c>
      <c r="AU141" s="149" t="s">
        <v>82</v>
      </c>
      <c r="AY141" s="17" t="s">
        <v>219</v>
      </c>
      <c r="BE141" s="150">
        <f>IF(N141="základní",J141,0)</f>
        <v>0</v>
      </c>
      <c r="BF141" s="150">
        <f>IF(N141="snížená",J141,0)</f>
        <v>0</v>
      </c>
      <c r="BG141" s="150">
        <f>IF(N141="zákl. přenesená",J141,0)</f>
        <v>0</v>
      </c>
      <c r="BH141" s="150">
        <f>IF(N141="sníž. přenesená",J141,0)</f>
        <v>0</v>
      </c>
      <c r="BI141" s="150">
        <f>IF(N141="nulová",J141,0)</f>
        <v>0</v>
      </c>
      <c r="BJ141" s="17" t="s">
        <v>79</v>
      </c>
      <c r="BK141" s="150">
        <f>ROUND(I141*H141,2)</f>
        <v>0</v>
      </c>
      <c r="BL141" s="17" t="s">
        <v>226</v>
      </c>
      <c r="BM141" s="149" t="s">
        <v>1737</v>
      </c>
    </row>
    <row r="142" spans="2:65" s="1" customFormat="1" ht="28.8">
      <c r="B142" s="32"/>
      <c r="D142" s="151" t="s">
        <v>228</v>
      </c>
      <c r="F142" s="152" t="s">
        <v>261</v>
      </c>
      <c r="I142" s="153"/>
      <c r="L142" s="32"/>
      <c r="M142" s="154"/>
      <c r="T142" s="56"/>
      <c r="AT142" s="17" t="s">
        <v>228</v>
      </c>
      <c r="AU142" s="17" t="s">
        <v>82</v>
      </c>
    </row>
    <row r="143" spans="2:65" s="1" customFormat="1" ht="10.199999999999999">
      <c r="B143" s="32"/>
      <c r="D143" s="155" t="s">
        <v>230</v>
      </c>
      <c r="F143" s="156" t="s">
        <v>262</v>
      </c>
      <c r="I143" s="153"/>
      <c r="L143" s="32"/>
      <c r="M143" s="154"/>
      <c r="T143" s="56"/>
      <c r="AT143" s="17" t="s">
        <v>230</v>
      </c>
      <c r="AU143" s="17" t="s">
        <v>82</v>
      </c>
    </row>
    <row r="144" spans="2:65" s="14" customFormat="1" ht="10.199999999999999">
      <c r="B144" s="171"/>
      <c r="D144" s="151" t="s">
        <v>232</v>
      </c>
      <c r="E144" s="172" t="s">
        <v>1</v>
      </c>
      <c r="F144" s="173" t="s">
        <v>263</v>
      </c>
      <c r="H144" s="172" t="s">
        <v>1</v>
      </c>
      <c r="I144" s="174"/>
      <c r="L144" s="171"/>
      <c r="M144" s="175"/>
      <c r="T144" s="176"/>
      <c r="AT144" s="172" t="s">
        <v>232</v>
      </c>
      <c r="AU144" s="172" t="s">
        <v>82</v>
      </c>
      <c r="AV144" s="14" t="s">
        <v>79</v>
      </c>
      <c r="AW144" s="14" t="s">
        <v>29</v>
      </c>
      <c r="AX144" s="14" t="s">
        <v>72</v>
      </c>
      <c r="AY144" s="172" t="s">
        <v>219</v>
      </c>
    </row>
    <row r="145" spans="2:65" s="12" customFormat="1" ht="10.199999999999999">
      <c r="B145" s="157"/>
      <c r="D145" s="151" t="s">
        <v>232</v>
      </c>
      <c r="E145" s="158" t="s">
        <v>1</v>
      </c>
      <c r="F145" s="159" t="s">
        <v>1738</v>
      </c>
      <c r="H145" s="160">
        <v>34.92</v>
      </c>
      <c r="I145" s="161"/>
      <c r="L145" s="157"/>
      <c r="M145" s="162"/>
      <c r="T145" s="163"/>
      <c r="AT145" s="158" t="s">
        <v>232</v>
      </c>
      <c r="AU145" s="158" t="s">
        <v>82</v>
      </c>
      <c r="AV145" s="12" t="s">
        <v>82</v>
      </c>
      <c r="AW145" s="12" t="s">
        <v>29</v>
      </c>
      <c r="AX145" s="12" t="s">
        <v>72</v>
      </c>
      <c r="AY145" s="158" t="s">
        <v>219</v>
      </c>
    </row>
    <row r="146" spans="2:65" s="12" customFormat="1" ht="10.199999999999999">
      <c r="B146" s="157"/>
      <c r="D146" s="151" t="s">
        <v>232</v>
      </c>
      <c r="E146" s="158" t="s">
        <v>1</v>
      </c>
      <c r="F146" s="159" t="s">
        <v>298</v>
      </c>
      <c r="H146" s="160">
        <v>-1.6</v>
      </c>
      <c r="I146" s="161"/>
      <c r="L146" s="157"/>
      <c r="M146" s="162"/>
      <c r="T146" s="163"/>
      <c r="AT146" s="158" t="s">
        <v>232</v>
      </c>
      <c r="AU146" s="158" t="s">
        <v>82</v>
      </c>
      <c r="AV146" s="12" t="s">
        <v>82</v>
      </c>
      <c r="AW146" s="12" t="s">
        <v>29</v>
      </c>
      <c r="AX146" s="12" t="s">
        <v>72</v>
      </c>
      <c r="AY146" s="158" t="s">
        <v>219</v>
      </c>
    </row>
    <row r="147" spans="2:65" s="12" customFormat="1" ht="10.199999999999999">
      <c r="B147" s="157"/>
      <c r="D147" s="151" t="s">
        <v>232</v>
      </c>
      <c r="E147" s="158" t="s">
        <v>1</v>
      </c>
      <c r="F147" s="159" t="s">
        <v>1739</v>
      </c>
      <c r="H147" s="160">
        <v>17.399999999999999</v>
      </c>
      <c r="I147" s="161"/>
      <c r="L147" s="157"/>
      <c r="M147" s="162"/>
      <c r="T147" s="163"/>
      <c r="AT147" s="158" t="s">
        <v>232</v>
      </c>
      <c r="AU147" s="158" t="s">
        <v>82</v>
      </c>
      <c r="AV147" s="12" t="s">
        <v>82</v>
      </c>
      <c r="AW147" s="12" t="s">
        <v>29</v>
      </c>
      <c r="AX147" s="12" t="s">
        <v>72</v>
      </c>
      <c r="AY147" s="158" t="s">
        <v>219</v>
      </c>
    </row>
    <row r="148" spans="2:65" s="12" customFormat="1" ht="10.199999999999999">
      <c r="B148" s="157"/>
      <c r="D148" s="151" t="s">
        <v>232</v>
      </c>
      <c r="E148" s="158" t="s">
        <v>1</v>
      </c>
      <c r="F148" s="159" t="s">
        <v>298</v>
      </c>
      <c r="H148" s="160">
        <v>-1.6</v>
      </c>
      <c r="I148" s="161"/>
      <c r="L148" s="157"/>
      <c r="M148" s="162"/>
      <c r="T148" s="163"/>
      <c r="AT148" s="158" t="s">
        <v>232</v>
      </c>
      <c r="AU148" s="158" t="s">
        <v>82</v>
      </c>
      <c r="AV148" s="12" t="s">
        <v>82</v>
      </c>
      <c r="AW148" s="12" t="s">
        <v>29</v>
      </c>
      <c r="AX148" s="12" t="s">
        <v>72</v>
      </c>
      <c r="AY148" s="158" t="s">
        <v>219</v>
      </c>
    </row>
    <row r="149" spans="2:65" s="12" customFormat="1" ht="10.199999999999999">
      <c r="B149" s="157"/>
      <c r="D149" s="151" t="s">
        <v>232</v>
      </c>
      <c r="E149" s="158" t="s">
        <v>1</v>
      </c>
      <c r="F149" s="159" t="s">
        <v>1654</v>
      </c>
      <c r="H149" s="160">
        <v>11.6</v>
      </c>
      <c r="I149" s="161"/>
      <c r="L149" s="157"/>
      <c r="M149" s="162"/>
      <c r="T149" s="163"/>
      <c r="AT149" s="158" t="s">
        <v>232</v>
      </c>
      <c r="AU149" s="158" t="s">
        <v>82</v>
      </c>
      <c r="AV149" s="12" t="s">
        <v>82</v>
      </c>
      <c r="AW149" s="12" t="s">
        <v>29</v>
      </c>
      <c r="AX149" s="12" t="s">
        <v>72</v>
      </c>
      <c r="AY149" s="158" t="s">
        <v>219</v>
      </c>
    </row>
    <row r="150" spans="2:65" s="12" customFormat="1" ht="10.199999999999999">
      <c r="B150" s="157"/>
      <c r="D150" s="151" t="s">
        <v>232</v>
      </c>
      <c r="E150" s="158" t="s">
        <v>1</v>
      </c>
      <c r="F150" s="159" t="s">
        <v>298</v>
      </c>
      <c r="H150" s="160">
        <v>-1.6</v>
      </c>
      <c r="I150" s="161"/>
      <c r="L150" s="157"/>
      <c r="M150" s="162"/>
      <c r="T150" s="163"/>
      <c r="AT150" s="158" t="s">
        <v>232</v>
      </c>
      <c r="AU150" s="158" t="s">
        <v>82</v>
      </c>
      <c r="AV150" s="12" t="s">
        <v>82</v>
      </c>
      <c r="AW150" s="12" t="s">
        <v>29</v>
      </c>
      <c r="AX150" s="12" t="s">
        <v>72</v>
      </c>
      <c r="AY150" s="158" t="s">
        <v>219</v>
      </c>
    </row>
    <row r="151" spans="2:65" s="13" customFormat="1" ht="10.199999999999999">
      <c r="B151" s="164"/>
      <c r="D151" s="151" t="s">
        <v>232</v>
      </c>
      <c r="E151" s="165" t="s">
        <v>159</v>
      </c>
      <c r="F151" s="166" t="s">
        <v>249</v>
      </c>
      <c r="H151" s="167">
        <v>59.12</v>
      </c>
      <c r="I151" s="168"/>
      <c r="L151" s="164"/>
      <c r="M151" s="169"/>
      <c r="T151" s="170"/>
      <c r="AT151" s="165" t="s">
        <v>232</v>
      </c>
      <c r="AU151" s="165" t="s">
        <v>82</v>
      </c>
      <c r="AV151" s="13" t="s">
        <v>226</v>
      </c>
      <c r="AW151" s="13" t="s">
        <v>29</v>
      </c>
      <c r="AX151" s="13" t="s">
        <v>72</v>
      </c>
      <c r="AY151" s="165" t="s">
        <v>219</v>
      </c>
    </row>
    <row r="152" spans="2:65" s="12" customFormat="1" ht="10.199999999999999">
      <c r="B152" s="157"/>
      <c r="D152" s="151" t="s">
        <v>232</v>
      </c>
      <c r="E152" s="158" t="s">
        <v>1</v>
      </c>
      <c r="F152" s="159" t="s">
        <v>299</v>
      </c>
      <c r="H152" s="160">
        <v>14.78</v>
      </c>
      <c r="I152" s="161"/>
      <c r="L152" s="157"/>
      <c r="M152" s="162"/>
      <c r="T152" s="163"/>
      <c r="AT152" s="158" t="s">
        <v>232</v>
      </c>
      <c r="AU152" s="158" t="s">
        <v>82</v>
      </c>
      <c r="AV152" s="12" t="s">
        <v>82</v>
      </c>
      <c r="AW152" s="12" t="s">
        <v>29</v>
      </c>
      <c r="AX152" s="12" t="s">
        <v>79</v>
      </c>
      <c r="AY152" s="158" t="s">
        <v>219</v>
      </c>
    </row>
    <row r="153" spans="2:65" s="1" customFormat="1" ht="24.15" customHeight="1">
      <c r="B153" s="137"/>
      <c r="C153" s="138" t="s">
        <v>226</v>
      </c>
      <c r="D153" s="138" t="s">
        <v>221</v>
      </c>
      <c r="E153" s="139" t="s">
        <v>301</v>
      </c>
      <c r="F153" s="140" t="s">
        <v>302</v>
      </c>
      <c r="G153" s="141" t="s">
        <v>144</v>
      </c>
      <c r="H153" s="142">
        <v>29.56</v>
      </c>
      <c r="I153" s="143"/>
      <c r="J153" s="144">
        <f>ROUND(I153*H153,2)</f>
        <v>0</v>
      </c>
      <c r="K153" s="140" t="s">
        <v>225</v>
      </c>
      <c r="L153" s="32"/>
      <c r="M153" s="145" t="s">
        <v>1</v>
      </c>
      <c r="N153" s="146" t="s">
        <v>37</v>
      </c>
      <c r="P153" s="147">
        <f>O153*H153</f>
        <v>0</v>
      </c>
      <c r="Q153" s="147">
        <v>0</v>
      </c>
      <c r="R153" s="147">
        <f>Q153*H153</f>
        <v>0</v>
      </c>
      <c r="S153" s="147">
        <v>0</v>
      </c>
      <c r="T153" s="148">
        <f>S153*H153</f>
        <v>0</v>
      </c>
      <c r="AR153" s="149" t="s">
        <v>226</v>
      </c>
      <c r="AT153" s="149" t="s">
        <v>221</v>
      </c>
      <c r="AU153" s="149" t="s">
        <v>82</v>
      </c>
      <c r="AY153" s="17" t="s">
        <v>219</v>
      </c>
      <c r="BE153" s="150">
        <f>IF(N153="základní",J153,0)</f>
        <v>0</v>
      </c>
      <c r="BF153" s="150">
        <f>IF(N153="snížená",J153,0)</f>
        <v>0</v>
      </c>
      <c r="BG153" s="150">
        <f>IF(N153="zákl. přenesená",J153,0)</f>
        <v>0</v>
      </c>
      <c r="BH153" s="150">
        <f>IF(N153="sníž. přenesená",J153,0)</f>
        <v>0</v>
      </c>
      <c r="BI153" s="150">
        <f>IF(N153="nulová",J153,0)</f>
        <v>0</v>
      </c>
      <c r="BJ153" s="17" t="s">
        <v>79</v>
      </c>
      <c r="BK153" s="150">
        <f>ROUND(I153*H153,2)</f>
        <v>0</v>
      </c>
      <c r="BL153" s="17" t="s">
        <v>226</v>
      </c>
      <c r="BM153" s="149" t="s">
        <v>1740</v>
      </c>
    </row>
    <row r="154" spans="2:65" s="1" customFormat="1" ht="28.8">
      <c r="B154" s="32"/>
      <c r="D154" s="151" t="s">
        <v>228</v>
      </c>
      <c r="F154" s="152" t="s">
        <v>304</v>
      </c>
      <c r="I154" s="153"/>
      <c r="L154" s="32"/>
      <c r="M154" s="154"/>
      <c r="T154" s="56"/>
      <c r="AT154" s="17" t="s">
        <v>228</v>
      </c>
      <c r="AU154" s="17" t="s">
        <v>82</v>
      </c>
    </row>
    <row r="155" spans="2:65" s="1" customFormat="1" ht="10.199999999999999">
      <c r="B155" s="32"/>
      <c r="D155" s="155" t="s">
        <v>230</v>
      </c>
      <c r="F155" s="156" t="s">
        <v>305</v>
      </c>
      <c r="I155" s="153"/>
      <c r="L155" s="32"/>
      <c r="M155" s="154"/>
      <c r="T155" s="56"/>
      <c r="AT155" s="17" t="s">
        <v>230</v>
      </c>
      <c r="AU155" s="17" t="s">
        <v>82</v>
      </c>
    </row>
    <row r="156" spans="2:65" s="14" customFormat="1" ht="10.199999999999999">
      <c r="B156" s="171"/>
      <c r="D156" s="151" t="s">
        <v>232</v>
      </c>
      <c r="E156" s="172" t="s">
        <v>1</v>
      </c>
      <c r="F156" s="173" t="s">
        <v>306</v>
      </c>
      <c r="H156" s="172" t="s">
        <v>1</v>
      </c>
      <c r="I156" s="174"/>
      <c r="L156" s="171"/>
      <c r="M156" s="175"/>
      <c r="T156" s="176"/>
      <c r="AT156" s="172" t="s">
        <v>232</v>
      </c>
      <c r="AU156" s="172" t="s">
        <v>82</v>
      </c>
      <c r="AV156" s="14" t="s">
        <v>79</v>
      </c>
      <c r="AW156" s="14" t="s">
        <v>29</v>
      </c>
      <c r="AX156" s="14" t="s">
        <v>72</v>
      </c>
      <c r="AY156" s="172" t="s">
        <v>219</v>
      </c>
    </row>
    <row r="157" spans="2:65" s="12" customFormat="1" ht="10.199999999999999">
      <c r="B157" s="157"/>
      <c r="D157" s="151" t="s">
        <v>232</v>
      </c>
      <c r="E157" s="158" t="s">
        <v>1</v>
      </c>
      <c r="F157" s="159" t="s">
        <v>307</v>
      </c>
      <c r="H157" s="160">
        <v>29.56</v>
      </c>
      <c r="I157" s="161"/>
      <c r="L157" s="157"/>
      <c r="M157" s="162"/>
      <c r="T157" s="163"/>
      <c r="AT157" s="158" t="s">
        <v>232</v>
      </c>
      <c r="AU157" s="158" t="s">
        <v>82</v>
      </c>
      <c r="AV157" s="12" t="s">
        <v>82</v>
      </c>
      <c r="AW157" s="12" t="s">
        <v>29</v>
      </c>
      <c r="AX157" s="12" t="s">
        <v>72</v>
      </c>
      <c r="AY157" s="158" t="s">
        <v>219</v>
      </c>
    </row>
    <row r="158" spans="2:65" s="13" customFormat="1" ht="10.199999999999999">
      <c r="B158" s="164"/>
      <c r="D158" s="151" t="s">
        <v>232</v>
      </c>
      <c r="E158" s="165" t="s">
        <v>1</v>
      </c>
      <c r="F158" s="166" t="s">
        <v>249</v>
      </c>
      <c r="H158" s="167">
        <v>29.56</v>
      </c>
      <c r="I158" s="168"/>
      <c r="L158" s="164"/>
      <c r="M158" s="169"/>
      <c r="T158" s="170"/>
      <c r="AT158" s="165" t="s">
        <v>232</v>
      </c>
      <c r="AU158" s="165" t="s">
        <v>82</v>
      </c>
      <c r="AV158" s="13" t="s">
        <v>226</v>
      </c>
      <c r="AW158" s="13" t="s">
        <v>29</v>
      </c>
      <c r="AX158" s="13" t="s">
        <v>79</v>
      </c>
      <c r="AY158" s="165" t="s">
        <v>219</v>
      </c>
    </row>
    <row r="159" spans="2:65" s="1" customFormat="1" ht="33" customHeight="1">
      <c r="B159" s="137"/>
      <c r="C159" s="138" t="s">
        <v>257</v>
      </c>
      <c r="D159" s="138" t="s">
        <v>221</v>
      </c>
      <c r="E159" s="139" t="s">
        <v>309</v>
      </c>
      <c r="F159" s="140" t="s">
        <v>310</v>
      </c>
      <c r="G159" s="141" t="s">
        <v>144</v>
      </c>
      <c r="H159" s="142">
        <v>14.78</v>
      </c>
      <c r="I159" s="143"/>
      <c r="J159" s="144">
        <f>ROUND(I159*H159,2)</f>
        <v>0</v>
      </c>
      <c r="K159" s="140" t="s">
        <v>225</v>
      </c>
      <c r="L159" s="32"/>
      <c r="M159" s="145" t="s">
        <v>1</v>
      </c>
      <c r="N159" s="146" t="s">
        <v>37</v>
      </c>
      <c r="P159" s="147">
        <f>O159*H159</f>
        <v>0</v>
      </c>
      <c r="Q159" s="147">
        <v>0</v>
      </c>
      <c r="R159" s="147">
        <f>Q159*H159</f>
        <v>0</v>
      </c>
      <c r="S159" s="147">
        <v>0</v>
      </c>
      <c r="T159" s="148">
        <f>S159*H159</f>
        <v>0</v>
      </c>
      <c r="AR159" s="149" t="s">
        <v>226</v>
      </c>
      <c r="AT159" s="149" t="s">
        <v>221</v>
      </c>
      <c r="AU159" s="149" t="s">
        <v>82</v>
      </c>
      <c r="AY159" s="17" t="s">
        <v>219</v>
      </c>
      <c r="BE159" s="150">
        <f>IF(N159="základní",J159,0)</f>
        <v>0</v>
      </c>
      <c r="BF159" s="150">
        <f>IF(N159="snížená",J159,0)</f>
        <v>0</v>
      </c>
      <c r="BG159" s="150">
        <f>IF(N159="zákl. přenesená",J159,0)</f>
        <v>0</v>
      </c>
      <c r="BH159" s="150">
        <f>IF(N159="sníž. přenesená",J159,0)</f>
        <v>0</v>
      </c>
      <c r="BI159" s="150">
        <f>IF(N159="nulová",J159,0)</f>
        <v>0</v>
      </c>
      <c r="BJ159" s="17" t="s">
        <v>79</v>
      </c>
      <c r="BK159" s="150">
        <f>ROUND(I159*H159,2)</f>
        <v>0</v>
      </c>
      <c r="BL159" s="17" t="s">
        <v>226</v>
      </c>
      <c r="BM159" s="149" t="s">
        <v>1741</v>
      </c>
    </row>
    <row r="160" spans="2:65" s="1" customFormat="1" ht="28.8">
      <c r="B160" s="32"/>
      <c r="D160" s="151" t="s">
        <v>228</v>
      </c>
      <c r="F160" s="152" t="s">
        <v>312</v>
      </c>
      <c r="I160" s="153"/>
      <c r="L160" s="32"/>
      <c r="M160" s="154"/>
      <c r="T160" s="56"/>
      <c r="AT160" s="17" t="s">
        <v>228</v>
      </c>
      <c r="AU160" s="17" t="s">
        <v>82</v>
      </c>
    </row>
    <row r="161" spans="2:65" s="1" customFormat="1" ht="10.199999999999999">
      <c r="B161" s="32"/>
      <c r="D161" s="155" t="s">
        <v>230</v>
      </c>
      <c r="F161" s="156" t="s">
        <v>313</v>
      </c>
      <c r="I161" s="153"/>
      <c r="L161" s="32"/>
      <c r="M161" s="154"/>
      <c r="T161" s="56"/>
      <c r="AT161" s="17" t="s">
        <v>230</v>
      </c>
      <c r="AU161" s="17" t="s">
        <v>82</v>
      </c>
    </row>
    <row r="162" spans="2:65" s="14" customFormat="1" ht="10.199999999999999">
      <c r="B162" s="171"/>
      <c r="D162" s="151" t="s">
        <v>232</v>
      </c>
      <c r="E162" s="172" t="s">
        <v>1</v>
      </c>
      <c r="F162" s="173" t="s">
        <v>314</v>
      </c>
      <c r="H162" s="172" t="s">
        <v>1</v>
      </c>
      <c r="I162" s="174"/>
      <c r="L162" s="171"/>
      <c r="M162" s="175"/>
      <c r="T162" s="176"/>
      <c r="AT162" s="172" t="s">
        <v>232</v>
      </c>
      <c r="AU162" s="172" t="s">
        <v>82</v>
      </c>
      <c r="AV162" s="14" t="s">
        <v>79</v>
      </c>
      <c r="AW162" s="14" t="s">
        <v>29</v>
      </c>
      <c r="AX162" s="14" t="s">
        <v>72</v>
      </c>
      <c r="AY162" s="172" t="s">
        <v>219</v>
      </c>
    </row>
    <row r="163" spans="2:65" s="12" customFormat="1" ht="10.199999999999999">
      <c r="B163" s="157"/>
      <c r="D163" s="151" t="s">
        <v>232</v>
      </c>
      <c r="E163" s="158" t="s">
        <v>1</v>
      </c>
      <c r="F163" s="159" t="s">
        <v>299</v>
      </c>
      <c r="H163" s="160">
        <v>14.78</v>
      </c>
      <c r="I163" s="161"/>
      <c r="L163" s="157"/>
      <c r="M163" s="162"/>
      <c r="T163" s="163"/>
      <c r="AT163" s="158" t="s">
        <v>232</v>
      </c>
      <c r="AU163" s="158" t="s">
        <v>82</v>
      </c>
      <c r="AV163" s="12" t="s">
        <v>82</v>
      </c>
      <c r="AW163" s="12" t="s">
        <v>29</v>
      </c>
      <c r="AX163" s="12" t="s">
        <v>72</v>
      </c>
      <c r="AY163" s="158" t="s">
        <v>219</v>
      </c>
    </row>
    <row r="164" spans="2:65" s="13" customFormat="1" ht="10.199999999999999">
      <c r="B164" s="164"/>
      <c r="D164" s="151" t="s">
        <v>232</v>
      </c>
      <c r="E164" s="165" t="s">
        <v>1</v>
      </c>
      <c r="F164" s="166" t="s">
        <v>249</v>
      </c>
      <c r="H164" s="167">
        <v>14.78</v>
      </c>
      <c r="I164" s="168"/>
      <c r="L164" s="164"/>
      <c r="M164" s="169"/>
      <c r="T164" s="170"/>
      <c r="AT164" s="165" t="s">
        <v>232</v>
      </c>
      <c r="AU164" s="165" t="s">
        <v>82</v>
      </c>
      <c r="AV164" s="13" t="s">
        <v>226</v>
      </c>
      <c r="AW164" s="13" t="s">
        <v>29</v>
      </c>
      <c r="AX164" s="13" t="s">
        <v>79</v>
      </c>
      <c r="AY164" s="165" t="s">
        <v>219</v>
      </c>
    </row>
    <row r="165" spans="2:65" s="1" customFormat="1" ht="44.25" customHeight="1">
      <c r="B165" s="137"/>
      <c r="C165" s="138" t="s">
        <v>300</v>
      </c>
      <c r="D165" s="138" t="s">
        <v>221</v>
      </c>
      <c r="E165" s="139" t="s">
        <v>342</v>
      </c>
      <c r="F165" s="140" t="s">
        <v>343</v>
      </c>
      <c r="G165" s="141" t="s">
        <v>344</v>
      </c>
      <c r="H165" s="142">
        <v>118</v>
      </c>
      <c r="I165" s="143"/>
      <c r="J165" s="144">
        <f>ROUND(I165*H165,2)</f>
        <v>0</v>
      </c>
      <c r="K165" s="140" t="s">
        <v>225</v>
      </c>
      <c r="L165" s="32"/>
      <c r="M165" s="145" t="s">
        <v>1</v>
      </c>
      <c r="N165" s="146" t="s">
        <v>37</v>
      </c>
      <c r="P165" s="147">
        <f>O165*H165</f>
        <v>0</v>
      </c>
      <c r="Q165" s="147">
        <v>2.7000000000000001E-3</v>
      </c>
      <c r="R165" s="147">
        <f>Q165*H165</f>
        <v>0.31859999999999999</v>
      </c>
      <c r="S165" s="147">
        <v>0</v>
      </c>
      <c r="T165" s="148">
        <f>S165*H165</f>
        <v>0</v>
      </c>
      <c r="AR165" s="149" t="s">
        <v>226</v>
      </c>
      <c r="AT165" s="149" t="s">
        <v>221</v>
      </c>
      <c r="AU165" s="149" t="s">
        <v>82</v>
      </c>
      <c r="AY165" s="17" t="s">
        <v>219</v>
      </c>
      <c r="BE165" s="150">
        <f>IF(N165="základní",J165,0)</f>
        <v>0</v>
      </c>
      <c r="BF165" s="150">
        <f>IF(N165="snížená",J165,0)</f>
        <v>0</v>
      </c>
      <c r="BG165" s="150">
        <f>IF(N165="zákl. přenesená",J165,0)</f>
        <v>0</v>
      </c>
      <c r="BH165" s="150">
        <f>IF(N165="sníž. přenesená",J165,0)</f>
        <v>0</v>
      </c>
      <c r="BI165" s="150">
        <f>IF(N165="nulová",J165,0)</f>
        <v>0</v>
      </c>
      <c r="BJ165" s="17" t="s">
        <v>79</v>
      </c>
      <c r="BK165" s="150">
        <f>ROUND(I165*H165,2)</f>
        <v>0</v>
      </c>
      <c r="BL165" s="17" t="s">
        <v>226</v>
      </c>
      <c r="BM165" s="149" t="s">
        <v>1742</v>
      </c>
    </row>
    <row r="166" spans="2:65" s="1" customFormat="1" ht="28.8">
      <c r="B166" s="32"/>
      <c r="D166" s="151" t="s">
        <v>228</v>
      </c>
      <c r="F166" s="152" t="s">
        <v>346</v>
      </c>
      <c r="I166" s="153"/>
      <c r="L166" s="32"/>
      <c r="M166" s="154"/>
      <c r="T166" s="56"/>
      <c r="AT166" s="17" t="s">
        <v>228</v>
      </c>
      <c r="AU166" s="17" t="s">
        <v>82</v>
      </c>
    </row>
    <row r="167" spans="2:65" s="1" customFormat="1" ht="10.199999999999999">
      <c r="B167" s="32"/>
      <c r="D167" s="155" t="s">
        <v>230</v>
      </c>
      <c r="F167" s="156" t="s">
        <v>347</v>
      </c>
      <c r="I167" s="153"/>
      <c r="L167" s="32"/>
      <c r="M167" s="154"/>
      <c r="T167" s="56"/>
      <c r="AT167" s="17" t="s">
        <v>230</v>
      </c>
      <c r="AU167" s="17" t="s">
        <v>82</v>
      </c>
    </row>
    <row r="168" spans="2:65" s="12" customFormat="1" ht="10.199999999999999">
      <c r="B168" s="157"/>
      <c r="D168" s="151" t="s">
        <v>232</v>
      </c>
      <c r="E168" s="158" t="s">
        <v>1</v>
      </c>
      <c r="F168" s="159" t="s">
        <v>1743</v>
      </c>
      <c r="H168" s="160">
        <v>118</v>
      </c>
      <c r="I168" s="161"/>
      <c r="L168" s="157"/>
      <c r="M168" s="162"/>
      <c r="T168" s="163"/>
      <c r="AT168" s="158" t="s">
        <v>232</v>
      </c>
      <c r="AU168" s="158" t="s">
        <v>82</v>
      </c>
      <c r="AV168" s="12" t="s">
        <v>82</v>
      </c>
      <c r="AW168" s="12" t="s">
        <v>29</v>
      </c>
      <c r="AX168" s="12" t="s">
        <v>79</v>
      </c>
      <c r="AY168" s="158" t="s">
        <v>219</v>
      </c>
    </row>
    <row r="169" spans="2:65" s="1" customFormat="1" ht="16.5" customHeight="1">
      <c r="B169" s="137"/>
      <c r="C169" s="138" t="s">
        <v>308</v>
      </c>
      <c r="D169" s="138" t="s">
        <v>221</v>
      </c>
      <c r="E169" s="139" t="s">
        <v>356</v>
      </c>
      <c r="F169" s="140" t="s">
        <v>357</v>
      </c>
      <c r="G169" s="141" t="s">
        <v>244</v>
      </c>
      <c r="H169" s="142">
        <v>92.94</v>
      </c>
      <c r="I169" s="143"/>
      <c r="J169" s="144">
        <f>ROUND(I169*H169,2)</f>
        <v>0</v>
      </c>
      <c r="K169" s="140" t="s">
        <v>225</v>
      </c>
      <c r="L169" s="32"/>
      <c r="M169" s="145" t="s">
        <v>1</v>
      </c>
      <c r="N169" s="146" t="s">
        <v>37</v>
      </c>
      <c r="P169" s="147">
        <f>O169*H169</f>
        <v>0</v>
      </c>
      <c r="Q169" s="147">
        <v>6.9999999999999999E-4</v>
      </c>
      <c r="R169" s="147">
        <f>Q169*H169</f>
        <v>6.5057999999999991E-2</v>
      </c>
      <c r="S169" s="147">
        <v>0</v>
      </c>
      <c r="T169" s="148">
        <f>S169*H169</f>
        <v>0</v>
      </c>
      <c r="AR169" s="149" t="s">
        <v>358</v>
      </c>
      <c r="AT169" s="149" t="s">
        <v>221</v>
      </c>
      <c r="AU169" s="149" t="s">
        <v>82</v>
      </c>
      <c r="AY169" s="17" t="s">
        <v>219</v>
      </c>
      <c r="BE169" s="150">
        <f>IF(N169="základní",J169,0)</f>
        <v>0</v>
      </c>
      <c r="BF169" s="150">
        <f>IF(N169="snížená",J169,0)</f>
        <v>0</v>
      </c>
      <c r="BG169" s="150">
        <f>IF(N169="zákl. přenesená",J169,0)</f>
        <v>0</v>
      </c>
      <c r="BH169" s="150">
        <f>IF(N169="sníž. přenesená",J169,0)</f>
        <v>0</v>
      </c>
      <c r="BI169" s="150">
        <f>IF(N169="nulová",J169,0)</f>
        <v>0</v>
      </c>
      <c r="BJ169" s="17" t="s">
        <v>79</v>
      </c>
      <c r="BK169" s="150">
        <f>ROUND(I169*H169,2)</f>
        <v>0</v>
      </c>
      <c r="BL169" s="17" t="s">
        <v>358</v>
      </c>
      <c r="BM169" s="149" t="s">
        <v>1744</v>
      </c>
    </row>
    <row r="170" spans="2:65" s="1" customFormat="1" ht="10.199999999999999">
      <c r="B170" s="32"/>
      <c r="D170" s="151" t="s">
        <v>228</v>
      </c>
      <c r="F170" s="152" t="s">
        <v>360</v>
      </c>
      <c r="I170" s="153"/>
      <c r="L170" s="32"/>
      <c r="M170" s="154"/>
      <c r="T170" s="56"/>
      <c r="AT170" s="17" t="s">
        <v>228</v>
      </c>
      <c r="AU170" s="17" t="s">
        <v>82</v>
      </c>
    </row>
    <row r="171" spans="2:65" s="1" customFormat="1" ht="10.199999999999999">
      <c r="B171" s="32"/>
      <c r="D171" s="155" t="s">
        <v>230</v>
      </c>
      <c r="F171" s="156" t="s">
        <v>361</v>
      </c>
      <c r="I171" s="153"/>
      <c r="L171" s="32"/>
      <c r="M171" s="154"/>
      <c r="T171" s="56"/>
      <c r="AT171" s="17" t="s">
        <v>230</v>
      </c>
      <c r="AU171" s="17" t="s">
        <v>82</v>
      </c>
    </row>
    <row r="172" spans="2:65" s="12" customFormat="1" ht="10.199999999999999">
      <c r="B172" s="157"/>
      <c r="D172" s="151" t="s">
        <v>232</v>
      </c>
      <c r="E172" s="158" t="s">
        <v>1</v>
      </c>
      <c r="F172" s="159" t="s">
        <v>1745</v>
      </c>
      <c r="H172" s="160">
        <v>40.74</v>
      </c>
      <c r="I172" s="161"/>
      <c r="L172" s="157"/>
      <c r="M172" s="162"/>
      <c r="T172" s="163"/>
      <c r="AT172" s="158" t="s">
        <v>232</v>
      </c>
      <c r="AU172" s="158" t="s">
        <v>82</v>
      </c>
      <c r="AV172" s="12" t="s">
        <v>82</v>
      </c>
      <c r="AW172" s="12" t="s">
        <v>29</v>
      </c>
      <c r="AX172" s="12" t="s">
        <v>72</v>
      </c>
      <c r="AY172" s="158" t="s">
        <v>219</v>
      </c>
    </row>
    <row r="173" spans="2:65" s="12" customFormat="1" ht="10.199999999999999">
      <c r="B173" s="157"/>
      <c r="D173" s="151" t="s">
        <v>232</v>
      </c>
      <c r="E173" s="158" t="s">
        <v>1</v>
      </c>
      <c r="F173" s="159" t="s">
        <v>1746</v>
      </c>
      <c r="H173" s="160">
        <v>29</v>
      </c>
      <c r="I173" s="161"/>
      <c r="L173" s="157"/>
      <c r="M173" s="162"/>
      <c r="T173" s="163"/>
      <c r="AT173" s="158" t="s">
        <v>232</v>
      </c>
      <c r="AU173" s="158" t="s">
        <v>82</v>
      </c>
      <c r="AV173" s="12" t="s">
        <v>82</v>
      </c>
      <c r="AW173" s="12" t="s">
        <v>29</v>
      </c>
      <c r="AX173" s="12" t="s">
        <v>72</v>
      </c>
      <c r="AY173" s="158" t="s">
        <v>219</v>
      </c>
    </row>
    <row r="174" spans="2:65" s="12" customFormat="1" ht="10.199999999999999">
      <c r="B174" s="157"/>
      <c r="D174" s="151" t="s">
        <v>232</v>
      </c>
      <c r="E174" s="158" t="s">
        <v>1</v>
      </c>
      <c r="F174" s="159" t="s">
        <v>1660</v>
      </c>
      <c r="H174" s="160">
        <v>23.2</v>
      </c>
      <c r="I174" s="161"/>
      <c r="L174" s="157"/>
      <c r="M174" s="162"/>
      <c r="T174" s="163"/>
      <c r="AT174" s="158" t="s">
        <v>232</v>
      </c>
      <c r="AU174" s="158" t="s">
        <v>82</v>
      </c>
      <c r="AV174" s="12" t="s">
        <v>82</v>
      </c>
      <c r="AW174" s="12" t="s">
        <v>29</v>
      </c>
      <c r="AX174" s="12" t="s">
        <v>72</v>
      </c>
      <c r="AY174" s="158" t="s">
        <v>219</v>
      </c>
    </row>
    <row r="175" spans="2:65" s="13" customFormat="1" ht="10.199999999999999">
      <c r="B175" s="164"/>
      <c r="D175" s="151" t="s">
        <v>232</v>
      </c>
      <c r="E175" s="165" t="s">
        <v>1</v>
      </c>
      <c r="F175" s="166" t="s">
        <v>249</v>
      </c>
      <c r="H175" s="167">
        <v>92.940000000000012</v>
      </c>
      <c r="I175" s="168"/>
      <c r="L175" s="164"/>
      <c r="M175" s="169"/>
      <c r="T175" s="170"/>
      <c r="AT175" s="165" t="s">
        <v>232</v>
      </c>
      <c r="AU175" s="165" t="s">
        <v>82</v>
      </c>
      <c r="AV175" s="13" t="s">
        <v>226</v>
      </c>
      <c r="AW175" s="13" t="s">
        <v>29</v>
      </c>
      <c r="AX175" s="13" t="s">
        <v>79</v>
      </c>
      <c r="AY175" s="165" t="s">
        <v>219</v>
      </c>
    </row>
    <row r="176" spans="2:65" s="1" customFormat="1" ht="16.5" customHeight="1">
      <c r="B176" s="137"/>
      <c r="C176" s="138" t="s">
        <v>315</v>
      </c>
      <c r="D176" s="138" t="s">
        <v>221</v>
      </c>
      <c r="E176" s="139" t="s">
        <v>386</v>
      </c>
      <c r="F176" s="140" t="s">
        <v>387</v>
      </c>
      <c r="G176" s="141" t="s">
        <v>144</v>
      </c>
      <c r="H176" s="142">
        <v>63.92</v>
      </c>
      <c r="I176" s="143"/>
      <c r="J176" s="144">
        <f>ROUND(I176*H176,2)</f>
        <v>0</v>
      </c>
      <c r="K176" s="140" t="s">
        <v>225</v>
      </c>
      <c r="L176" s="32"/>
      <c r="M176" s="145" t="s">
        <v>1</v>
      </c>
      <c r="N176" s="146" t="s">
        <v>37</v>
      </c>
      <c r="P176" s="147">
        <f>O176*H176</f>
        <v>0</v>
      </c>
      <c r="Q176" s="147">
        <v>4.6000000000000001E-4</v>
      </c>
      <c r="R176" s="147">
        <f>Q176*H176</f>
        <v>2.9403200000000001E-2</v>
      </c>
      <c r="S176" s="147">
        <v>0</v>
      </c>
      <c r="T176" s="148">
        <f>S176*H176</f>
        <v>0</v>
      </c>
      <c r="AR176" s="149" t="s">
        <v>358</v>
      </c>
      <c r="AT176" s="149" t="s">
        <v>221</v>
      </c>
      <c r="AU176" s="149" t="s">
        <v>82</v>
      </c>
      <c r="AY176" s="17" t="s">
        <v>219</v>
      </c>
      <c r="BE176" s="150">
        <f>IF(N176="základní",J176,0)</f>
        <v>0</v>
      </c>
      <c r="BF176" s="150">
        <f>IF(N176="snížená",J176,0)</f>
        <v>0</v>
      </c>
      <c r="BG176" s="150">
        <f>IF(N176="zákl. přenesená",J176,0)</f>
        <v>0</v>
      </c>
      <c r="BH176" s="150">
        <f>IF(N176="sníž. přenesená",J176,0)</f>
        <v>0</v>
      </c>
      <c r="BI176" s="150">
        <f>IF(N176="nulová",J176,0)</f>
        <v>0</v>
      </c>
      <c r="BJ176" s="17" t="s">
        <v>79</v>
      </c>
      <c r="BK176" s="150">
        <f>ROUND(I176*H176,2)</f>
        <v>0</v>
      </c>
      <c r="BL176" s="17" t="s">
        <v>358</v>
      </c>
      <c r="BM176" s="149" t="s">
        <v>1747</v>
      </c>
    </row>
    <row r="177" spans="2:65" s="1" customFormat="1" ht="10.199999999999999">
      <c r="B177" s="32"/>
      <c r="D177" s="151" t="s">
        <v>228</v>
      </c>
      <c r="F177" s="152" t="s">
        <v>389</v>
      </c>
      <c r="I177" s="153"/>
      <c r="L177" s="32"/>
      <c r="M177" s="154"/>
      <c r="T177" s="56"/>
      <c r="AT177" s="17" t="s">
        <v>228</v>
      </c>
      <c r="AU177" s="17" t="s">
        <v>82</v>
      </c>
    </row>
    <row r="178" spans="2:65" s="1" customFormat="1" ht="10.199999999999999">
      <c r="B178" s="32"/>
      <c r="D178" s="155" t="s">
        <v>230</v>
      </c>
      <c r="F178" s="156" t="s">
        <v>390</v>
      </c>
      <c r="I178" s="153"/>
      <c r="L178" s="32"/>
      <c r="M178" s="154"/>
      <c r="T178" s="56"/>
      <c r="AT178" s="17" t="s">
        <v>230</v>
      </c>
      <c r="AU178" s="17" t="s">
        <v>82</v>
      </c>
    </row>
    <row r="179" spans="2:65" s="12" customFormat="1" ht="10.199999999999999">
      <c r="B179" s="157"/>
      <c r="D179" s="151" t="s">
        <v>232</v>
      </c>
      <c r="E179" s="158" t="s">
        <v>1</v>
      </c>
      <c r="F179" s="159" t="s">
        <v>1738</v>
      </c>
      <c r="H179" s="160">
        <v>34.92</v>
      </c>
      <c r="I179" s="161"/>
      <c r="L179" s="157"/>
      <c r="M179" s="162"/>
      <c r="T179" s="163"/>
      <c r="AT179" s="158" t="s">
        <v>232</v>
      </c>
      <c r="AU179" s="158" t="s">
        <v>82</v>
      </c>
      <c r="AV179" s="12" t="s">
        <v>82</v>
      </c>
      <c r="AW179" s="12" t="s">
        <v>29</v>
      </c>
      <c r="AX179" s="12" t="s">
        <v>72</v>
      </c>
      <c r="AY179" s="158" t="s">
        <v>219</v>
      </c>
    </row>
    <row r="180" spans="2:65" s="12" customFormat="1" ht="10.199999999999999">
      <c r="B180" s="157"/>
      <c r="D180" s="151" t="s">
        <v>232</v>
      </c>
      <c r="E180" s="158" t="s">
        <v>1</v>
      </c>
      <c r="F180" s="159" t="s">
        <v>1739</v>
      </c>
      <c r="H180" s="160">
        <v>17.399999999999999</v>
      </c>
      <c r="I180" s="161"/>
      <c r="L180" s="157"/>
      <c r="M180" s="162"/>
      <c r="T180" s="163"/>
      <c r="AT180" s="158" t="s">
        <v>232</v>
      </c>
      <c r="AU180" s="158" t="s">
        <v>82</v>
      </c>
      <c r="AV180" s="12" t="s">
        <v>82</v>
      </c>
      <c r="AW180" s="12" t="s">
        <v>29</v>
      </c>
      <c r="AX180" s="12" t="s">
        <v>72</v>
      </c>
      <c r="AY180" s="158" t="s">
        <v>219</v>
      </c>
    </row>
    <row r="181" spans="2:65" s="12" customFormat="1" ht="10.199999999999999">
      <c r="B181" s="157"/>
      <c r="D181" s="151" t="s">
        <v>232</v>
      </c>
      <c r="E181" s="158" t="s">
        <v>1</v>
      </c>
      <c r="F181" s="159" t="s">
        <v>1748</v>
      </c>
      <c r="H181" s="160">
        <v>11.6</v>
      </c>
      <c r="I181" s="161"/>
      <c r="L181" s="157"/>
      <c r="M181" s="162"/>
      <c r="T181" s="163"/>
      <c r="AT181" s="158" t="s">
        <v>232</v>
      </c>
      <c r="AU181" s="158" t="s">
        <v>82</v>
      </c>
      <c r="AV181" s="12" t="s">
        <v>82</v>
      </c>
      <c r="AW181" s="12" t="s">
        <v>29</v>
      </c>
      <c r="AX181" s="12" t="s">
        <v>72</v>
      </c>
      <c r="AY181" s="158" t="s">
        <v>219</v>
      </c>
    </row>
    <row r="182" spans="2:65" s="13" customFormat="1" ht="10.199999999999999">
      <c r="B182" s="164"/>
      <c r="D182" s="151" t="s">
        <v>232</v>
      </c>
      <c r="E182" s="165" t="s">
        <v>1</v>
      </c>
      <c r="F182" s="166" t="s">
        <v>249</v>
      </c>
      <c r="H182" s="167">
        <v>63.92</v>
      </c>
      <c r="I182" s="168"/>
      <c r="L182" s="164"/>
      <c r="M182" s="169"/>
      <c r="T182" s="170"/>
      <c r="AT182" s="165" t="s">
        <v>232</v>
      </c>
      <c r="AU182" s="165" t="s">
        <v>82</v>
      </c>
      <c r="AV182" s="13" t="s">
        <v>226</v>
      </c>
      <c r="AW182" s="13" t="s">
        <v>29</v>
      </c>
      <c r="AX182" s="13" t="s">
        <v>79</v>
      </c>
      <c r="AY182" s="165" t="s">
        <v>219</v>
      </c>
    </row>
    <row r="183" spans="2:65" s="1" customFormat="1" ht="21.75" customHeight="1">
      <c r="B183" s="137"/>
      <c r="C183" s="138" t="s">
        <v>327</v>
      </c>
      <c r="D183" s="138" t="s">
        <v>221</v>
      </c>
      <c r="E183" s="139" t="s">
        <v>393</v>
      </c>
      <c r="F183" s="140" t="s">
        <v>394</v>
      </c>
      <c r="G183" s="141" t="s">
        <v>244</v>
      </c>
      <c r="H183" s="142">
        <v>92.94</v>
      </c>
      <c r="I183" s="143"/>
      <c r="J183" s="144">
        <f>ROUND(I183*H183,2)</f>
        <v>0</v>
      </c>
      <c r="K183" s="140" t="s">
        <v>225</v>
      </c>
      <c r="L183" s="32"/>
      <c r="M183" s="145" t="s">
        <v>1</v>
      </c>
      <c r="N183" s="146" t="s">
        <v>37</v>
      </c>
      <c r="P183" s="147">
        <f>O183*H183</f>
        <v>0</v>
      </c>
      <c r="Q183" s="147">
        <v>0</v>
      </c>
      <c r="R183" s="147">
        <f>Q183*H183</f>
        <v>0</v>
      </c>
      <c r="S183" s="147">
        <v>0</v>
      </c>
      <c r="T183" s="148">
        <f>S183*H183</f>
        <v>0</v>
      </c>
      <c r="AR183" s="149" t="s">
        <v>358</v>
      </c>
      <c r="AT183" s="149" t="s">
        <v>221</v>
      </c>
      <c r="AU183" s="149" t="s">
        <v>82</v>
      </c>
      <c r="AY183" s="17" t="s">
        <v>219</v>
      </c>
      <c r="BE183" s="150">
        <f>IF(N183="základní",J183,0)</f>
        <v>0</v>
      </c>
      <c r="BF183" s="150">
        <f>IF(N183="snížená",J183,0)</f>
        <v>0</v>
      </c>
      <c r="BG183" s="150">
        <f>IF(N183="zákl. přenesená",J183,0)</f>
        <v>0</v>
      </c>
      <c r="BH183" s="150">
        <f>IF(N183="sníž. přenesená",J183,0)</f>
        <v>0</v>
      </c>
      <c r="BI183" s="150">
        <f>IF(N183="nulová",J183,0)</f>
        <v>0</v>
      </c>
      <c r="BJ183" s="17" t="s">
        <v>79</v>
      </c>
      <c r="BK183" s="150">
        <f>ROUND(I183*H183,2)</f>
        <v>0</v>
      </c>
      <c r="BL183" s="17" t="s">
        <v>358</v>
      </c>
      <c r="BM183" s="149" t="s">
        <v>1749</v>
      </c>
    </row>
    <row r="184" spans="2:65" s="1" customFormat="1" ht="19.2">
      <c r="B184" s="32"/>
      <c r="D184" s="151" t="s">
        <v>228</v>
      </c>
      <c r="F184" s="152" t="s">
        <v>396</v>
      </c>
      <c r="I184" s="153"/>
      <c r="L184" s="32"/>
      <c r="M184" s="154"/>
      <c r="T184" s="56"/>
      <c r="AT184" s="17" t="s">
        <v>228</v>
      </c>
      <c r="AU184" s="17" t="s">
        <v>82</v>
      </c>
    </row>
    <row r="185" spans="2:65" s="1" customFormat="1" ht="10.199999999999999">
      <c r="B185" s="32"/>
      <c r="D185" s="155" t="s">
        <v>230</v>
      </c>
      <c r="F185" s="156" t="s">
        <v>397</v>
      </c>
      <c r="I185" s="153"/>
      <c r="L185" s="32"/>
      <c r="M185" s="154"/>
      <c r="T185" s="56"/>
      <c r="AT185" s="17" t="s">
        <v>230</v>
      </c>
      <c r="AU185" s="17" t="s">
        <v>82</v>
      </c>
    </row>
    <row r="186" spans="2:65" s="12" customFormat="1" ht="10.199999999999999">
      <c r="B186" s="157"/>
      <c r="D186" s="151" t="s">
        <v>232</v>
      </c>
      <c r="E186" s="158" t="s">
        <v>1</v>
      </c>
      <c r="F186" s="159" t="s">
        <v>1745</v>
      </c>
      <c r="H186" s="160">
        <v>40.74</v>
      </c>
      <c r="I186" s="161"/>
      <c r="L186" s="157"/>
      <c r="M186" s="162"/>
      <c r="T186" s="163"/>
      <c r="AT186" s="158" t="s">
        <v>232</v>
      </c>
      <c r="AU186" s="158" t="s">
        <v>82</v>
      </c>
      <c r="AV186" s="12" t="s">
        <v>82</v>
      </c>
      <c r="AW186" s="12" t="s">
        <v>29</v>
      </c>
      <c r="AX186" s="12" t="s">
        <v>72</v>
      </c>
      <c r="AY186" s="158" t="s">
        <v>219</v>
      </c>
    </row>
    <row r="187" spans="2:65" s="12" customFormat="1" ht="10.199999999999999">
      <c r="B187" s="157"/>
      <c r="D187" s="151" t="s">
        <v>232</v>
      </c>
      <c r="E187" s="158" t="s">
        <v>1</v>
      </c>
      <c r="F187" s="159" t="s">
        <v>1746</v>
      </c>
      <c r="H187" s="160">
        <v>29</v>
      </c>
      <c r="I187" s="161"/>
      <c r="L187" s="157"/>
      <c r="M187" s="162"/>
      <c r="T187" s="163"/>
      <c r="AT187" s="158" t="s">
        <v>232</v>
      </c>
      <c r="AU187" s="158" t="s">
        <v>82</v>
      </c>
      <c r="AV187" s="12" t="s">
        <v>82</v>
      </c>
      <c r="AW187" s="12" t="s">
        <v>29</v>
      </c>
      <c r="AX187" s="12" t="s">
        <v>72</v>
      </c>
      <c r="AY187" s="158" t="s">
        <v>219</v>
      </c>
    </row>
    <row r="188" spans="2:65" s="12" customFormat="1" ht="10.199999999999999">
      <c r="B188" s="157"/>
      <c r="D188" s="151" t="s">
        <v>232</v>
      </c>
      <c r="E188" s="158" t="s">
        <v>1</v>
      </c>
      <c r="F188" s="159" t="s">
        <v>1660</v>
      </c>
      <c r="H188" s="160">
        <v>23.2</v>
      </c>
      <c r="I188" s="161"/>
      <c r="L188" s="157"/>
      <c r="M188" s="162"/>
      <c r="T188" s="163"/>
      <c r="AT188" s="158" t="s">
        <v>232</v>
      </c>
      <c r="AU188" s="158" t="s">
        <v>82</v>
      </c>
      <c r="AV188" s="12" t="s">
        <v>82</v>
      </c>
      <c r="AW188" s="12" t="s">
        <v>29</v>
      </c>
      <c r="AX188" s="12" t="s">
        <v>72</v>
      </c>
      <c r="AY188" s="158" t="s">
        <v>219</v>
      </c>
    </row>
    <row r="189" spans="2:65" s="13" customFormat="1" ht="10.199999999999999">
      <c r="B189" s="164"/>
      <c r="D189" s="151" t="s">
        <v>232</v>
      </c>
      <c r="E189" s="165" t="s">
        <v>1</v>
      </c>
      <c r="F189" s="166" t="s">
        <v>249</v>
      </c>
      <c r="H189" s="167">
        <v>92.940000000000012</v>
      </c>
      <c r="I189" s="168"/>
      <c r="L189" s="164"/>
      <c r="M189" s="169"/>
      <c r="T189" s="170"/>
      <c r="AT189" s="165" t="s">
        <v>232</v>
      </c>
      <c r="AU189" s="165" t="s">
        <v>82</v>
      </c>
      <c r="AV189" s="13" t="s">
        <v>226</v>
      </c>
      <c r="AW189" s="13" t="s">
        <v>29</v>
      </c>
      <c r="AX189" s="13" t="s">
        <v>79</v>
      </c>
      <c r="AY189" s="165" t="s">
        <v>219</v>
      </c>
    </row>
    <row r="190" spans="2:65" s="1" customFormat="1" ht="16.5" customHeight="1">
      <c r="B190" s="137"/>
      <c r="C190" s="138" t="s">
        <v>335</v>
      </c>
      <c r="D190" s="138" t="s">
        <v>221</v>
      </c>
      <c r="E190" s="139" t="s">
        <v>399</v>
      </c>
      <c r="F190" s="140" t="s">
        <v>400</v>
      </c>
      <c r="G190" s="141" t="s">
        <v>144</v>
      </c>
      <c r="H190" s="142">
        <v>63.92</v>
      </c>
      <c r="I190" s="143"/>
      <c r="J190" s="144">
        <f>ROUND(I190*H190,2)</f>
        <v>0</v>
      </c>
      <c r="K190" s="140" t="s">
        <v>225</v>
      </c>
      <c r="L190" s="32"/>
      <c r="M190" s="145" t="s">
        <v>1</v>
      </c>
      <c r="N190" s="146" t="s">
        <v>37</v>
      </c>
      <c r="P190" s="147">
        <f>O190*H190</f>
        <v>0</v>
      </c>
      <c r="Q190" s="147">
        <v>0</v>
      </c>
      <c r="R190" s="147">
        <f>Q190*H190</f>
        <v>0</v>
      </c>
      <c r="S190" s="147">
        <v>0</v>
      </c>
      <c r="T190" s="148">
        <f>S190*H190</f>
        <v>0</v>
      </c>
      <c r="AR190" s="149" t="s">
        <v>358</v>
      </c>
      <c r="AT190" s="149" t="s">
        <v>221</v>
      </c>
      <c r="AU190" s="149" t="s">
        <v>82</v>
      </c>
      <c r="AY190" s="17" t="s">
        <v>219</v>
      </c>
      <c r="BE190" s="150">
        <f>IF(N190="základní",J190,0)</f>
        <v>0</v>
      </c>
      <c r="BF190" s="150">
        <f>IF(N190="snížená",J190,0)</f>
        <v>0</v>
      </c>
      <c r="BG190" s="150">
        <f>IF(N190="zákl. přenesená",J190,0)</f>
        <v>0</v>
      </c>
      <c r="BH190" s="150">
        <f>IF(N190="sníž. přenesená",J190,0)</f>
        <v>0</v>
      </c>
      <c r="BI190" s="150">
        <f>IF(N190="nulová",J190,0)</f>
        <v>0</v>
      </c>
      <c r="BJ190" s="17" t="s">
        <v>79</v>
      </c>
      <c r="BK190" s="150">
        <f>ROUND(I190*H190,2)</f>
        <v>0</v>
      </c>
      <c r="BL190" s="17" t="s">
        <v>358</v>
      </c>
      <c r="BM190" s="149" t="s">
        <v>1750</v>
      </c>
    </row>
    <row r="191" spans="2:65" s="1" customFormat="1" ht="10.199999999999999">
      <c r="B191" s="32"/>
      <c r="D191" s="151" t="s">
        <v>228</v>
      </c>
      <c r="F191" s="152" t="s">
        <v>402</v>
      </c>
      <c r="I191" s="153"/>
      <c r="L191" s="32"/>
      <c r="M191" s="154"/>
      <c r="T191" s="56"/>
      <c r="AT191" s="17" t="s">
        <v>228</v>
      </c>
      <c r="AU191" s="17" t="s">
        <v>82</v>
      </c>
    </row>
    <row r="192" spans="2:65" s="1" customFormat="1" ht="10.199999999999999">
      <c r="B192" s="32"/>
      <c r="D192" s="155" t="s">
        <v>230</v>
      </c>
      <c r="F192" s="156" t="s">
        <v>403</v>
      </c>
      <c r="I192" s="153"/>
      <c r="L192" s="32"/>
      <c r="M192" s="154"/>
      <c r="T192" s="56"/>
      <c r="AT192" s="17" t="s">
        <v>230</v>
      </c>
      <c r="AU192" s="17" t="s">
        <v>82</v>
      </c>
    </row>
    <row r="193" spans="2:65" s="12" customFormat="1" ht="10.199999999999999">
      <c r="B193" s="157"/>
      <c r="D193" s="151" t="s">
        <v>232</v>
      </c>
      <c r="E193" s="158" t="s">
        <v>1</v>
      </c>
      <c r="F193" s="159" t="s">
        <v>1738</v>
      </c>
      <c r="H193" s="160">
        <v>34.92</v>
      </c>
      <c r="I193" s="161"/>
      <c r="L193" s="157"/>
      <c r="M193" s="162"/>
      <c r="T193" s="163"/>
      <c r="AT193" s="158" t="s">
        <v>232</v>
      </c>
      <c r="AU193" s="158" t="s">
        <v>82</v>
      </c>
      <c r="AV193" s="12" t="s">
        <v>82</v>
      </c>
      <c r="AW193" s="12" t="s">
        <v>29</v>
      </c>
      <c r="AX193" s="12" t="s">
        <v>72</v>
      </c>
      <c r="AY193" s="158" t="s">
        <v>219</v>
      </c>
    </row>
    <row r="194" spans="2:65" s="12" customFormat="1" ht="10.199999999999999">
      <c r="B194" s="157"/>
      <c r="D194" s="151" t="s">
        <v>232</v>
      </c>
      <c r="E194" s="158" t="s">
        <v>1</v>
      </c>
      <c r="F194" s="159" t="s">
        <v>1739</v>
      </c>
      <c r="H194" s="160">
        <v>17.399999999999999</v>
      </c>
      <c r="I194" s="161"/>
      <c r="L194" s="157"/>
      <c r="M194" s="162"/>
      <c r="T194" s="163"/>
      <c r="AT194" s="158" t="s">
        <v>232</v>
      </c>
      <c r="AU194" s="158" t="s">
        <v>82</v>
      </c>
      <c r="AV194" s="12" t="s">
        <v>82</v>
      </c>
      <c r="AW194" s="12" t="s">
        <v>29</v>
      </c>
      <c r="AX194" s="12" t="s">
        <v>72</v>
      </c>
      <c r="AY194" s="158" t="s">
        <v>219</v>
      </c>
    </row>
    <row r="195" spans="2:65" s="12" customFormat="1" ht="10.199999999999999">
      <c r="B195" s="157"/>
      <c r="D195" s="151" t="s">
        <v>232</v>
      </c>
      <c r="E195" s="158" t="s">
        <v>1</v>
      </c>
      <c r="F195" s="159" t="s">
        <v>1748</v>
      </c>
      <c r="H195" s="160">
        <v>11.6</v>
      </c>
      <c r="I195" s="161"/>
      <c r="L195" s="157"/>
      <c r="M195" s="162"/>
      <c r="T195" s="163"/>
      <c r="AT195" s="158" t="s">
        <v>232</v>
      </c>
      <c r="AU195" s="158" t="s">
        <v>82</v>
      </c>
      <c r="AV195" s="12" t="s">
        <v>82</v>
      </c>
      <c r="AW195" s="12" t="s">
        <v>29</v>
      </c>
      <c r="AX195" s="12" t="s">
        <v>72</v>
      </c>
      <c r="AY195" s="158" t="s">
        <v>219</v>
      </c>
    </row>
    <row r="196" spans="2:65" s="13" customFormat="1" ht="10.199999999999999">
      <c r="B196" s="164"/>
      <c r="D196" s="151" t="s">
        <v>232</v>
      </c>
      <c r="E196" s="165" t="s">
        <v>1</v>
      </c>
      <c r="F196" s="166" t="s">
        <v>249</v>
      </c>
      <c r="H196" s="167">
        <v>63.92</v>
      </c>
      <c r="I196" s="168"/>
      <c r="L196" s="164"/>
      <c r="M196" s="169"/>
      <c r="T196" s="170"/>
      <c r="AT196" s="165" t="s">
        <v>232</v>
      </c>
      <c r="AU196" s="165" t="s">
        <v>82</v>
      </c>
      <c r="AV196" s="13" t="s">
        <v>226</v>
      </c>
      <c r="AW196" s="13" t="s">
        <v>29</v>
      </c>
      <c r="AX196" s="13" t="s">
        <v>79</v>
      </c>
      <c r="AY196" s="165" t="s">
        <v>219</v>
      </c>
    </row>
    <row r="197" spans="2:65" s="1" customFormat="1" ht="37.799999999999997" customHeight="1">
      <c r="B197" s="137"/>
      <c r="C197" s="138" t="s">
        <v>341</v>
      </c>
      <c r="D197" s="138" t="s">
        <v>221</v>
      </c>
      <c r="E197" s="139" t="s">
        <v>419</v>
      </c>
      <c r="F197" s="140" t="s">
        <v>420</v>
      </c>
      <c r="G197" s="141" t="s">
        <v>144</v>
      </c>
      <c r="H197" s="142">
        <v>32.75</v>
      </c>
      <c r="I197" s="143"/>
      <c r="J197" s="144">
        <f>ROUND(I197*H197,2)</f>
        <v>0</v>
      </c>
      <c r="K197" s="140" t="s">
        <v>225</v>
      </c>
      <c r="L197" s="32"/>
      <c r="M197" s="145" t="s">
        <v>1</v>
      </c>
      <c r="N197" s="146" t="s">
        <v>37</v>
      </c>
      <c r="P197" s="147">
        <f>O197*H197</f>
        <v>0</v>
      </c>
      <c r="Q197" s="147">
        <v>0</v>
      </c>
      <c r="R197" s="147">
        <f>Q197*H197</f>
        <v>0</v>
      </c>
      <c r="S197" s="147">
        <v>0</v>
      </c>
      <c r="T197" s="148">
        <f>S197*H197</f>
        <v>0</v>
      </c>
      <c r="AR197" s="149" t="s">
        <v>226</v>
      </c>
      <c r="AT197" s="149" t="s">
        <v>221</v>
      </c>
      <c r="AU197" s="149" t="s">
        <v>82</v>
      </c>
      <c r="AY197" s="17" t="s">
        <v>219</v>
      </c>
      <c r="BE197" s="150">
        <f>IF(N197="základní",J197,0)</f>
        <v>0</v>
      </c>
      <c r="BF197" s="150">
        <f>IF(N197="snížená",J197,0)</f>
        <v>0</v>
      </c>
      <c r="BG197" s="150">
        <f>IF(N197="zákl. přenesená",J197,0)</f>
        <v>0</v>
      </c>
      <c r="BH197" s="150">
        <f>IF(N197="sníž. přenesená",J197,0)</f>
        <v>0</v>
      </c>
      <c r="BI197" s="150">
        <f>IF(N197="nulová",J197,0)</f>
        <v>0</v>
      </c>
      <c r="BJ197" s="17" t="s">
        <v>79</v>
      </c>
      <c r="BK197" s="150">
        <f>ROUND(I197*H197,2)</f>
        <v>0</v>
      </c>
      <c r="BL197" s="17" t="s">
        <v>226</v>
      </c>
      <c r="BM197" s="149" t="s">
        <v>1751</v>
      </c>
    </row>
    <row r="198" spans="2:65" s="1" customFormat="1" ht="38.4">
      <c r="B198" s="32"/>
      <c r="D198" s="151" t="s">
        <v>228</v>
      </c>
      <c r="F198" s="152" t="s">
        <v>422</v>
      </c>
      <c r="I198" s="153"/>
      <c r="L198" s="32"/>
      <c r="M198" s="154"/>
      <c r="T198" s="56"/>
      <c r="AT198" s="17" t="s">
        <v>228</v>
      </c>
      <c r="AU198" s="17" t="s">
        <v>82</v>
      </c>
    </row>
    <row r="199" spans="2:65" s="1" customFormat="1" ht="10.199999999999999">
      <c r="B199" s="32"/>
      <c r="D199" s="155" t="s">
        <v>230</v>
      </c>
      <c r="F199" s="156" t="s">
        <v>423</v>
      </c>
      <c r="I199" s="153"/>
      <c r="L199" s="32"/>
      <c r="M199" s="154"/>
      <c r="T199" s="56"/>
      <c r="AT199" s="17" t="s">
        <v>230</v>
      </c>
      <c r="AU199" s="17" t="s">
        <v>82</v>
      </c>
    </row>
    <row r="200" spans="2:65" s="14" customFormat="1" ht="10.199999999999999">
      <c r="B200" s="171"/>
      <c r="D200" s="151" t="s">
        <v>232</v>
      </c>
      <c r="E200" s="172" t="s">
        <v>1</v>
      </c>
      <c r="F200" s="173" t="s">
        <v>424</v>
      </c>
      <c r="H200" s="172" t="s">
        <v>1</v>
      </c>
      <c r="I200" s="174"/>
      <c r="L200" s="171"/>
      <c r="M200" s="175"/>
      <c r="T200" s="176"/>
      <c r="AT200" s="172" t="s">
        <v>232</v>
      </c>
      <c r="AU200" s="172" t="s">
        <v>82</v>
      </c>
      <c r="AV200" s="14" t="s">
        <v>79</v>
      </c>
      <c r="AW200" s="14" t="s">
        <v>29</v>
      </c>
      <c r="AX200" s="14" t="s">
        <v>72</v>
      </c>
      <c r="AY200" s="172" t="s">
        <v>219</v>
      </c>
    </row>
    <row r="201" spans="2:65" s="12" customFormat="1" ht="10.199999999999999">
      <c r="B201" s="157"/>
      <c r="D201" s="151" t="s">
        <v>232</v>
      </c>
      <c r="E201" s="158" t="s">
        <v>1</v>
      </c>
      <c r="F201" s="159" t="s">
        <v>425</v>
      </c>
      <c r="H201" s="160">
        <v>32.75</v>
      </c>
      <c r="I201" s="161"/>
      <c r="L201" s="157"/>
      <c r="M201" s="162"/>
      <c r="T201" s="163"/>
      <c r="AT201" s="158" t="s">
        <v>232</v>
      </c>
      <c r="AU201" s="158" t="s">
        <v>82</v>
      </c>
      <c r="AV201" s="12" t="s">
        <v>82</v>
      </c>
      <c r="AW201" s="12" t="s">
        <v>29</v>
      </c>
      <c r="AX201" s="12" t="s">
        <v>72</v>
      </c>
      <c r="AY201" s="158" t="s">
        <v>219</v>
      </c>
    </row>
    <row r="202" spans="2:65" s="13" customFormat="1" ht="10.199999999999999">
      <c r="B202" s="164"/>
      <c r="D202" s="151" t="s">
        <v>232</v>
      </c>
      <c r="E202" s="165" t="s">
        <v>1</v>
      </c>
      <c r="F202" s="166" t="s">
        <v>249</v>
      </c>
      <c r="H202" s="167">
        <v>32.75</v>
      </c>
      <c r="I202" s="168"/>
      <c r="L202" s="164"/>
      <c r="M202" s="169"/>
      <c r="T202" s="170"/>
      <c r="AT202" s="165" t="s">
        <v>232</v>
      </c>
      <c r="AU202" s="165" t="s">
        <v>82</v>
      </c>
      <c r="AV202" s="13" t="s">
        <v>226</v>
      </c>
      <c r="AW202" s="13" t="s">
        <v>29</v>
      </c>
      <c r="AX202" s="13" t="s">
        <v>79</v>
      </c>
      <c r="AY202" s="165" t="s">
        <v>219</v>
      </c>
    </row>
    <row r="203" spans="2:65" s="1" customFormat="1" ht="24.15" customHeight="1">
      <c r="B203" s="137"/>
      <c r="C203" s="138" t="s">
        <v>8</v>
      </c>
      <c r="D203" s="138" t="s">
        <v>221</v>
      </c>
      <c r="E203" s="139" t="s">
        <v>427</v>
      </c>
      <c r="F203" s="140" t="s">
        <v>428</v>
      </c>
      <c r="G203" s="141" t="s">
        <v>144</v>
      </c>
      <c r="H203" s="142">
        <v>32.75</v>
      </c>
      <c r="I203" s="143"/>
      <c r="J203" s="144">
        <f>ROUND(I203*H203,2)</f>
        <v>0</v>
      </c>
      <c r="K203" s="140" t="s">
        <v>225</v>
      </c>
      <c r="L203" s="32"/>
      <c r="M203" s="145" t="s">
        <v>1</v>
      </c>
      <c r="N203" s="146" t="s">
        <v>37</v>
      </c>
      <c r="P203" s="147">
        <f>O203*H203</f>
        <v>0</v>
      </c>
      <c r="Q203" s="147">
        <v>0</v>
      </c>
      <c r="R203" s="147">
        <f>Q203*H203</f>
        <v>0</v>
      </c>
      <c r="S203" s="147">
        <v>0</v>
      </c>
      <c r="T203" s="148">
        <f>S203*H203</f>
        <v>0</v>
      </c>
      <c r="AR203" s="149" t="s">
        <v>226</v>
      </c>
      <c r="AT203" s="149" t="s">
        <v>221</v>
      </c>
      <c r="AU203" s="149" t="s">
        <v>82</v>
      </c>
      <c r="AY203" s="17" t="s">
        <v>219</v>
      </c>
      <c r="BE203" s="150">
        <f>IF(N203="základní",J203,0)</f>
        <v>0</v>
      </c>
      <c r="BF203" s="150">
        <f>IF(N203="snížená",J203,0)</f>
        <v>0</v>
      </c>
      <c r="BG203" s="150">
        <f>IF(N203="zákl. přenesená",J203,0)</f>
        <v>0</v>
      </c>
      <c r="BH203" s="150">
        <f>IF(N203="sníž. přenesená",J203,0)</f>
        <v>0</v>
      </c>
      <c r="BI203" s="150">
        <f>IF(N203="nulová",J203,0)</f>
        <v>0</v>
      </c>
      <c r="BJ203" s="17" t="s">
        <v>79</v>
      </c>
      <c r="BK203" s="150">
        <f>ROUND(I203*H203,2)</f>
        <v>0</v>
      </c>
      <c r="BL203" s="17" t="s">
        <v>226</v>
      </c>
      <c r="BM203" s="149" t="s">
        <v>1752</v>
      </c>
    </row>
    <row r="204" spans="2:65" s="1" customFormat="1" ht="28.8">
      <c r="B204" s="32"/>
      <c r="D204" s="151" t="s">
        <v>228</v>
      </c>
      <c r="F204" s="152" t="s">
        <v>430</v>
      </c>
      <c r="I204" s="153"/>
      <c r="L204" s="32"/>
      <c r="M204" s="154"/>
      <c r="T204" s="56"/>
      <c r="AT204" s="17" t="s">
        <v>228</v>
      </c>
      <c r="AU204" s="17" t="s">
        <v>82</v>
      </c>
    </row>
    <row r="205" spans="2:65" s="1" customFormat="1" ht="10.199999999999999">
      <c r="B205" s="32"/>
      <c r="D205" s="155" t="s">
        <v>230</v>
      </c>
      <c r="F205" s="156" t="s">
        <v>431</v>
      </c>
      <c r="I205" s="153"/>
      <c r="L205" s="32"/>
      <c r="M205" s="154"/>
      <c r="T205" s="56"/>
      <c r="AT205" s="17" t="s">
        <v>230</v>
      </c>
      <c r="AU205" s="17" t="s">
        <v>82</v>
      </c>
    </row>
    <row r="206" spans="2:65" s="14" customFormat="1" ht="10.199999999999999">
      <c r="B206" s="171"/>
      <c r="D206" s="151" t="s">
        <v>232</v>
      </c>
      <c r="E206" s="172" t="s">
        <v>1</v>
      </c>
      <c r="F206" s="173" t="s">
        <v>424</v>
      </c>
      <c r="H206" s="172" t="s">
        <v>1</v>
      </c>
      <c r="I206" s="174"/>
      <c r="L206" s="171"/>
      <c r="M206" s="175"/>
      <c r="T206" s="176"/>
      <c r="AT206" s="172" t="s">
        <v>232</v>
      </c>
      <c r="AU206" s="172" t="s">
        <v>82</v>
      </c>
      <c r="AV206" s="14" t="s">
        <v>79</v>
      </c>
      <c r="AW206" s="14" t="s">
        <v>29</v>
      </c>
      <c r="AX206" s="14" t="s">
        <v>72</v>
      </c>
      <c r="AY206" s="172" t="s">
        <v>219</v>
      </c>
    </row>
    <row r="207" spans="2:65" s="12" customFormat="1" ht="10.199999999999999">
      <c r="B207" s="157"/>
      <c r="D207" s="151" t="s">
        <v>232</v>
      </c>
      <c r="E207" s="158" t="s">
        <v>1</v>
      </c>
      <c r="F207" s="159" t="s">
        <v>425</v>
      </c>
      <c r="H207" s="160">
        <v>32.75</v>
      </c>
      <c r="I207" s="161"/>
      <c r="L207" s="157"/>
      <c r="M207" s="162"/>
      <c r="T207" s="163"/>
      <c r="AT207" s="158" t="s">
        <v>232</v>
      </c>
      <c r="AU207" s="158" t="s">
        <v>82</v>
      </c>
      <c r="AV207" s="12" t="s">
        <v>82</v>
      </c>
      <c r="AW207" s="12" t="s">
        <v>29</v>
      </c>
      <c r="AX207" s="12" t="s">
        <v>72</v>
      </c>
      <c r="AY207" s="158" t="s">
        <v>219</v>
      </c>
    </row>
    <row r="208" spans="2:65" s="13" customFormat="1" ht="10.199999999999999">
      <c r="B208" s="164"/>
      <c r="D208" s="151" t="s">
        <v>232</v>
      </c>
      <c r="E208" s="165" t="s">
        <v>1</v>
      </c>
      <c r="F208" s="166" t="s">
        <v>249</v>
      </c>
      <c r="H208" s="167">
        <v>32.75</v>
      </c>
      <c r="I208" s="168"/>
      <c r="L208" s="164"/>
      <c r="M208" s="169"/>
      <c r="T208" s="170"/>
      <c r="AT208" s="165" t="s">
        <v>232</v>
      </c>
      <c r="AU208" s="165" t="s">
        <v>82</v>
      </c>
      <c r="AV208" s="13" t="s">
        <v>226</v>
      </c>
      <c r="AW208" s="13" t="s">
        <v>29</v>
      </c>
      <c r="AX208" s="13" t="s">
        <v>79</v>
      </c>
      <c r="AY208" s="165" t="s">
        <v>219</v>
      </c>
    </row>
    <row r="209" spans="2:65" s="1" customFormat="1" ht="37.799999999999997" customHeight="1">
      <c r="B209" s="137"/>
      <c r="C209" s="138" t="s">
        <v>355</v>
      </c>
      <c r="D209" s="138" t="s">
        <v>221</v>
      </c>
      <c r="E209" s="139" t="s">
        <v>432</v>
      </c>
      <c r="F209" s="140" t="s">
        <v>433</v>
      </c>
      <c r="G209" s="141" t="s">
        <v>144</v>
      </c>
      <c r="H209" s="142">
        <v>28.97</v>
      </c>
      <c r="I209" s="143"/>
      <c r="J209" s="144">
        <f>ROUND(I209*H209,2)</f>
        <v>0</v>
      </c>
      <c r="K209" s="140" t="s">
        <v>225</v>
      </c>
      <c r="L209" s="32"/>
      <c r="M209" s="145" t="s">
        <v>1</v>
      </c>
      <c r="N209" s="146" t="s">
        <v>37</v>
      </c>
      <c r="P209" s="147">
        <f>O209*H209</f>
        <v>0</v>
      </c>
      <c r="Q209" s="147">
        <v>0</v>
      </c>
      <c r="R209" s="147">
        <f>Q209*H209</f>
        <v>0</v>
      </c>
      <c r="S209" s="147">
        <v>0</v>
      </c>
      <c r="T209" s="148">
        <f>S209*H209</f>
        <v>0</v>
      </c>
      <c r="AR209" s="149" t="s">
        <v>226</v>
      </c>
      <c r="AT209" s="149" t="s">
        <v>221</v>
      </c>
      <c r="AU209" s="149" t="s">
        <v>82</v>
      </c>
      <c r="AY209" s="17" t="s">
        <v>219</v>
      </c>
      <c r="BE209" s="150">
        <f>IF(N209="základní",J209,0)</f>
        <v>0</v>
      </c>
      <c r="BF209" s="150">
        <f>IF(N209="snížená",J209,0)</f>
        <v>0</v>
      </c>
      <c r="BG209" s="150">
        <f>IF(N209="zákl. přenesená",J209,0)</f>
        <v>0</v>
      </c>
      <c r="BH209" s="150">
        <f>IF(N209="sníž. přenesená",J209,0)</f>
        <v>0</v>
      </c>
      <c r="BI209" s="150">
        <f>IF(N209="nulová",J209,0)</f>
        <v>0</v>
      </c>
      <c r="BJ209" s="17" t="s">
        <v>79</v>
      </c>
      <c r="BK209" s="150">
        <f>ROUND(I209*H209,2)</f>
        <v>0</v>
      </c>
      <c r="BL209" s="17" t="s">
        <v>226</v>
      </c>
      <c r="BM209" s="149" t="s">
        <v>1753</v>
      </c>
    </row>
    <row r="210" spans="2:65" s="1" customFormat="1" ht="38.4">
      <c r="B210" s="32"/>
      <c r="D210" s="151" t="s">
        <v>228</v>
      </c>
      <c r="F210" s="152" t="s">
        <v>435</v>
      </c>
      <c r="I210" s="153"/>
      <c r="L210" s="32"/>
      <c r="M210" s="154"/>
      <c r="T210" s="56"/>
      <c r="AT210" s="17" t="s">
        <v>228</v>
      </c>
      <c r="AU210" s="17" t="s">
        <v>82</v>
      </c>
    </row>
    <row r="211" spans="2:65" s="1" customFormat="1" ht="10.199999999999999">
      <c r="B211" s="32"/>
      <c r="D211" s="155" t="s">
        <v>230</v>
      </c>
      <c r="F211" s="156" t="s">
        <v>436</v>
      </c>
      <c r="I211" s="153"/>
      <c r="L211" s="32"/>
      <c r="M211" s="154"/>
      <c r="T211" s="56"/>
      <c r="AT211" s="17" t="s">
        <v>230</v>
      </c>
      <c r="AU211" s="17" t="s">
        <v>82</v>
      </c>
    </row>
    <row r="212" spans="2:65" s="12" customFormat="1" ht="10.199999999999999">
      <c r="B212" s="157"/>
      <c r="D212" s="151" t="s">
        <v>232</v>
      </c>
      <c r="E212" s="158" t="s">
        <v>1</v>
      </c>
      <c r="F212" s="159" t="s">
        <v>1223</v>
      </c>
      <c r="H212" s="160">
        <v>44.34</v>
      </c>
      <c r="I212" s="161"/>
      <c r="L212" s="157"/>
      <c r="M212" s="162"/>
      <c r="T212" s="163"/>
      <c r="AT212" s="158" t="s">
        <v>232</v>
      </c>
      <c r="AU212" s="158" t="s">
        <v>82</v>
      </c>
      <c r="AV212" s="12" t="s">
        <v>82</v>
      </c>
      <c r="AW212" s="12" t="s">
        <v>29</v>
      </c>
      <c r="AX212" s="12" t="s">
        <v>72</v>
      </c>
      <c r="AY212" s="158" t="s">
        <v>219</v>
      </c>
    </row>
    <row r="213" spans="2:65" s="12" customFormat="1" ht="10.199999999999999">
      <c r="B213" s="157"/>
      <c r="D213" s="151" t="s">
        <v>232</v>
      </c>
      <c r="E213" s="158" t="s">
        <v>1</v>
      </c>
      <c r="F213" s="159" t="s">
        <v>438</v>
      </c>
      <c r="H213" s="160">
        <v>-15.37</v>
      </c>
      <c r="I213" s="161"/>
      <c r="L213" s="157"/>
      <c r="M213" s="162"/>
      <c r="T213" s="163"/>
      <c r="AT213" s="158" t="s">
        <v>232</v>
      </c>
      <c r="AU213" s="158" t="s">
        <v>82</v>
      </c>
      <c r="AV213" s="12" t="s">
        <v>82</v>
      </c>
      <c r="AW213" s="12" t="s">
        <v>29</v>
      </c>
      <c r="AX213" s="12" t="s">
        <v>72</v>
      </c>
      <c r="AY213" s="158" t="s">
        <v>219</v>
      </c>
    </row>
    <row r="214" spans="2:65" s="13" customFormat="1" ht="10.199999999999999">
      <c r="B214" s="164"/>
      <c r="D214" s="151" t="s">
        <v>232</v>
      </c>
      <c r="E214" s="165" t="s">
        <v>153</v>
      </c>
      <c r="F214" s="166" t="s">
        <v>249</v>
      </c>
      <c r="H214" s="167">
        <v>28.970000000000006</v>
      </c>
      <c r="I214" s="168"/>
      <c r="L214" s="164"/>
      <c r="M214" s="169"/>
      <c r="T214" s="170"/>
      <c r="AT214" s="165" t="s">
        <v>232</v>
      </c>
      <c r="AU214" s="165" t="s">
        <v>82</v>
      </c>
      <c r="AV214" s="13" t="s">
        <v>226</v>
      </c>
      <c r="AW214" s="13" t="s">
        <v>29</v>
      </c>
      <c r="AX214" s="13" t="s">
        <v>79</v>
      </c>
      <c r="AY214" s="165" t="s">
        <v>219</v>
      </c>
    </row>
    <row r="215" spans="2:65" s="1" customFormat="1" ht="37.799999999999997" customHeight="1">
      <c r="B215" s="137"/>
      <c r="C215" s="138" t="s">
        <v>385</v>
      </c>
      <c r="D215" s="138" t="s">
        <v>221</v>
      </c>
      <c r="E215" s="139" t="s">
        <v>440</v>
      </c>
      <c r="F215" s="140" t="s">
        <v>441</v>
      </c>
      <c r="G215" s="141" t="s">
        <v>144</v>
      </c>
      <c r="H215" s="142">
        <v>28.97</v>
      </c>
      <c r="I215" s="143"/>
      <c r="J215" s="144">
        <f>ROUND(I215*H215,2)</f>
        <v>0</v>
      </c>
      <c r="K215" s="140" t="s">
        <v>225</v>
      </c>
      <c r="L215" s="32"/>
      <c r="M215" s="145" t="s">
        <v>1</v>
      </c>
      <c r="N215" s="146" t="s">
        <v>37</v>
      </c>
      <c r="P215" s="147">
        <f>O215*H215</f>
        <v>0</v>
      </c>
      <c r="Q215" s="147">
        <v>0</v>
      </c>
      <c r="R215" s="147">
        <f>Q215*H215</f>
        <v>0</v>
      </c>
      <c r="S215" s="147">
        <v>0</v>
      </c>
      <c r="T215" s="148">
        <f>S215*H215</f>
        <v>0</v>
      </c>
      <c r="AR215" s="149" t="s">
        <v>226</v>
      </c>
      <c r="AT215" s="149" t="s">
        <v>221</v>
      </c>
      <c r="AU215" s="149" t="s">
        <v>82</v>
      </c>
      <c r="AY215" s="17" t="s">
        <v>219</v>
      </c>
      <c r="BE215" s="150">
        <f>IF(N215="základní",J215,0)</f>
        <v>0</v>
      </c>
      <c r="BF215" s="150">
        <f>IF(N215="snížená",J215,0)</f>
        <v>0</v>
      </c>
      <c r="BG215" s="150">
        <f>IF(N215="zákl. přenesená",J215,0)</f>
        <v>0</v>
      </c>
      <c r="BH215" s="150">
        <f>IF(N215="sníž. přenesená",J215,0)</f>
        <v>0</v>
      </c>
      <c r="BI215" s="150">
        <f>IF(N215="nulová",J215,0)</f>
        <v>0</v>
      </c>
      <c r="BJ215" s="17" t="s">
        <v>79</v>
      </c>
      <c r="BK215" s="150">
        <f>ROUND(I215*H215,2)</f>
        <v>0</v>
      </c>
      <c r="BL215" s="17" t="s">
        <v>226</v>
      </c>
      <c r="BM215" s="149" t="s">
        <v>1754</v>
      </c>
    </row>
    <row r="216" spans="2:65" s="1" customFormat="1" ht="48">
      <c r="B216" s="32"/>
      <c r="D216" s="151" t="s">
        <v>228</v>
      </c>
      <c r="F216" s="152" t="s">
        <v>443</v>
      </c>
      <c r="I216" s="153"/>
      <c r="L216" s="32"/>
      <c r="M216" s="154"/>
      <c r="T216" s="56"/>
      <c r="AT216" s="17" t="s">
        <v>228</v>
      </c>
      <c r="AU216" s="17" t="s">
        <v>82</v>
      </c>
    </row>
    <row r="217" spans="2:65" s="1" customFormat="1" ht="10.199999999999999">
      <c r="B217" s="32"/>
      <c r="D217" s="155" t="s">
        <v>230</v>
      </c>
      <c r="F217" s="156" t="s">
        <v>444</v>
      </c>
      <c r="I217" s="153"/>
      <c r="L217" s="32"/>
      <c r="M217" s="154"/>
      <c r="T217" s="56"/>
      <c r="AT217" s="17" t="s">
        <v>230</v>
      </c>
      <c r="AU217" s="17" t="s">
        <v>82</v>
      </c>
    </row>
    <row r="218" spans="2:65" s="12" customFormat="1" ht="10.199999999999999">
      <c r="B218" s="157"/>
      <c r="D218" s="151" t="s">
        <v>232</v>
      </c>
      <c r="E218" s="158" t="s">
        <v>1</v>
      </c>
      <c r="F218" s="159" t="s">
        <v>445</v>
      </c>
      <c r="H218" s="160">
        <v>28.97</v>
      </c>
      <c r="I218" s="161"/>
      <c r="L218" s="157"/>
      <c r="M218" s="162"/>
      <c r="T218" s="163"/>
      <c r="AT218" s="158" t="s">
        <v>232</v>
      </c>
      <c r="AU218" s="158" t="s">
        <v>82</v>
      </c>
      <c r="AV218" s="12" t="s">
        <v>82</v>
      </c>
      <c r="AW218" s="12" t="s">
        <v>29</v>
      </c>
      <c r="AX218" s="12" t="s">
        <v>79</v>
      </c>
      <c r="AY218" s="158" t="s">
        <v>219</v>
      </c>
    </row>
    <row r="219" spans="2:65" s="1" customFormat="1" ht="37.799999999999997" customHeight="1">
      <c r="B219" s="137"/>
      <c r="C219" s="138" t="s">
        <v>392</v>
      </c>
      <c r="D219" s="138" t="s">
        <v>221</v>
      </c>
      <c r="E219" s="139" t="s">
        <v>447</v>
      </c>
      <c r="F219" s="140" t="s">
        <v>448</v>
      </c>
      <c r="G219" s="141" t="s">
        <v>144</v>
      </c>
      <c r="H219" s="142">
        <v>14.78</v>
      </c>
      <c r="I219" s="143"/>
      <c r="J219" s="144">
        <f>ROUND(I219*H219,2)</f>
        <v>0</v>
      </c>
      <c r="K219" s="140" t="s">
        <v>225</v>
      </c>
      <c r="L219" s="32"/>
      <c r="M219" s="145" t="s">
        <v>1</v>
      </c>
      <c r="N219" s="146" t="s">
        <v>37</v>
      </c>
      <c r="P219" s="147">
        <f>O219*H219</f>
        <v>0</v>
      </c>
      <c r="Q219" s="147">
        <v>0</v>
      </c>
      <c r="R219" s="147">
        <f>Q219*H219</f>
        <v>0</v>
      </c>
      <c r="S219" s="147">
        <v>0</v>
      </c>
      <c r="T219" s="148">
        <f>S219*H219</f>
        <v>0</v>
      </c>
      <c r="AR219" s="149" t="s">
        <v>226</v>
      </c>
      <c r="AT219" s="149" t="s">
        <v>221</v>
      </c>
      <c r="AU219" s="149" t="s">
        <v>82</v>
      </c>
      <c r="AY219" s="17" t="s">
        <v>219</v>
      </c>
      <c r="BE219" s="150">
        <f>IF(N219="základní",J219,0)</f>
        <v>0</v>
      </c>
      <c r="BF219" s="150">
        <f>IF(N219="snížená",J219,0)</f>
        <v>0</v>
      </c>
      <c r="BG219" s="150">
        <f>IF(N219="zákl. přenesená",J219,0)</f>
        <v>0</v>
      </c>
      <c r="BH219" s="150">
        <f>IF(N219="sníž. přenesená",J219,0)</f>
        <v>0</v>
      </c>
      <c r="BI219" s="150">
        <f>IF(N219="nulová",J219,0)</f>
        <v>0</v>
      </c>
      <c r="BJ219" s="17" t="s">
        <v>79</v>
      </c>
      <c r="BK219" s="150">
        <f>ROUND(I219*H219,2)</f>
        <v>0</v>
      </c>
      <c r="BL219" s="17" t="s">
        <v>226</v>
      </c>
      <c r="BM219" s="149" t="s">
        <v>1755</v>
      </c>
    </row>
    <row r="220" spans="2:65" s="1" customFormat="1" ht="38.4">
      <c r="B220" s="32"/>
      <c r="D220" s="151" t="s">
        <v>228</v>
      </c>
      <c r="F220" s="152" t="s">
        <v>450</v>
      </c>
      <c r="I220" s="153"/>
      <c r="L220" s="32"/>
      <c r="M220" s="154"/>
      <c r="T220" s="56"/>
      <c r="AT220" s="17" t="s">
        <v>228</v>
      </c>
      <c r="AU220" s="17" t="s">
        <v>82</v>
      </c>
    </row>
    <row r="221" spans="2:65" s="1" customFormat="1" ht="10.199999999999999">
      <c r="B221" s="32"/>
      <c r="D221" s="155" t="s">
        <v>230</v>
      </c>
      <c r="F221" s="156" t="s">
        <v>451</v>
      </c>
      <c r="I221" s="153"/>
      <c r="L221" s="32"/>
      <c r="M221" s="154"/>
      <c r="T221" s="56"/>
      <c r="AT221" s="17" t="s">
        <v>230</v>
      </c>
      <c r="AU221" s="17" t="s">
        <v>82</v>
      </c>
    </row>
    <row r="222" spans="2:65" s="12" customFormat="1" ht="10.199999999999999">
      <c r="B222" s="157"/>
      <c r="D222" s="151" t="s">
        <v>232</v>
      </c>
      <c r="E222" s="158" t="s">
        <v>1</v>
      </c>
      <c r="F222" s="159" t="s">
        <v>1226</v>
      </c>
      <c r="H222" s="160">
        <v>14.78</v>
      </c>
      <c r="I222" s="161"/>
      <c r="L222" s="157"/>
      <c r="M222" s="162"/>
      <c r="T222" s="163"/>
      <c r="AT222" s="158" t="s">
        <v>232</v>
      </c>
      <c r="AU222" s="158" t="s">
        <v>82</v>
      </c>
      <c r="AV222" s="12" t="s">
        <v>82</v>
      </c>
      <c r="AW222" s="12" t="s">
        <v>29</v>
      </c>
      <c r="AX222" s="12" t="s">
        <v>72</v>
      </c>
      <c r="AY222" s="158" t="s">
        <v>219</v>
      </c>
    </row>
    <row r="223" spans="2:65" s="13" customFormat="1" ht="10.199999999999999">
      <c r="B223" s="164"/>
      <c r="D223" s="151" t="s">
        <v>232</v>
      </c>
      <c r="E223" s="165" t="s">
        <v>156</v>
      </c>
      <c r="F223" s="166" t="s">
        <v>249</v>
      </c>
      <c r="H223" s="167">
        <v>14.78</v>
      </c>
      <c r="I223" s="168"/>
      <c r="L223" s="164"/>
      <c r="M223" s="169"/>
      <c r="T223" s="170"/>
      <c r="AT223" s="165" t="s">
        <v>232</v>
      </c>
      <c r="AU223" s="165" t="s">
        <v>82</v>
      </c>
      <c r="AV223" s="13" t="s">
        <v>226</v>
      </c>
      <c r="AW223" s="13" t="s">
        <v>29</v>
      </c>
      <c r="AX223" s="13" t="s">
        <v>79</v>
      </c>
      <c r="AY223" s="165" t="s">
        <v>219</v>
      </c>
    </row>
    <row r="224" spans="2:65" s="1" customFormat="1" ht="37.799999999999997" customHeight="1">
      <c r="B224" s="137"/>
      <c r="C224" s="138" t="s">
        <v>398</v>
      </c>
      <c r="D224" s="138" t="s">
        <v>221</v>
      </c>
      <c r="E224" s="139" t="s">
        <v>454</v>
      </c>
      <c r="F224" s="140" t="s">
        <v>455</v>
      </c>
      <c r="G224" s="141" t="s">
        <v>144</v>
      </c>
      <c r="H224" s="142">
        <v>14.78</v>
      </c>
      <c r="I224" s="143"/>
      <c r="J224" s="144">
        <f>ROUND(I224*H224,2)</f>
        <v>0</v>
      </c>
      <c r="K224" s="140" t="s">
        <v>225</v>
      </c>
      <c r="L224" s="32"/>
      <c r="M224" s="145" t="s">
        <v>1</v>
      </c>
      <c r="N224" s="146" t="s">
        <v>37</v>
      </c>
      <c r="P224" s="147">
        <f>O224*H224</f>
        <v>0</v>
      </c>
      <c r="Q224" s="147">
        <v>0</v>
      </c>
      <c r="R224" s="147">
        <f>Q224*H224</f>
        <v>0</v>
      </c>
      <c r="S224" s="147">
        <v>0</v>
      </c>
      <c r="T224" s="148">
        <f>S224*H224</f>
        <v>0</v>
      </c>
      <c r="AR224" s="149" t="s">
        <v>226</v>
      </c>
      <c r="AT224" s="149" t="s">
        <v>221</v>
      </c>
      <c r="AU224" s="149" t="s">
        <v>82</v>
      </c>
      <c r="AY224" s="17" t="s">
        <v>219</v>
      </c>
      <c r="BE224" s="150">
        <f>IF(N224="základní",J224,0)</f>
        <v>0</v>
      </c>
      <c r="BF224" s="150">
        <f>IF(N224="snížená",J224,0)</f>
        <v>0</v>
      </c>
      <c r="BG224" s="150">
        <f>IF(N224="zákl. přenesená",J224,0)</f>
        <v>0</v>
      </c>
      <c r="BH224" s="150">
        <f>IF(N224="sníž. přenesená",J224,0)</f>
        <v>0</v>
      </c>
      <c r="BI224" s="150">
        <f>IF(N224="nulová",J224,0)</f>
        <v>0</v>
      </c>
      <c r="BJ224" s="17" t="s">
        <v>79</v>
      </c>
      <c r="BK224" s="150">
        <f>ROUND(I224*H224,2)</f>
        <v>0</v>
      </c>
      <c r="BL224" s="17" t="s">
        <v>226</v>
      </c>
      <c r="BM224" s="149" t="s">
        <v>1756</v>
      </c>
    </row>
    <row r="225" spans="2:65" s="1" customFormat="1" ht="48">
      <c r="B225" s="32"/>
      <c r="D225" s="151" t="s">
        <v>228</v>
      </c>
      <c r="F225" s="152" t="s">
        <v>457</v>
      </c>
      <c r="I225" s="153"/>
      <c r="L225" s="32"/>
      <c r="M225" s="154"/>
      <c r="T225" s="56"/>
      <c r="AT225" s="17" t="s">
        <v>228</v>
      </c>
      <c r="AU225" s="17" t="s">
        <v>82</v>
      </c>
    </row>
    <row r="226" spans="2:65" s="1" customFormat="1" ht="10.199999999999999">
      <c r="B226" s="32"/>
      <c r="D226" s="155" t="s">
        <v>230</v>
      </c>
      <c r="F226" s="156" t="s">
        <v>458</v>
      </c>
      <c r="I226" s="153"/>
      <c r="L226" s="32"/>
      <c r="M226" s="154"/>
      <c r="T226" s="56"/>
      <c r="AT226" s="17" t="s">
        <v>230</v>
      </c>
      <c r="AU226" s="17" t="s">
        <v>82</v>
      </c>
    </row>
    <row r="227" spans="2:65" s="12" customFormat="1" ht="10.199999999999999">
      <c r="B227" s="157"/>
      <c r="D227" s="151" t="s">
        <v>232</v>
      </c>
      <c r="E227" s="158" t="s">
        <v>1</v>
      </c>
      <c r="F227" s="159" t="s">
        <v>459</v>
      </c>
      <c r="H227" s="160">
        <v>14.78</v>
      </c>
      <c r="I227" s="161"/>
      <c r="L227" s="157"/>
      <c r="M227" s="162"/>
      <c r="T227" s="163"/>
      <c r="AT227" s="158" t="s">
        <v>232</v>
      </c>
      <c r="AU227" s="158" t="s">
        <v>82</v>
      </c>
      <c r="AV227" s="12" t="s">
        <v>82</v>
      </c>
      <c r="AW227" s="12" t="s">
        <v>29</v>
      </c>
      <c r="AX227" s="12" t="s">
        <v>79</v>
      </c>
      <c r="AY227" s="158" t="s">
        <v>219</v>
      </c>
    </row>
    <row r="228" spans="2:65" s="1" customFormat="1" ht="44.25" customHeight="1">
      <c r="B228" s="137"/>
      <c r="C228" s="138" t="s">
        <v>404</v>
      </c>
      <c r="D228" s="138" t="s">
        <v>221</v>
      </c>
      <c r="E228" s="139" t="s">
        <v>461</v>
      </c>
      <c r="F228" s="140" t="s">
        <v>462</v>
      </c>
      <c r="G228" s="141" t="s">
        <v>463</v>
      </c>
      <c r="H228" s="142">
        <v>87.5</v>
      </c>
      <c r="I228" s="143"/>
      <c r="J228" s="144">
        <f>ROUND(I228*H228,2)</f>
        <v>0</v>
      </c>
      <c r="K228" s="140" t="s">
        <v>225</v>
      </c>
      <c r="L228" s="32"/>
      <c r="M228" s="145" t="s">
        <v>1</v>
      </c>
      <c r="N228" s="146" t="s">
        <v>37</v>
      </c>
      <c r="P228" s="147">
        <f>O228*H228</f>
        <v>0</v>
      </c>
      <c r="Q228" s="147">
        <v>0</v>
      </c>
      <c r="R228" s="147">
        <f>Q228*H228</f>
        <v>0</v>
      </c>
      <c r="S228" s="147">
        <v>0</v>
      </c>
      <c r="T228" s="148">
        <f>S228*H228</f>
        <v>0</v>
      </c>
      <c r="AR228" s="149" t="s">
        <v>226</v>
      </c>
      <c r="AT228" s="149" t="s">
        <v>221</v>
      </c>
      <c r="AU228" s="149" t="s">
        <v>82</v>
      </c>
      <c r="AY228" s="17" t="s">
        <v>219</v>
      </c>
      <c r="BE228" s="150">
        <f>IF(N228="základní",J228,0)</f>
        <v>0</v>
      </c>
      <c r="BF228" s="150">
        <f>IF(N228="snížená",J228,0)</f>
        <v>0</v>
      </c>
      <c r="BG228" s="150">
        <f>IF(N228="zákl. přenesená",J228,0)</f>
        <v>0</v>
      </c>
      <c r="BH228" s="150">
        <f>IF(N228="sníž. přenesená",J228,0)</f>
        <v>0</v>
      </c>
      <c r="BI228" s="150">
        <f>IF(N228="nulová",J228,0)</f>
        <v>0</v>
      </c>
      <c r="BJ228" s="17" t="s">
        <v>79</v>
      </c>
      <c r="BK228" s="150">
        <f>ROUND(I228*H228,2)</f>
        <v>0</v>
      </c>
      <c r="BL228" s="17" t="s">
        <v>226</v>
      </c>
      <c r="BM228" s="149" t="s">
        <v>1757</v>
      </c>
    </row>
    <row r="229" spans="2:65" s="1" customFormat="1" ht="28.8">
      <c r="B229" s="32"/>
      <c r="D229" s="151" t="s">
        <v>228</v>
      </c>
      <c r="F229" s="152" t="s">
        <v>462</v>
      </c>
      <c r="I229" s="153"/>
      <c r="L229" s="32"/>
      <c r="M229" s="154"/>
      <c r="T229" s="56"/>
      <c r="AT229" s="17" t="s">
        <v>228</v>
      </c>
      <c r="AU229" s="17" t="s">
        <v>82</v>
      </c>
    </row>
    <row r="230" spans="2:65" s="1" customFormat="1" ht="10.199999999999999">
      <c r="B230" s="32"/>
      <c r="D230" s="155" t="s">
        <v>230</v>
      </c>
      <c r="F230" s="156" t="s">
        <v>465</v>
      </c>
      <c r="I230" s="153"/>
      <c r="L230" s="32"/>
      <c r="M230" s="154"/>
      <c r="T230" s="56"/>
      <c r="AT230" s="17" t="s">
        <v>230</v>
      </c>
      <c r="AU230" s="17" t="s">
        <v>82</v>
      </c>
    </row>
    <row r="231" spans="2:65" s="12" customFormat="1" ht="10.199999999999999">
      <c r="B231" s="157"/>
      <c r="D231" s="151" t="s">
        <v>232</v>
      </c>
      <c r="E231" s="158" t="s">
        <v>1</v>
      </c>
      <c r="F231" s="159" t="s">
        <v>466</v>
      </c>
      <c r="H231" s="160">
        <v>87.5</v>
      </c>
      <c r="I231" s="161"/>
      <c r="L231" s="157"/>
      <c r="M231" s="162"/>
      <c r="T231" s="163"/>
      <c r="AT231" s="158" t="s">
        <v>232</v>
      </c>
      <c r="AU231" s="158" t="s">
        <v>82</v>
      </c>
      <c r="AV231" s="12" t="s">
        <v>82</v>
      </c>
      <c r="AW231" s="12" t="s">
        <v>29</v>
      </c>
      <c r="AX231" s="12" t="s">
        <v>79</v>
      </c>
      <c r="AY231" s="158" t="s">
        <v>219</v>
      </c>
    </row>
    <row r="232" spans="2:65" s="1" customFormat="1" ht="24.15" customHeight="1">
      <c r="B232" s="137"/>
      <c r="C232" s="138" t="s">
        <v>412</v>
      </c>
      <c r="D232" s="138" t="s">
        <v>221</v>
      </c>
      <c r="E232" s="139" t="s">
        <v>468</v>
      </c>
      <c r="F232" s="140" t="s">
        <v>469</v>
      </c>
      <c r="G232" s="141" t="s">
        <v>144</v>
      </c>
      <c r="H232" s="142">
        <v>15.37</v>
      </c>
      <c r="I232" s="143"/>
      <c r="J232" s="144">
        <f>ROUND(I232*H232,2)</f>
        <v>0</v>
      </c>
      <c r="K232" s="140" t="s">
        <v>225</v>
      </c>
      <c r="L232" s="32"/>
      <c r="M232" s="145" t="s">
        <v>1</v>
      </c>
      <c r="N232" s="146" t="s">
        <v>37</v>
      </c>
      <c r="P232" s="147">
        <f>O232*H232</f>
        <v>0</v>
      </c>
      <c r="Q232" s="147">
        <v>0</v>
      </c>
      <c r="R232" s="147">
        <f>Q232*H232</f>
        <v>0</v>
      </c>
      <c r="S232" s="147">
        <v>0</v>
      </c>
      <c r="T232" s="148">
        <f>S232*H232</f>
        <v>0</v>
      </c>
      <c r="AR232" s="149" t="s">
        <v>226</v>
      </c>
      <c r="AT232" s="149" t="s">
        <v>221</v>
      </c>
      <c r="AU232" s="149" t="s">
        <v>82</v>
      </c>
      <c r="AY232" s="17" t="s">
        <v>219</v>
      </c>
      <c r="BE232" s="150">
        <f>IF(N232="základní",J232,0)</f>
        <v>0</v>
      </c>
      <c r="BF232" s="150">
        <f>IF(N232="snížená",J232,0)</f>
        <v>0</v>
      </c>
      <c r="BG232" s="150">
        <f>IF(N232="zákl. přenesená",J232,0)</f>
        <v>0</v>
      </c>
      <c r="BH232" s="150">
        <f>IF(N232="sníž. přenesená",J232,0)</f>
        <v>0</v>
      </c>
      <c r="BI232" s="150">
        <f>IF(N232="nulová",J232,0)</f>
        <v>0</v>
      </c>
      <c r="BJ232" s="17" t="s">
        <v>79</v>
      </c>
      <c r="BK232" s="150">
        <f>ROUND(I232*H232,2)</f>
        <v>0</v>
      </c>
      <c r="BL232" s="17" t="s">
        <v>226</v>
      </c>
      <c r="BM232" s="149" t="s">
        <v>1758</v>
      </c>
    </row>
    <row r="233" spans="2:65" s="1" customFormat="1" ht="28.8">
      <c r="B233" s="32"/>
      <c r="D233" s="151" t="s">
        <v>228</v>
      </c>
      <c r="F233" s="152" t="s">
        <v>471</v>
      </c>
      <c r="I233" s="153"/>
      <c r="L233" s="32"/>
      <c r="M233" s="154"/>
      <c r="T233" s="56"/>
      <c r="AT233" s="17" t="s">
        <v>228</v>
      </c>
      <c r="AU233" s="17" t="s">
        <v>82</v>
      </c>
    </row>
    <row r="234" spans="2:65" s="1" customFormat="1" ht="10.199999999999999">
      <c r="B234" s="32"/>
      <c r="D234" s="155" t="s">
        <v>230</v>
      </c>
      <c r="F234" s="156" t="s">
        <v>472</v>
      </c>
      <c r="I234" s="153"/>
      <c r="L234" s="32"/>
      <c r="M234" s="154"/>
      <c r="T234" s="56"/>
      <c r="AT234" s="17" t="s">
        <v>230</v>
      </c>
      <c r="AU234" s="17" t="s">
        <v>82</v>
      </c>
    </row>
    <row r="235" spans="2:65" s="14" customFormat="1" ht="10.199999999999999">
      <c r="B235" s="171"/>
      <c r="D235" s="151" t="s">
        <v>232</v>
      </c>
      <c r="E235" s="172" t="s">
        <v>1</v>
      </c>
      <c r="F235" s="173" t="s">
        <v>483</v>
      </c>
      <c r="H235" s="172" t="s">
        <v>1</v>
      </c>
      <c r="I235" s="174"/>
      <c r="L235" s="171"/>
      <c r="M235" s="175"/>
      <c r="T235" s="176"/>
      <c r="AT235" s="172" t="s">
        <v>232</v>
      </c>
      <c r="AU235" s="172" t="s">
        <v>82</v>
      </c>
      <c r="AV235" s="14" t="s">
        <v>79</v>
      </c>
      <c r="AW235" s="14" t="s">
        <v>29</v>
      </c>
      <c r="AX235" s="14" t="s">
        <v>72</v>
      </c>
      <c r="AY235" s="172" t="s">
        <v>219</v>
      </c>
    </row>
    <row r="236" spans="2:65" s="12" customFormat="1" ht="10.199999999999999">
      <c r="B236" s="157"/>
      <c r="D236" s="151" t="s">
        <v>232</v>
      </c>
      <c r="E236" s="158" t="s">
        <v>1</v>
      </c>
      <c r="F236" s="159" t="s">
        <v>1230</v>
      </c>
      <c r="H236" s="160">
        <v>59.12</v>
      </c>
      <c r="I236" s="161"/>
      <c r="L236" s="157"/>
      <c r="M236" s="162"/>
      <c r="T236" s="163"/>
      <c r="AT236" s="158" t="s">
        <v>232</v>
      </c>
      <c r="AU236" s="158" t="s">
        <v>82</v>
      </c>
      <c r="AV236" s="12" t="s">
        <v>82</v>
      </c>
      <c r="AW236" s="12" t="s">
        <v>29</v>
      </c>
      <c r="AX236" s="12" t="s">
        <v>72</v>
      </c>
      <c r="AY236" s="158" t="s">
        <v>219</v>
      </c>
    </row>
    <row r="237" spans="2:65" s="12" customFormat="1" ht="10.199999999999999">
      <c r="B237" s="157"/>
      <c r="D237" s="151" t="s">
        <v>232</v>
      </c>
      <c r="E237" s="158" t="s">
        <v>1</v>
      </c>
      <c r="F237" s="159" t="s">
        <v>475</v>
      </c>
      <c r="H237" s="160">
        <v>-2.2000000000000002</v>
      </c>
      <c r="I237" s="161"/>
      <c r="L237" s="157"/>
      <c r="M237" s="162"/>
      <c r="T237" s="163"/>
      <c r="AT237" s="158" t="s">
        <v>232</v>
      </c>
      <c r="AU237" s="158" t="s">
        <v>82</v>
      </c>
      <c r="AV237" s="12" t="s">
        <v>82</v>
      </c>
      <c r="AW237" s="12" t="s">
        <v>29</v>
      </c>
      <c r="AX237" s="12" t="s">
        <v>72</v>
      </c>
      <c r="AY237" s="158" t="s">
        <v>219</v>
      </c>
    </row>
    <row r="238" spans="2:65" s="12" customFormat="1" ht="10.199999999999999">
      <c r="B238" s="157"/>
      <c r="D238" s="151" t="s">
        <v>232</v>
      </c>
      <c r="E238" s="158" t="s">
        <v>1</v>
      </c>
      <c r="F238" s="159" t="s">
        <v>476</v>
      </c>
      <c r="H238" s="160">
        <v>-6.6</v>
      </c>
      <c r="I238" s="161"/>
      <c r="L238" s="157"/>
      <c r="M238" s="162"/>
      <c r="T238" s="163"/>
      <c r="AT238" s="158" t="s">
        <v>232</v>
      </c>
      <c r="AU238" s="158" t="s">
        <v>82</v>
      </c>
      <c r="AV238" s="12" t="s">
        <v>82</v>
      </c>
      <c r="AW238" s="12" t="s">
        <v>29</v>
      </c>
      <c r="AX238" s="12" t="s">
        <v>72</v>
      </c>
      <c r="AY238" s="158" t="s">
        <v>219</v>
      </c>
    </row>
    <row r="239" spans="2:65" s="12" customFormat="1" ht="10.199999999999999">
      <c r="B239" s="157"/>
      <c r="D239" s="151" t="s">
        <v>232</v>
      </c>
      <c r="E239" s="158" t="s">
        <v>1</v>
      </c>
      <c r="F239" s="159" t="s">
        <v>477</v>
      </c>
      <c r="H239" s="160">
        <v>-8.58</v>
      </c>
      <c r="I239" s="161"/>
      <c r="L239" s="157"/>
      <c r="M239" s="162"/>
      <c r="T239" s="163"/>
      <c r="AT239" s="158" t="s">
        <v>232</v>
      </c>
      <c r="AU239" s="158" t="s">
        <v>82</v>
      </c>
      <c r="AV239" s="12" t="s">
        <v>82</v>
      </c>
      <c r="AW239" s="12" t="s">
        <v>29</v>
      </c>
      <c r="AX239" s="12" t="s">
        <v>72</v>
      </c>
      <c r="AY239" s="158" t="s">
        <v>219</v>
      </c>
    </row>
    <row r="240" spans="2:65" s="12" customFormat="1" ht="10.199999999999999">
      <c r="B240" s="157"/>
      <c r="D240" s="151" t="s">
        <v>232</v>
      </c>
      <c r="E240" s="158" t="s">
        <v>1</v>
      </c>
      <c r="F240" s="159" t="s">
        <v>478</v>
      </c>
      <c r="H240" s="160">
        <v>-11</v>
      </c>
      <c r="I240" s="161"/>
      <c r="L240" s="157"/>
      <c r="M240" s="162"/>
      <c r="T240" s="163"/>
      <c r="AT240" s="158" t="s">
        <v>232</v>
      </c>
      <c r="AU240" s="158" t="s">
        <v>82</v>
      </c>
      <c r="AV240" s="12" t="s">
        <v>82</v>
      </c>
      <c r="AW240" s="12" t="s">
        <v>29</v>
      </c>
      <c r="AX240" s="12" t="s">
        <v>72</v>
      </c>
      <c r="AY240" s="158" t="s">
        <v>219</v>
      </c>
    </row>
    <row r="241" spans="2:65" s="13" customFormat="1" ht="10.199999999999999">
      <c r="B241" s="164"/>
      <c r="D241" s="151" t="s">
        <v>232</v>
      </c>
      <c r="E241" s="165" t="s">
        <v>1</v>
      </c>
      <c r="F241" s="166" t="s">
        <v>249</v>
      </c>
      <c r="H241" s="167">
        <v>30.739999999999995</v>
      </c>
      <c r="I241" s="168"/>
      <c r="L241" s="164"/>
      <c r="M241" s="169"/>
      <c r="T241" s="170"/>
      <c r="AT241" s="165" t="s">
        <v>232</v>
      </c>
      <c r="AU241" s="165" t="s">
        <v>82</v>
      </c>
      <c r="AV241" s="13" t="s">
        <v>226</v>
      </c>
      <c r="AW241" s="13" t="s">
        <v>29</v>
      </c>
      <c r="AX241" s="13" t="s">
        <v>72</v>
      </c>
      <c r="AY241" s="165" t="s">
        <v>219</v>
      </c>
    </row>
    <row r="242" spans="2:65" s="12" customFormat="1" ht="10.199999999999999">
      <c r="B242" s="157"/>
      <c r="D242" s="151" t="s">
        <v>232</v>
      </c>
      <c r="E242" s="158" t="s">
        <v>181</v>
      </c>
      <c r="F242" s="159" t="s">
        <v>1346</v>
      </c>
      <c r="H242" s="160">
        <v>15.37</v>
      </c>
      <c r="I242" s="161"/>
      <c r="L242" s="157"/>
      <c r="M242" s="162"/>
      <c r="T242" s="163"/>
      <c r="AT242" s="158" t="s">
        <v>232</v>
      </c>
      <c r="AU242" s="158" t="s">
        <v>82</v>
      </c>
      <c r="AV242" s="12" t="s">
        <v>82</v>
      </c>
      <c r="AW242" s="12" t="s">
        <v>29</v>
      </c>
      <c r="AX242" s="12" t="s">
        <v>79</v>
      </c>
      <c r="AY242" s="158" t="s">
        <v>219</v>
      </c>
    </row>
    <row r="243" spans="2:65" s="1" customFormat="1" ht="24.15" customHeight="1">
      <c r="B243" s="137"/>
      <c r="C243" s="138" t="s">
        <v>418</v>
      </c>
      <c r="D243" s="138" t="s">
        <v>221</v>
      </c>
      <c r="E243" s="139" t="s">
        <v>468</v>
      </c>
      <c r="F243" s="140" t="s">
        <v>469</v>
      </c>
      <c r="G243" s="141" t="s">
        <v>144</v>
      </c>
      <c r="H243" s="142">
        <v>15.37</v>
      </c>
      <c r="I243" s="143"/>
      <c r="J243" s="144">
        <f>ROUND(I243*H243,2)</f>
        <v>0</v>
      </c>
      <c r="K243" s="140" t="s">
        <v>225</v>
      </c>
      <c r="L243" s="32"/>
      <c r="M243" s="145" t="s">
        <v>1</v>
      </c>
      <c r="N243" s="146" t="s">
        <v>37</v>
      </c>
      <c r="P243" s="147">
        <f>O243*H243</f>
        <v>0</v>
      </c>
      <c r="Q243" s="147">
        <v>0</v>
      </c>
      <c r="R243" s="147">
        <f>Q243*H243</f>
        <v>0</v>
      </c>
      <c r="S243" s="147">
        <v>0</v>
      </c>
      <c r="T243" s="148">
        <f>S243*H243</f>
        <v>0</v>
      </c>
      <c r="AR243" s="149" t="s">
        <v>226</v>
      </c>
      <c r="AT243" s="149" t="s">
        <v>221</v>
      </c>
      <c r="AU243" s="149" t="s">
        <v>82</v>
      </c>
      <c r="AY243" s="17" t="s">
        <v>219</v>
      </c>
      <c r="BE243" s="150">
        <f>IF(N243="základní",J243,0)</f>
        <v>0</v>
      </c>
      <c r="BF243" s="150">
        <f>IF(N243="snížená",J243,0)</f>
        <v>0</v>
      </c>
      <c r="BG243" s="150">
        <f>IF(N243="zákl. přenesená",J243,0)</f>
        <v>0</v>
      </c>
      <c r="BH243" s="150">
        <f>IF(N243="sníž. přenesená",J243,0)</f>
        <v>0</v>
      </c>
      <c r="BI243" s="150">
        <f>IF(N243="nulová",J243,0)</f>
        <v>0</v>
      </c>
      <c r="BJ243" s="17" t="s">
        <v>79</v>
      </c>
      <c r="BK243" s="150">
        <f>ROUND(I243*H243,2)</f>
        <v>0</v>
      </c>
      <c r="BL243" s="17" t="s">
        <v>226</v>
      </c>
      <c r="BM243" s="149" t="s">
        <v>1759</v>
      </c>
    </row>
    <row r="244" spans="2:65" s="1" customFormat="1" ht="28.8">
      <c r="B244" s="32"/>
      <c r="D244" s="151" t="s">
        <v>228</v>
      </c>
      <c r="F244" s="152" t="s">
        <v>471</v>
      </c>
      <c r="I244" s="153"/>
      <c r="L244" s="32"/>
      <c r="M244" s="154"/>
      <c r="T244" s="56"/>
      <c r="AT244" s="17" t="s">
        <v>228</v>
      </c>
      <c r="AU244" s="17" t="s">
        <v>82</v>
      </c>
    </row>
    <row r="245" spans="2:65" s="1" customFormat="1" ht="10.199999999999999">
      <c r="B245" s="32"/>
      <c r="D245" s="155" t="s">
        <v>230</v>
      </c>
      <c r="F245" s="156" t="s">
        <v>472</v>
      </c>
      <c r="I245" s="153"/>
      <c r="L245" s="32"/>
      <c r="M245" s="154"/>
      <c r="T245" s="56"/>
      <c r="AT245" s="17" t="s">
        <v>230</v>
      </c>
      <c r="AU245" s="17" t="s">
        <v>82</v>
      </c>
    </row>
    <row r="246" spans="2:65" s="14" customFormat="1" ht="10.199999999999999">
      <c r="B246" s="171"/>
      <c r="D246" s="151" t="s">
        <v>232</v>
      </c>
      <c r="E246" s="172" t="s">
        <v>1</v>
      </c>
      <c r="F246" s="173" t="s">
        <v>168</v>
      </c>
      <c r="H246" s="172" t="s">
        <v>1</v>
      </c>
      <c r="I246" s="174"/>
      <c r="L246" s="171"/>
      <c r="M246" s="175"/>
      <c r="T246" s="176"/>
      <c r="AT246" s="172" t="s">
        <v>232</v>
      </c>
      <c r="AU246" s="172" t="s">
        <v>82</v>
      </c>
      <c r="AV246" s="14" t="s">
        <v>79</v>
      </c>
      <c r="AW246" s="14" t="s">
        <v>29</v>
      </c>
      <c r="AX246" s="14" t="s">
        <v>72</v>
      </c>
      <c r="AY246" s="172" t="s">
        <v>219</v>
      </c>
    </row>
    <row r="247" spans="2:65" s="12" customFormat="1" ht="10.199999999999999">
      <c r="B247" s="157"/>
      <c r="D247" s="151" t="s">
        <v>232</v>
      </c>
      <c r="E247" s="158" t="s">
        <v>1</v>
      </c>
      <c r="F247" s="159" t="s">
        <v>1230</v>
      </c>
      <c r="H247" s="160">
        <v>59.12</v>
      </c>
      <c r="I247" s="161"/>
      <c r="L247" s="157"/>
      <c r="M247" s="162"/>
      <c r="T247" s="163"/>
      <c r="AT247" s="158" t="s">
        <v>232</v>
      </c>
      <c r="AU247" s="158" t="s">
        <v>82</v>
      </c>
      <c r="AV247" s="12" t="s">
        <v>82</v>
      </c>
      <c r="AW247" s="12" t="s">
        <v>29</v>
      </c>
      <c r="AX247" s="12" t="s">
        <v>72</v>
      </c>
      <c r="AY247" s="158" t="s">
        <v>219</v>
      </c>
    </row>
    <row r="248" spans="2:65" s="12" customFormat="1" ht="10.199999999999999">
      <c r="B248" s="157"/>
      <c r="D248" s="151" t="s">
        <v>232</v>
      </c>
      <c r="E248" s="158" t="s">
        <v>1</v>
      </c>
      <c r="F248" s="159" t="s">
        <v>475</v>
      </c>
      <c r="H248" s="160">
        <v>-2.2000000000000002</v>
      </c>
      <c r="I248" s="161"/>
      <c r="L248" s="157"/>
      <c r="M248" s="162"/>
      <c r="T248" s="163"/>
      <c r="AT248" s="158" t="s">
        <v>232</v>
      </c>
      <c r="AU248" s="158" t="s">
        <v>82</v>
      </c>
      <c r="AV248" s="12" t="s">
        <v>82</v>
      </c>
      <c r="AW248" s="12" t="s">
        <v>29</v>
      </c>
      <c r="AX248" s="12" t="s">
        <v>72</v>
      </c>
      <c r="AY248" s="158" t="s">
        <v>219</v>
      </c>
    </row>
    <row r="249" spans="2:65" s="12" customFormat="1" ht="10.199999999999999">
      <c r="B249" s="157"/>
      <c r="D249" s="151" t="s">
        <v>232</v>
      </c>
      <c r="E249" s="158" t="s">
        <v>1</v>
      </c>
      <c r="F249" s="159" t="s">
        <v>476</v>
      </c>
      <c r="H249" s="160">
        <v>-6.6</v>
      </c>
      <c r="I249" s="161"/>
      <c r="L249" s="157"/>
      <c r="M249" s="162"/>
      <c r="T249" s="163"/>
      <c r="AT249" s="158" t="s">
        <v>232</v>
      </c>
      <c r="AU249" s="158" t="s">
        <v>82</v>
      </c>
      <c r="AV249" s="12" t="s">
        <v>82</v>
      </c>
      <c r="AW249" s="12" t="s">
        <v>29</v>
      </c>
      <c r="AX249" s="12" t="s">
        <v>72</v>
      </c>
      <c r="AY249" s="158" t="s">
        <v>219</v>
      </c>
    </row>
    <row r="250" spans="2:65" s="12" customFormat="1" ht="10.199999999999999">
      <c r="B250" s="157"/>
      <c r="D250" s="151" t="s">
        <v>232</v>
      </c>
      <c r="E250" s="158" t="s">
        <v>1</v>
      </c>
      <c r="F250" s="159" t="s">
        <v>477</v>
      </c>
      <c r="H250" s="160">
        <v>-8.58</v>
      </c>
      <c r="I250" s="161"/>
      <c r="L250" s="157"/>
      <c r="M250" s="162"/>
      <c r="T250" s="163"/>
      <c r="AT250" s="158" t="s">
        <v>232</v>
      </c>
      <c r="AU250" s="158" t="s">
        <v>82</v>
      </c>
      <c r="AV250" s="12" t="s">
        <v>82</v>
      </c>
      <c r="AW250" s="12" t="s">
        <v>29</v>
      </c>
      <c r="AX250" s="12" t="s">
        <v>72</v>
      </c>
      <c r="AY250" s="158" t="s">
        <v>219</v>
      </c>
    </row>
    <row r="251" spans="2:65" s="12" customFormat="1" ht="10.199999999999999">
      <c r="B251" s="157"/>
      <c r="D251" s="151" t="s">
        <v>232</v>
      </c>
      <c r="E251" s="158" t="s">
        <v>1</v>
      </c>
      <c r="F251" s="159" t="s">
        <v>478</v>
      </c>
      <c r="H251" s="160">
        <v>-11</v>
      </c>
      <c r="I251" s="161"/>
      <c r="L251" s="157"/>
      <c r="M251" s="162"/>
      <c r="T251" s="163"/>
      <c r="AT251" s="158" t="s">
        <v>232</v>
      </c>
      <c r="AU251" s="158" t="s">
        <v>82</v>
      </c>
      <c r="AV251" s="12" t="s">
        <v>82</v>
      </c>
      <c r="AW251" s="12" t="s">
        <v>29</v>
      </c>
      <c r="AX251" s="12" t="s">
        <v>72</v>
      </c>
      <c r="AY251" s="158" t="s">
        <v>219</v>
      </c>
    </row>
    <row r="252" spans="2:65" s="13" customFormat="1" ht="10.199999999999999">
      <c r="B252" s="164"/>
      <c r="D252" s="151" t="s">
        <v>232</v>
      </c>
      <c r="E252" s="165" t="s">
        <v>167</v>
      </c>
      <c r="F252" s="166" t="s">
        <v>249</v>
      </c>
      <c r="H252" s="167">
        <v>30.739999999999995</v>
      </c>
      <c r="I252" s="168"/>
      <c r="L252" s="164"/>
      <c r="M252" s="169"/>
      <c r="T252" s="170"/>
      <c r="AT252" s="165" t="s">
        <v>232</v>
      </c>
      <c r="AU252" s="165" t="s">
        <v>82</v>
      </c>
      <c r="AV252" s="13" t="s">
        <v>226</v>
      </c>
      <c r="AW252" s="13" t="s">
        <v>29</v>
      </c>
      <c r="AX252" s="13" t="s">
        <v>72</v>
      </c>
      <c r="AY252" s="165" t="s">
        <v>219</v>
      </c>
    </row>
    <row r="253" spans="2:65" s="12" customFormat="1" ht="10.199999999999999">
      <c r="B253" s="157"/>
      <c r="D253" s="151" t="s">
        <v>232</v>
      </c>
      <c r="E253" s="158" t="s">
        <v>175</v>
      </c>
      <c r="F253" s="159" t="s">
        <v>1233</v>
      </c>
      <c r="H253" s="160">
        <v>15.37</v>
      </c>
      <c r="I253" s="161"/>
      <c r="L253" s="157"/>
      <c r="M253" s="162"/>
      <c r="T253" s="163"/>
      <c r="AT253" s="158" t="s">
        <v>232</v>
      </c>
      <c r="AU253" s="158" t="s">
        <v>82</v>
      </c>
      <c r="AV253" s="12" t="s">
        <v>82</v>
      </c>
      <c r="AW253" s="12" t="s">
        <v>29</v>
      </c>
      <c r="AX253" s="12" t="s">
        <v>79</v>
      </c>
      <c r="AY253" s="158" t="s">
        <v>219</v>
      </c>
    </row>
    <row r="254" spans="2:65" s="1" customFormat="1" ht="16.5" customHeight="1">
      <c r="B254" s="137"/>
      <c r="C254" s="177" t="s">
        <v>426</v>
      </c>
      <c r="D254" s="177" t="s">
        <v>486</v>
      </c>
      <c r="E254" s="178" t="s">
        <v>487</v>
      </c>
      <c r="F254" s="179" t="s">
        <v>488</v>
      </c>
      <c r="G254" s="180" t="s">
        <v>463</v>
      </c>
      <c r="H254" s="181">
        <v>31.571999999999999</v>
      </c>
      <c r="I254" s="182"/>
      <c r="J254" s="183">
        <f>ROUND(I254*H254,2)</f>
        <v>0</v>
      </c>
      <c r="K254" s="179" t="s">
        <v>225</v>
      </c>
      <c r="L254" s="184"/>
      <c r="M254" s="185" t="s">
        <v>1</v>
      </c>
      <c r="N254" s="186" t="s">
        <v>37</v>
      </c>
      <c r="P254" s="147">
        <f>O254*H254</f>
        <v>0</v>
      </c>
      <c r="Q254" s="147">
        <v>0</v>
      </c>
      <c r="R254" s="147">
        <f>Q254*H254</f>
        <v>0</v>
      </c>
      <c r="S254" s="147">
        <v>0</v>
      </c>
      <c r="T254" s="148">
        <f>S254*H254</f>
        <v>0</v>
      </c>
      <c r="AR254" s="149" t="s">
        <v>315</v>
      </c>
      <c r="AT254" s="149" t="s">
        <v>486</v>
      </c>
      <c r="AU254" s="149" t="s">
        <v>82</v>
      </c>
      <c r="AY254" s="17" t="s">
        <v>219</v>
      </c>
      <c r="BE254" s="150">
        <f>IF(N254="základní",J254,0)</f>
        <v>0</v>
      </c>
      <c r="BF254" s="150">
        <f>IF(N254="snížená",J254,0)</f>
        <v>0</v>
      </c>
      <c r="BG254" s="150">
        <f>IF(N254="zákl. přenesená",J254,0)</f>
        <v>0</v>
      </c>
      <c r="BH254" s="150">
        <f>IF(N254="sníž. přenesená",J254,0)</f>
        <v>0</v>
      </c>
      <c r="BI254" s="150">
        <f>IF(N254="nulová",J254,0)</f>
        <v>0</v>
      </c>
      <c r="BJ254" s="17" t="s">
        <v>79</v>
      </c>
      <c r="BK254" s="150">
        <f>ROUND(I254*H254,2)</f>
        <v>0</v>
      </c>
      <c r="BL254" s="17" t="s">
        <v>226</v>
      </c>
      <c r="BM254" s="149" t="s">
        <v>1760</v>
      </c>
    </row>
    <row r="255" spans="2:65" s="1" customFormat="1" ht="10.199999999999999">
      <c r="B255" s="32"/>
      <c r="D255" s="151" t="s">
        <v>228</v>
      </c>
      <c r="F255" s="152" t="s">
        <v>488</v>
      </c>
      <c r="I255" s="153"/>
      <c r="L255" s="32"/>
      <c r="M255" s="154"/>
      <c r="T255" s="56"/>
      <c r="AT255" s="17" t="s">
        <v>228</v>
      </c>
      <c r="AU255" s="17" t="s">
        <v>82</v>
      </c>
    </row>
    <row r="256" spans="2:65" s="12" customFormat="1" ht="10.199999999999999">
      <c r="B256" s="157"/>
      <c r="D256" s="151" t="s">
        <v>232</v>
      </c>
      <c r="E256" s="158" t="s">
        <v>1</v>
      </c>
      <c r="F256" s="159" t="s">
        <v>490</v>
      </c>
      <c r="H256" s="160">
        <v>31.571999999999999</v>
      </c>
      <c r="I256" s="161"/>
      <c r="L256" s="157"/>
      <c r="M256" s="162"/>
      <c r="T256" s="163"/>
      <c r="AT256" s="158" t="s">
        <v>232</v>
      </c>
      <c r="AU256" s="158" t="s">
        <v>82</v>
      </c>
      <c r="AV256" s="12" t="s">
        <v>82</v>
      </c>
      <c r="AW256" s="12" t="s">
        <v>29</v>
      </c>
      <c r="AX256" s="12" t="s">
        <v>79</v>
      </c>
      <c r="AY256" s="158" t="s">
        <v>219</v>
      </c>
    </row>
    <row r="257" spans="2:65" s="1" customFormat="1" ht="24.15" customHeight="1">
      <c r="B257" s="137"/>
      <c r="C257" s="138" t="s">
        <v>7</v>
      </c>
      <c r="D257" s="138" t="s">
        <v>221</v>
      </c>
      <c r="E257" s="139" t="s">
        <v>492</v>
      </c>
      <c r="F257" s="140" t="s">
        <v>493</v>
      </c>
      <c r="G257" s="141" t="s">
        <v>144</v>
      </c>
      <c r="H257" s="142">
        <v>8.58</v>
      </c>
      <c r="I257" s="143"/>
      <c r="J257" s="144">
        <f>ROUND(I257*H257,2)</f>
        <v>0</v>
      </c>
      <c r="K257" s="140" t="s">
        <v>225</v>
      </c>
      <c r="L257" s="32"/>
      <c r="M257" s="145" t="s">
        <v>1</v>
      </c>
      <c r="N257" s="146" t="s">
        <v>37</v>
      </c>
      <c r="P257" s="147">
        <f>O257*H257</f>
        <v>0</v>
      </c>
      <c r="Q257" s="147">
        <v>0</v>
      </c>
      <c r="R257" s="147">
        <f>Q257*H257</f>
        <v>0</v>
      </c>
      <c r="S257" s="147">
        <v>0</v>
      </c>
      <c r="T257" s="148">
        <f>S257*H257</f>
        <v>0</v>
      </c>
      <c r="AR257" s="149" t="s">
        <v>226</v>
      </c>
      <c r="AT257" s="149" t="s">
        <v>221</v>
      </c>
      <c r="AU257" s="149" t="s">
        <v>82</v>
      </c>
      <c r="AY257" s="17" t="s">
        <v>219</v>
      </c>
      <c r="BE257" s="150">
        <f>IF(N257="základní",J257,0)</f>
        <v>0</v>
      </c>
      <c r="BF257" s="150">
        <f>IF(N257="snížená",J257,0)</f>
        <v>0</v>
      </c>
      <c r="BG257" s="150">
        <f>IF(N257="zákl. přenesená",J257,0)</f>
        <v>0</v>
      </c>
      <c r="BH257" s="150">
        <f>IF(N257="sníž. přenesená",J257,0)</f>
        <v>0</v>
      </c>
      <c r="BI257" s="150">
        <f>IF(N257="nulová",J257,0)</f>
        <v>0</v>
      </c>
      <c r="BJ257" s="17" t="s">
        <v>79</v>
      </c>
      <c r="BK257" s="150">
        <f>ROUND(I257*H257,2)</f>
        <v>0</v>
      </c>
      <c r="BL257" s="17" t="s">
        <v>226</v>
      </c>
      <c r="BM257" s="149" t="s">
        <v>1761</v>
      </c>
    </row>
    <row r="258" spans="2:65" s="1" customFormat="1" ht="48">
      <c r="B258" s="32"/>
      <c r="D258" s="151" t="s">
        <v>228</v>
      </c>
      <c r="F258" s="152" t="s">
        <v>495</v>
      </c>
      <c r="I258" s="153"/>
      <c r="L258" s="32"/>
      <c r="M258" s="154"/>
      <c r="T258" s="56"/>
      <c r="AT258" s="17" t="s">
        <v>228</v>
      </c>
      <c r="AU258" s="17" t="s">
        <v>82</v>
      </c>
    </row>
    <row r="259" spans="2:65" s="1" customFormat="1" ht="10.199999999999999">
      <c r="B259" s="32"/>
      <c r="D259" s="155" t="s">
        <v>230</v>
      </c>
      <c r="F259" s="156" t="s">
        <v>496</v>
      </c>
      <c r="I259" s="153"/>
      <c r="L259" s="32"/>
      <c r="M259" s="154"/>
      <c r="T259" s="56"/>
      <c r="AT259" s="17" t="s">
        <v>230</v>
      </c>
      <c r="AU259" s="17" t="s">
        <v>82</v>
      </c>
    </row>
    <row r="260" spans="2:65" s="12" customFormat="1" ht="10.199999999999999">
      <c r="B260" s="157"/>
      <c r="D260" s="151" t="s">
        <v>232</v>
      </c>
      <c r="E260" s="158" t="s">
        <v>1</v>
      </c>
      <c r="F260" s="159" t="s">
        <v>1762</v>
      </c>
      <c r="H260" s="160">
        <v>4.68</v>
      </c>
      <c r="I260" s="161"/>
      <c r="L260" s="157"/>
      <c r="M260" s="162"/>
      <c r="T260" s="163"/>
      <c r="AT260" s="158" t="s">
        <v>232</v>
      </c>
      <c r="AU260" s="158" t="s">
        <v>82</v>
      </c>
      <c r="AV260" s="12" t="s">
        <v>82</v>
      </c>
      <c r="AW260" s="12" t="s">
        <v>29</v>
      </c>
      <c r="AX260" s="12" t="s">
        <v>72</v>
      </c>
      <c r="AY260" s="158" t="s">
        <v>219</v>
      </c>
    </row>
    <row r="261" spans="2:65" s="12" customFormat="1" ht="10.199999999999999">
      <c r="B261" s="157"/>
      <c r="D261" s="151" t="s">
        <v>232</v>
      </c>
      <c r="E261" s="158" t="s">
        <v>1</v>
      </c>
      <c r="F261" s="159" t="s">
        <v>1763</v>
      </c>
      <c r="H261" s="160">
        <v>2.34</v>
      </c>
      <c r="I261" s="161"/>
      <c r="L261" s="157"/>
      <c r="M261" s="162"/>
      <c r="T261" s="163"/>
      <c r="AT261" s="158" t="s">
        <v>232</v>
      </c>
      <c r="AU261" s="158" t="s">
        <v>82</v>
      </c>
      <c r="AV261" s="12" t="s">
        <v>82</v>
      </c>
      <c r="AW261" s="12" t="s">
        <v>29</v>
      </c>
      <c r="AX261" s="12" t="s">
        <v>72</v>
      </c>
      <c r="AY261" s="158" t="s">
        <v>219</v>
      </c>
    </row>
    <row r="262" spans="2:65" s="12" customFormat="1" ht="10.199999999999999">
      <c r="B262" s="157"/>
      <c r="D262" s="151" t="s">
        <v>232</v>
      </c>
      <c r="E262" s="158" t="s">
        <v>1</v>
      </c>
      <c r="F262" s="159" t="s">
        <v>1236</v>
      </c>
      <c r="H262" s="160">
        <v>1.56</v>
      </c>
      <c r="I262" s="161"/>
      <c r="L262" s="157"/>
      <c r="M262" s="162"/>
      <c r="T262" s="163"/>
      <c r="AT262" s="158" t="s">
        <v>232</v>
      </c>
      <c r="AU262" s="158" t="s">
        <v>82</v>
      </c>
      <c r="AV262" s="12" t="s">
        <v>82</v>
      </c>
      <c r="AW262" s="12" t="s">
        <v>29</v>
      </c>
      <c r="AX262" s="12" t="s">
        <v>72</v>
      </c>
      <c r="AY262" s="158" t="s">
        <v>219</v>
      </c>
    </row>
    <row r="263" spans="2:65" s="13" customFormat="1" ht="10.199999999999999">
      <c r="B263" s="164"/>
      <c r="D263" s="151" t="s">
        <v>232</v>
      </c>
      <c r="E263" s="165" t="s">
        <v>150</v>
      </c>
      <c r="F263" s="166" t="s">
        <v>249</v>
      </c>
      <c r="H263" s="167">
        <v>8.58</v>
      </c>
      <c r="I263" s="168"/>
      <c r="L263" s="164"/>
      <c r="M263" s="169"/>
      <c r="T263" s="170"/>
      <c r="AT263" s="165" t="s">
        <v>232</v>
      </c>
      <c r="AU263" s="165" t="s">
        <v>82</v>
      </c>
      <c r="AV263" s="13" t="s">
        <v>226</v>
      </c>
      <c r="AW263" s="13" t="s">
        <v>29</v>
      </c>
      <c r="AX263" s="13" t="s">
        <v>79</v>
      </c>
      <c r="AY263" s="165" t="s">
        <v>219</v>
      </c>
    </row>
    <row r="264" spans="2:65" s="1" customFormat="1" ht="16.5" customHeight="1">
      <c r="B264" s="137"/>
      <c r="C264" s="177" t="s">
        <v>439</v>
      </c>
      <c r="D264" s="177" t="s">
        <v>486</v>
      </c>
      <c r="E264" s="178" t="s">
        <v>522</v>
      </c>
      <c r="F264" s="179" t="s">
        <v>523</v>
      </c>
      <c r="G264" s="180" t="s">
        <v>463</v>
      </c>
      <c r="H264" s="181">
        <v>17.623999999999999</v>
      </c>
      <c r="I264" s="182"/>
      <c r="J264" s="183">
        <f>ROUND(I264*H264,2)</f>
        <v>0</v>
      </c>
      <c r="K264" s="179" t="s">
        <v>225</v>
      </c>
      <c r="L264" s="184"/>
      <c r="M264" s="185" t="s">
        <v>1</v>
      </c>
      <c r="N264" s="186" t="s">
        <v>37</v>
      </c>
      <c r="P264" s="147">
        <f>O264*H264</f>
        <v>0</v>
      </c>
      <c r="Q264" s="147">
        <v>0</v>
      </c>
      <c r="R264" s="147">
        <f>Q264*H264</f>
        <v>0</v>
      </c>
      <c r="S264" s="147">
        <v>0</v>
      </c>
      <c r="T264" s="148">
        <f>S264*H264</f>
        <v>0</v>
      </c>
      <c r="AR264" s="149" t="s">
        <v>315</v>
      </c>
      <c r="AT264" s="149" t="s">
        <v>486</v>
      </c>
      <c r="AU264" s="149" t="s">
        <v>82</v>
      </c>
      <c r="AY264" s="17" t="s">
        <v>219</v>
      </c>
      <c r="BE264" s="150">
        <f>IF(N264="základní",J264,0)</f>
        <v>0</v>
      </c>
      <c r="BF264" s="150">
        <f>IF(N264="snížená",J264,0)</f>
        <v>0</v>
      </c>
      <c r="BG264" s="150">
        <f>IF(N264="zákl. přenesená",J264,0)</f>
        <v>0</v>
      </c>
      <c r="BH264" s="150">
        <f>IF(N264="sníž. přenesená",J264,0)</f>
        <v>0</v>
      </c>
      <c r="BI264" s="150">
        <f>IF(N264="nulová",J264,0)</f>
        <v>0</v>
      </c>
      <c r="BJ264" s="17" t="s">
        <v>79</v>
      </c>
      <c r="BK264" s="150">
        <f>ROUND(I264*H264,2)</f>
        <v>0</v>
      </c>
      <c r="BL264" s="17" t="s">
        <v>226</v>
      </c>
      <c r="BM264" s="149" t="s">
        <v>1764</v>
      </c>
    </row>
    <row r="265" spans="2:65" s="1" customFormat="1" ht="10.199999999999999">
      <c r="B265" s="32"/>
      <c r="D265" s="151" t="s">
        <v>228</v>
      </c>
      <c r="F265" s="152" t="s">
        <v>523</v>
      </c>
      <c r="I265" s="153"/>
      <c r="L265" s="32"/>
      <c r="M265" s="154"/>
      <c r="T265" s="56"/>
      <c r="AT265" s="17" t="s">
        <v>228</v>
      </c>
      <c r="AU265" s="17" t="s">
        <v>82</v>
      </c>
    </row>
    <row r="266" spans="2:65" s="12" customFormat="1" ht="10.199999999999999">
      <c r="B266" s="157"/>
      <c r="D266" s="151" t="s">
        <v>232</v>
      </c>
      <c r="E266" s="158" t="s">
        <v>1</v>
      </c>
      <c r="F266" s="159" t="s">
        <v>525</v>
      </c>
      <c r="H266" s="160">
        <v>17.623999999999999</v>
      </c>
      <c r="I266" s="161"/>
      <c r="L266" s="157"/>
      <c r="M266" s="162"/>
      <c r="T266" s="163"/>
      <c r="AT266" s="158" t="s">
        <v>232</v>
      </c>
      <c r="AU266" s="158" t="s">
        <v>82</v>
      </c>
      <c r="AV266" s="12" t="s">
        <v>82</v>
      </c>
      <c r="AW266" s="12" t="s">
        <v>29</v>
      </c>
      <c r="AX266" s="12" t="s">
        <v>79</v>
      </c>
      <c r="AY266" s="158" t="s">
        <v>219</v>
      </c>
    </row>
    <row r="267" spans="2:65" s="11" customFormat="1" ht="22.8" customHeight="1">
      <c r="B267" s="125"/>
      <c r="D267" s="126" t="s">
        <v>71</v>
      </c>
      <c r="E267" s="135" t="s">
        <v>404</v>
      </c>
      <c r="F267" s="135" t="s">
        <v>557</v>
      </c>
      <c r="I267" s="128"/>
      <c r="J267" s="136">
        <f>BK267</f>
        <v>0</v>
      </c>
      <c r="L267" s="125"/>
      <c r="M267" s="130"/>
      <c r="P267" s="131">
        <f>SUM(P268:P282)</f>
        <v>0</v>
      </c>
      <c r="R267" s="131">
        <f>SUM(R268:R282)</f>
        <v>22.594999999999999</v>
      </c>
      <c r="T267" s="132">
        <f>SUM(T268:T282)</f>
        <v>0</v>
      </c>
      <c r="AR267" s="126" t="s">
        <v>79</v>
      </c>
      <c r="AT267" s="133" t="s">
        <v>71</v>
      </c>
      <c r="AU267" s="133" t="s">
        <v>79</v>
      </c>
      <c r="AY267" s="126" t="s">
        <v>219</v>
      </c>
      <c r="BK267" s="134">
        <f>SUM(BK268:BK282)</f>
        <v>0</v>
      </c>
    </row>
    <row r="268" spans="2:65" s="1" customFormat="1" ht="24.15" customHeight="1">
      <c r="B268" s="137"/>
      <c r="C268" s="138" t="s">
        <v>446</v>
      </c>
      <c r="D268" s="138" t="s">
        <v>221</v>
      </c>
      <c r="E268" s="139" t="s">
        <v>468</v>
      </c>
      <c r="F268" s="140" t="s">
        <v>469</v>
      </c>
      <c r="G268" s="141" t="s">
        <v>144</v>
      </c>
      <c r="H268" s="142">
        <v>11</v>
      </c>
      <c r="I268" s="143"/>
      <c r="J268" s="144">
        <f>ROUND(I268*H268,2)</f>
        <v>0</v>
      </c>
      <c r="K268" s="140" t="s">
        <v>225</v>
      </c>
      <c r="L268" s="32"/>
      <c r="M268" s="145" t="s">
        <v>1</v>
      </c>
      <c r="N268" s="146" t="s">
        <v>37</v>
      </c>
      <c r="P268" s="147">
        <f>O268*H268</f>
        <v>0</v>
      </c>
      <c r="Q268" s="147">
        <v>0</v>
      </c>
      <c r="R268" s="147">
        <f>Q268*H268</f>
        <v>0</v>
      </c>
      <c r="S268" s="147">
        <v>0</v>
      </c>
      <c r="T268" s="148">
        <f>S268*H268</f>
        <v>0</v>
      </c>
      <c r="AR268" s="149" t="s">
        <v>226</v>
      </c>
      <c r="AT268" s="149" t="s">
        <v>221</v>
      </c>
      <c r="AU268" s="149" t="s">
        <v>82</v>
      </c>
      <c r="AY268" s="17" t="s">
        <v>219</v>
      </c>
      <c r="BE268" s="150">
        <f>IF(N268="základní",J268,0)</f>
        <v>0</v>
      </c>
      <c r="BF268" s="150">
        <f>IF(N268="snížená",J268,0)</f>
        <v>0</v>
      </c>
      <c r="BG268" s="150">
        <f>IF(N268="zákl. přenesená",J268,0)</f>
        <v>0</v>
      </c>
      <c r="BH268" s="150">
        <f>IF(N268="sníž. přenesená",J268,0)</f>
        <v>0</v>
      </c>
      <c r="BI268" s="150">
        <f>IF(N268="nulová",J268,0)</f>
        <v>0</v>
      </c>
      <c r="BJ268" s="17" t="s">
        <v>79</v>
      </c>
      <c r="BK268" s="150">
        <f>ROUND(I268*H268,2)</f>
        <v>0</v>
      </c>
      <c r="BL268" s="17" t="s">
        <v>226</v>
      </c>
      <c r="BM268" s="149" t="s">
        <v>1765</v>
      </c>
    </row>
    <row r="269" spans="2:65" s="1" customFormat="1" ht="28.8">
      <c r="B269" s="32"/>
      <c r="D269" s="151" t="s">
        <v>228</v>
      </c>
      <c r="F269" s="152" t="s">
        <v>471</v>
      </c>
      <c r="I269" s="153"/>
      <c r="L269" s="32"/>
      <c r="M269" s="154"/>
      <c r="T269" s="56"/>
      <c r="AT269" s="17" t="s">
        <v>228</v>
      </c>
      <c r="AU269" s="17" t="s">
        <v>82</v>
      </c>
    </row>
    <row r="270" spans="2:65" s="1" customFormat="1" ht="10.199999999999999">
      <c r="B270" s="32"/>
      <c r="D270" s="155" t="s">
        <v>230</v>
      </c>
      <c r="F270" s="156" t="s">
        <v>472</v>
      </c>
      <c r="I270" s="153"/>
      <c r="L270" s="32"/>
      <c r="M270" s="154"/>
      <c r="T270" s="56"/>
      <c r="AT270" s="17" t="s">
        <v>230</v>
      </c>
      <c r="AU270" s="17" t="s">
        <v>82</v>
      </c>
    </row>
    <row r="271" spans="2:65" s="14" customFormat="1" ht="10.199999999999999">
      <c r="B271" s="171"/>
      <c r="D271" s="151" t="s">
        <v>232</v>
      </c>
      <c r="E271" s="172" t="s">
        <v>1</v>
      </c>
      <c r="F271" s="173" t="s">
        <v>577</v>
      </c>
      <c r="H271" s="172" t="s">
        <v>1</v>
      </c>
      <c r="I271" s="174"/>
      <c r="L271" s="171"/>
      <c r="M271" s="175"/>
      <c r="T271" s="176"/>
      <c r="AT271" s="172" t="s">
        <v>232</v>
      </c>
      <c r="AU271" s="172" t="s">
        <v>82</v>
      </c>
      <c r="AV271" s="14" t="s">
        <v>79</v>
      </c>
      <c r="AW271" s="14" t="s">
        <v>29</v>
      </c>
      <c r="AX271" s="14" t="s">
        <v>72</v>
      </c>
      <c r="AY271" s="172" t="s">
        <v>219</v>
      </c>
    </row>
    <row r="272" spans="2:65" s="12" customFormat="1" ht="10.199999999999999">
      <c r="B272" s="157"/>
      <c r="D272" s="151" t="s">
        <v>232</v>
      </c>
      <c r="E272" s="158" t="s">
        <v>1</v>
      </c>
      <c r="F272" s="159" t="s">
        <v>1766</v>
      </c>
      <c r="H272" s="160">
        <v>6</v>
      </c>
      <c r="I272" s="161"/>
      <c r="L272" s="157"/>
      <c r="M272" s="162"/>
      <c r="T272" s="163"/>
      <c r="AT272" s="158" t="s">
        <v>232</v>
      </c>
      <c r="AU272" s="158" t="s">
        <v>82</v>
      </c>
      <c r="AV272" s="12" t="s">
        <v>82</v>
      </c>
      <c r="AW272" s="12" t="s">
        <v>29</v>
      </c>
      <c r="AX272" s="12" t="s">
        <v>72</v>
      </c>
      <c r="AY272" s="158" t="s">
        <v>219</v>
      </c>
    </row>
    <row r="273" spans="2:65" s="12" customFormat="1" ht="10.199999999999999">
      <c r="B273" s="157"/>
      <c r="D273" s="151" t="s">
        <v>232</v>
      </c>
      <c r="E273" s="158" t="s">
        <v>1</v>
      </c>
      <c r="F273" s="159" t="s">
        <v>1767</v>
      </c>
      <c r="H273" s="160">
        <v>3</v>
      </c>
      <c r="I273" s="161"/>
      <c r="L273" s="157"/>
      <c r="M273" s="162"/>
      <c r="T273" s="163"/>
      <c r="AT273" s="158" t="s">
        <v>232</v>
      </c>
      <c r="AU273" s="158" t="s">
        <v>82</v>
      </c>
      <c r="AV273" s="12" t="s">
        <v>82</v>
      </c>
      <c r="AW273" s="12" t="s">
        <v>29</v>
      </c>
      <c r="AX273" s="12" t="s">
        <v>72</v>
      </c>
      <c r="AY273" s="158" t="s">
        <v>219</v>
      </c>
    </row>
    <row r="274" spans="2:65" s="12" customFormat="1" ht="10.199999999999999">
      <c r="B274" s="157"/>
      <c r="D274" s="151" t="s">
        <v>232</v>
      </c>
      <c r="E274" s="158" t="s">
        <v>1</v>
      </c>
      <c r="F274" s="159" t="s">
        <v>1239</v>
      </c>
      <c r="H274" s="160">
        <v>2</v>
      </c>
      <c r="I274" s="161"/>
      <c r="L274" s="157"/>
      <c r="M274" s="162"/>
      <c r="T274" s="163"/>
      <c r="AT274" s="158" t="s">
        <v>232</v>
      </c>
      <c r="AU274" s="158" t="s">
        <v>82</v>
      </c>
      <c r="AV274" s="12" t="s">
        <v>82</v>
      </c>
      <c r="AW274" s="12" t="s">
        <v>29</v>
      </c>
      <c r="AX274" s="12" t="s">
        <v>72</v>
      </c>
      <c r="AY274" s="158" t="s">
        <v>219</v>
      </c>
    </row>
    <row r="275" spans="2:65" s="13" customFormat="1" ht="10.199999999999999">
      <c r="B275" s="164"/>
      <c r="D275" s="151" t="s">
        <v>232</v>
      </c>
      <c r="E275" s="165" t="s">
        <v>178</v>
      </c>
      <c r="F275" s="166" t="s">
        <v>249</v>
      </c>
      <c r="H275" s="167">
        <v>11</v>
      </c>
      <c r="I275" s="168"/>
      <c r="L275" s="164"/>
      <c r="M275" s="169"/>
      <c r="T275" s="170"/>
      <c r="AT275" s="165" t="s">
        <v>232</v>
      </c>
      <c r="AU275" s="165" t="s">
        <v>82</v>
      </c>
      <c r="AV275" s="13" t="s">
        <v>226</v>
      </c>
      <c r="AW275" s="13" t="s">
        <v>29</v>
      </c>
      <c r="AX275" s="13" t="s">
        <v>79</v>
      </c>
      <c r="AY275" s="165" t="s">
        <v>219</v>
      </c>
    </row>
    <row r="276" spans="2:65" s="1" customFormat="1" ht="16.5" customHeight="1">
      <c r="B276" s="137"/>
      <c r="C276" s="177" t="s">
        <v>453</v>
      </c>
      <c r="D276" s="177" t="s">
        <v>486</v>
      </c>
      <c r="E276" s="178" t="s">
        <v>570</v>
      </c>
      <c r="F276" s="179" t="s">
        <v>571</v>
      </c>
      <c r="G276" s="180" t="s">
        <v>463</v>
      </c>
      <c r="H276" s="181">
        <v>22.594999999999999</v>
      </c>
      <c r="I276" s="182"/>
      <c r="J276" s="183">
        <f>ROUND(I276*H276,2)</f>
        <v>0</v>
      </c>
      <c r="K276" s="179" t="s">
        <v>225</v>
      </c>
      <c r="L276" s="184"/>
      <c r="M276" s="185" t="s">
        <v>1</v>
      </c>
      <c r="N276" s="186" t="s">
        <v>37</v>
      </c>
      <c r="P276" s="147">
        <f>O276*H276</f>
        <v>0</v>
      </c>
      <c r="Q276" s="147">
        <v>1</v>
      </c>
      <c r="R276" s="147">
        <f>Q276*H276</f>
        <v>22.594999999999999</v>
      </c>
      <c r="S276" s="147">
        <v>0</v>
      </c>
      <c r="T276" s="148">
        <f>S276*H276</f>
        <v>0</v>
      </c>
      <c r="AR276" s="149" t="s">
        <v>315</v>
      </c>
      <c r="AT276" s="149" t="s">
        <v>486</v>
      </c>
      <c r="AU276" s="149" t="s">
        <v>82</v>
      </c>
      <c r="AY276" s="17" t="s">
        <v>219</v>
      </c>
      <c r="BE276" s="150">
        <f>IF(N276="základní",J276,0)</f>
        <v>0</v>
      </c>
      <c r="BF276" s="150">
        <f>IF(N276="snížená",J276,0)</f>
        <v>0</v>
      </c>
      <c r="BG276" s="150">
        <f>IF(N276="zákl. přenesená",J276,0)</f>
        <v>0</v>
      </c>
      <c r="BH276" s="150">
        <f>IF(N276="sníž. přenesená",J276,0)</f>
        <v>0</v>
      </c>
      <c r="BI276" s="150">
        <f>IF(N276="nulová",J276,0)</f>
        <v>0</v>
      </c>
      <c r="BJ276" s="17" t="s">
        <v>79</v>
      </c>
      <c r="BK276" s="150">
        <f>ROUND(I276*H276,2)</f>
        <v>0</v>
      </c>
      <c r="BL276" s="17" t="s">
        <v>226</v>
      </c>
      <c r="BM276" s="149" t="s">
        <v>1768</v>
      </c>
    </row>
    <row r="277" spans="2:65" s="1" customFormat="1" ht="10.199999999999999">
      <c r="B277" s="32"/>
      <c r="D277" s="151" t="s">
        <v>228</v>
      </c>
      <c r="F277" s="152" t="s">
        <v>571</v>
      </c>
      <c r="I277" s="153"/>
      <c r="L277" s="32"/>
      <c r="M277" s="154"/>
      <c r="T277" s="56"/>
      <c r="AT277" s="17" t="s">
        <v>228</v>
      </c>
      <c r="AU277" s="17" t="s">
        <v>82</v>
      </c>
    </row>
    <row r="278" spans="2:65" s="12" customFormat="1" ht="10.199999999999999">
      <c r="B278" s="157"/>
      <c r="D278" s="151" t="s">
        <v>232</v>
      </c>
      <c r="E278" s="158" t="s">
        <v>1</v>
      </c>
      <c r="F278" s="159" t="s">
        <v>588</v>
      </c>
      <c r="H278" s="160">
        <v>22.594999999999999</v>
      </c>
      <c r="I278" s="161"/>
      <c r="L278" s="157"/>
      <c r="M278" s="162"/>
      <c r="T278" s="163"/>
      <c r="AT278" s="158" t="s">
        <v>232</v>
      </c>
      <c r="AU278" s="158" t="s">
        <v>82</v>
      </c>
      <c r="AV278" s="12" t="s">
        <v>82</v>
      </c>
      <c r="AW278" s="12" t="s">
        <v>29</v>
      </c>
      <c r="AX278" s="12" t="s">
        <v>79</v>
      </c>
      <c r="AY278" s="158" t="s">
        <v>219</v>
      </c>
    </row>
    <row r="279" spans="2:65" s="1" customFormat="1" ht="33" customHeight="1">
      <c r="B279" s="137"/>
      <c r="C279" s="138" t="s">
        <v>460</v>
      </c>
      <c r="D279" s="138" t="s">
        <v>221</v>
      </c>
      <c r="E279" s="139" t="s">
        <v>590</v>
      </c>
      <c r="F279" s="140" t="s">
        <v>591</v>
      </c>
      <c r="G279" s="141" t="s">
        <v>463</v>
      </c>
      <c r="H279" s="142">
        <v>22.594999999999999</v>
      </c>
      <c r="I279" s="143"/>
      <c r="J279" s="144">
        <f>ROUND(I279*H279,2)</f>
        <v>0</v>
      </c>
      <c r="K279" s="140" t="s">
        <v>225</v>
      </c>
      <c r="L279" s="32"/>
      <c r="M279" s="145" t="s">
        <v>1</v>
      </c>
      <c r="N279" s="146" t="s">
        <v>37</v>
      </c>
      <c r="P279" s="147">
        <f>O279*H279</f>
        <v>0</v>
      </c>
      <c r="Q279" s="147">
        <v>0</v>
      </c>
      <c r="R279" s="147">
        <f>Q279*H279</f>
        <v>0</v>
      </c>
      <c r="S279" s="147">
        <v>0</v>
      </c>
      <c r="T279" s="148">
        <f>S279*H279</f>
        <v>0</v>
      </c>
      <c r="AR279" s="149" t="s">
        <v>226</v>
      </c>
      <c r="AT279" s="149" t="s">
        <v>221</v>
      </c>
      <c r="AU279" s="149" t="s">
        <v>82</v>
      </c>
      <c r="AY279" s="17" t="s">
        <v>219</v>
      </c>
      <c r="BE279" s="150">
        <f>IF(N279="základní",J279,0)</f>
        <v>0</v>
      </c>
      <c r="BF279" s="150">
        <f>IF(N279="snížená",J279,0)</f>
        <v>0</v>
      </c>
      <c r="BG279" s="150">
        <f>IF(N279="zákl. přenesená",J279,0)</f>
        <v>0</v>
      </c>
      <c r="BH279" s="150">
        <f>IF(N279="sníž. přenesená",J279,0)</f>
        <v>0</v>
      </c>
      <c r="BI279" s="150">
        <f>IF(N279="nulová",J279,0)</f>
        <v>0</v>
      </c>
      <c r="BJ279" s="17" t="s">
        <v>79</v>
      </c>
      <c r="BK279" s="150">
        <f>ROUND(I279*H279,2)</f>
        <v>0</v>
      </c>
      <c r="BL279" s="17" t="s">
        <v>226</v>
      </c>
      <c r="BM279" s="149" t="s">
        <v>1769</v>
      </c>
    </row>
    <row r="280" spans="2:65" s="1" customFormat="1" ht="28.8">
      <c r="B280" s="32"/>
      <c r="D280" s="151" t="s">
        <v>228</v>
      </c>
      <c r="F280" s="152" t="s">
        <v>593</v>
      </c>
      <c r="I280" s="153"/>
      <c r="L280" s="32"/>
      <c r="M280" s="154"/>
      <c r="T280" s="56"/>
      <c r="AT280" s="17" t="s">
        <v>228</v>
      </c>
      <c r="AU280" s="17" t="s">
        <v>82</v>
      </c>
    </row>
    <row r="281" spans="2:65" s="1" customFormat="1" ht="10.199999999999999">
      <c r="B281" s="32"/>
      <c r="D281" s="155" t="s">
        <v>230</v>
      </c>
      <c r="F281" s="156" t="s">
        <v>594</v>
      </c>
      <c r="I281" s="153"/>
      <c r="L281" s="32"/>
      <c r="M281" s="154"/>
      <c r="T281" s="56"/>
      <c r="AT281" s="17" t="s">
        <v>230</v>
      </c>
      <c r="AU281" s="17" t="s">
        <v>82</v>
      </c>
    </row>
    <row r="282" spans="2:65" s="12" customFormat="1" ht="10.199999999999999">
      <c r="B282" s="157"/>
      <c r="D282" s="151" t="s">
        <v>232</v>
      </c>
      <c r="E282" s="158" t="s">
        <v>1</v>
      </c>
      <c r="F282" s="159" t="s">
        <v>1770</v>
      </c>
      <c r="H282" s="160">
        <v>22.594999999999999</v>
      </c>
      <c r="I282" s="161"/>
      <c r="L282" s="157"/>
      <c r="M282" s="162"/>
      <c r="T282" s="163"/>
      <c r="AT282" s="158" t="s">
        <v>232</v>
      </c>
      <c r="AU282" s="158" t="s">
        <v>82</v>
      </c>
      <c r="AV282" s="12" t="s">
        <v>82</v>
      </c>
      <c r="AW282" s="12" t="s">
        <v>29</v>
      </c>
      <c r="AX282" s="12" t="s">
        <v>79</v>
      </c>
      <c r="AY282" s="158" t="s">
        <v>219</v>
      </c>
    </row>
    <row r="283" spans="2:65" s="11" customFormat="1" ht="22.8" customHeight="1">
      <c r="B283" s="125"/>
      <c r="D283" s="126" t="s">
        <v>71</v>
      </c>
      <c r="E283" s="135" t="s">
        <v>82</v>
      </c>
      <c r="F283" s="135" t="s">
        <v>596</v>
      </c>
      <c r="I283" s="128"/>
      <c r="J283" s="136">
        <f>BK283</f>
        <v>0</v>
      </c>
      <c r="L283" s="125"/>
      <c r="M283" s="130"/>
      <c r="P283" s="131">
        <f>SUM(P284:P289)</f>
        <v>0</v>
      </c>
      <c r="R283" s="131">
        <f>SUM(R284:R289)</f>
        <v>0</v>
      </c>
      <c r="T283" s="132">
        <f>SUM(T284:T289)</f>
        <v>0</v>
      </c>
      <c r="AR283" s="126" t="s">
        <v>79</v>
      </c>
      <c r="AT283" s="133" t="s">
        <v>71</v>
      </c>
      <c r="AU283" s="133" t="s">
        <v>79</v>
      </c>
      <c r="AY283" s="126" t="s">
        <v>219</v>
      </c>
      <c r="BK283" s="134">
        <f>SUM(BK284:BK289)</f>
        <v>0</v>
      </c>
    </row>
    <row r="284" spans="2:65" s="1" customFormat="1" ht="33" customHeight="1">
      <c r="B284" s="137"/>
      <c r="C284" s="138" t="s">
        <v>467</v>
      </c>
      <c r="D284" s="138" t="s">
        <v>221</v>
      </c>
      <c r="E284" s="139" t="s">
        <v>598</v>
      </c>
      <c r="F284" s="140" t="s">
        <v>599</v>
      </c>
      <c r="G284" s="141" t="s">
        <v>144</v>
      </c>
      <c r="H284" s="142">
        <v>6.6</v>
      </c>
      <c r="I284" s="143"/>
      <c r="J284" s="144">
        <f>ROUND(I284*H284,2)</f>
        <v>0</v>
      </c>
      <c r="K284" s="140" t="s">
        <v>1</v>
      </c>
      <c r="L284" s="32"/>
      <c r="M284" s="145" t="s">
        <v>1</v>
      </c>
      <c r="N284" s="146" t="s">
        <v>37</v>
      </c>
      <c r="P284" s="147">
        <f>O284*H284</f>
        <v>0</v>
      </c>
      <c r="Q284" s="147">
        <v>0</v>
      </c>
      <c r="R284" s="147">
        <f>Q284*H284</f>
        <v>0</v>
      </c>
      <c r="S284" s="147">
        <v>0</v>
      </c>
      <c r="T284" s="148">
        <f>S284*H284</f>
        <v>0</v>
      </c>
      <c r="AR284" s="149" t="s">
        <v>226</v>
      </c>
      <c r="AT284" s="149" t="s">
        <v>221</v>
      </c>
      <c r="AU284" s="149" t="s">
        <v>82</v>
      </c>
      <c r="AY284" s="17" t="s">
        <v>219</v>
      </c>
      <c r="BE284" s="150">
        <f>IF(N284="základní",J284,0)</f>
        <v>0</v>
      </c>
      <c r="BF284" s="150">
        <f>IF(N284="snížená",J284,0)</f>
        <v>0</v>
      </c>
      <c r="BG284" s="150">
        <f>IF(N284="zákl. přenesená",J284,0)</f>
        <v>0</v>
      </c>
      <c r="BH284" s="150">
        <f>IF(N284="sníž. přenesená",J284,0)</f>
        <v>0</v>
      </c>
      <c r="BI284" s="150">
        <f>IF(N284="nulová",J284,0)</f>
        <v>0</v>
      </c>
      <c r="BJ284" s="17" t="s">
        <v>79</v>
      </c>
      <c r="BK284" s="150">
        <f>ROUND(I284*H284,2)</f>
        <v>0</v>
      </c>
      <c r="BL284" s="17" t="s">
        <v>226</v>
      </c>
      <c r="BM284" s="149" t="s">
        <v>1771</v>
      </c>
    </row>
    <row r="285" spans="2:65" s="1" customFormat="1" ht="28.8">
      <c r="B285" s="32"/>
      <c r="D285" s="151" t="s">
        <v>228</v>
      </c>
      <c r="F285" s="152" t="s">
        <v>601</v>
      </c>
      <c r="I285" s="153"/>
      <c r="L285" s="32"/>
      <c r="M285" s="154"/>
      <c r="T285" s="56"/>
      <c r="AT285" s="17" t="s">
        <v>228</v>
      </c>
      <c r="AU285" s="17" t="s">
        <v>82</v>
      </c>
    </row>
    <row r="286" spans="2:65" s="12" customFormat="1" ht="10.199999999999999">
      <c r="B286" s="157"/>
      <c r="D286" s="151" t="s">
        <v>232</v>
      </c>
      <c r="E286" s="158" t="s">
        <v>1</v>
      </c>
      <c r="F286" s="159" t="s">
        <v>1772</v>
      </c>
      <c r="H286" s="160">
        <v>3.6</v>
      </c>
      <c r="I286" s="161"/>
      <c r="L286" s="157"/>
      <c r="M286" s="162"/>
      <c r="T286" s="163"/>
      <c r="AT286" s="158" t="s">
        <v>232</v>
      </c>
      <c r="AU286" s="158" t="s">
        <v>82</v>
      </c>
      <c r="AV286" s="12" t="s">
        <v>82</v>
      </c>
      <c r="AW286" s="12" t="s">
        <v>29</v>
      </c>
      <c r="AX286" s="12" t="s">
        <v>72</v>
      </c>
      <c r="AY286" s="158" t="s">
        <v>219</v>
      </c>
    </row>
    <row r="287" spans="2:65" s="12" customFormat="1" ht="10.199999999999999">
      <c r="B287" s="157"/>
      <c r="D287" s="151" t="s">
        <v>232</v>
      </c>
      <c r="E287" s="158" t="s">
        <v>1</v>
      </c>
      <c r="F287" s="159" t="s">
        <v>1773</v>
      </c>
      <c r="H287" s="160">
        <v>1.8</v>
      </c>
      <c r="I287" s="161"/>
      <c r="L287" s="157"/>
      <c r="M287" s="162"/>
      <c r="T287" s="163"/>
      <c r="AT287" s="158" t="s">
        <v>232</v>
      </c>
      <c r="AU287" s="158" t="s">
        <v>82</v>
      </c>
      <c r="AV287" s="12" t="s">
        <v>82</v>
      </c>
      <c r="AW287" s="12" t="s">
        <v>29</v>
      </c>
      <c r="AX287" s="12" t="s">
        <v>72</v>
      </c>
      <c r="AY287" s="158" t="s">
        <v>219</v>
      </c>
    </row>
    <row r="288" spans="2:65" s="12" customFormat="1" ht="10.199999999999999">
      <c r="B288" s="157"/>
      <c r="D288" s="151" t="s">
        <v>232</v>
      </c>
      <c r="E288" s="158" t="s">
        <v>1</v>
      </c>
      <c r="F288" s="159" t="s">
        <v>1244</v>
      </c>
      <c r="H288" s="160">
        <v>1.2</v>
      </c>
      <c r="I288" s="161"/>
      <c r="L288" s="157"/>
      <c r="M288" s="162"/>
      <c r="T288" s="163"/>
      <c r="AT288" s="158" t="s">
        <v>232</v>
      </c>
      <c r="AU288" s="158" t="s">
        <v>82</v>
      </c>
      <c r="AV288" s="12" t="s">
        <v>82</v>
      </c>
      <c r="AW288" s="12" t="s">
        <v>29</v>
      </c>
      <c r="AX288" s="12" t="s">
        <v>72</v>
      </c>
      <c r="AY288" s="158" t="s">
        <v>219</v>
      </c>
    </row>
    <row r="289" spans="2:65" s="13" customFormat="1" ht="10.199999999999999">
      <c r="B289" s="164"/>
      <c r="D289" s="151" t="s">
        <v>232</v>
      </c>
      <c r="E289" s="165" t="s">
        <v>146</v>
      </c>
      <c r="F289" s="166" t="s">
        <v>249</v>
      </c>
      <c r="H289" s="167">
        <v>6.6000000000000005</v>
      </c>
      <c r="I289" s="168"/>
      <c r="L289" s="164"/>
      <c r="M289" s="169"/>
      <c r="T289" s="170"/>
      <c r="AT289" s="165" t="s">
        <v>232</v>
      </c>
      <c r="AU289" s="165" t="s">
        <v>82</v>
      </c>
      <c r="AV289" s="13" t="s">
        <v>226</v>
      </c>
      <c r="AW289" s="13" t="s">
        <v>29</v>
      </c>
      <c r="AX289" s="13" t="s">
        <v>79</v>
      </c>
      <c r="AY289" s="165" t="s">
        <v>219</v>
      </c>
    </row>
    <row r="290" spans="2:65" s="11" customFormat="1" ht="22.8" customHeight="1">
      <c r="B290" s="125"/>
      <c r="D290" s="126" t="s">
        <v>71</v>
      </c>
      <c r="E290" s="135" t="s">
        <v>226</v>
      </c>
      <c r="F290" s="135" t="s">
        <v>625</v>
      </c>
      <c r="I290" s="128"/>
      <c r="J290" s="136">
        <f>BK290</f>
        <v>0</v>
      </c>
      <c r="L290" s="125"/>
      <c r="M290" s="130"/>
      <c r="P290" s="131">
        <f>SUM(P291:P296)</f>
        <v>0</v>
      </c>
      <c r="R290" s="131">
        <f>SUM(R291:R296)</f>
        <v>0</v>
      </c>
      <c r="T290" s="132">
        <f>SUM(T291:T296)</f>
        <v>0</v>
      </c>
      <c r="AR290" s="126" t="s">
        <v>79</v>
      </c>
      <c r="AT290" s="133" t="s">
        <v>71</v>
      </c>
      <c r="AU290" s="133" t="s">
        <v>79</v>
      </c>
      <c r="AY290" s="126" t="s">
        <v>219</v>
      </c>
      <c r="BK290" s="134">
        <f>SUM(BK291:BK296)</f>
        <v>0</v>
      </c>
    </row>
    <row r="291" spans="2:65" s="1" customFormat="1" ht="21.75" customHeight="1">
      <c r="B291" s="137"/>
      <c r="C291" s="138" t="s">
        <v>481</v>
      </c>
      <c r="D291" s="138" t="s">
        <v>221</v>
      </c>
      <c r="E291" s="139" t="s">
        <v>627</v>
      </c>
      <c r="F291" s="140" t="s">
        <v>628</v>
      </c>
      <c r="G291" s="141" t="s">
        <v>144</v>
      </c>
      <c r="H291" s="142">
        <v>2.2000000000000002</v>
      </c>
      <c r="I291" s="143"/>
      <c r="J291" s="144">
        <f>ROUND(I291*H291,2)</f>
        <v>0</v>
      </c>
      <c r="K291" s="140" t="s">
        <v>1</v>
      </c>
      <c r="L291" s="32"/>
      <c r="M291" s="145" t="s">
        <v>1</v>
      </c>
      <c r="N291" s="146" t="s">
        <v>37</v>
      </c>
      <c r="P291" s="147">
        <f>O291*H291</f>
        <v>0</v>
      </c>
      <c r="Q291" s="147">
        <v>0</v>
      </c>
      <c r="R291" s="147">
        <f>Q291*H291</f>
        <v>0</v>
      </c>
      <c r="S291" s="147">
        <v>0</v>
      </c>
      <c r="T291" s="148">
        <f>S291*H291</f>
        <v>0</v>
      </c>
      <c r="AR291" s="149" t="s">
        <v>226</v>
      </c>
      <c r="AT291" s="149" t="s">
        <v>221</v>
      </c>
      <c r="AU291" s="149" t="s">
        <v>82</v>
      </c>
      <c r="AY291" s="17" t="s">
        <v>219</v>
      </c>
      <c r="BE291" s="150">
        <f>IF(N291="základní",J291,0)</f>
        <v>0</v>
      </c>
      <c r="BF291" s="150">
        <f>IF(N291="snížená",J291,0)</f>
        <v>0</v>
      </c>
      <c r="BG291" s="150">
        <f>IF(N291="zákl. přenesená",J291,0)</f>
        <v>0</v>
      </c>
      <c r="BH291" s="150">
        <f>IF(N291="sníž. přenesená",J291,0)</f>
        <v>0</v>
      </c>
      <c r="BI291" s="150">
        <f>IF(N291="nulová",J291,0)</f>
        <v>0</v>
      </c>
      <c r="BJ291" s="17" t="s">
        <v>79</v>
      </c>
      <c r="BK291" s="150">
        <f>ROUND(I291*H291,2)</f>
        <v>0</v>
      </c>
      <c r="BL291" s="17" t="s">
        <v>226</v>
      </c>
      <c r="BM291" s="149" t="s">
        <v>1774</v>
      </c>
    </row>
    <row r="292" spans="2:65" s="1" customFormat="1" ht="10.199999999999999">
      <c r="B292" s="32"/>
      <c r="D292" s="151" t="s">
        <v>228</v>
      </c>
      <c r="F292" s="152" t="s">
        <v>628</v>
      </c>
      <c r="I292" s="153"/>
      <c r="L292" s="32"/>
      <c r="M292" s="154"/>
      <c r="T292" s="56"/>
      <c r="AT292" s="17" t="s">
        <v>228</v>
      </c>
      <c r="AU292" s="17" t="s">
        <v>82</v>
      </c>
    </row>
    <row r="293" spans="2:65" s="12" customFormat="1" ht="10.199999999999999">
      <c r="B293" s="157"/>
      <c r="D293" s="151" t="s">
        <v>232</v>
      </c>
      <c r="E293" s="158" t="s">
        <v>1</v>
      </c>
      <c r="F293" s="159" t="s">
        <v>1775</v>
      </c>
      <c r="H293" s="160">
        <v>1.2</v>
      </c>
      <c r="I293" s="161"/>
      <c r="L293" s="157"/>
      <c r="M293" s="162"/>
      <c r="T293" s="163"/>
      <c r="AT293" s="158" t="s">
        <v>232</v>
      </c>
      <c r="AU293" s="158" t="s">
        <v>82</v>
      </c>
      <c r="AV293" s="12" t="s">
        <v>82</v>
      </c>
      <c r="AW293" s="12" t="s">
        <v>29</v>
      </c>
      <c r="AX293" s="12" t="s">
        <v>72</v>
      </c>
      <c r="AY293" s="158" t="s">
        <v>219</v>
      </c>
    </row>
    <row r="294" spans="2:65" s="12" customFormat="1" ht="10.199999999999999">
      <c r="B294" s="157"/>
      <c r="D294" s="151" t="s">
        <v>232</v>
      </c>
      <c r="E294" s="158" t="s">
        <v>1</v>
      </c>
      <c r="F294" s="159" t="s">
        <v>1776</v>
      </c>
      <c r="H294" s="160">
        <v>0.6</v>
      </c>
      <c r="I294" s="161"/>
      <c r="L294" s="157"/>
      <c r="M294" s="162"/>
      <c r="T294" s="163"/>
      <c r="AT294" s="158" t="s">
        <v>232</v>
      </c>
      <c r="AU294" s="158" t="s">
        <v>82</v>
      </c>
      <c r="AV294" s="12" t="s">
        <v>82</v>
      </c>
      <c r="AW294" s="12" t="s">
        <v>29</v>
      </c>
      <c r="AX294" s="12" t="s">
        <v>72</v>
      </c>
      <c r="AY294" s="158" t="s">
        <v>219</v>
      </c>
    </row>
    <row r="295" spans="2:65" s="12" customFormat="1" ht="10.199999999999999">
      <c r="B295" s="157"/>
      <c r="D295" s="151" t="s">
        <v>232</v>
      </c>
      <c r="E295" s="158" t="s">
        <v>1</v>
      </c>
      <c r="F295" s="159" t="s">
        <v>1246</v>
      </c>
      <c r="H295" s="160">
        <v>0.4</v>
      </c>
      <c r="I295" s="161"/>
      <c r="L295" s="157"/>
      <c r="M295" s="162"/>
      <c r="T295" s="163"/>
      <c r="AT295" s="158" t="s">
        <v>232</v>
      </c>
      <c r="AU295" s="158" t="s">
        <v>82</v>
      </c>
      <c r="AV295" s="12" t="s">
        <v>82</v>
      </c>
      <c r="AW295" s="12" t="s">
        <v>29</v>
      </c>
      <c r="AX295" s="12" t="s">
        <v>72</v>
      </c>
      <c r="AY295" s="158" t="s">
        <v>219</v>
      </c>
    </row>
    <row r="296" spans="2:65" s="13" customFormat="1" ht="10.199999999999999">
      <c r="B296" s="164"/>
      <c r="D296" s="151" t="s">
        <v>232</v>
      </c>
      <c r="E296" s="165" t="s">
        <v>142</v>
      </c>
      <c r="F296" s="166" t="s">
        <v>249</v>
      </c>
      <c r="H296" s="167">
        <v>2.1999999999999997</v>
      </c>
      <c r="I296" s="168"/>
      <c r="L296" s="164"/>
      <c r="M296" s="169"/>
      <c r="T296" s="170"/>
      <c r="AT296" s="165" t="s">
        <v>232</v>
      </c>
      <c r="AU296" s="165" t="s">
        <v>82</v>
      </c>
      <c r="AV296" s="13" t="s">
        <v>226</v>
      </c>
      <c r="AW296" s="13" t="s">
        <v>29</v>
      </c>
      <c r="AX296" s="13" t="s">
        <v>79</v>
      </c>
      <c r="AY296" s="165" t="s">
        <v>219</v>
      </c>
    </row>
    <row r="297" spans="2:65" s="11" customFormat="1" ht="22.8" customHeight="1">
      <c r="B297" s="125"/>
      <c r="D297" s="126" t="s">
        <v>71</v>
      </c>
      <c r="E297" s="135" t="s">
        <v>315</v>
      </c>
      <c r="F297" s="135" t="s">
        <v>671</v>
      </c>
      <c r="I297" s="128"/>
      <c r="J297" s="136">
        <f>BK297</f>
        <v>0</v>
      </c>
      <c r="L297" s="125"/>
      <c r="M297" s="130"/>
      <c r="P297" s="131">
        <f>SUM(P298:P433)</f>
        <v>0</v>
      </c>
      <c r="R297" s="131">
        <f>SUM(R298:R433)</f>
        <v>4.9410198000000003</v>
      </c>
      <c r="T297" s="132">
        <f>SUM(T298:T433)</f>
        <v>0</v>
      </c>
      <c r="AR297" s="126" t="s">
        <v>79</v>
      </c>
      <c r="AT297" s="133" t="s">
        <v>71</v>
      </c>
      <c r="AU297" s="133" t="s">
        <v>79</v>
      </c>
      <c r="AY297" s="126" t="s">
        <v>219</v>
      </c>
      <c r="BK297" s="134">
        <f>SUM(BK298:BK433)</f>
        <v>0</v>
      </c>
    </row>
    <row r="298" spans="2:65" s="1" customFormat="1" ht="24.15" customHeight="1">
      <c r="B298" s="137"/>
      <c r="C298" s="138" t="s">
        <v>485</v>
      </c>
      <c r="D298" s="138" t="s">
        <v>221</v>
      </c>
      <c r="E298" s="139" t="s">
        <v>673</v>
      </c>
      <c r="F298" s="140" t="s">
        <v>674</v>
      </c>
      <c r="G298" s="141" t="s">
        <v>144</v>
      </c>
      <c r="H298" s="142">
        <v>0.72</v>
      </c>
      <c r="I298" s="143"/>
      <c r="J298" s="144">
        <f>ROUND(I298*H298,2)</f>
        <v>0</v>
      </c>
      <c r="K298" s="140" t="s">
        <v>225</v>
      </c>
      <c r="L298" s="32"/>
      <c r="M298" s="145" t="s">
        <v>1</v>
      </c>
      <c r="N298" s="146" t="s">
        <v>37</v>
      </c>
      <c r="P298" s="147">
        <f>O298*H298</f>
        <v>0</v>
      </c>
      <c r="Q298" s="147">
        <v>2.4289999999999998</v>
      </c>
      <c r="R298" s="147">
        <f>Q298*H298</f>
        <v>1.7488799999999998</v>
      </c>
      <c r="S298" s="147">
        <v>0</v>
      </c>
      <c r="T298" s="148">
        <f>S298*H298</f>
        <v>0</v>
      </c>
      <c r="AR298" s="149" t="s">
        <v>226</v>
      </c>
      <c r="AT298" s="149" t="s">
        <v>221</v>
      </c>
      <c r="AU298" s="149" t="s">
        <v>82</v>
      </c>
      <c r="AY298" s="17" t="s">
        <v>219</v>
      </c>
      <c r="BE298" s="150">
        <f>IF(N298="základní",J298,0)</f>
        <v>0</v>
      </c>
      <c r="BF298" s="150">
        <f>IF(N298="snížená",J298,0)</f>
        <v>0</v>
      </c>
      <c r="BG298" s="150">
        <f>IF(N298="zákl. přenesená",J298,0)</f>
        <v>0</v>
      </c>
      <c r="BH298" s="150">
        <f>IF(N298="sníž. přenesená",J298,0)</f>
        <v>0</v>
      </c>
      <c r="BI298" s="150">
        <f>IF(N298="nulová",J298,0)</f>
        <v>0</v>
      </c>
      <c r="BJ298" s="17" t="s">
        <v>79</v>
      </c>
      <c r="BK298" s="150">
        <f>ROUND(I298*H298,2)</f>
        <v>0</v>
      </c>
      <c r="BL298" s="17" t="s">
        <v>226</v>
      </c>
      <c r="BM298" s="149" t="s">
        <v>1777</v>
      </c>
    </row>
    <row r="299" spans="2:65" s="1" customFormat="1" ht="19.2">
      <c r="B299" s="32"/>
      <c r="D299" s="151" t="s">
        <v>228</v>
      </c>
      <c r="F299" s="152" t="s">
        <v>676</v>
      </c>
      <c r="I299" s="153"/>
      <c r="L299" s="32"/>
      <c r="M299" s="154"/>
      <c r="T299" s="56"/>
      <c r="AT299" s="17" t="s">
        <v>228</v>
      </c>
      <c r="AU299" s="17" t="s">
        <v>82</v>
      </c>
    </row>
    <row r="300" spans="2:65" s="1" customFormat="1" ht="10.199999999999999">
      <c r="B300" s="32"/>
      <c r="D300" s="155" t="s">
        <v>230</v>
      </c>
      <c r="F300" s="156" t="s">
        <v>677</v>
      </c>
      <c r="I300" s="153"/>
      <c r="L300" s="32"/>
      <c r="M300" s="154"/>
      <c r="T300" s="56"/>
      <c r="AT300" s="17" t="s">
        <v>230</v>
      </c>
      <c r="AU300" s="17" t="s">
        <v>82</v>
      </c>
    </row>
    <row r="301" spans="2:65" s="12" customFormat="1" ht="10.199999999999999">
      <c r="B301" s="157"/>
      <c r="D301" s="151" t="s">
        <v>232</v>
      </c>
      <c r="E301" s="158" t="s">
        <v>1</v>
      </c>
      <c r="F301" s="159" t="s">
        <v>679</v>
      </c>
      <c r="H301" s="160">
        <v>0.12</v>
      </c>
      <c r="I301" s="161"/>
      <c r="L301" s="157"/>
      <c r="M301" s="162"/>
      <c r="T301" s="163"/>
      <c r="AT301" s="158" t="s">
        <v>232</v>
      </c>
      <c r="AU301" s="158" t="s">
        <v>82</v>
      </c>
      <c r="AV301" s="12" t="s">
        <v>82</v>
      </c>
      <c r="AW301" s="12" t="s">
        <v>29</v>
      </c>
      <c r="AX301" s="12" t="s">
        <v>72</v>
      </c>
      <c r="AY301" s="158" t="s">
        <v>219</v>
      </c>
    </row>
    <row r="302" spans="2:65" s="12" customFormat="1" ht="10.199999999999999">
      <c r="B302" s="157"/>
      <c r="D302" s="151" t="s">
        <v>232</v>
      </c>
      <c r="E302" s="158" t="s">
        <v>1</v>
      </c>
      <c r="F302" s="159" t="s">
        <v>678</v>
      </c>
      <c r="H302" s="160">
        <v>0.36</v>
      </c>
      <c r="I302" s="161"/>
      <c r="L302" s="157"/>
      <c r="M302" s="162"/>
      <c r="T302" s="163"/>
      <c r="AT302" s="158" t="s">
        <v>232</v>
      </c>
      <c r="AU302" s="158" t="s">
        <v>82</v>
      </c>
      <c r="AV302" s="12" t="s">
        <v>82</v>
      </c>
      <c r="AW302" s="12" t="s">
        <v>29</v>
      </c>
      <c r="AX302" s="12" t="s">
        <v>72</v>
      </c>
      <c r="AY302" s="158" t="s">
        <v>219</v>
      </c>
    </row>
    <row r="303" spans="2:65" s="12" customFormat="1" ht="10.199999999999999">
      <c r="B303" s="157"/>
      <c r="D303" s="151" t="s">
        <v>232</v>
      </c>
      <c r="E303" s="158" t="s">
        <v>1</v>
      </c>
      <c r="F303" s="159" t="s">
        <v>680</v>
      </c>
      <c r="H303" s="160">
        <v>0.24</v>
      </c>
      <c r="I303" s="161"/>
      <c r="L303" s="157"/>
      <c r="M303" s="162"/>
      <c r="T303" s="163"/>
      <c r="AT303" s="158" t="s">
        <v>232</v>
      </c>
      <c r="AU303" s="158" t="s">
        <v>82</v>
      </c>
      <c r="AV303" s="12" t="s">
        <v>82</v>
      </c>
      <c r="AW303" s="12" t="s">
        <v>29</v>
      </c>
      <c r="AX303" s="12" t="s">
        <v>72</v>
      </c>
      <c r="AY303" s="158" t="s">
        <v>219</v>
      </c>
    </row>
    <row r="304" spans="2:65" s="13" customFormat="1" ht="10.199999999999999">
      <c r="B304" s="164"/>
      <c r="D304" s="151" t="s">
        <v>232</v>
      </c>
      <c r="E304" s="165" t="s">
        <v>1</v>
      </c>
      <c r="F304" s="166" t="s">
        <v>249</v>
      </c>
      <c r="H304" s="167">
        <v>0.72</v>
      </c>
      <c r="I304" s="168"/>
      <c r="L304" s="164"/>
      <c r="M304" s="169"/>
      <c r="T304" s="170"/>
      <c r="AT304" s="165" t="s">
        <v>232</v>
      </c>
      <c r="AU304" s="165" t="s">
        <v>82</v>
      </c>
      <c r="AV304" s="13" t="s">
        <v>226</v>
      </c>
      <c r="AW304" s="13" t="s">
        <v>29</v>
      </c>
      <c r="AX304" s="13" t="s">
        <v>79</v>
      </c>
      <c r="AY304" s="165" t="s">
        <v>219</v>
      </c>
    </row>
    <row r="305" spans="2:65" s="1" customFormat="1" ht="24.15" customHeight="1">
      <c r="B305" s="137"/>
      <c r="C305" s="138" t="s">
        <v>491</v>
      </c>
      <c r="D305" s="138" t="s">
        <v>221</v>
      </c>
      <c r="E305" s="139" t="s">
        <v>682</v>
      </c>
      <c r="F305" s="140" t="s">
        <v>683</v>
      </c>
      <c r="G305" s="141" t="s">
        <v>244</v>
      </c>
      <c r="H305" s="142">
        <v>3.24</v>
      </c>
      <c r="I305" s="143"/>
      <c r="J305" s="144">
        <f>ROUND(I305*H305,2)</f>
        <v>0</v>
      </c>
      <c r="K305" s="140" t="s">
        <v>225</v>
      </c>
      <c r="L305" s="32"/>
      <c r="M305" s="145" t="s">
        <v>1</v>
      </c>
      <c r="N305" s="146" t="s">
        <v>37</v>
      </c>
      <c r="P305" s="147">
        <f>O305*H305</f>
        <v>0</v>
      </c>
      <c r="Q305" s="147">
        <v>1.328E-2</v>
      </c>
      <c r="R305" s="147">
        <f>Q305*H305</f>
        <v>4.3027200000000002E-2</v>
      </c>
      <c r="S305" s="147">
        <v>0</v>
      </c>
      <c r="T305" s="148">
        <f>S305*H305</f>
        <v>0</v>
      </c>
      <c r="AR305" s="149" t="s">
        <v>226</v>
      </c>
      <c r="AT305" s="149" t="s">
        <v>221</v>
      </c>
      <c r="AU305" s="149" t="s">
        <v>82</v>
      </c>
      <c r="AY305" s="17" t="s">
        <v>219</v>
      </c>
      <c r="BE305" s="150">
        <f>IF(N305="základní",J305,0)</f>
        <v>0</v>
      </c>
      <c r="BF305" s="150">
        <f>IF(N305="snížená",J305,0)</f>
        <v>0</v>
      </c>
      <c r="BG305" s="150">
        <f>IF(N305="zákl. přenesená",J305,0)</f>
        <v>0</v>
      </c>
      <c r="BH305" s="150">
        <f>IF(N305="sníž. přenesená",J305,0)</f>
        <v>0</v>
      </c>
      <c r="BI305" s="150">
        <f>IF(N305="nulová",J305,0)</f>
        <v>0</v>
      </c>
      <c r="BJ305" s="17" t="s">
        <v>79</v>
      </c>
      <c r="BK305" s="150">
        <f>ROUND(I305*H305,2)</f>
        <v>0</v>
      </c>
      <c r="BL305" s="17" t="s">
        <v>226</v>
      </c>
      <c r="BM305" s="149" t="s">
        <v>1778</v>
      </c>
    </row>
    <row r="306" spans="2:65" s="1" customFormat="1" ht="19.2">
      <c r="B306" s="32"/>
      <c r="D306" s="151" t="s">
        <v>228</v>
      </c>
      <c r="F306" s="152" t="s">
        <v>685</v>
      </c>
      <c r="I306" s="153"/>
      <c r="L306" s="32"/>
      <c r="M306" s="154"/>
      <c r="T306" s="56"/>
      <c r="AT306" s="17" t="s">
        <v>228</v>
      </c>
      <c r="AU306" s="17" t="s">
        <v>82</v>
      </c>
    </row>
    <row r="307" spans="2:65" s="1" customFormat="1" ht="10.199999999999999">
      <c r="B307" s="32"/>
      <c r="D307" s="155" t="s">
        <v>230</v>
      </c>
      <c r="F307" s="156" t="s">
        <v>686</v>
      </c>
      <c r="I307" s="153"/>
      <c r="L307" s="32"/>
      <c r="M307" s="154"/>
      <c r="T307" s="56"/>
      <c r="AT307" s="17" t="s">
        <v>230</v>
      </c>
      <c r="AU307" s="17" t="s">
        <v>82</v>
      </c>
    </row>
    <row r="308" spans="2:65" s="12" customFormat="1" ht="10.199999999999999">
      <c r="B308" s="157"/>
      <c r="D308" s="151" t="s">
        <v>232</v>
      </c>
      <c r="E308" s="158" t="s">
        <v>1</v>
      </c>
      <c r="F308" s="159" t="s">
        <v>1779</v>
      </c>
      <c r="H308" s="160">
        <v>0.54</v>
      </c>
      <c r="I308" s="161"/>
      <c r="L308" s="157"/>
      <c r="M308" s="162"/>
      <c r="T308" s="163"/>
      <c r="AT308" s="158" t="s">
        <v>232</v>
      </c>
      <c r="AU308" s="158" t="s">
        <v>82</v>
      </c>
      <c r="AV308" s="12" t="s">
        <v>82</v>
      </c>
      <c r="AW308" s="12" t="s">
        <v>29</v>
      </c>
      <c r="AX308" s="12" t="s">
        <v>72</v>
      </c>
      <c r="AY308" s="158" t="s">
        <v>219</v>
      </c>
    </row>
    <row r="309" spans="2:65" s="12" customFormat="1" ht="10.199999999999999">
      <c r="B309" s="157"/>
      <c r="D309" s="151" t="s">
        <v>232</v>
      </c>
      <c r="E309" s="158" t="s">
        <v>1</v>
      </c>
      <c r="F309" s="159" t="s">
        <v>1249</v>
      </c>
      <c r="H309" s="160">
        <v>1.62</v>
      </c>
      <c r="I309" s="161"/>
      <c r="L309" s="157"/>
      <c r="M309" s="162"/>
      <c r="T309" s="163"/>
      <c r="AT309" s="158" t="s">
        <v>232</v>
      </c>
      <c r="AU309" s="158" t="s">
        <v>82</v>
      </c>
      <c r="AV309" s="12" t="s">
        <v>82</v>
      </c>
      <c r="AW309" s="12" t="s">
        <v>29</v>
      </c>
      <c r="AX309" s="12" t="s">
        <v>72</v>
      </c>
      <c r="AY309" s="158" t="s">
        <v>219</v>
      </c>
    </row>
    <row r="310" spans="2:65" s="12" customFormat="1" ht="10.199999999999999">
      <c r="B310" s="157"/>
      <c r="D310" s="151" t="s">
        <v>232</v>
      </c>
      <c r="E310" s="158" t="s">
        <v>1</v>
      </c>
      <c r="F310" s="159" t="s">
        <v>1780</v>
      </c>
      <c r="H310" s="160">
        <v>1.08</v>
      </c>
      <c r="I310" s="161"/>
      <c r="L310" s="157"/>
      <c r="M310" s="162"/>
      <c r="T310" s="163"/>
      <c r="AT310" s="158" t="s">
        <v>232</v>
      </c>
      <c r="AU310" s="158" t="s">
        <v>82</v>
      </c>
      <c r="AV310" s="12" t="s">
        <v>82</v>
      </c>
      <c r="AW310" s="12" t="s">
        <v>29</v>
      </c>
      <c r="AX310" s="12" t="s">
        <v>72</v>
      </c>
      <c r="AY310" s="158" t="s">
        <v>219</v>
      </c>
    </row>
    <row r="311" spans="2:65" s="13" customFormat="1" ht="10.199999999999999">
      <c r="B311" s="164"/>
      <c r="D311" s="151" t="s">
        <v>232</v>
      </c>
      <c r="E311" s="165" t="s">
        <v>1</v>
      </c>
      <c r="F311" s="166" t="s">
        <v>249</v>
      </c>
      <c r="H311" s="167">
        <v>3.24</v>
      </c>
      <c r="I311" s="168"/>
      <c r="L311" s="164"/>
      <c r="M311" s="169"/>
      <c r="T311" s="170"/>
      <c r="AT311" s="165" t="s">
        <v>232</v>
      </c>
      <c r="AU311" s="165" t="s">
        <v>82</v>
      </c>
      <c r="AV311" s="13" t="s">
        <v>226</v>
      </c>
      <c r="AW311" s="13" t="s">
        <v>29</v>
      </c>
      <c r="AX311" s="13" t="s">
        <v>79</v>
      </c>
      <c r="AY311" s="165" t="s">
        <v>219</v>
      </c>
    </row>
    <row r="312" spans="2:65" s="1" customFormat="1" ht="24.15" customHeight="1">
      <c r="B312" s="137"/>
      <c r="C312" s="138" t="s">
        <v>521</v>
      </c>
      <c r="D312" s="138" t="s">
        <v>221</v>
      </c>
      <c r="E312" s="139" t="s">
        <v>689</v>
      </c>
      <c r="F312" s="140" t="s">
        <v>690</v>
      </c>
      <c r="G312" s="141" t="s">
        <v>244</v>
      </c>
      <c r="H312" s="142">
        <v>3.24</v>
      </c>
      <c r="I312" s="143"/>
      <c r="J312" s="144">
        <f>ROUND(I312*H312,2)</f>
        <v>0</v>
      </c>
      <c r="K312" s="140" t="s">
        <v>225</v>
      </c>
      <c r="L312" s="32"/>
      <c r="M312" s="145" t="s">
        <v>1</v>
      </c>
      <c r="N312" s="146" t="s">
        <v>37</v>
      </c>
      <c r="P312" s="147">
        <f>O312*H312</f>
        <v>0</v>
      </c>
      <c r="Q312" s="147">
        <v>0</v>
      </c>
      <c r="R312" s="147">
        <f>Q312*H312</f>
        <v>0</v>
      </c>
      <c r="S312" s="147">
        <v>0</v>
      </c>
      <c r="T312" s="148">
        <f>S312*H312</f>
        <v>0</v>
      </c>
      <c r="AR312" s="149" t="s">
        <v>226</v>
      </c>
      <c r="AT312" s="149" t="s">
        <v>221</v>
      </c>
      <c r="AU312" s="149" t="s">
        <v>82</v>
      </c>
      <c r="AY312" s="17" t="s">
        <v>219</v>
      </c>
      <c r="BE312" s="150">
        <f>IF(N312="základní",J312,0)</f>
        <v>0</v>
      </c>
      <c r="BF312" s="150">
        <f>IF(N312="snížená",J312,0)</f>
        <v>0</v>
      </c>
      <c r="BG312" s="150">
        <f>IF(N312="zákl. přenesená",J312,0)</f>
        <v>0</v>
      </c>
      <c r="BH312" s="150">
        <f>IF(N312="sníž. přenesená",J312,0)</f>
        <v>0</v>
      </c>
      <c r="BI312" s="150">
        <f>IF(N312="nulová",J312,0)</f>
        <v>0</v>
      </c>
      <c r="BJ312" s="17" t="s">
        <v>79</v>
      </c>
      <c r="BK312" s="150">
        <f>ROUND(I312*H312,2)</f>
        <v>0</v>
      </c>
      <c r="BL312" s="17" t="s">
        <v>226</v>
      </c>
      <c r="BM312" s="149" t="s">
        <v>1781</v>
      </c>
    </row>
    <row r="313" spans="2:65" s="1" customFormat="1" ht="19.2">
      <c r="B313" s="32"/>
      <c r="D313" s="151" t="s">
        <v>228</v>
      </c>
      <c r="F313" s="152" t="s">
        <v>692</v>
      </c>
      <c r="I313" s="153"/>
      <c r="L313" s="32"/>
      <c r="M313" s="154"/>
      <c r="T313" s="56"/>
      <c r="AT313" s="17" t="s">
        <v>228</v>
      </c>
      <c r="AU313" s="17" t="s">
        <v>82</v>
      </c>
    </row>
    <row r="314" spans="2:65" s="1" customFormat="1" ht="10.199999999999999">
      <c r="B314" s="32"/>
      <c r="D314" s="155" t="s">
        <v>230</v>
      </c>
      <c r="F314" s="156" t="s">
        <v>693</v>
      </c>
      <c r="I314" s="153"/>
      <c r="L314" s="32"/>
      <c r="M314" s="154"/>
      <c r="T314" s="56"/>
      <c r="AT314" s="17" t="s">
        <v>230</v>
      </c>
      <c r="AU314" s="17" t="s">
        <v>82</v>
      </c>
    </row>
    <row r="315" spans="2:65" s="12" customFormat="1" ht="10.199999999999999">
      <c r="B315" s="157"/>
      <c r="D315" s="151" t="s">
        <v>232</v>
      </c>
      <c r="E315" s="158" t="s">
        <v>1</v>
      </c>
      <c r="F315" s="159" t="s">
        <v>1779</v>
      </c>
      <c r="H315" s="160">
        <v>0.54</v>
      </c>
      <c r="I315" s="161"/>
      <c r="L315" s="157"/>
      <c r="M315" s="162"/>
      <c r="T315" s="163"/>
      <c r="AT315" s="158" t="s">
        <v>232</v>
      </c>
      <c r="AU315" s="158" t="s">
        <v>82</v>
      </c>
      <c r="AV315" s="12" t="s">
        <v>82</v>
      </c>
      <c r="AW315" s="12" t="s">
        <v>29</v>
      </c>
      <c r="AX315" s="12" t="s">
        <v>72</v>
      </c>
      <c r="AY315" s="158" t="s">
        <v>219</v>
      </c>
    </row>
    <row r="316" spans="2:65" s="12" customFormat="1" ht="10.199999999999999">
      <c r="B316" s="157"/>
      <c r="D316" s="151" t="s">
        <v>232</v>
      </c>
      <c r="E316" s="158" t="s">
        <v>1</v>
      </c>
      <c r="F316" s="159" t="s">
        <v>1249</v>
      </c>
      <c r="H316" s="160">
        <v>1.62</v>
      </c>
      <c r="I316" s="161"/>
      <c r="L316" s="157"/>
      <c r="M316" s="162"/>
      <c r="T316" s="163"/>
      <c r="AT316" s="158" t="s">
        <v>232</v>
      </c>
      <c r="AU316" s="158" t="s">
        <v>82</v>
      </c>
      <c r="AV316" s="12" t="s">
        <v>82</v>
      </c>
      <c r="AW316" s="12" t="s">
        <v>29</v>
      </c>
      <c r="AX316" s="12" t="s">
        <v>72</v>
      </c>
      <c r="AY316" s="158" t="s">
        <v>219</v>
      </c>
    </row>
    <row r="317" spans="2:65" s="12" customFormat="1" ht="10.199999999999999">
      <c r="B317" s="157"/>
      <c r="D317" s="151" t="s">
        <v>232</v>
      </c>
      <c r="E317" s="158" t="s">
        <v>1</v>
      </c>
      <c r="F317" s="159" t="s">
        <v>1780</v>
      </c>
      <c r="H317" s="160">
        <v>1.08</v>
      </c>
      <c r="I317" s="161"/>
      <c r="L317" s="157"/>
      <c r="M317" s="162"/>
      <c r="T317" s="163"/>
      <c r="AT317" s="158" t="s">
        <v>232</v>
      </c>
      <c r="AU317" s="158" t="s">
        <v>82</v>
      </c>
      <c r="AV317" s="12" t="s">
        <v>82</v>
      </c>
      <c r="AW317" s="12" t="s">
        <v>29</v>
      </c>
      <c r="AX317" s="12" t="s">
        <v>72</v>
      </c>
      <c r="AY317" s="158" t="s">
        <v>219</v>
      </c>
    </row>
    <row r="318" spans="2:65" s="13" customFormat="1" ht="10.199999999999999">
      <c r="B318" s="164"/>
      <c r="D318" s="151" t="s">
        <v>232</v>
      </c>
      <c r="E318" s="165" t="s">
        <v>1</v>
      </c>
      <c r="F318" s="166" t="s">
        <v>249</v>
      </c>
      <c r="H318" s="167">
        <v>3.24</v>
      </c>
      <c r="I318" s="168"/>
      <c r="L318" s="164"/>
      <c r="M318" s="169"/>
      <c r="T318" s="170"/>
      <c r="AT318" s="165" t="s">
        <v>232</v>
      </c>
      <c r="AU318" s="165" t="s">
        <v>82</v>
      </c>
      <c r="AV318" s="13" t="s">
        <v>226</v>
      </c>
      <c r="AW318" s="13" t="s">
        <v>29</v>
      </c>
      <c r="AX318" s="13" t="s">
        <v>79</v>
      </c>
      <c r="AY318" s="165" t="s">
        <v>219</v>
      </c>
    </row>
    <row r="319" spans="2:65" s="1" customFormat="1" ht="16.5" customHeight="1">
      <c r="B319" s="137"/>
      <c r="C319" s="138" t="s">
        <v>526</v>
      </c>
      <c r="D319" s="138" t="s">
        <v>221</v>
      </c>
      <c r="E319" s="139" t="s">
        <v>695</v>
      </c>
      <c r="F319" s="140" t="s">
        <v>696</v>
      </c>
      <c r="G319" s="141" t="s">
        <v>697</v>
      </c>
      <c r="H319" s="142">
        <v>4</v>
      </c>
      <c r="I319" s="143"/>
      <c r="J319" s="144">
        <f>ROUND(I319*H319,2)</f>
        <v>0</v>
      </c>
      <c r="K319" s="140" t="s">
        <v>225</v>
      </c>
      <c r="L319" s="32"/>
      <c r="M319" s="145" t="s">
        <v>1</v>
      </c>
      <c r="N319" s="146" t="s">
        <v>37</v>
      </c>
      <c r="P319" s="147">
        <f>O319*H319</f>
        <v>0</v>
      </c>
      <c r="Q319" s="147">
        <v>0</v>
      </c>
      <c r="R319" s="147">
        <f>Q319*H319</f>
        <v>0</v>
      </c>
      <c r="S319" s="147">
        <v>0</v>
      </c>
      <c r="T319" s="148">
        <f>S319*H319</f>
        <v>0</v>
      </c>
      <c r="AR319" s="149" t="s">
        <v>398</v>
      </c>
      <c r="AT319" s="149" t="s">
        <v>221</v>
      </c>
      <c r="AU319" s="149" t="s">
        <v>82</v>
      </c>
      <c r="AY319" s="17" t="s">
        <v>219</v>
      </c>
      <c r="BE319" s="150">
        <f>IF(N319="základní",J319,0)</f>
        <v>0</v>
      </c>
      <c r="BF319" s="150">
        <f>IF(N319="snížená",J319,0)</f>
        <v>0</v>
      </c>
      <c r="BG319" s="150">
        <f>IF(N319="zákl. přenesená",J319,0)</f>
        <v>0</v>
      </c>
      <c r="BH319" s="150">
        <f>IF(N319="sníž. přenesená",J319,0)</f>
        <v>0</v>
      </c>
      <c r="BI319" s="150">
        <f>IF(N319="nulová",J319,0)</f>
        <v>0</v>
      </c>
      <c r="BJ319" s="17" t="s">
        <v>79</v>
      </c>
      <c r="BK319" s="150">
        <f>ROUND(I319*H319,2)</f>
        <v>0</v>
      </c>
      <c r="BL319" s="17" t="s">
        <v>398</v>
      </c>
      <c r="BM319" s="149" t="s">
        <v>1782</v>
      </c>
    </row>
    <row r="320" spans="2:65" s="1" customFormat="1" ht="10.199999999999999">
      <c r="B320" s="32"/>
      <c r="D320" s="151" t="s">
        <v>228</v>
      </c>
      <c r="F320" s="152" t="s">
        <v>699</v>
      </c>
      <c r="I320" s="153"/>
      <c r="L320" s="32"/>
      <c r="M320" s="154"/>
      <c r="T320" s="56"/>
      <c r="AT320" s="17" t="s">
        <v>228</v>
      </c>
      <c r="AU320" s="17" t="s">
        <v>82</v>
      </c>
    </row>
    <row r="321" spans="2:65" s="1" customFormat="1" ht="10.199999999999999">
      <c r="B321" s="32"/>
      <c r="D321" s="155" t="s">
        <v>230</v>
      </c>
      <c r="F321" s="156" t="s">
        <v>700</v>
      </c>
      <c r="I321" s="153"/>
      <c r="L321" s="32"/>
      <c r="M321" s="154"/>
      <c r="T321" s="56"/>
      <c r="AT321" s="17" t="s">
        <v>230</v>
      </c>
      <c r="AU321" s="17" t="s">
        <v>82</v>
      </c>
    </row>
    <row r="322" spans="2:65" s="1" customFormat="1" ht="21.75" customHeight="1">
      <c r="B322" s="137"/>
      <c r="C322" s="177" t="s">
        <v>532</v>
      </c>
      <c r="D322" s="177" t="s">
        <v>486</v>
      </c>
      <c r="E322" s="178" t="s">
        <v>702</v>
      </c>
      <c r="F322" s="179" t="s">
        <v>703</v>
      </c>
      <c r="G322" s="180" t="s">
        <v>697</v>
      </c>
      <c r="H322" s="181">
        <v>4</v>
      </c>
      <c r="I322" s="182"/>
      <c r="J322" s="183">
        <f>ROUND(I322*H322,2)</f>
        <v>0</v>
      </c>
      <c r="K322" s="179" t="s">
        <v>225</v>
      </c>
      <c r="L322" s="184"/>
      <c r="M322" s="185" t="s">
        <v>1</v>
      </c>
      <c r="N322" s="186" t="s">
        <v>37</v>
      </c>
      <c r="P322" s="147">
        <f>O322*H322</f>
        <v>0</v>
      </c>
      <c r="Q322" s="147">
        <v>3.5000000000000001E-3</v>
      </c>
      <c r="R322" s="147">
        <f>Q322*H322</f>
        <v>1.4E-2</v>
      </c>
      <c r="S322" s="147">
        <v>0</v>
      </c>
      <c r="T322" s="148">
        <f>S322*H322</f>
        <v>0</v>
      </c>
      <c r="AR322" s="149" t="s">
        <v>315</v>
      </c>
      <c r="AT322" s="149" t="s">
        <v>486</v>
      </c>
      <c r="AU322" s="149" t="s">
        <v>82</v>
      </c>
      <c r="AY322" s="17" t="s">
        <v>219</v>
      </c>
      <c r="BE322" s="150">
        <f>IF(N322="základní",J322,0)</f>
        <v>0</v>
      </c>
      <c r="BF322" s="150">
        <f>IF(N322="snížená",J322,0)</f>
        <v>0</v>
      </c>
      <c r="BG322" s="150">
        <f>IF(N322="zákl. přenesená",J322,0)</f>
        <v>0</v>
      </c>
      <c r="BH322" s="150">
        <f>IF(N322="sníž. přenesená",J322,0)</f>
        <v>0</v>
      </c>
      <c r="BI322" s="150">
        <f>IF(N322="nulová",J322,0)</f>
        <v>0</v>
      </c>
      <c r="BJ322" s="17" t="s">
        <v>79</v>
      </c>
      <c r="BK322" s="150">
        <f>ROUND(I322*H322,2)</f>
        <v>0</v>
      </c>
      <c r="BL322" s="17" t="s">
        <v>226</v>
      </c>
      <c r="BM322" s="149" t="s">
        <v>1783</v>
      </c>
    </row>
    <row r="323" spans="2:65" s="1" customFormat="1" ht="10.199999999999999">
      <c r="B323" s="32"/>
      <c r="D323" s="151" t="s">
        <v>228</v>
      </c>
      <c r="F323" s="152" t="s">
        <v>703</v>
      </c>
      <c r="I323" s="153"/>
      <c r="L323" s="32"/>
      <c r="M323" s="154"/>
      <c r="T323" s="56"/>
      <c r="AT323" s="17" t="s">
        <v>228</v>
      </c>
      <c r="AU323" s="17" t="s">
        <v>82</v>
      </c>
    </row>
    <row r="324" spans="2:65" s="12" customFormat="1" ht="10.199999999999999">
      <c r="B324" s="157"/>
      <c r="D324" s="151" t="s">
        <v>232</v>
      </c>
      <c r="E324" s="158" t="s">
        <v>1</v>
      </c>
      <c r="F324" s="159" t="s">
        <v>1253</v>
      </c>
      <c r="H324" s="160">
        <v>1</v>
      </c>
      <c r="I324" s="161"/>
      <c r="L324" s="157"/>
      <c r="M324" s="162"/>
      <c r="T324" s="163"/>
      <c r="AT324" s="158" t="s">
        <v>232</v>
      </c>
      <c r="AU324" s="158" t="s">
        <v>82</v>
      </c>
      <c r="AV324" s="12" t="s">
        <v>82</v>
      </c>
      <c r="AW324" s="12" t="s">
        <v>29</v>
      </c>
      <c r="AX324" s="12" t="s">
        <v>72</v>
      </c>
      <c r="AY324" s="158" t="s">
        <v>219</v>
      </c>
    </row>
    <row r="325" spans="2:65" s="12" customFormat="1" ht="10.199999999999999">
      <c r="B325" s="157"/>
      <c r="D325" s="151" t="s">
        <v>232</v>
      </c>
      <c r="E325" s="158" t="s">
        <v>1</v>
      </c>
      <c r="F325" s="159" t="s">
        <v>1784</v>
      </c>
      <c r="H325" s="160">
        <v>2</v>
      </c>
      <c r="I325" s="161"/>
      <c r="L325" s="157"/>
      <c r="M325" s="162"/>
      <c r="T325" s="163"/>
      <c r="AT325" s="158" t="s">
        <v>232</v>
      </c>
      <c r="AU325" s="158" t="s">
        <v>82</v>
      </c>
      <c r="AV325" s="12" t="s">
        <v>82</v>
      </c>
      <c r="AW325" s="12" t="s">
        <v>29</v>
      </c>
      <c r="AX325" s="12" t="s">
        <v>72</v>
      </c>
      <c r="AY325" s="158" t="s">
        <v>219</v>
      </c>
    </row>
    <row r="326" spans="2:65" s="12" customFormat="1" ht="10.199999999999999">
      <c r="B326" s="157"/>
      <c r="D326" s="151" t="s">
        <v>232</v>
      </c>
      <c r="E326" s="158" t="s">
        <v>1</v>
      </c>
      <c r="F326" s="159" t="s">
        <v>732</v>
      </c>
      <c r="H326" s="160">
        <v>1</v>
      </c>
      <c r="I326" s="161"/>
      <c r="L326" s="157"/>
      <c r="M326" s="162"/>
      <c r="T326" s="163"/>
      <c r="AT326" s="158" t="s">
        <v>232</v>
      </c>
      <c r="AU326" s="158" t="s">
        <v>82</v>
      </c>
      <c r="AV326" s="12" t="s">
        <v>82</v>
      </c>
      <c r="AW326" s="12" t="s">
        <v>29</v>
      </c>
      <c r="AX326" s="12" t="s">
        <v>72</v>
      </c>
      <c r="AY326" s="158" t="s">
        <v>219</v>
      </c>
    </row>
    <row r="327" spans="2:65" s="13" customFormat="1" ht="10.199999999999999">
      <c r="B327" s="164"/>
      <c r="D327" s="151" t="s">
        <v>232</v>
      </c>
      <c r="E327" s="165" t="s">
        <v>1</v>
      </c>
      <c r="F327" s="166" t="s">
        <v>249</v>
      </c>
      <c r="H327" s="167">
        <v>4</v>
      </c>
      <c r="I327" s="168"/>
      <c r="L327" s="164"/>
      <c r="M327" s="169"/>
      <c r="T327" s="170"/>
      <c r="AT327" s="165" t="s">
        <v>232</v>
      </c>
      <c r="AU327" s="165" t="s">
        <v>82</v>
      </c>
      <c r="AV327" s="13" t="s">
        <v>226</v>
      </c>
      <c r="AW327" s="13" t="s">
        <v>29</v>
      </c>
      <c r="AX327" s="13" t="s">
        <v>79</v>
      </c>
      <c r="AY327" s="165" t="s">
        <v>219</v>
      </c>
    </row>
    <row r="328" spans="2:65" s="1" customFormat="1" ht="24.15" customHeight="1">
      <c r="B328" s="137"/>
      <c r="C328" s="138" t="s">
        <v>538</v>
      </c>
      <c r="D328" s="138" t="s">
        <v>221</v>
      </c>
      <c r="E328" s="139" t="s">
        <v>721</v>
      </c>
      <c r="F328" s="140" t="s">
        <v>722</v>
      </c>
      <c r="G328" s="141" t="s">
        <v>697</v>
      </c>
      <c r="H328" s="142">
        <v>4</v>
      </c>
      <c r="I328" s="143"/>
      <c r="J328" s="144">
        <f>ROUND(I328*H328,2)</f>
        <v>0</v>
      </c>
      <c r="K328" s="140" t="s">
        <v>225</v>
      </c>
      <c r="L328" s="32"/>
      <c r="M328" s="145" t="s">
        <v>1</v>
      </c>
      <c r="N328" s="146" t="s">
        <v>37</v>
      </c>
      <c r="P328" s="147">
        <f>O328*H328</f>
        <v>0</v>
      </c>
      <c r="Q328" s="147">
        <v>1.67E-3</v>
      </c>
      <c r="R328" s="147">
        <f>Q328*H328</f>
        <v>6.6800000000000002E-3</v>
      </c>
      <c r="S328" s="147">
        <v>0</v>
      </c>
      <c r="T328" s="148">
        <f>S328*H328</f>
        <v>0</v>
      </c>
      <c r="AR328" s="149" t="s">
        <v>226</v>
      </c>
      <c r="AT328" s="149" t="s">
        <v>221</v>
      </c>
      <c r="AU328" s="149" t="s">
        <v>82</v>
      </c>
      <c r="AY328" s="17" t="s">
        <v>219</v>
      </c>
      <c r="BE328" s="150">
        <f>IF(N328="základní",J328,0)</f>
        <v>0</v>
      </c>
      <c r="BF328" s="150">
        <f>IF(N328="snížená",J328,0)</f>
        <v>0</v>
      </c>
      <c r="BG328" s="150">
        <f>IF(N328="zákl. přenesená",J328,0)</f>
        <v>0</v>
      </c>
      <c r="BH328" s="150">
        <f>IF(N328="sníž. přenesená",J328,0)</f>
        <v>0</v>
      </c>
      <c r="BI328" s="150">
        <f>IF(N328="nulová",J328,0)</f>
        <v>0</v>
      </c>
      <c r="BJ328" s="17" t="s">
        <v>79</v>
      </c>
      <c r="BK328" s="150">
        <f>ROUND(I328*H328,2)</f>
        <v>0</v>
      </c>
      <c r="BL328" s="17" t="s">
        <v>226</v>
      </c>
      <c r="BM328" s="149" t="s">
        <v>1785</v>
      </c>
    </row>
    <row r="329" spans="2:65" s="1" customFormat="1" ht="28.8">
      <c r="B329" s="32"/>
      <c r="D329" s="151" t="s">
        <v>228</v>
      </c>
      <c r="F329" s="152" t="s">
        <v>724</v>
      </c>
      <c r="I329" s="153"/>
      <c r="L329" s="32"/>
      <c r="M329" s="154"/>
      <c r="T329" s="56"/>
      <c r="AT329" s="17" t="s">
        <v>228</v>
      </c>
      <c r="AU329" s="17" t="s">
        <v>82</v>
      </c>
    </row>
    <row r="330" spans="2:65" s="1" customFormat="1" ht="10.199999999999999">
      <c r="B330" s="32"/>
      <c r="D330" s="155" t="s">
        <v>230</v>
      </c>
      <c r="F330" s="156" t="s">
        <v>725</v>
      </c>
      <c r="I330" s="153"/>
      <c r="L330" s="32"/>
      <c r="M330" s="154"/>
      <c r="T330" s="56"/>
      <c r="AT330" s="17" t="s">
        <v>230</v>
      </c>
      <c r="AU330" s="17" t="s">
        <v>82</v>
      </c>
    </row>
    <row r="331" spans="2:65" s="1" customFormat="1" ht="21.75" customHeight="1">
      <c r="B331" s="137"/>
      <c r="C331" s="177" t="s">
        <v>544</v>
      </c>
      <c r="D331" s="177" t="s">
        <v>486</v>
      </c>
      <c r="E331" s="178" t="s">
        <v>736</v>
      </c>
      <c r="F331" s="179" t="s">
        <v>737</v>
      </c>
      <c r="G331" s="180" t="s">
        <v>697</v>
      </c>
      <c r="H331" s="181">
        <v>4</v>
      </c>
      <c r="I331" s="182"/>
      <c r="J331" s="183">
        <f>ROUND(I331*H331,2)</f>
        <v>0</v>
      </c>
      <c r="K331" s="179" t="s">
        <v>225</v>
      </c>
      <c r="L331" s="184"/>
      <c r="M331" s="185" t="s">
        <v>1</v>
      </c>
      <c r="N331" s="186" t="s">
        <v>37</v>
      </c>
      <c r="P331" s="147">
        <f>O331*H331</f>
        <v>0</v>
      </c>
      <c r="Q331" s="147">
        <v>3.5999999999999999E-3</v>
      </c>
      <c r="R331" s="147">
        <f>Q331*H331</f>
        <v>1.44E-2</v>
      </c>
      <c r="S331" s="147">
        <v>0</v>
      </c>
      <c r="T331" s="148">
        <f>S331*H331</f>
        <v>0</v>
      </c>
      <c r="AR331" s="149" t="s">
        <v>315</v>
      </c>
      <c r="AT331" s="149" t="s">
        <v>486</v>
      </c>
      <c r="AU331" s="149" t="s">
        <v>82</v>
      </c>
      <c r="AY331" s="17" t="s">
        <v>219</v>
      </c>
      <c r="BE331" s="150">
        <f>IF(N331="základní",J331,0)</f>
        <v>0</v>
      </c>
      <c r="BF331" s="150">
        <f>IF(N331="snížená",J331,0)</f>
        <v>0</v>
      </c>
      <c r="BG331" s="150">
        <f>IF(N331="zákl. přenesená",J331,0)</f>
        <v>0</v>
      </c>
      <c r="BH331" s="150">
        <f>IF(N331="sníž. přenesená",J331,0)</f>
        <v>0</v>
      </c>
      <c r="BI331" s="150">
        <f>IF(N331="nulová",J331,0)</f>
        <v>0</v>
      </c>
      <c r="BJ331" s="17" t="s">
        <v>79</v>
      </c>
      <c r="BK331" s="150">
        <f>ROUND(I331*H331,2)</f>
        <v>0</v>
      </c>
      <c r="BL331" s="17" t="s">
        <v>226</v>
      </c>
      <c r="BM331" s="149" t="s">
        <v>1786</v>
      </c>
    </row>
    <row r="332" spans="2:65" s="1" customFormat="1" ht="10.199999999999999">
      <c r="B332" s="32"/>
      <c r="D332" s="151" t="s">
        <v>228</v>
      </c>
      <c r="F332" s="152" t="s">
        <v>737</v>
      </c>
      <c r="I332" s="153"/>
      <c r="L332" s="32"/>
      <c r="M332" s="154"/>
      <c r="T332" s="56"/>
      <c r="AT332" s="17" t="s">
        <v>228</v>
      </c>
      <c r="AU332" s="17" t="s">
        <v>82</v>
      </c>
    </row>
    <row r="333" spans="2:65" s="12" customFormat="1" ht="10.199999999999999">
      <c r="B333" s="157"/>
      <c r="D333" s="151" t="s">
        <v>232</v>
      </c>
      <c r="E333" s="158" t="s">
        <v>1</v>
      </c>
      <c r="F333" s="159" t="s">
        <v>1256</v>
      </c>
      <c r="H333" s="160">
        <v>1</v>
      </c>
      <c r="I333" s="161"/>
      <c r="L333" s="157"/>
      <c r="M333" s="162"/>
      <c r="T333" s="163"/>
      <c r="AT333" s="158" t="s">
        <v>232</v>
      </c>
      <c r="AU333" s="158" t="s">
        <v>82</v>
      </c>
      <c r="AV333" s="12" t="s">
        <v>82</v>
      </c>
      <c r="AW333" s="12" t="s">
        <v>29</v>
      </c>
      <c r="AX333" s="12" t="s">
        <v>72</v>
      </c>
      <c r="AY333" s="158" t="s">
        <v>219</v>
      </c>
    </row>
    <row r="334" spans="2:65" s="12" customFormat="1" ht="10.199999999999999">
      <c r="B334" s="157"/>
      <c r="D334" s="151" t="s">
        <v>232</v>
      </c>
      <c r="E334" s="158" t="s">
        <v>1</v>
      </c>
      <c r="F334" s="159" t="s">
        <v>1784</v>
      </c>
      <c r="H334" s="160">
        <v>2</v>
      </c>
      <c r="I334" s="161"/>
      <c r="L334" s="157"/>
      <c r="M334" s="162"/>
      <c r="T334" s="163"/>
      <c r="AT334" s="158" t="s">
        <v>232</v>
      </c>
      <c r="AU334" s="158" t="s">
        <v>82</v>
      </c>
      <c r="AV334" s="12" t="s">
        <v>82</v>
      </c>
      <c r="AW334" s="12" t="s">
        <v>29</v>
      </c>
      <c r="AX334" s="12" t="s">
        <v>72</v>
      </c>
      <c r="AY334" s="158" t="s">
        <v>219</v>
      </c>
    </row>
    <row r="335" spans="2:65" s="12" customFormat="1" ht="10.199999999999999">
      <c r="B335" s="157"/>
      <c r="D335" s="151" t="s">
        <v>232</v>
      </c>
      <c r="E335" s="158" t="s">
        <v>1</v>
      </c>
      <c r="F335" s="159" t="s">
        <v>732</v>
      </c>
      <c r="H335" s="160">
        <v>1</v>
      </c>
      <c r="I335" s="161"/>
      <c r="L335" s="157"/>
      <c r="M335" s="162"/>
      <c r="T335" s="163"/>
      <c r="AT335" s="158" t="s">
        <v>232</v>
      </c>
      <c r="AU335" s="158" t="s">
        <v>82</v>
      </c>
      <c r="AV335" s="12" t="s">
        <v>82</v>
      </c>
      <c r="AW335" s="12" t="s">
        <v>29</v>
      </c>
      <c r="AX335" s="12" t="s">
        <v>72</v>
      </c>
      <c r="AY335" s="158" t="s">
        <v>219</v>
      </c>
    </row>
    <row r="336" spans="2:65" s="13" customFormat="1" ht="10.199999999999999">
      <c r="B336" s="164"/>
      <c r="D336" s="151" t="s">
        <v>232</v>
      </c>
      <c r="E336" s="165" t="s">
        <v>1</v>
      </c>
      <c r="F336" s="166" t="s">
        <v>249</v>
      </c>
      <c r="H336" s="167">
        <v>4</v>
      </c>
      <c r="I336" s="168"/>
      <c r="L336" s="164"/>
      <c r="M336" s="169"/>
      <c r="T336" s="170"/>
      <c r="AT336" s="165" t="s">
        <v>232</v>
      </c>
      <c r="AU336" s="165" t="s">
        <v>82</v>
      </c>
      <c r="AV336" s="13" t="s">
        <v>226</v>
      </c>
      <c r="AW336" s="13" t="s">
        <v>29</v>
      </c>
      <c r="AX336" s="13" t="s">
        <v>79</v>
      </c>
      <c r="AY336" s="165" t="s">
        <v>219</v>
      </c>
    </row>
    <row r="337" spans="2:65" s="1" customFormat="1" ht="16.5" customHeight="1">
      <c r="B337" s="137"/>
      <c r="C337" s="177" t="s">
        <v>550</v>
      </c>
      <c r="D337" s="177" t="s">
        <v>486</v>
      </c>
      <c r="E337" s="178" t="s">
        <v>750</v>
      </c>
      <c r="F337" s="179" t="s">
        <v>751</v>
      </c>
      <c r="G337" s="180" t="s">
        <v>697</v>
      </c>
      <c r="H337" s="181">
        <v>4</v>
      </c>
      <c r="I337" s="182"/>
      <c r="J337" s="183">
        <f>ROUND(I337*H337,2)</f>
        <v>0</v>
      </c>
      <c r="K337" s="179" t="s">
        <v>225</v>
      </c>
      <c r="L337" s="184"/>
      <c r="M337" s="185" t="s">
        <v>1</v>
      </c>
      <c r="N337" s="186" t="s">
        <v>37</v>
      </c>
      <c r="P337" s="147">
        <f>O337*H337</f>
        <v>0</v>
      </c>
      <c r="Q337" s="147">
        <v>4.8000000000000001E-4</v>
      </c>
      <c r="R337" s="147">
        <f>Q337*H337</f>
        <v>1.92E-3</v>
      </c>
      <c r="S337" s="147">
        <v>0</v>
      </c>
      <c r="T337" s="148">
        <f>S337*H337</f>
        <v>0</v>
      </c>
      <c r="AR337" s="149" t="s">
        <v>315</v>
      </c>
      <c r="AT337" s="149" t="s">
        <v>486</v>
      </c>
      <c r="AU337" s="149" t="s">
        <v>82</v>
      </c>
      <c r="AY337" s="17" t="s">
        <v>219</v>
      </c>
      <c r="BE337" s="150">
        <f>IF(N337="základní",J337,0)</f>
        <v>0</v>
      </c>
      <c r="BF337" s="150">
        <f>IF(N337="snížená",J337,0)</f>
        <v>0</v>
      </c>
      <c r="BG337" s="150">
        <f>IF(N337="zákl. přenesená",J337,0)</f>
        <v>0</v>
      </c>
      <c r="BH337" s="150">
        <f>IF(N337="sníž. přenesená",J337,0)</f>
        <v>0</v>
      </c>
      <c r="BI337" s="150">
        <f>IF(N337="nulová",J337,0)</f>
        <v>0</v>
      </c>
      <c r="BJ337" s="17" t="s">
        <v>79</v>
      </c>
      <c r="BK337" s="150">
        <f>ROUND(I337*H337,2)</f>
        <v>0</v>
      </c>
      <c r="BL337" s="17" t="s">
        <v>226</v>
      </c>
      <c r="BM337" s="149" t="s">
        <v>1787</v>
      </c>
    </row>
    <row r="338" spans="2:65" s="1" customFormat="1" ht="10.199999999999999">
      <c r="B338" s="32"/>
      <c r="D338" s="151" t="s">
        <v>228</v>
      </c>
      <c r="F338" s="152" t="s">
        <v>751</v>
      </c>
      <c r="I338" s="153"/>
      <c r="L338" s="32"/>
      <c r="M338" s="154"/>
      <c r="T338" s="56"/>
      <c r="AT338" s="17" t="s">
        <v>228</v>
      </c>
      <c r="AU338" s="17" t="s">
        <v>82</v>
      </c>
    </row>
    <row r="339" spans="2:65" s="12" customFormat="1" ht="10.199999999999999">
      <c r="B339" s="157"/>
      <c r="D339" s="151" t="s">
        <v>232</v>
      </c>
      <c r="E339" s="158" t="s">
        <v>1</v>
      </c>
      <c r="F339" s="159" t="s">
        <v>1256</v>
      </c>
      <c r="H339" s="160">
        <v>1</v>
      </c>
      <c r="I339" s="161"/>
      <c r="L339" s="157"/>
      <c r="M339" s="162"/>
      <c r="T339" s="163"/>
      <c r="AT339" s="158" t="s">
        <v>232</v>
      </c>
      <c r="AU339" s="158" t="s">
        <v>82</v>
      </c>
      <c r="AV339" s="12" t="s">
        <v>82</v>
      </c>
      <c r="AW339" s="12" t="s">
        <v>29</v>
      </c>
      <c r="AX339" s="12" t="s">
        <v>72</v>
      </c>
      <c r="AY339" s="158" t="s">
        <v>219</v>
      </c>
    </row>
    <row r="340" spans="2:65" s="12" customFormat="1" ht="10.199999999999999">
      <c r="B340" s="157"/>
      <c r="D340" s="151" t="s">
        <v>232</v>
      </c>
      <c r="E340" s="158" t="s">
        <v>1</v>
      </c>
      <c r="F340" s="159" t="s">
        <v>1784</v>
      </c>
      <c r="H340" s="160">
        <v>2</v>
      </c>
      <c r="I340" s="161"/>
      <c r="L340" s="157"/>
      <c r="M340" s="162"/>
      <c r="T340" s="163"/>
      <c r="AT340" s="158" t="s">
        <v>232</v>
      </c>
      <c r="AU340" s="158" t="s">
        <v>82</v>
      </c>
      <c r="AV340" s="12" t="s">
        <v>82</v>
      </c>
      <c r="AW340" s="12" t="s">
        <v>29</v>
      </c>
      <c r="AX340" s="12" t="s">
        <v>72</v>
      </c>
      <c r="AY340" s="158" t="s">
        <v>219</v>
      </c>
    </row>
    <row r="341" spans="2:65" s="12" customFormat="1" ht="10.199999999999999">
      <c r="B341" s="157"/>
      <c r="D341" s="151" t="s">
        <v>232</v>
      </c>
      <c r="E341" s="158" t="s">
        <v>1</v>
      </c>
      <c r="F341" s="159" t="s">
        <v>732</v>
      </c>
      <c r="H341" s="160">
        <v>1</v>
      </c>
      <c r="I341" s="161"/>
      <c r="L341" s="157"/>
      <c r="M341" s="162"/>
      <c r="T341" s="163"/>
      <c r="AT341" s="158" t="s">
        <v>232</v>
      </c>
      <c r="AU341" s="158" t="s">
        <v>82</v>
      </c>
      <c r="AV341" s="12" t="s">
        <v>82</v>
      </c>
      <c r="AW341" s="12" t="s">
        <v>29</v>
      </c>
      <c r="AX341" s="12" t="s">
        <v>72</v>
      </c>
      <c r="AY341" s="158" t="s">
        <v>219</v>
      </c>
    </row>
    <row r="342" spans="2:65" s="13" customFormat="1" ht="10.199999999999999">
      <c r="B342" s="164"/>
      <c r="D342" s="151" t="s">
        <v>232</v>
      </c>
      <c r="E342" s="165" t="s">
        <v>1</v>
      </c>
      <c r="F342" s="166" t="s">
        <v>249</v>
      </c>
      <c r="H342" s="167">
        <v>4</v>
      </c>
      <c r="I342" s="168"/>
      <c r="L342" s="164"/>
      <c r="M342" s="169"/>
      <c r="T342" s="170"/>
      <c r="AT342" s="165" t="s">
        <v>232</v>
      </c>
      <c r="AU342" s="165" t="s">
        <v>82</v>
      </c>
      <c r="AV342" s="13" t="s">
        <v>226</v>
      </c>
      <c r="AW342" s="13" t="s">
        <v>29</v>
      </c>
      <c r="AX342" s="13" t="s">
        <v>79</v>
      </c>
      <c r="AY342" s="165" t="s">
        <v>219</v>
      </c>
    </row>
    <row r="343" spans="2:65" s="1" customFormat="1" ht="24.15" customHeight="1">
      <c r="B343" s="137"/>
      <c r="C343" s="138" t="s">
        <v>558</v>
      </c>
      <c r="D343" s="138" t="s">
        <v>221</v>
      </c>
      <c r="E343" s="139" t="s">
        <v>721</v>
      </c>
      <c r="F343" s="140" t="s">
        <v>722</v>
      </c>
      <c r="G343" s="141" t="s">
        <v>697</v>
      </c>
      <c r="H343" s="142">
        <v>2</v>
      </c>
      <c r="I343" s="143"/>
      <c r="J343" s="144">
        <f>ROUND(I343*H343,2)</f>
        <v>0</v>
      </c>
      <c r="K343" s="140" t="s">
        <v>225</v>
      </c>
      <c r="L343" s="32"/>
      <c r="M343" s="145" t="s">
        <v>1</v>
      </c>
      <c r="N343" s="146" t="s">
        <v>37</v>
      </c>
      <c r="P343" s="147">
        <f>O343*H343</f>
        <v>0</v>
      </c>
      <c r="Q343" s="147">
        <v>1.67E-3</v>
      </c>
      <c r="R343" s="147">
        <f>Q343*H343</f>
        <v>3.3400000000000001E-3</v>
      </c>
      <c r="S343" s="147">
        <v>0</v>
      </c>
      <c r="T343" s="148">
        <f>S343*H343</f>
        <v>0</v>
      </c>
      <c r="AR343" s="149" t="s">
        <v>226</v>
      </c>
      <c r="AT343" s="149" t="s">
        <v>221</v>
      </c>
      <c r="AU343" s="149" t="s">
        <v>82</v>
      </c>
      <c r="AY343" s="17" t="s">
        <v>219</v>
      </c>
      <c r="BE343" s="150">
        <f>IF(N343="základní",J343,0)</f>
        <v>0</v>
      </c>
      <c r="BF343" s="150">
        <f>IF(N343="snížená",J343,0)</f>
        <v>0</v>
      </c>
      <c r="BG343" s="150">
        <f>IF(N343="zákl. přenesená",J343,0)</f>
        <v>0</v>
      </c>
      <c r="BH343" s="150">
        <f>IF(N343="sníž. přenesená",J343,0)</f>
        <v>0</v>
      </c>
      <c r="BI343" s="150">
        <f>IF(N343="nulová",J343,0)</f>
        <v>0</v>
      </c>
      <c r="BJ343" s="17" t="s">
        <v>79</v>
      </c>
      <c r="BK343" s="150">
        <f>ROUND(I343*H343,2)</f>
        <v>0</v>
      </c>
      <c r="BL343" s="17" t="s">
        <v>226</v>
      </c>
      <c r="BM343" s="149" t="s">
        <v>1788</v>
      </c>
    </row>
    <row r="344" spans="2:65" s="1" customFormat="1" ht="28.8">
      <c r="B344" s="32"/>
      <c r="D344" s="151" t="s">
        <v>228</v>
      </c>
      <c r="F344" s="152" t="s">
        <v>724</v>
      </c>
      <c r="I344" s="153"/>
      <c r="L344" s="32"/>
      <c r="M344" s="154"/>
      <c r="T344" s="56"/>
      <c r="AT344" s="17" t="s">
        <v>228</v>
      </c>
      <c r="AU344" s="17" t="s">
        <v>82</v>
      </c>
    </row>
    <row r="345" spans="2:65" s="1" customFormat="1" ht="10.199999999999999">
      <c r="B345" s="32"/>
      <c r="D345" s="155" t="s">
        <v>230</v>
      </c>
      <c r="F345" s="156" t="s">
        <v>725</v>
      </c>
      <c r="I345" s="153"/>
      <c r="L345" s="32"/>
      <c r="M345" s="154"/>
      <c r="T345" s="56"/>
      <c r="AT345" s="17" t="s">
        <v>230</v>
      </c>
      <c r="AU345" s="17" t="s">
        <v>82</v>
      </c>
    </row>
    <row r="346" spans="2:65" s="1" customFormat="1" ht="24.15" customHeight="1">
      <c r="B346" s="137"/>
      <c r="C346" s="177" t="s">
        <v>569</v>
      </c>
      <c r="D346" s="177" t="s">
        <v>486</v>
      </c>
      <c r="E346" s="178" t="s">
        <v>727</v>
      </c>
      <c r="F346" s="179" t="s">
        <v>728</v>
      </c>
      <c r="G346" s="180" t="s">
        <v>697</v>
      </c>
      <c r="H346" s="181">
        <v>2</v>
      </c>
      <c r="I346" s="182"/>
      <c r="J346" s="183">
        <f>ROUND(I346*H346,2)</f>
        <v>0</v>
      </c>
      <c r="K346" s="179" t="s">
        <v>1</v>
      </c>
      <c r="L346" s="184"/>
      <c r="M346" s="185" t="s">
        <v>1</v>
      </c>
      <c r="N346" s="186" t="s">
        <v>37</v>
      </c>
      <c r="P346" s="147">
        <f>O346*H346</f>
        <v>0</v>
      </c>
      <c r="Q346" s="147">
        <v>1.6E-2</v>
      </c>
      <c r="R346" s="147">
        <f>Q346*H346</f>
        <v>3.2000000000000001E-2</v>
      </c>
      <c r="S346" s="147">
        <v>0</v>
      </c>
      <c r="T346" s="148">
        <f>S346*H346</f>
        <v>0</v>
      </c>
      <c r="AR346" s="149" t="s">
        <v>315</v>
      </c>
      <c r="AT346" s="149" t="s">
        <v>486</v>
      </c>
      <c r="AU346" s="149" t="s">
        <v>82</v>
      </c>
      <c r="AY346" s="17" t="s">
        <v>219</v>
      </c>
      <c r="BE346" s="150">
        <f>IF(N346="základní",J346,0)</f>
        <v>0</v>
      </c>
      <c r="BF346" s="150">
        <f>IF(N346="snížená",J346,0)</f>
        <v>0</v>
      </c>
      <c r="BG346" s="150">
        <f>IF(N346="zákl. přenesená",J346,0)</f>
        <v>0</v>
      </c>
      <c r="BH346" s="150">
        <f>IF(N346="sníž. přenesená",J346,0)</f>
        <v>0</v>
      </c>
      <c r="BI346" s="150">
        <f>IF(N346="nulová",J346,0)</f>
        <v>0</v>
      </c>
      <c r="BJ346" s="17" t="s">
        <v>79</v>
      </c>
      <c r="BK346" s="150">
        <f>ROUND(I346*H346,2)</f>
        <v>0</v>
      </c>
      <c r="BL346" s="17" t="s">
        <v>226</v>
      </c>
      <c r="BM346" s="149" t="s">
        <v>1789</v>
      </c>
    </row>
    <row r="347" spans="2:65" s="1" customFormat="1" ht="10.199999999999999">
      <c r="B347" s="32"/>
      <c r="D347" s="151" t="s">
        <v>228</v>
      </c>
      <c r="F347" s="152" t="s">
        <v>728</v>
      </c>
      <c r="I347" s="153"/>
      <c r="L347" s="32"/>
      <c r="M347" s="154"/>
      <c r="T347" s="56"/>
      <c r="AT347" s="17" t="s">
        <v>228</v>
      </c>
      <c r="AU347" s="17" t="s">
        <v>82</v>
      </c>
    </row>
    <row r="348" spans="2:65" s="12" customFormat="1" ht="10.199999999999999">
      <c r="B348" s="157"/>
      <c r="D348" s="151" t="s">
        <v>232</v>
      </c>
      <c r="E348" s="158" t="s">
        <v>1</v>
      </c>
      <c r="F348" s="159" t="s">
        <v>1790</v>
      </c>
      <c r="H348" s="160">
        <v>1</v>
      </c>
      <c r="I348" s="161"/>
      <c r="L348" s="157"/>
      <c r="M348" s="162"/>
      <c r="T348" s="163"/>
      <c r="AT348" s="158" t="s">
        <v>232</v>
      </c>
      <c r="AU348" s="158" t="s">
        <v>82</v>
      </c>
      <c r="AV348" s="12" t="s">
        <v>82</v>
      </c>
      <c r="AW348" s="12" t="s">
        <v>29</v>
      </c>
      <c r="AX348" s="12" t="s">
        <v>72</v>
      </c>
      <c r="AY348" s="158" t="s">
        <v>219</v>
      </c>
    </row>
    <row r="349" spans="2:65" s="12" customFormat="1" ht="10.199999999999999">
      <c r="B349" s="157"/>
      <c r="D349" s="151" t="s">
        <v>232</v>
      </c>
      <c r="E349" s="158" t="s">
        <v>1</v>
      </c>
      <c r="F349" s="159" t="s">
        <v>732</v>
      </c>
      <c r="H349" s="160">
        <v>1</v>
      </c>
      <c r="I349" s="161"/>
      <c r="L349" s="157"/>
      <c r="M349" s="162"/>
      <c r="T349" s="163"/>
      <c r="AT349" s="158" t="s">
        <v>232</v>
      </c>
      <c r="AU349" s="158" t="s">
        <v>82</v>
      </c>
      <c r="AV349" s="12" t="s">
        <v>82</v>
      </c>
      <c r="AW349" s="12" t="s">
        <v>29</v>
      </c>
      <c r="AX349" s="12" t="s">
        <v>72</v>
      </c>
      <c r="AY349" s="158" t="s">
        <v>219</v>
      </c>
    </row>
    <row r="350" spans="2:65" s="13" customFormat="1" ht="10.199999999999999">
      <c r="B350" s="164"/>
      <c r="D350" s="151" t="s">
        <v>232</v>
      </c>
      <c r="E350" s="165" t="s">
        <v>1</v>
      </c>
      <c r="F350" s="166" t="s">
        <v>249</v>
      </c>
      <c r="H350" s="167">
        <v>2</v>
      </c>
      <c r="I350" s="168"/>
      <c r="L350" s="164"/>
      <c r="M350" s="169"/>
      <c r="T350" s="170"/>
      <c r="AT350" s="165" t="s">
        <v>232</v>
      </c>
      <c r="AU350" s="165" t="s">
        <v>82</v>
      </c>
      <c r="AV350" s="13" t="s">
        <v>226</v>
      </c>
      <c r="AW350" s="13" t="s">
        <v>29</v>
      </c>
      <c r="AX350" s="13" t="s">
        <v>79</v>
      </c>
      <c r="AY350" s="165" t="s">
        <v>219</v>
      </c>
    </row>
    <row r="351" spans="2:65" s="1" customFormat="1" ht="33" customHeight="1">
      <c r="B351" s="137"/>
      <c r="C351" s="138" t="s">
        <v>575</v>
      </c>
      <c r="D351" s="138" t="s">
        <v>221</v>
      </c>
      <c r="E351" s="139" t="s">
        <v>771</v>
      </c>
      <c r="F351" s="140" t="s">
        <v>772</v>
      </c>
      <c r="G351" s="141" t="s">
        <v>344</v>
      </c>
      <c r="H351" s="142">
        <v>118</v>
      </c>
      <c r="I351" s="143"/>
      <c r="J351" s="144">
        <f>ROUND(I351*H351,2)</f>
        <v>0</v>
      </c>
      <c r="K351" s="140" t="s">
        <v>225</v>
      </c>
      <c r="L351" s="32"/>
      <c r="M351" s="145" t="s">
        <v>1</v>
      </c>
      <c r="N351" s="146" t="s">
        <v>37</v>
      </c>
      <c r="P351" s="147">
        <f>O351*H351</f>
        <v>0</v>
      </c>
      <c r="Q351" s="147">
        <v>0</v>
      </c>
      <c r="R351" s="147">
        <f>Q351*H351</f>
        <v>0</v>
      </c>
      <c r="S351" s="147">
        <v>0</v>
      </c>
      <c r="T351" s="148">
        <f>S351*H351</f>
        <v>0</v>
      </c>
      <c r="AR351" s="149" t="s">
        <v>226</v>
      </c>
      <c r="AT351" s="149" t="s">
        <v>221</v>
      </c>
      <c r="AU351" s="149" t="s">
        <v>82</v>
      </c>
      <c r="AY351" s="17" t="s">
        <v>219</v>
      </c>
      <c r="BE351" s="150">
        <f>IF(N351="základní",J351,0)</f>
        <v>0</v>
      </c>
      <c r="BF351" s="150">
        <f>IF(N351="snížená",J351,0)</f>
        <v>0</v>
      </c>
      <c r="BG351" s="150">
        <f>IF(N351="zákl. přenesená",J351,0)</f>
        <v>0</v>
      </c>
      <c r="BH351" s="150">
        <f>IF(N351="sníž. přenesená",J351,0)</f>
        <v>0</v>
      </c>
      <c r="BI351" s="150">
        <f>IF(N351="nulová",J351,0)</f>
        <v>0</v>
      </c>
      <c r="BJ351" s="17" t="s">
        <v>79</v>
      </c>
      <c r="BK351" s="150">
        <f>ROUND(I351*H351,2)</f>
        <v>0</v>
      </c>
      <c r="BL351" s="17" t="s">
        <v>226</v>
      </c>
      <c r="BM351" s="149" t="s">
        <v>1791</v>
      </c>
    </row>
    <row r="352" spans="2:65" s="1" customFormat="1" ht="28.8">
      <c r="B352" s="32"/>
      <c r="D352" s="151" t="s">
        <v>228</v>
      </c>
      <c r="F352" s="152" t="s">
        <v>774</v>
      </c>
      <c r="I352" s="153"/>
      <c r="L352" s="32"/>
      <c r="M352" s="154"/>
      <c r="T352" s="56"/>
      <c r="AT352" s="17" t="s">
        <v>228</v>
      </c>
      <c r="AU352" s="17" t="s">
        <v>82</v>
      </c>
    </row>
    <row r="353" spans="2:65" s="1" customFormat="1" ht="10.199999999999999">
      <c r="B353" s="32"/>
      <c r="D353" s="155" t="s">
        <v>230</v>
      </c>
      <c r="F353" s="156" t="s">
        <v>775</v>
      </c>
      <c r="I353" s="153"/>
      <c r="L353" s="32"/>
      <c r="M353" s="154"/>
      <c r="T353" s="56"/>
      <c r="AT353" s="17" t="s">
        <v>230</v>
      </c>
      <c r="AU353" s="17" t="s">
        <v>82</v>
      </c>
    </row>
    <row r="354" spans="2:65" s="1" customFormat="1" ht="24.15" customHeight="1">
      <c r="B354" s="137"/>
      <c r="C354" s="177" t="s">
        <v>586</v>
      </c>
      <c r="D354" s="177" t="s">
        <v>486</v>
      </c>
      <c r="E354" s="178" t="s">
        <v>777</v>
      </c>
      <c r="F354" s="179" t="s">
        <v>778</v>
      </c>
      <c r="G354" s="180" t="s">
        <v>344</v>
      </c>
      <c r="H354" s="181">
        <v>118</v>
      </c>
      <c r="I354" s="182"/>
      <c r="J354" s="183">
        <f>ROUND(I354*H354,2)</f>
        <v>0</v>
      </c>
      <c r="K354" s="179" t="s">
        <v>1</v>
      </c>
      <c r="L354" s="184"/>
      <c r="M354" s="185" t="s">
        <v>1</v>
      </c>
      <c r="N354" s="186" t="s">
        <v>37</v>
      </c>
      <c r="P354" s="147">
        <f>O354*H354</f>
        <v>0</v>
      </c>
      <c r="Q354" s="147">
        <v>2.1199999999999999E-3</v>
      </c>
      <c r="R354" s="147">
        <f>Q354*H354</f>
        <v>0.25015999999999999</v>
      </c>
      <c r="S354" s="147">
        <v>0</v>
      </c>
      <c r="T354" s="148">
        <f>S354*H354</f>
        <v>0</v>
      </c>
      <c r="AR354" s="149" t="s">
        <v>315</v>
      </c>
      <c r="AT354" s="149" t="s">
        <v>486</v>
      </c>
      <c r="AU354" s="149" t="s">
        <v>82</v>
      </c>
      <c r="AY354" s="17" t="s">
        <v>219</v>
      </c>
      <c r="BE354" s="150">
        <f>IF(N354="základní",J354,0)</f>
        <v>0</v>
      </c>
      <c r="BF354" s="150">
        <f>IF(N354="snížená",J354,0)</f>
        <v>0</v>
      </c>
      <c r="BG354" s="150">
        <f>IF(N354="zákl. přenesená",J354,0)</f>
        <v>0</v>
      </c>
      <c r="BH354" s="150">
        <f>IF(N354="sníž. přenesená",J354,0)</f>
        <v>0</v>
      </c>
      <c r="BI354" s="150">
        <f>IF(N354="nulová",J354,0)</f>
        <v>0</v>
      </c>
      <c r="BJ354" s="17" t="s">
        <v>79</v>
      </c>
      <c r="BK354" s="150">
        <f>ROUND(I354*H354,2)</f>
        <v>0</v>
      </c>
      <c r="BL354" s="17" t="s">
        <v>226</v>
      </c>
      <c r="BM354" s="149" t="s">
        <v>1792</v>
      </c>
    </row>
    <row r="355" spans="2:65" s="1" customFormat="1" ht="19.2">
      <c r="B355" s="32"/>
      <c r="D355" s="151" t="s">
        <v>228</v>
      </c>
      <c r="F355" s="152" t="s">
        <v>778</v>
      </c>
      <c r="I355" s="153"/>
      <c r="L355" s="32"/>
      <c r="M355" s="154"/>
      <c r="T355" s="56"/>
      <c r="AT355" s="17" t="s">
        <v>228</v>
      </c>
      <c r="AU355" s="17" t="s">
        <v>82</v>
      </c>
    </row>
    <row r="356" spans="2:65" s="14" customFormat="1" ht="10.199999999999999">
      <c r="B356" s="171"/>
      <c r="D356" s="151" t="s">
        <v>232</v>
      </c>
      <c r="E356" s="172" t="s">
        <v>1</v>
      </c>
      <c r="F356" s="173" t="s">
        <v>1793</v>
      </c>
      <c r="H356" s="172" t="s">
        <v>1</v>
      </c>
      <c r="I356" s="174"/>
      <c r="L356" s="171"/>
      <c r="M356" s="175"/>
      <c r="T356" s="176"/>
      <c r="AT356" s="172" t="s">
        <v>232</v>
      </c>
      <c r="AU356" s="172" t="s">
        <v>82</v>
      </c>
      <c r="AV356" s="14" t="s">
        <v>79</v>
      </c>
      <c r="AW356" s="14" t="s">
        <v>29</v>
      </c>
      <c r="AX356" s="14" t="s">
        <v>72</v>
      </c>
      <c r="AY356" s="172" t="s">
        <v>219</v>
      </c>
    </row>
    <row r="357" spans="2:65" s="12" customFormat="1" ht="10.199999999999999">
      <c r="B357" s="157"/>
      <c r="D357" s="151" t="s">
        <v>232</v>
      </c>
      <c r="E357" s="158" t="s">
        <v>1</v>
      </c>
      <c r="F357" s="159" t="s">
        <v>1743</v>
      </c>
      <c r="H357" s="160">
        <v>118</v>
      </c>
      <c r="I357" s="161"/>
      <c r="L357" s="157"/>
      <c r="M357" s="162"/>
      <c r="T357" s="163"/>
      <c r="AT357" s="158" t="s">
        <v>232</v>
      </c>
      <c r="AU357" s="158" t="s">
        <v>82</v>
      </c>
      <c r="AV357" s="12" t="s">
        <v>82</v>
      </c>
      <c r="AW357" s="12" t="s">
        <v>29</v>
      </c>
      <c r="AX357" s="12" t="s">
        <v>72</v>
      </c>
      <c r="AY357" s="158" t="s">
        <v>219</v>
      </c>
    </row>
    <row r="358" spans="2:65" s="13" customFormat="1" ht="10.199999999999999">
      <c r="B358" s="164"/>
      <c r="D358" s="151" t="s">
        <v>232</v>
      </c>
      <c r="E358" s="165" t="s">
        <v>183</v>
      </c>
      <c r="F358" s="166" t="s">
        <v>249</v>
      </c>
      <c r="H358" s="167">
        <v>118</v>
      </c>
      <c r="I358" s="168"/>
      <c r="L358" s="164"/>
      <c r="M358" s="169"/>
      <c r="T358" s="170"/>
      <c r="AT358" s="165" t="s">
        <v>232</v>
      </c>
      <c r="AU358" s="165" t="s">
        <v>82</v>
      </c>
      <c r="AV358" s="13" t="s">
        <v>226</v>
      </c>
      <c r="AW358" s="13" t="s">
        <v>29</v>
      </c>
      <c r="AX358" s="13" t="s">
        <v>79</v>
      </c>
      <c r="AY358" s="165" t="s">
        <v>219</v>
      </c>
    </row>
    <row r="359" spans="2:65" s="1" customFormat="1" ht="24.15" customHeight="1">
      <c r="B359" s="137"/>
      <c r="C359" s="138" t="s">
        <v>589</v>
      </c>
      <c r="D359" s="138" t="s">
        <v>221</v>
      </c>
      <c r="E359" s="139" t="s">
        <v>793</v>
      </c>
      <c r="F359" s="140" t="s">
        <v>794</v>
      </c>
      <c r="G359" s="141" t="s">
        <v>697</v>
      </c>
      <c r="H359" s="142">
        <v>1</v>
      </c>
      <c r="I359" s="143"/>
      <c r="J359" s="144">
        <f>ROUND(I359*H359,2)</f>
        <v>0</v>
      </c>
      <c r="K359" s="140" t="s">
        <v>225</v>
      </c>
      <c r="L359" s="32"/>
      <c r="M359" s="145" t="s">
        <v>1</v>
      </c>
      <c r="N359" s="146" t="s">
        <v>37</v>
      </c>
      <c r="P359" s="147">
        <f>O359*H359</f>
        <v>0</v>
      </c>
      <c r="Q359" s="147">
        <v>0</v>
      </c>
      <c r="R359" s="147">
        <f>Q359*H359</f>
        <v>0</v>
      </c>
      <c r="S359" s="147">
        <v>0</v>
      </c>
      <c r="T359" s="148">
        <f>S359*H359</f>
        <v>0</v>
      </c>
      <c r="AR359" s="149" t="s">
        <v>226</v>
      </c>
      <c r="AT359" s="149" t="s">
        <v>221</v>
      </c>
      <c r="AU359" s="149" t="s">
        <v>82</v>
      </c>
      <c r="AY359" s="17" t="s">
        <v>219</v>
      </c>
      <c r="BE359" s="150">
        <f>IF(N359="základní",J359,0)</f>
        <v>0</v>
      </c>
      <c r="BF359" s="150">
        <f>IF(N359="snížená",J359,0)</f>
        <v>0</v>
      </c>
      <c r="BG359" s="150">
        <f>IF(N359="zákl. přenesená",J359,0)</f>
        <v>0</v>
      </c>
      <c r="BH359" s="150">
        <f>IF(N359="sníž. přenesená",J359,0)</f>
        <v>0</v>
      </c>
      <c r="BI359" s="150">
        <f>IF(N359="nulová",J359,0)</f>
        <v>0</v>
      </c>
      <c r="BJ359" s="17" t="s">
        <v>79</v>
      </c>
      <c r="BK359" s="150">
        <f>ROUND(I359*H359,2)</f>
        <v>0</v>
      </c>
      <c r="BL359" s="17" t="s">
        <v>226</v>
      </c>
      <c r="BM359" s="149" t="s">
        <v>1794</v>
      </c>
    </row>
    <row r="360" spans="2:65" s="1" customFormat="1" ht="19.2">
      <c r="B360" s="32"/>
      <c r="D360" s="151" t="s">
        <v>228</v>
      </c>
      <c r="F360" s="152" t="s">
        <v>796</v>
      </c>
      <c r="I360" s="153"/>
      <c r="L360" s="32"/>
      <c r="M360" s="154"/>
      <c r="T360" s="56"/>
      <c r="AT360" s="17" t="s">
        <v>228</v>
      </c>
      <c r="AU360" s="17" t="s">
        <v>82</v>
      </c>
    </row>
    <row r="361" spans="2:65" s="1" customFormat="1" ht="10.199999999999999">
      <c r="B361" s="32"/>
      <c r="D361" s="155" t="s">
        <v>230</v>
      </c>
      <c r="F361" s="156" t="s">
        <v>797</v>
      </c>
      <c r="I361" s="153"/>
      <c r="L361" s="32"/>
      <c r="M361" s="154"/>
      <c r="T361" s="56"/>
      <c r="AT361" s="17" t="s">
        <v>230</v>
      </c>
      <c r="AU361" s="17" t="s">
        <v>82</v>
      </c>
    </row>
    <row r="362" spans="2:65" s="1" customFormat="1" ht="16.5" customHeight="1">
      <c r="B362" s="137"/>
      <c r="C362" s="177" t="s">
        <v>597</v>
      </c>
      <c r="D362" s="177" t="s">
        <v>486</v>
      </c>
      <c r="E362" s="178" t="s">
        <v>1795</v>
      </c>
      <c r="F362" s="179" t="s">
        <v>1796</v>
      </c>
      <c r="G362" s="180" t="s">
        <v>697</v>
      </c>
      <c r="H362" s="181">
        <v>1</v>
      </c>
      <c r="I362" s="182"/>
      <c r="J362" s="183">
        <f>ROUND(I362*H362,2)</f>
        <v>0</v>
      </c>
      <c r="K362" s="179" t="s">
        <v>1</v>
      </c>
      <c r="L362" s="184"/>
      <c r="M362" s="185" t="s">
        <v>1</v>
      </c>
      <c r="N362" s="186" t="s">
        <v>37</v>
      </c>
      <c r="P362" s="147">
        <f>O362*H362</f>
        <v>0</v>
      </c>
      <c r="Q362" s="147">
        <v>7.2000000000000005E-4</v>
      </c>
      <c r="R362" s="147">
        <f>Q362*H362</f>
        <v>7.2000000000000005E-4</v>
      </c>
      <c r="S362" s="147">
        <v>0</v>
      </c>
      <c r="T362" s="148">
        <f>S362*H362</f>
        <v>0</v>
      </c>
      <c r="AR362" s="149" t="s">
        <v>315</v>
      </c>
      <c r="AT362" s="149" t="s">
        <v>486</v>
      </c>
      <c r="AU362" s="149" t="s">
        <v>82</v>
      </c>
      <c r="AY362" s="17" t="s">
        <v>219</v>
      </c>
      <c r="BE362" s="150">
        <f>IF(N362="základní",J362,0)</f>
        <v>0</v>
      </c>
      <c r="BF362" s="150">
        <f>IF(N362="snížená",J362,0)</f>
        <v>0</v>
      </c>
      <c r="BG362" s="150">
        <f>IF(N362="zákl. přenesená",J362,0)</f>
        <v>0</v>
      </c>
      <c r="BH362" s="150">
        <f>IF(N362="sníž. přenesená",J362,0)</f>
        <v>0</v>
      </c>
      <c r="BI362" s="150">
        <f>IF(N362="nulová",J362,0)</f>
        <v>0</v>
      </c>
      <c r="BJ362" s="17" t="s">
        <v>79</v>
      </c>
      <c r="BK362" s="150">
        <f>ROUND(I362*H362,2)</f>
        <v>0</v>
      </c>
      <c r="BL362" s="17" t="s">
        <v>226</v>
      </c>
      <c r="BM362" s="149" t="s">
        <v>1797</v>
      </c>
    </row>
    <row r="363" spans="2:65" s="1" customFormat="1" ht="10.199999999999999">
      <c r="B363" s="32"/>
      <c r="D363" s="151" t="s">
        <v>228</v>
      </c>
      <c r="F363" s="152" t="s">
        <v>1796</v>
      </c>
      <c r="I363" s="153"/>
      <c r="L363" s="32"/>
      <c r="M363" s="154"/>
      <c r="T363" s="56"/>
      <c r="AT363" s="17" t="s">
        <v>228</v>
      </c>
      <c r="AU363" s="17" t="s">
        <v>82</v>
      </c>
    </row>
    <row r="364" spans="2:65" s="1" customFormat="1" ht="21.75" customHeight="1">
      <c r="B364" s="137"/>
      <c r="C364" s="138" t="s">
        <v>626</v>
      </c>
      <c r="D364" s="138" t="s">
        <v>221</v>
      </c>
      <c r="E364" s="139" t="s">
        <v>802</v>
      </c>
      <c r="F364" s="140" t="s">
        <v>803</v>
      </c>
      <c r="G364" s="141" t="s">
        <v>697</v>
      </c>
      <c r="H364" s="142">
        <v>4</v>
      </c>
      <c r="I364" s="143"/>
      <c r="J364" s="144">
        <f>ROUND(I364*H364,2)</f>
        <v>0</v>
      </c>
      <c r="K364" s="140" t="s">
        <v>225</v>
      </c>
      <c r="L364" s="32"/>
      <c r="M364" s="145" t="s">
        <v>1</v>
      </c>
      <c r="N364" s="146" t="s">
        <v>37</v>
      </c>
      <c r="P364" s="147">
        <f>O364*H364</f>
        <v>0</v>
      </c>
      <c r="Q364" s="147">
        <v>8.5999999999999998E-4</v>
      </c>
      <c r="R364" s="147">
        <f>Q364*H364</f>
        <v>3.4399999999999999E-3</v>
      </c>
      <c r="S364" s="147">
        <v>0</v>
      </c>
      <c r="T364" s="148">
        <f>S364*H364</f>
        <v>0</v>
      </c>
      <c r="AR364" s="149" t="s">
        <v>226</v>
      </c>
      <c r="AT364" s="149" t="s">
        <v>221</v>
      </c>
      <c r="AU364" s="149" t="s">
        <v>82</v>
      </c>
      <c r="AY364" s="17" t="s">
        <v>219</v>
      </c>
      <c r="BE364" s="150">
        <f>IF(N364="základní",J364,0)</f>
        <v>0</v>
      </c>
      <c r="BF364" s="150">
        <f>IF(N364="snížená",J364,0)</f>
        <v>0</v>
      </c>
      <c r="BG364" s="150">
        <f>IF(N364="zákl. přenesená",J364,0)</f>
        <v>0</v>
      </c>
      <c r="BH364" s="150">
        <f>IF(N364="sníž. přenesená",J364,0)</f>
        <v>0</v>
      </c>
      <c r="BI364" s="150">
        <f>IF(N364="nulová",J364,0)</f>
        <v>0</v>
      </c>
      <c r="BJ364" s="17" t="s">
        <v>79</v>
      </c>
      <c r="BK364" s="150">
        <f>ROUND(I364*H364,2)</f>
        <v>0</v>
      </c>
      <c r="BL364" s="17" t="s">
        <v>226</v>
      </c>
      <c r="BM364" s="149" t="s">
        <v>1798</v>
      </c>
    </row>
    <row r="365" spans="2:65" s="1" customFormat="1" ht="28.8">
      <c r="B365" s="32"/>
      <c r="D365" s="151" t="s">
        <v>228</v>
      </c>
      <c r="F365" s="152" t="s">
        <v>805</v>
      </c>
      <c r="I365" s="153"/>
      <c r="L365" s="32"/>
      <c r="M365" s="154"/>
      <c r="T365" s="56"/>
      <c r="AT365" s="17" t="s">
        <v>228</v>
      </c>
      <c r="AU365" s="17" t="s">
        <v>82</v>
      </c>
    </row>
    <row r="366" spans="2:65" s="1" customFormat="1" ht="10.199999999999999">
      <c r="B366" s="32"/>
      <c r="D366" s="155" t="s">
        <v>230</v>
      </c>
      <c r="F366" s="156" t="s">
        <v>806</v>
      </c>
      <c r="I366" s="153"/>
      <c r="L366" s="32"/>
      <c r="M366" s="154"/>
      <c r="T366" s="56"/>
      <c r="AT366" s="17" t="s">
        <v>230</v>
      </c>
      <c r="AU366" s="17" t="s">
        <v>82</v>
      </c>
    </row>
    <row r="367" spans="2:65" s="1" customFormat="1" ht="24.15" customHeight="1">
      <c r="B367" s="137"/>
      <c r="C367" s="177" t="s">
        <v>655</v>
      </c>
      <c r="D367" s="177" t="s">
        <v>486</v>
      </c>
      <c r="E367" s="178" t="s">
        <v>808</v>
      </c>
      <c r="F367" s="179" t="s">
        <v>809</v>
      </c>
      <c r="G367" s="180" t="s">
        <v>697</v>
      </c>
      <c r="H367" s="181">
        <v>4</v>
      </c>
      <c r="I367" s="182"/>
      <c r="J367" s="183">
        <f>ROUND(I367*H367,2)</f>
        <v>0</v>
      </c>
      <c r="K367" s="179" t="s">
        <v>225</v>
      </c>
      <c r="L367" s="184"/>
      <c r="M367" s="185" t="s">
        <v>1</v>
      </c>
      <c r="N367" s="186" t="s">
        <v>37</v>
      </c>
      <c r="P367" s="147">
        <f>O367*H367</f>
        <v>0</v>
      </c>
      <c r="Q367" s="147">
        <v>1.7999999999999999E-2</v>
      </c>
      <c r="R367" s="147">
        <f>Q367*H367</f>
        <v>7.1999999999999995E-2</v>
      </c>
      <c r="S367" s="147">
        <v>0</v>
      </c>
      <c r="T367" s="148">
        <f>S367*H367</f>
        <v>0</v>
      </c>
      <c r="AR367" s="149" t="s">
        <v>315</v>
      </c>
      <c r="AT367" s="149" t="s">
        <v>486</v>
      </c>
      <c r="AU367" s="149" t="s">
        <v>82</v>
      </c>
      <c r="AY367" s="17" t="s">
        <v>219</v>
      </c>
      <c r="BE367" s="150">
        <f>IF(N367="základní",J367,0)</f>
        <v>0</v>
      </c>
      <c r="BF367" s="150">
        <f>IF(N367="snížená",J367,0)</f>
        <v>0</v>
      </c>
      <c r="BG367" s="150">
        <f>IF(N367="zákl. přenesená",J367,0)</f>
        <v>0</v>
      </c>
      <c r="BH367" s="150">
        <f>IF(N367="sníž. přenesená",J367,0)</f>
        <v>0</v>
      </c>
      <c r="BI367" s="150">
        <f>IF(N367="nulová",J367,0)</f>
        <v>0</v>
      </c>
      <c r="BJ367" s="17" t="s">
        <v>79</v>
      </c>
      <c r="BK367" s="150">
        <f>ROUND(I367*H367,2)</f>
        <v>0</v>
      </c>
      <c r="BL367" s="17" t="s">
        <v>226</v>
      </c>
      <c r="BM367" s="149" t="s">
        <v>1799</v>
      </c>
    </row>
    <row r="368" spans="2:65" s="1" customFormat="1" ht="19.2">
      <c r="B368" s="32"/>
      <c r="D368" s="151" t="s">
        <v>228</v>
      </c>
      <c r="F368" s="152" t="s">
        <v>809</v>
      </c>
      <c r="I368" s="153"/>
      <c r="L368" s="32"/>
      <c r="M368" s="154"/>
      <c r="T368" s="56"/>
      <c r="AT368" s="17" t="s">
        <v>228</v>
      </c>
      <c r="AU368" s="17" t="s">
        <v>82</v>
      </c>
    </row>
    <row r="369" spans="2:65" s="12" customFormat="1" ht="10.199999999999999">
      <c r="B369" s="157"/>
      <c r="D369" s="151" t="s">
        <v>232</v>
      </c>
      <c r="E369" s="158" t="s">
        <v>1</v>
      </c>
      <c r="F369" s="159" t="s">
        <v>1253</v>
      </c>
      <c r="H369" s="160">
        <v>1</v>
      </c>
      <c r="I369" s="161"/>
      <c r="L369" s="157"/>
      <c r="M369" s="162"/>
      <c r="T369" s="163"/>
      <c r="AT369" s="158" t="s">
        <v>232</v>
      </c>
      <c r="AU369" s="158" t="s">
        <v>82</v>
      </c>
      <c r="AV369" s="12" t="s">
        <v>82</v>
      </c>
      <c r="AW369" s="12" t="s">
        <v>29</v>
      </c>
      <c r="AX369" s="12" t="s">
        <v>72</v>
      </c>
      <c r="AY369" s="158" t="s">
        <v>219</v>
      </c>
    </row>
    <row r="370" spans="2:65" s="12" customFormat="1" ht="10.199999999999999">
      <c r="B370" s="157"/>
      <c r="D370" s="151" t="s">
        <v>232</v>
      </c>
      <c r="E370" s="158" t="s">
        <v>1</v>
      </c>
      <c r="F370" s="159" t="s">
        <v>1784</v>
      </c>
      <c r="H370" s="160">
        <v>2</v>
      </c>
      <c r="I370" s="161"/>
      <c r="L370" s="157"/>
      <c r="M370" s="162"/>
      <c r="T370" s="163"/>
      <c r="AT370" s="158" t="s">
        <v>232</v>
      </c>
      <c r="AU370" s="158" t="s">
        <v>82</v>
      </c>
      <c r="AV370" s="12" t="s">
        <v>82</v>
      </c>
      <c r="AW370" s="12" t="s">
        <v>29</v>
      </c>
      <c r="AX370" s="12" t="s">
        <v>72</v>
      </c>
      <c r="AY370" s="158" t="s">
        <v>219</v>
      </c>
    </row>
    <row r="371" spans="2:65" s="12" customFormat="1" ht="10.199999999999999">
      <c r="B371" s="157"/>
      <c r="D371" s="151" t="s">
        <v>232</v>
      </c>
      <c r="E371" s="158" t="s">
        <v>1</v>
      </c>
      <c r="F371" s="159" t="s">
        <v>732</v>
      </c>
      <c r="H371" s="160">
        <v>1</v>
      </c>
      <c r="I371" s="161"/>
      <c r="L371" s="157"/>
      <c r="M371" s="162"/>
      <c r="T371" s="163"/>
      <c r="AT371" s="158" t="s">
        <v>232</v>
      </c>
      <c r="AU371" s="158" t="s">
        <v>82</v>
      </c>
      <c r="AV371" s="12" t="s">
        <v>82</v>
      </c>
      <c r="AW371" s="12" t="s">
        <v>29</v>
      </c>
      <c r="AX371" s="12" t="s">
        <v>72</v>
      </c>
      <c r="AY371" s="158" t="s">
        <v>219</v>
      </c>
    </row>
    <row r="372" spans="2:65" s="13" customFormat="1" ht="10.199999999999999">
      <c r="B372" s="164"/>
      <c r="D372" s="151" t="s">
        <v>232</v>
      </c>
      <c r="E372" s="165" t="s">
        <v>1</v>
      </c>
      <c r="F372" s="166" t="s">
        <v>249</v>
      </c>
      <c r="H372" s="167">
        <v>4</v>
      </c>
      <c r="I372" s="168"/>
      <c r="L372" s="164"/>
      <c r="M372" s="169"/>
      <c r="T372" s="170"/>
      <c r="AT372" s="165" t="s">
        <v>232</v>
      </c>
      <c r="AU372" s="165" t="s">
        <v>82</v>
      </c>
      <c r="AV372" s="13" t="s">
        <v>226</v>
      </c>
      <c r="AW372" s="13" t="s">
        <v>29</v>
      </c>
      <c r="AX372" s="13" t="s">
        <v>79</v>
      </c>
      <c r="AY372" s="165" t="s">
        <v>219</v>
      </c>
    </row>
    <row r="373" spans="2:65" s="1" customFormat="1" ht="21.75" customHeight="1">
      <c r="B373" s="137"/>
      <c r="C373" s="138" t="s">
        <v>663</v>
      </c>
      <c r="D373" s="138" t="s">
        <v>221</v>
      </c>
      <c r="E373" s="139" t="s">
        <v>812</v>
      </c>
      <c r="F373" s="140" t="s">
        <v>813</v>
      </c>
      <c r="G373" s="141" t="s">
        <v>697</v>
      </c>
      <c r="H373" s="142">
        <v>2</v>
      </c>
      <c r="I373" s="143"/>
      <c r="J373" s="144">
        <f>ROUND(I373*H373,2)</f>
        <v>0</v>
      </c>
      <c r="K373" s="140" t="s">
        <v>225</v>
      </c>
      <c r="L373" s="32"/>
      <c r="M373" s="145" t="s">
        <v>1</v>
      </c>
      <c r="N373" s="146" t="s">
        <v>37</v>
      </c>
      <c r="P373" s="147">
        <f>O373*H373</f>
        <v>0</v>
      </c>
      <c r="Q373" s="147">
        <v>1.3600000000000001E-3</v>
      </c>
      <c r="R373" s="147">
        <f>Q373*H373</f>
        <v>2.7200000000000002E-3</v>
      </c>
      <c r="S373" s="147">
        <v>0</v>
      </c>
      <c r="T373" s="148">
        <f>S373*H373</f>
        <v>0</v>
      </c>
      <c r="AR373" s="149" t="s">
        <v>226</v>
      </c>
      <c r="AT373" s="149" t="s">
        <v>221</v>
      </c>
      <c r="AU373" s="149" t="s">
        <v>82</v>
      </c>
      <c r="AY373" s="17" t="s">
        <v>219</v>
      </c>
      <c r="BE373" s="150">
        <f>IF(N373="základní",J373,0)</f>
        <v>0</v>
      </c>
      <c r="BF373" s="150">
        <f>IF(N373="snížená",J373,0)</f>
        <v>0</v>
      </c>
      <c r="BG373" s="150">
        <f>IF(N373="zákl. přenesená",J373,0)</f>
        <v>0</v>
      </c>
      <c r="BH373" s="150">
        <f>IF(N373="sníž. přenesená",J373,0)</f>
        <v>0</v>
      </c>
      <c r="BI373" s="150">
        <f>IF(N373="nulová",J373,0)</f>
        <v>0</v>
      </c>
      <c r="BJ373" s="17" t="s">
        <v>79</v>
      </c>
      <c r="BK373" s="150">
        <f>ROUND(I373*H373,2)</f>
        <v>0</v>
      </c>
      <c r="BL373" s="17" t="s">
        <v>226</v>
      </c>
      <c r="BM373" s="149" t="s">
        <v>1800</v>
      </c>
    </row>
    <row r="374" spans="2:65" s="1" customFormat="1" ht="19.2">
      <c r="B374" s="32"/>
      <c r="D374" s="151" t="s">
        <v>228</v>
      </c>
      <c r="F374" s="152" t="s">
        <v>815</v>
      </c>
      <c r="I374" s="153"/>
      <c r="L374" s="32"/>
      <c r="M374" s="154"/>
      <c r="T374" s="56"/>
      <c r="AT374" s="17" t="s">
        <v>228</v>
      </c>
      <c r="AU374" s="17" t="s">
        <v>82</v>
      </c>
    </row>
    <row r="375" spans="2:65" s="1" customFormat="1" ht="10.199999999999999">
      <c r="B375" s="32"/>
      <c r="D375" s="155" t="s">
        <v>230</v>
      </c>
      <c r="F375" s="156" t="s">
        <v>816</v>
      </c>
      <c r="I375" s="153"/>
      <c r="L375" s="32"/>
      <c r="M375" s="154"/>
      <c r="T375" s="56"/>
      <c r="AT375" s="17" t="s">
        <v>230</v>
      </c>
      <c r="AU375" s="17" t="s">
        <v>82</v>
      </c>
    </row>
    <row r="376" spans="2:65" s="1" customFormat="1" ht="24.15" customHeight="1">
      <c r="B376" s="137"/>
      <c r="C376" s="177" t="s">
        <v>672</v>
      </c>
      <c r="D376" s="177" t="s">
        <v>486</v>
      </c>
      <c r="E376" s="178" t="s">
        <v>818</v>
      </c>
      <c r="F376" s="179" t="s">
        <v>819</v>
      </c>
      <c r="G376" s="180" t="s">
        <v>697</v>
      </c>
      <c r="H376" s="181">
        <v>2</v>
      </c>
      <c r="I376" s="182"/>
      <c r="J376" s="183">
        <f>ROUND(I376*H376,2)</f>
        <v>0</v>
      </c>
      <c r="K376" s="179" t="s">
        <v>225</v>
      </c>
      <c r="L376" s="184"/>
      <c r="M376" s="185" t="s">
        <v>1</v>
      </c>
      <c r="N376" s="186" t="s">
        <v>37</v>
      </c>
      <c r="P376" s="147">
        <f>O376*H376</f>
        <v>0</v>
      </c>
      <c r="Q376" s="147">
        <v>0.03</v>
      </c>
      <c r="R376" s="147">
        <f>Q376*H376</f>
        <v>0.06</v>
      </c>
      <c r="S376" s="147">
        <v>0</v>
      </c>
      <c r="T376" s="148">
        <f>S376*H376</f>
        <v>0</v>
      </c>
      <c r="AR376" s="149" t="s">
        <v>315</v>
      </c>
      <c r="AT376" s="149" t="s">
        <v>486</v>
      </c>
      <c r="AU376" s="149" t="s">
        <v>82</v>
      </c>
      <c r="AY376" s="17" t="s">
        <v>219</v>
      </c>
      <c r="BE376" s="150">
        <f>IF(N376="základní",J376,0)</f>
        <v>0</v>
      </c>
      <c r="BF376" s="150">
        <f>IF(N376="snížená",J376,0)</f>
        <v>0</v>
      </c>
      <c r="BG376" s="150">
        <f>IF(N376="zákl. přenesená",J376,0)</f>
        <v>0</v>
      </c>
      <c r="BH376" s="150">
        <f>IF(N376="sníž. přenesená",J376,0)</f>
        <v>0</v>
      </c>
      <c r="BI376" s="150">
        <f>IF(N376="nulová",J376,0)</f>
        <v>0</v>
      </c>
      <c r="BJ376" s="17" t="s">
        <v>79</v>
      </c>
      <c r="BK376" s="150">
        <f>ROUND(I376*H376,2)</f>
        <v>0</v>
      </c>
      <c r="BL376" s="17" t="s">
        <v>226</v>
      </c>
      <c r="BM376" s="149" t="s">
        <v>1801</v>
      </c>
    </row>
    <row r="377" spans="2:65" s="1" customFormat="1" ht="19.2">
      <c r="B377" s="32"/>
      <c r="D377" s="151" t="s">
        <v>228</v>
      </c>
      <c r="F377" s="152" t="s">
        <v>819</v>
      </c>
      <c r="I377" s="153"/>
      <c r="L377" s="32"/>
      <c r="M377" s="154"/>
      <c r="T377" s="56"/>
      <c r="AT377" s="17" t="s">
        <v>228</v>
      </c>
      <c r="AU377" s="17" t="s">
        <v>82</v>
      </c>
    </row>
    <row r="378" spans="2:65" s="12" customFormat="1" ht="10.199999999999999">
      <c r="B378" s="157"/>
      <c r="D378" s="151" t="s">
        <v>232</v>
      </c>
      <c r="E378" s="158" t="s">
        <v>1</v>
      </c>
      <c r="F378" s="159" t="s">
        <v>1790</v>
      </c>
      <c r="H378" s="160">
        <v>1</v>
      </c>
      <c r="I378" s="161"/>
      <c r="L378" s="157"/>
      <c r="M378" s="162"/>
      <c r="T378" s="163"/>
      <c r="AT378" s="158" t="s">
        <v>232</v>
      </c>
      <c r="AU378" s="158" t="s">
        <v>82</v>
      </c>
      <c r="AV378" s="12" t="s">
        <v>82</v>
      </c>
      <c r="AW378" s="12" t="s">
        <v>29</v>
      </c>
      <c r="AX378" s="12" t="s">
        <v>72</v>
      </c>
      <c r="AY378" s="158" t="s">
        <v>219</v>
      </c>
    </row>
    <row r="379" spans="2:65" s="12" customFormat="1" ht="10.199999999999999">
      <c r="B379" s="157"/>
      <c r="D379" s="151" t="s">
        <v>232</v>
      </c>
      <c r="E379" s="158" t="s">
        <v>1</v>
      </c>
      <c r="F379" s="159" t="s">
        <v>732</v>
      </c>
      <c r="H379" s="160">
        <v>1</v>
      </c>
      <c r="I379" s="161"/>
      <c r="L379" s="157"/>
      <c r="M379" s="162"/>
      <c r="T379" s="163"/>
      <c r="AT379" s="158" t="s">
        <v>232</v>
      </c>
      <c r="AU379" s="158" t="s">
        <v>82</v>
      </c>
      <c r="AV379" s="12" t="s">
        <v>82</v>
      </c>
      <c r="AW379" s="12" t="s">
        <v>29</v>
      </c>
      <c r="AX379" s="12" t="s">
        <v>72</v>
      </c>
      <c r="AY379" s="158" t="s">
        <v>219</v>
      </c>
    </row>
    <row r="380" spans="2:65" s="13" customFormat="1" ht="10.199999999999999">
      <c r="B380" s="164"/>
      <c r="D380" s="151" t="s">
        <v>232</v>
      </c>
      <c r="E380" s="165" t="s">
        <v>1</v>
      </c>
      <c r="F380" s="166" t="s">
        <v>249</v>
      </c>
      <c r="H380" s="167">
        <v>2</v>
      </c>
      <c r="I380" s="168"/>
      <c r="L380" s="164"/>
      <c r="M380" s="169"/>
      <c r="T380" s="170"/>
      <c r="AT380" s="165" t="s">
        <v>232</v>
      </c>
      <c r="AU380" s="165" t="s">
        <v>82</v>
      </c>
      <c r="AV380" s="13" t="s">
        <v>226</v>
      </c>
      <c r="AW380" s="13" t="s">
        <v>29</v>
      </c>
      <c r="AX380" s="13" t="s">
        <v>79</v>
      </c>
      <c r="AY380" s="165" t="s">
        <v>219</v>
      </c>
    </row>
    <row r="381" spans="2:65" s="1" customFormat="1" ht="16.5" customHeight="1">
      <c r="B381" s="137"/>
      <c r="C381" s="138" t="s">
        <v>681</v>
      </c>
      <c r="D381" s="138" t="s">
        <v>221</v>
      </c>
      <c r="E381" s="139" t="s">
        <v>824</v>
      </c>
      <c r="F381" s="140" t="s">
        <v>825</v>
      </c>
      <c r="G381" s="141" t="s">
        <v>344</v>
      </c>
      <c r="H381" s="142">
        <v>118</v>
      </c>
      <c r="I381" s="143"/>
      <c r="J381" s="144">
        <f>ROUND(I381*H381,2)</f>
        <v>0</v>
      </c>
      <c r="K381" s="140" t="s">
        <v>225</v>
      </c>
      <c r="L381" s="32"/>
      <c r="M381" s="145" t="s">
        <v>1</v>
      </c>
      <c r="N381" s="146" t="s">
        <v>37</v>
      </c>
      <c r="P381" s="147">
        <f>O381*H381</f>
        <v>0</v>
      </c>
      <c r="Q381" s="147">
        <v>0</v>
      </c>
      <c r="R381" s="147">
        <f>Q381*H381</f>
        <v>0</v>
      </c>
      <c r="S381" s="147">
        <v>0</v>
      </c>
      <c r="T381" s="148">
        <f>S381*H381</f>
        <v>0</v>
      </c>
      <c r="AR381" s="149" t="s">
        <v>226</v>
      </c>
      <c r="AT381" s="149" t="s">
        <v>221</v>
      </c>
      <c r="AU381" s="149" t="s">
        <v>82</v>
      </c>
      <c r="AY381" s="17" t="s">
        <v>219</v>
      </c>
      <c r="BE381" s="150">
        <f>IF(N381="základní",J381,0)</f>
        <v>0</v>
      </c>
      <c r="BF381" s="150">
        <f>IF(N381="snížená",J381,0)</f>
        <v>0</v>
      </c>
      <c r="BG381" s="150">
        <f>IF(N381="zákl. přenesená",J381,0)</f>
        <v>0</v>
      </c>
      <c r="BH381" s="150">
        <f>IF(N381="sníž. přenesená",J381,0)</f>
        <v>0</v>
      </c>
      <c r="BI381" s="150">
        <f>IF(N381="nulová",J381,0)</f>
        <v>0</v>
      </c>
      <c r="BJ381" s="17" t="s">
        <v>79</v>
      </c>
      <c r="BK381" s="150">
        <f>ROUND(I381*H381,2)</f>
        <v>0</v>
      </c>
      <c r="BL381" s="17" t="s">
        <v>226</v>
      </c>
      <c r="BM381" s="149" t="s">
        <v>1802</v>
      </c>
    </row>
    <row r="382" spans="2:65" s="1" customFormat="1" ht="10.199999999999999">
      <c r="B382" s="32"/>
      <c r="D382" s="151" t="s">
        <v>228</v>
      </c>
      <c r="F382" s="152" t="s">
        <v>827</v>
      </c>
      <c r="I382" s="153"/>
      <c r="L382" s="32"/>
      <c r="M382" s="154"/>
      <c r="T382" s="56"/>
      <c r="AT382" s="17" t="s">
        <v>228</v>
      </c>
      <c r="AU382" s="17" t="s">
        <v>82</v>
      </c>
    </row>
    <row r="383" spans="2:65" s="1" customFormat="1" ht="10.199999999999999">
      <c r="B383" s="32"/>
      <c r="D383" s="155" t="s">
        <v>230</v>
      </c>
      <c r="F383" s="156" t="s">
        <v>828</v>
      </c>
      <c r="I383" s="153"/>
      <c r="L383" s="32"/>
      <c r="M383" s="154"/>
      <c r="T383" s="56"/>
      <c r="AT383" s="17" t="s">
        <v>230</v>
      </c>
      <c r="AU383" s="17" t="s">
        <v>82</v>
      </c>
    </row>
    <row r="384" spans="2:65" s="12" customFormat="1" ht="10.199999999999999">
      <c r="B384" s="157"/>
      <c r="D384" s="151" t="s">
        <v>232</v>
      </c>
      <c r="E384" s="158" t="s">
        <v>1</v>
      </c>
      <c r="F384" s="159" t="s">
        <v>183</v>
      </c>
      <c r="H384" s="160">
        <v>118</v>
      </c>
      <c r="I384" s="161"/>
      <c r="L384" s="157"/>
      <c r="M384" s="162"/>
      <c r="T384" s="163"/>
      <c r="AT384" s="158" t="s">
        <v>232</v>
      </c>
      <c r="AU384" s="158" t="s">
        <v>82</v>
      </c>
      <c r="AV384" s="12" t="s">
        <v>82</v>
      </c>
      <c r="AW384" s="12" t="s">
        <v>29</v>
      </c>
      <c r="AX384" s="12" t="s">
        <v>79</v>
      </c>
      <c r="AY384" s="158" t="s">
        <v>219</v>
      </c>
    </row>
    <row r="385" spans="2:65" s="1" customFormat="1" ht="16.5" customHeight="1">
      <c r="B385" s="137"/>
      <c r="C385" s="138" t="s">
        <v>688</v>
      </c>
      <c r="D385" s="138" t="s">
        <v>221</v>
      </c>
      <c r="E385" s="139" t="s">
        <v>830</v>
      </c>
      <c r="F385" s="140" t="s">
        <v>831</v>
      </c>
      <c r="G385" s="141" t="s">
        <v>344</v>
      </c>
      <c r="H385" s="142">
        <v>118</v>
      </c>
      <c r="I385" s="143"/>
      <c r="J385" s="144">
        <f>ROUND(I385*H385,2)</f>
        <v>0</v>
      </c>
      <c r="K385" s="140" t="s">
        <v>1</v>
      </c>
      <c r="L385" s="32"/>
      <c r="M385" s="145" t="s">
        <v>1</v>
      </c>
      <c r="N385" s="146" t="s">
        <v>37</v>
      </c>
      <c r="P385" s="147">
        <f>O385*H385</f>
        <v>0</v>
      </c>
      <c r="Q385" s="147">
        <v>0</v>
      </c>
      <c r="R385" s="147">
        <f>Q385*H385</f>
        <v>0</v>
      </c>
      <c r="S385" s="147">
        <v>0</v>
      </c>
      <c r="T385" s="148">
        <f>S385*H385</f>
        <v>0</v>
      </c>
      <c r="AR385" s="149" t="s">
        <v>226</v>
      </c>
      <c r="AT385" s="149" t="s">
        <v>221</v>
      </c>
      <c r="AU385" s="149" t="s">
        <v>82</v>
      </c>
      <c r="AY385" s="17" t="s">
        <v>219</v>
      </c>
      <c r="BE385" s="150">
        <f>IF(N385="základní",J385,0)</f>
        <v>0</v>
      </c>
      <c r="BF385" s="150">
        <f>IF(N385="snížená",J385,0)</f>
        <v>0</v>
      </c>
      <c r="BG385" s="150">
        <f>IF(N385="zákl. přenesená",J385,0)</f>
        <v>0</v>
      </c>
      <c r="BH385" s="150">
        <f>IF(N385="sníž. přenesená",J385,0)</f>
        <v>0</v>
      </c>
      <c r="BI385" s="150">
        <f>IF(N385="nulová",J385,0)</f>
        <v>0</v>
      </c>
      <c r="BJ385" s="17" t="s">
        <v>79</v>
      </c>
      <c r="BK385" s="150">
        <f>ROUND(I385*H385,2)</f>
        <v>0</v>
      </c>
      <c r="BL385" s="17" t="s">
        <v>226</v>
      </c>
      <c r="BM385" s="149" t="s">
        <v>1803</v>
      </c>
    </row>
    <row r="386" spans="2:65" s="1" customFormat="1" ht="10.199999999999999">
      <c r="B386" s="32"/>
      <c r="D386" s="151" t="s">
        <v>228</v>
      </c>
      <c r="F386" s="152" t="s">
        <v>831</v>
      </c>
      <c r="I386" s="153"/>
      <c r="L386" s="32"/>
      <c r="M386" s="154"/>
      <c r="T386" s="56"/>
      <c r="AT386" s="17" t="s">
        <v>228</v>
      </c>
      <c r="AU386" s="17" t="s">
        <v>82</v>
      </c>
    </row>
    <row r="387" spans="2:65" s="12" customFormat="1" ht="10.199999999999999">
      <c r="B387" s="157"/>
      <c r="D387" s="151" t="s">
        <v>232</v>
      </c>
      <c r="E387" s="158" t="s">
        <v>1</v>
      </c>
      <c r="F387" s="159" t="s">
        <v>183</v>
      </c>
      <c r="H387" s="160">
        <v>118</v>
      </c>
      <c r="I387" s="161"/>
      <c r="L387" s="157"/>
      <c r="M387" s="162"/>
      <c r="T387" s="163"/>
      <c r="AT387" s="158" t="s">
        <v>232</v>
      </c>
      <c r="AU387" s="158" t="s">
        <v>82</v>
      </c>
      <c r="AV387" s="12" t="s">
        <v>82</v>
      </c>
      <c r="AW387" s="12" t="s">
        <v>29</v>
      </c>
      <c r="AX387" s="12" t="s">
        <v>79</v>
      </c>
      <c r="AY387" s="158" t="s">
        <v>219</v>
      </c>
    </row>
    <row r="388" spans="2:65" s="1" customFormat="1" ht="24.15" customHeight="1">
      <c r="B388" s="137"/>
      <c r="C388" s="138" t="s">
        <v>694</v>
      </c>
      <c r="D388" s="138" t="s">
        <v>221</v>
      </c>
      <c r="E388" s="139" t="s">
        <v>834</v>
      </c>
      <c r="F388" s="140" t="s">
        <v>835</v>
      </c>
      <c r="G388" s="141" t="s">
        <v>697</v>
      </c>
      <c r="H388" s="142">
        <v>2</v>
      </c>
      <c r="I388" s="143"/>
      <c r="J388" s="144">
        <f>ROUND(I388*H388,2)</f>
        <v>0</v>
      </c>
      <c r="K388" s="140" t="s">
        <v>225</v>
      </c>
      <c r="L388" s="32"/>
      <c r="M388" s="145" t="s">
        <v>1</v>
      </c>
      <c r="N388" s="146" t="s">
        <v>37</v>
      </c>
      <c r="P388" s="147">
        <f>O388*H388</f>
        <v>0</v>
      </c>
      <c r="Q388" s="147">
        <v>0.45937</v>
      </c>
      <c r="R388" s="147">
        <f>Q388*H388</f>
        <v>0.91874</v>
      </c>
      <c r="S388" s="147">
        <v>0</v>
      </c>
      <c r="T388" s="148">
        <f>S388*H388</f>
        <v>0</v>
      </c>
      <c r="AR388" s="149" t="s">
        <v>226</v>
      </c>
      <c r="AT388" s="149" t="s">
        <v>221</v>
      </c>
      <c r="AU388" s="149" t="s">
        <v>82</v>
      </c>
      <c r="AY388" s="17" t="s">
        <v>219</v>
      </c>
      <c r="BE388" s="150">
        <f>IF(N388="základní",J388,0)</f>
        <v>0</v>
      </c>
      <c r="BF388" s="150">
        <f>IF(N388="snížená",J388,0)</f>
        <v>0</v>
      </c>
      <c r="BG388" s="150">
        <f>IF(N388="zákl. přenesená",J388,0)</f>
        <v>0</v>
      </c>
      <c r="BH388" s="150">
        <f>IF(N388="sníž. přenesená",J388,0)</f>
        <v>0</v>
      </c>
      <c r="BI388" s="150">
        <f>IF(N388="nulová",J388,0)</f>
        <v>0</v>
      </c>
      <c r="BJ388" s="17" t="s">
        <v>79</v>
      </c>
      <c r="BK388" s="150">
        <f>ROUND(I388*H388,2)</f>
        <v>0</v>
      </c>
      <c r="BL388" s="17" t="s">
        <v>226</v>
      </c>
      <c r="BM388" s="149" t="s">
        <v>1804</v>
      </c>
    </row>
    <row r="389" spans="2:65" s="1" customFormat="1" ht="19.2">
      <c r="B389" s="32"/>
      <c r="D389" s="151" t="s">
        <v>228</v>
      </c>
      <c r="F389" s="152" t="s">
        <v>837</v>
      </c>
      <c r="I389" s="153"/>
      <c r="L389" s="32"/>
      <c r="M389" s="154"/>
      <c r="T389" s="56"/>
      <c r="AT389" s="17" t="s">
        <v>228</v>
      </c>
      <c r="AU389" s="17" t="s">
        <v>82</v>
      </c>
    </row>
    <row r="390" spans="2:65" s="1" customFormat="1" ht="10.199999999999999">
      <c r="B390" s="32"/>
      <c r="D390" s="155" t="s">
        <v>230</v>
      </c>
      <c r="F390" s="156" t="s">
        <v>838</v>
      </c>
      <c r="I390" s="153"/>
      <c r="L390" s="32"/>
      <c r="M390" s="154"/>
      <c r="T390" s="56"/>
      <c r="AT390" s="17" t="s">
        <v>230</v>
      </c>
      <c r="AU390" s="17" t="s">
        <v>82</v>
      </c>
    </row>
    <row r="391" spans="2:65" s="1" customFormat="1" ht="16.5" customHeight="1">
      <c r="B391" s="137"/>
      <c r="C391" s="138" t="s">
        <v>701</v>
      </c>
      <c r="D391" s="138" t="s">
        <v>221</v>
      </c>
      <c r="E391" s="139" t="s">
        <v>840</v>
      </c>
      <c r="F391" s="140" t="s">
        <v>841</v>
      </c>
      <c r="G391" s="141" t="s">
        <v>697</v>
      </c>
      <c r="H391" s="142">
        <v>4</v>
      </c>
      <c r="I391" s="143"/>
      <c r="J391" s="144">
        <f>ROUND(I391*H391,2)</f>
        <v>0</v>
      </c>
      <c r="K391" s="140" t="s">
        <v>225</v>
      </c>
      <c r="L391" s="32"/>
      <c r="M391" s="145" t="s">
        <v>1</v>
      </c>
      <c r="N391" s="146" t="s">
        <v>37</v>
      </c>
      <c r="P391" s="147">
        <f>O391*H391</f>
        <v>0</v>
      </c>
      <c r="Q391" s="147">
        <v>0.12303</v>
      </c>
      <c r="R391" s="147">
        <f>Q391*H391</f>
        <v>0.49212</v>
      </c>
      <c r="S391" s="147">
        <v>0</v>
      </c>
      <c r="T391" s="148">
        <f>S391*H391</f>
        <v>0</v>
      </c>
      <c r="AR391" s="149" t="s">
        <v>226</v>
      </c>
      <c r="AT391" s="149" t="s">
        <v>221</v>
      </c>
      <c r="AU391" s="149" t="s">
        <v>82</v>
      </c>
      <c r="AY391" s="17" t="s">
        <v>219</v>
      </c>
      <c r="BE391" s="150">
        <f>IF(N391="základní",J391,0)</f>
        <v>0</v>
      </c>
      <c r="BF391" s="150">
        <f>IF(N391="snížená",J391,0)</f>
        <v>0</v>
      </c>
      <c r="BG391" s="150">
        <f>IF(N391="zákl. přenesená",J391,0)</f>
        <v>0</v>
      </c>
      <c r="BH391" s="150">
        <f>IF(N391="sníž. přenesená",J391,0)</f>
        <v>0</v>
      </c>
      <c r="BI391" s="150">
        <f>IF(N391="nulová",J391,0)</f>
        <v>0</v>
      </c>
      <c r="BJ391" s="17" t="s">
        <v>79</v>
      </c>
      <c r="BK391" s="150">
        <f>ROUND(I391*H391,2)</f>
        <v>0</v>
      </c>
      <c r="BL391" s="17" t="s">
        <v>226</v>
      </c>
      <c r="BM391" s="149" t="s">
        <v>1805</v>
      </c>
    </row>
    <row r="392" spans="2:65" s="1" customFormat="1" ht="10.199999999999999">
      <c r="B392" s="32"/>
      <c r="D392" s="151" t="s">
        <v>228</v>
      </c>
      <c r="F392" s="152" t="s">
        <v>841</v>
      </c>
      <c r="I392" s="153"/>
      <c r="L392" s="32"/>
      <c r="M392" s="154"/>
      <c r="T392" s="56"/>
      <c r="AT392" s="17" t="s">
        <v>228</v>
      </c>
      <c r="AU392" s="17" t="s">
        <v>82</v>
      </c>
    </row>
    <row r="393" spans="2:65" s="1" customFormat="1" ht="10.199999999999999">
      <c r="B393" s="32"/>
      <c r="D393" s="155" t="s">
        <v>230</v>
      </c>
      <c r="F393" s="156" t="s">
        <v>843</v>
      </c>
      <c r="I393" s="153"/>
      <c r="L393" s="32"/>
      <c r="M393" s="154"/>
      <c r="T393" s="56"/>
      <c r="AT393" s="17" t="s">
        <v>230</v>
      </c>
      <c r="AU393" s="17" t="s">
        <v>82</v>
      </c>
    </row>
    <row r="394" spans="2:65" s="1" customFormat="1" ht="16.5" customHeight="1">
      <c r="B394" s="137"/>
      <c r="C394" s="177" t="s">
        <v>720</v>
      </c>
      <c r="D394" s="177" t="s">
        <v>486</v>
      </c>
      <c r="E394" s="178" t="s">
        <v>845</v>
      </c>
      <c r="F394" s="179" t="s">
        <v>846</v>
      </c>
      <c r="G394" s="180" t="s">
        <v>697</v>
      </c>
      <c r="H394" s="181">
        <v>4</v>
      </c>
      <c r="I394" s="182"/>
      <c r="J394" s="183">
        <f>ROUND(I394*H394,2)</f>
        <v>0</v>
      </c>
      <c r="K394" s="179" t="s">
        <v>225</v>
      </c>
      <c r="L394" s="184"/>
      <c r="M394" s="185" t="s">
        <v>1</v>
      </c>
      <c r="N394" s="186" t="s">
        <v>37</v>
      </c>
      <c r="P394" s="147">
        <f>O394*H394</f>
        <v>0</v>
      </c>
      <c r="Q394" s="147">
        <v>0.129</v>
      </c>
      <c r="R394" s="147">
        <f>Q394*H394</f>
        <v>0.51600000000000001</v>
      </c>
      <c r="S394" s="147">
        <v>0</v>
      </c>
      <c r="T394" s="148">
        <f>S394*H394</f>
        <v>0</v>
      </c>
      <c r="AR394" s="149" t="s">
        <v>315</v>
      </c>
      <c r="AT394" s="149" t="s">
        <v>486</v>
      </c>
      <c r="AU394" s="149" t="s">
        <v>82</v>
      </c>
      <c r="AY394" s="17" t="s">
        <v>219</v>
      </c>
      <c r="BE394" s="150">
        <f>IF(N394="základní",J394,0)</f>
        <v>0</v>
      </c>
      <c r="BF394" s="150">
        <f>IF(N394="snížená",J394,0)</f>
        <v>0</v>
      </c>
      <c r="BG394" s="150">
        <f>IF(N394="zákl. přenesená",J394,0)</f>
        <v>0</v>
      </c>
      <c r="BH394" s="150">
        <f>IF(N394="sníž. přenesená",J394,0)</f>
        <v>0</v>
      </c>
      <c r="BI394" s="150">
        <f>IF(N394="nulová",J394,0)</f>
        <v>0</v>
      </c>
      <c r="BJ394" s="17" t="s">
        <v>79</v>
      </c>
      <c r="BK394" s="150">
        <f>ROUND(I394*H394,2)</f>
        <v>0</v>
      </c>
      <c r="BL394" s="17" t="s">
        <v>226</v>
      </c>
      <c r="BM394" s="149" t="s">
        <v>1806</v>
      </c>
    </row>
    <row r="395" spans="2:65" s="1" customFormat="1" ht="10.199999999999999">
      <c r="B395" s="32"/>
      <c r="D395" s="151" t="s">
        <v>228</v>
      </c>
      <c r="F395" s="152" t="s">
        <v>846</v>
      </c>
      <c r="I395" s="153"/>
      <c r="L395" s="32"/>
      <c r="M395" s="154"/>
      <c r="T395" s="56"/>
      <c r="AT395" s="17" t="s">
        <v>228</v>
      </c>
      <c r="AU395" s="17" t="s">
        <v>82</v>
      </c>
    </row>
    <row r="396" spans="2:65" s="12" customFormat="1" ht="10.199999999999999">
      <c r="B396" s="157"/>
      <c r="D396" s="151" t="s">
        <v>232</v>
      </c>
      <c r="E396" s="158" t="s">
        <v>1</v>
      </c>
      <c r="F396" s="159" t="s">
        <v>1253</v>
      </c>
      <c r="H396" s="160">
        <v>1</v>
      </c>
      <c r="I396" s="161"/>
      <c r="L396" s="157"/>
      <c r="M396" s="162"/>
      <c r="T396" s="163"/>
      <c r="AT396" s="158" t="s">
        <v>232</v>
      </c>
      <c r="AU396" s="158" t="s">
        <v>82</v>
      </c>
      <c r="AV396" s="12" t="s">
        <v>82</v>
      </c>
      <c r="AW396" s="12" t="s">
        <v>29</v>
      </c>
      <c r="AX396" s="12" t="s">
        <v>72</v>
      </c>
      <c r="AY396" s="158" t="s">
        <v>219</v>
      </c>
    </row>
    <row r="397" spans="2:65" s="12" customFormat="1" ht="10.199999999999999">
      <c r="B397" s="157"/>
      <c r="D397" s="151" t="s">
        <v>232</v>
      </c>
      <c r="E397" s="158" t="s">
        <v>1</v>
      </c>
      <c r="F397" s="159" t="s">
        <v>1784</v>
      </c>
      <c r="H397" s="160">
        <v>2</v>
      </c>
      <c r="I397" s="161"/>
      <c r="L397" s="157"/>
      <c r="M397" s="162"/>
      <c r="T397" s="163"/>
      <c r="AT397" s="158" t="s">
        <v>232</v>
      </c>
      <c r="AU397" s="158" t="s">
        <v>82</v>
      </c>
      <c r="AV397" s="12" t="s">
        <v>82</v>
      </c>
      <c r="AW397" s="12" t="s">
        <v>29</v>
      </c>
      <c r="AX397" s="12" t="s">
        <v>72</v>
      </c>
      <c r="AY397" s="158" t="s">
        <v>219</v>
      </c>
    </row>
    <row r="398" spans="2:65" s="12" customFormat="1" ht="10.199999999999999">
      <c r="B398" s="157"/>
      <c r="D398" s="151" t="s">
        <v>232</v>
      </c>
      <c r="E398" s="158" t="s">
        <v>1</v>
      </c>
      <c r="F398" s="159" t="s">
        <v>732</v>
      </c>
      <c r="H398" s="160">
        <v>1</v>
      </c>
      <c r="I398" s="161"/>
      <c r="L398" s="157"/>
      <c r="M398" s="162"/>
      <c r="T398" s="163"/>
      <c r="AT398" s="158" t="s">
        <v>232</v>
      </c>
      <c r="AU398" s="158" t="s">
        <v>82</v>
      </c>
      <c r="AV398" s="12" t="s">
        <v>82</v>
      </c>
      <c r="AW398" s="12" t="s">
        <v>29</v>
      </c>
      <c r="AX398" s="12" t="s">
        <v>72</v>
      </c>
      <c r="AY398" s="158" t="s">
        <v>219</v>
      </c>
    </row>
    <row r="399" spans="2:65" s="13" customFormat="1" ht="10.199999999999999">
      <c r="B399" s="164"/>
      <c r="D399" s="151" t="s">
        <v>232</v>
      </c>
      <c r="E399" s="165" t="s">
        <v>1</v>
      </c>
      <c r="F399" s="166" t="s">
        <v>249</v>
      </c>
      <c r="H399" s="167">
        <v>4</v>
      </c>
      <c r="I399" s="168"/>
      <c r="L399" s="164"/>
      <c r="M399" s="169"/>
      <c r="T399" s="170"/>
      <c r="AT399" s="165" t="s">
        <v>232</v>
      </c>
      <c r="AU399" s="165" t="s">
        <v>82</v>
      </c>
      <c r="AV399" s="13" t="s">
        <v>226</v>
      </c>
      <c r="AW399" s="13" t="s">
        <v>29</v>
      </c>
      <c r="AX399" s="13" t="s">
        <v>79</v>
      </c>
      <c r="AY399" s="165" t="s">
        <v>219</v>
      </c>
    </row>
    <row r="400" spans="2:65" s="1" customFormat="1" ht="24.15" customHeight="1">
      <c r="B400" s="137"/>
      <c r="C400" s="177" t="s">
        <v>726</v>
      </c>
      <c r="D400" s="177" t="s">
        <v>486</v>
      </c>
      <c r="E400" s="178" t="s">
        <v>849</v>
      </c>
      <c r="F400" s="179" t="s">
        <v>850</v>
      </c>
      <c r="G400" s="180" t="s">
        <v>697</v>
      </c>
      <c r="H400" s="181">
        <v>4</v>
      </c>
      <c r="I400" s="182"/>
      <c r="J400" s="183">
        <f>ROUND(I400*H400,2)</f>
        <v>0</v>
      </c>
      <c r="K400" s="179" t="s">
        <v>225</v>
      </c>
      <c r="L400" s="184"/>
      <c r="M400" s="185" t="s">
        <v>1</v>
      </c>
      <c r="N400" s="186" t="s">
        <v>37</v>
      </c>
      <c r="P400" s="147">
        <f>O400*H400</f>
        <v>0</v>
      </c>
      <c r="Q400" s="147">
        <v>2.9999999999999997E-4</v>
      </c>
      <c r="R400" s="147">
        <f>Q400*H400</f>
        <v>1.1999999999999999E-3</v>
      </c>
      <c r="S400" s="147">
        <v>0</v>
      </c>
      <c r="T400" s="148">
        <f>S400*H400</f>
        <v>0</v>
      </c>
      <c r="AR400" s="149" t="s">
        <v>315</v>
      </c>
      <c r="AT400" s="149" t="s">
        <v>486</v>
      </c>
      <c r="AU400" s="149" t="s">
        <v>82</v>
      </c>
      <c r="AY400" s="17" t="s">
        <v>219</v>
      </c>
      <c r="BE400" s="150">
        <f>IF(N400="základní",J400,0)</f>
        <v>0</v>
      </c>
      <c r="BF400" s="150">
        <f>IF(N400="snížená",J400,0)</f>
        <v>0</v>
      </c>
      <c r="BG400" s="150">
        <f>IF(N400="zákl. přenesená",J400,0)</f>
        <v>0</v>
      </c>
      <c r="BH400" s="150">
        <f>IF(N400="sníž. přenesená",J400,0)</f>
        <v>0</v>
      </c>
      <c r="BI400" s="150">
        <f>IF(N400="nulová",J400,0)</f>
        <v>0</v>
      </c>
      <c r="BJ400" s="17" t="s">
        <v>79</v>
      </c>
      <c r="BK400" s="150">
        <f>ROUND(I400*H400,2)</f>
        <v>0</v>
      </c>
      <c r="BL400" s="17" t="s">
        <v>226</v>
      </c>
      <c r="BM400" s="149" t="s">
        <v>1807</v>
      </c>
    </row>
    <row r="401" spans="2:65" s="1" customFormat="1" ht="10.199999999999999">
      <c r="B401" s="32"/>
      <c r="D401" s="151" t="s">
        <v>228</v>
      </c>
      <c r="F401" s="152" t="s">
        <v>850</v>
      </c>
      <c r="I401" s="153"/>
      <c r="L401" s="32"/>
      <c r="M401" s="154"/>
      <c r="T401" s="56"/>
      <c r="AT401" s="17" t="s">
        <v>228</v>
      </c>
      <c r="AU401" s="17" t="s">
        <v>82</v>
      </c>
    </row>
    <row r="402" spans="2:65" s="12" customFormat="1" ht="10.199999999999999">
      <c r="B402" s="157"/>
      <c r="D402" s="151" t="s">
        <v>232</v>
      </c>
      <c r="E402" s="158" t="s">
        <v>1</v>
      </c>
      <c r="F402" s="159" t="s">
        <v>1253</v>
      </c>
      <c r="H402" s="160">
        <v>1</v>
      </c>
      <c r="I402" s="161"/>
      <c r="L402" s="157"/>
      <c r="M402" s="162"/>
      <c r="T402" s="163"/>
      <c r="AT402" s="158" t="s">
        <v>232</v>
      </c>
      <c r="AU402" s="158" t="s">
        <v>82</v>
      </c>
      <c r="AV402" s="12" t="s">
        <v>82</v>
      </c>
      <c r="AW402" s="12" t="s">
        <v>29</v>
      </c>
      <c r="AX402" s="12" t="s">
        <v>72</v>
      </c>
      <c r="AY402" s="158" t="s">
        <v>219</v>
      </c>
    </row>
    <row r="403" spans="2:65" s="12" customFormat="1" ht="10.199999999999999">
      <c r="B403" s="157"/>
      <c r="D403" s="151" t="s">
        <v>232</v>
      </c>
      <c r="E403" s="158" t="s">
        <v>1</v>
      </c>
      <c r="F403" s="159" t="s">
        <v>1784</v>
      </c>
      <c r="H403" s="160">
        <v>2</v>
      </c>
      <c r="I403" s="161"/>
      <c r="L403" s="157"/>
      <c r="M403" s="162"/>
      <c r="T403" s="163"/>
      <c r="AT403" s="158" t="s">
        <v>232</v>
      </c>
      <c r="AU403" s="158" t="s">
        <v>82</v>
      </c>
      <c r="AV403" s="12" t="s">
        <v>82</v>
      </c>
      <c r="AW403" s="12" t="s">
        <v>29</v>
      </c>
      <c r="AX403" s="12" t="s">
        <v>72</v>
      </c>
      <c r="AY403" s="158" t="s">
        <v>219</v>
      </c>
    </row>
    <row r="404" spans="2:65" s="12" customFormat="1" ht="10.199999999999999">
      <c r="B404" s="157"/>
      <c r="D404" s="151" t="s">
        <v>232</v>
      </c>
      <c r="E404" s="158" t="s">
        <v>1</v>
      </c>
      <c r="F404" s="159" t="s">
        <v>732</v>
      </c>
      <c r="H404" s="160">
        <v>1</v>
      </c>
      <c r="I404" s="161"/>
      <c r="L404" s="157"/>
      <c r="M404" s="162"/>
      <c r="T404" s="163"/>
      <c r="AT404" s="158" t="s">
        <v>232</v>
      </c>
      <c r="AU404" s="158" t="s">
        <v>82</v>
      </c>
      <c r="AV404" s="12" t="s">
        <v>82</v>
      </c>
      <c r="AW404" s="12" t="s">
        <v>29</v>
      </c>
      <c r="AX404" s="12" t="s">
        <v>72</v>
      </c>
      <c r="AY404" s="158" t="s">
        <v>219</v>
      </c>
    </row>
    <row r="405" spans="2:65" s="13" customFormat="1" ht="10.199999999999999">
      <c r="B405" s="164"/>
      <c r="D405" s="151" t="s">
        <v>232</v>
      </c>
      <c r="E405" s="165" t="s">
        <v>1</v>
      </c>
      <c r="F405" s="166" t="s">
        <v>249</v>
      </c>
      <c r="H405" s="167">
        <v>4</v>
      </c>
      <c r="I405" s="168"/>
      <c r="L405" s="164"/>
      <c r="M405" s="169"/>
      <c r="T405" s="170"/>
      <c r="AT405" s="165" t="s">
        <v>232</v>
      </c>
      <c r="AU405" s="165" t="s">
        <v>82</v>
      </c>
      <c r="AV405" s="13" t="s">
        <v>226</v>
      </c>
      <c r="AW405" s="13" t="s">
        <v>29</v>
      </c>
      <c r="AX405" s="13" t="s">
        <v>79</v>
      </c>
      <c r="AY405" s="165" t="s">
        <v>219</v>
      </c>
    </row>
    <row r="406" spans="2:65" s="1" customFormat="1" ht="16.5" customHeight="1">
      <c r="B406" s="137"/>
      <c r="C406" s="138" t="s">
        <v>733</v>
      </c>
      <c r="D406" s="138" t="s">
        <v>221</v>
      </c>
      <c r="E406" s="139" t="s">
        <v>853</v>
      </c>
      <c r="F406" s="140" t="s">
        <v>854</v>
      </c>
      <c r="G406" s="141" t="s">
        <v>697</v>
      </c>
      <c r="H406" s="142">
        <v>2</v>
      </c>
      <c r="I406" s="143"/>
      <c r="J406" s="144">
        <f>ROUND(I406*H406,2)</f>
        <v>0</v>
      </c>
      <c r="K406" s="140" t="s">
        <v>225</v>
      </c>
      <c r="L406" s="32"/>
      <c r="M406" s="145" t="s">
        <v>1</v>
      </c>
      <c r="N406" s="146" t="s">
        <v>37</v>
      </c>
      <c r="P406" s="147">
        <f>O406*H406</f>
        <v>0</v>
      </c>
      <c r="Q406" s="147">
        <v>0.32906000000000002</v>
      </c>
      <c r="R406" s="147">
        <f>Q406*H406</f>
        <v>0.65812000000000004</v>
      </c>
      <c r="S406" s="147">
        <v>0</v>
      </c>
      <c r="T406" s="148">
        <f>S406*H406</f>
        <v>0</v>
      </c>
      <c r="AR406" s="149" t="s">
        <v>226</v>
      </c>
      <c r="AT406" s="149" t="s">
        <v>221</v>
      </c>
      <c r="AU406" s="149" t="s">
        <v>82</v>
      </c>
      <c r="AY406" s="17" t="s">
        <v>219</v>
      </c>
      <c r="BE406" s="150">
        <f>IF(N406="základní",J406,0)</f>
        <v>0</v>
      </c>
      <c r="BF406" s="150">
        <f>IF(N406="snížená",J406,0)</f>
        <v>0</v>
      </c>
      <c r="BG406" s="150">
        <f>IF(N406="zákl. přenesená",J406,0)</f>
        <v>0</v>
      </c>
      <c r="BH406" s="150">
        <f>IF(N406="sníž. přenesená",J406,0)</f>
        <v>0</v>
      </c>
      <c r="BI406" s="150">
        <f>IF(N406="nulová",J406,0)</f>
        <v>0</v>
      </c>
      <c r="BJ406" s="17" t="s">
        <v>79</v>
      </c>
      <c r="BK406" s="150">
        <f>ROUND(I406*H406,2)</f>
        <v>0</v>
      </c>
      <c r="BL406" s="17" t="s">
        <v>226</v>
      </c>
      <c r="BM406" s="149" t="s">
        <v>1808</v>
      </c>
    </row>
    <row r="407" spans="2:65" s="1" customFormat="1" ht="10.199999999999999">
      <c r="B407" s="32"/>
      <c r="D407" s="151" t="s">
        <v>228</v>
      </c>
      <c r="F407" s="152" t="s">
        <v>854</v>
      </c>
      <c r="I407" s="153"/>
      <c r="L407" s="32"/>
      <c r="M407" s="154"/>
      <c r="T407" s="56"/>
      <c r="AT407" s="17" t="s">
        <v>228</v>
      </c>
      <c r="AU407" s="17" t="s">
        <v>82</v>
      </c>
    </row>
    <row r="408" spans="2:65" s="1" customFormat="1" ht="10.199999999999999">
      <c r="B408" s="32"/>
      <c r="D408" s="155" t="s">
        <v>230</v>
      </c>
      <c r="F408" s="156" t="s">
        <v>856</v>
      </c>
      <c r="I408" s="153"/>
      <c r="L408" s="32"/>
      <c r="M408" s="154"/>
      <c r="T408" s="56"/>
      <c r="AT408" s="17" t="s">
        <v>230</v>
      </c>
      <c r="AU408" s="17" t="s">
        <v>82</v>
      </c>
    </row>
    <row r="409" spans="2:65" s="1" customFormat="1" ht="16.5" customHeight="1">
      <c r="B409" s="137"/>
      <c r="C409" s="177" t="s">
        <v>735</v>
      </c>
      <c r="D409" s="177" t="s">
        <v>486</v>
      </c>
      <c r="E409" s="178" t="s">
        <v>858</v>
      </c>
      <c r="F409" s="179" t="s">
        <v>859</v>
      </c>
      <c r="G409" s="180" t="s">
        <v>697</v>
      </c>
      <c r="H409" s="181">
        <v>2</v>
      </c>
      <c r="I409" s="182"/>
      <c r="J409" s="183">
        <f>ROUND(I409*H409,2)</f>
        <v>0</v>
      </c>
      <c r="K409" s="179" t="s">
        <v>225</v>
      </c>
      <c r="L409" s="184"/>
      <c r="M409" s="185" t="s">
        <v>1</v>
      </c>
      <c r="N409" s="186" t="s">
        <v>37</v>
      </c>
      <c r="P409" s="147">
        <f>O409*H409</f>
        <v>0</v>
      </c>
      <c r="Q409" s="147">
        <v>2.9499999999999998E-2</v>
      </c>
      <c r="R409" s="147">
        <f>Q409*H409</f>
        <v>5.8999999999999997E-2</v>
      </c>
      <c r="S409" s="147">
        <v>0</v>
      </c>
      <c r="T409" s="148">
        <f>S409*H409</f>
        <v>0</v>
      </c>
      <c r="AR409" s="149" t="s">
        <v>315</v>
      </c>
      <c r="AT409" s="149" t="s">
        <v>486</v>
      </c>
      <c r="AU409" s="149" t="s">
        <v>82</v>
      </c>
      <c r="AY409" s="17" t="s">
        <v>219</v>
      </c>
      <c r="BE409" s="150">
        <f>IF(N409="základní",J409,0)</f>
        <v>0</v>
      </c>
      <c r="BF409" s="150">
        <f>IF(N409="snížená",J409,0)</f>
        <v>0</v>
      </c>
      <c r="BG409" s="150">
        <f>IF(N409="zákl. přenesená",J409,0)</f>
        <v>0</v>
      </c>
      <c r="BH409" s="150">
        <f>IF(N409="sníž. přenesená",J409,0)</f>
        <v>0</v>
      </c>
      <c r="BI409" s="150">
        <f>IF(N409="nulová",J409,0)</f>
        <v>0</v>
      </c>
      <c r="BJ409" s="17" t="s">
        <v>79</v>
      </c>
      <c r="BK409" s="150">
        <f>ROUND(I409*H409,2)</f>
        <v>0</v>
      </c>
      <c r="BL409" s="17" t="s">
        <v>226</v>
      </c>
      <c r="BM409" s="149" t="s">
        <v>1809</v>
      </c>
    </row>
    <row r="410" spans="2:65" s="1" customFormat="1" ht="10.199999999999999">
      <c r="B410" s="32"/>
      <c r="D410" s="151" t="s">
        <v>228</v>
      </c>
      <c r="F410" s="152" t="s">
        <v>859</v>
      </c>
      <c r="I410" s="153"/>
      <c r="L410" s="32"/>
      <c r="M410" s="154"/>
      <c r="T410" s="56"/>
      <c r="AT410" s="17" t="s">
        <v>228</v>
      </c>
      <c r="AU410" s="17" t="s">
        <v>82</v>
      </c>
    </row>
    <row r="411" spans="2:65" s="12" customFormat="1" ht="10.199999999999999">
      <c r="B411" s="157"/>
      <c r="D411" s="151" t="s">
        <v>232</v>
      </c>
      <c r="E411" s="158" t="s">
        <v>1</v>
      </c>
      <c r="F411" s="159" t="s">
        <v>1790</v>
      </c>
      <c r="H411" s="160">
        <v>1</v>
      </c>
      <c r="I411" s="161"/>
      <c r="L411" s="157"/>
      <c r="M411" s="162"/>
      <c r="T411" s="163"/>
      <c r="AT411" s="158" t="s">
        <v>232</v>
      </c>
      <c r="AU411" s="158" t="s">
        <v>82</v>
      </c>
      <c r="AV411" s="12" t="s">
        <v>82</v>
      </c>
      <c r="AW411" s="12" t="s">
        <v>29</v>
      </c>
      <c r="AX411" s="12" t="s">
        <v>72</v>
      </c>
      <c r="AY411" s="158" t="s">
        <v>219</v>
      </c>
    </row>
    <row r="412" spans="2:65" s="12" customFormat="1" ht="10.199999999999999">
      <c r="B412" s="157"/>
      <c r="D412" s="151" t="s">
        <v>232</v>
      </c>
      <c r="E412" s="158" t="s">
        <v>1</v>
      </c>
      <c r="F412" s="159" t="s">
        <v>732</v>
      </c>
      <c r="H412" s="160">
        <v>1</v>
      </c>
      <c r="I412" s="161"/>
      <c r="L412" s="157"/>
      <c r="M412" s="162"/>
      <c r="T412" s="163"/>
      <c r="AT412" s="158" t="s">
        <v>232</v>
      </c>
      <c r="AU412" s="158" t="s">
        <v>82</v>
      </c>
      <c r="AV412" s="12" t="s">
        <v>82</v>
      </c>
      <c r="AW412" s="12" t="s">
        <v>29</v>
      </c>
      <c r="AX412" s="12" t="s">
        <v>72</v>
      </c>
      <c r="AY412" s="158" t="s">
        <v>219</v>
      </c>
    </row>
    <row r="413" spans="2:65" s="13" customFormat="1" ht="10.199999999999999">
      <c r="B413" s="164"/>
      <c r="D413" s="151" t="s">
        <v>232</v>
      </c>
      <c r="E413" s="165" t="s">
        <v>1</v>
      </c>
      <c r="F413" s="166" t="s">
        <v>249</v>
      </c>
      <c r="H413" s="167">
        <v>2</v>
      </c>
      <c r="I413" s="168"/>
      <c r="L413" s="164"/>
      <c r="M413" s="169"/>
      <c r="T413" s="170"/>
      <c r="AT413" s="165" t="s">
        <v>232</v>
      </c>
      <c r="AU413" s="165" t="s">
        <v>82</v>
      </c>
      <c r="AV413" s="13" t="s">
        <v>226</v>
      </c>
      <c r="AW413" s="13" t="s">
        <v>29</v>
      </c>
      <c r="AX413" s="13" t="s">
        <v>79</v>
      </c>
      <c r="AY413" s="165" t="s">
        <v>219</v>
      </c>
    </row>
    <row r="414" spans="2:65" s="1" customFormat="1" ht="16.5" customHeight="1">
      <c r="B414" s="137"/>
      <c r="C414" s="177" t="s">
        <v>749</v>
      </c>
      <c r="D414" s="177" t="s">
        <v>486</v>
      </c>
      <c r="E414" s="178" t="s">
        <v>862</v>
      </c>
      <c r="F414" s="179" t="s">
        <v>863</v>
      </c>
      <c r="G414" s="180" t="s">
        <v>697</v>
      </c>
      <c r="H414" s="181">
        <v>2</v>
      </c>
      <c r="I414" s="182"/>
      <c r="J414" s="183">
        <f>ROUND(I414*H414,2)</f>
        <v>0</v>
      </c>
      <c r="K414" s="179" t="s">
        <v>225</v>
      </c>
      <c r="L414" s="184"/>
      <c r="M414" s="185" t="s">
        <v>1</v>
      </c>
      <c r="N414" s="186" t="s">
        <v>37</v>
      </c>
      <c r="P414" s="147">
        <f>O414*H414</f>
        <v>0</v>
      </c>
      <c r="Q414" s="147">
        <v>1.9E-3</v>
      </c>
      <c r="R414" s="147">
        <f>Q414*H414</f>
        <v>3.8E-3</v>
      </c>
      <c r="S414" s="147">
        <v>0</v>
      </c>
      <c r="T414" s="148">
        <f>S414*H414</f>
        <v>0</v>
      </c>
      <c r="AR414" s="149" t="s">
        <v>315</v>
      </c>
      <c r="AT414" s="149" t="s">
        <v>486</v>
      </c>
      <c r="AU414" s="149" t="s">
        <v>82</v>
      </c>
      <c r="AY414" s="17" t="s">
        <v>219</v>
      </c>
      <c r="BE414" s="150">
        <f>IF(N414="základní",J414,0)</f>
        <v>0</v>
      </c>
      <c r="BF414" s="150">
        <f>IF(N414="snížená",J414,0)</f>
        <v>0</v>
      </c>
      <c r="BG414" s="150">
        <f>IF(N414="zákl. přenesená",J414,0)</f>
        <v>0</v>
      </c>
      <c r="BH414" s="150">
        <f>IF(N414="sníž. přenesená",J414,0)</f>
        <v>0</v>
      </c>
      <c r="BI414" s="150">
        <f>IF(N414="nulová",J414,0)</f>
        <v>0</v>
      </c>
      <c r="BJ414" s="17" t="s">
        <v>79</v>
      </c>
      <c r="BK414" s="150">
        <f>ROUND(I414*H414,2)</f>
        <v>0</v>
      </c>
      <c r="BL414" s="17" t="s">
        <v>226</v>
      </c>
      <c r="BM414" s="149" t="s">
        <v>1810</v>
      </c>
    </row>
    <row r="415" spans="2:65" s="1" customFormat="1" ht="10.199999999999999">
      <c r="B415" s="32"/>
      <c r="D415" s="151" t="s">
        <v>228</v>
      </c>
      <c r="F415" s="152" t="s">
        <v>865</v>
      </c>
      <c r="I415" s="153"/>
      <c r="L415" s="32"/>
      <c r="M415" s="154"/>
      <c r="T415" s="56"/>
      <c r="AT415" s="17" t="s">
        <v>228</v>
      </c>
      <c r="AU415" s="17" t="s">
        <v>82</v>
      </c>
    </row>
    <row r="416" spans="2:65" s="12" customFormat="1" ht="10.199999999999999">
      <c r="B416" s="157"/>
      <c r="D416" s="151" t="s">
        <v>232</v>
      </c>
      <c r="E416" s="158" t="s">
        <v>1</v>
      </c>
      <c r="F416" s="159" t="s">
        <v>1790</v>
      </c>
      <c r="H416" s="160">
        <v>1</v>
      </c>
      <c r="I416" s="161"/>
      <c r="L416" s="157"/>
      <c r="M416" s="162"/>
      <c r="T416" s="163"/>
      <c r="AT416" s="158" t="s">
        <v>232</v>
      </c>
      <c r="AU416" s="158" t="s">
        <v>82</v>
      </c>
      <c r="AV416" s="12" t="s">
        <v>82</v>
      </c>
      <c r="AW416" s="12" t="s">
        <v>29</v>
      </c>
      <c r="AX416" s="12" t="s">
        <v>72</v>
      </c>
      <c r="AY416" s="158" t="s">
        <v>219</v>
      </c>
    </row>
    <row r="417" spans="2:65" s="12" customFormat="1" ht="10.199999999999999">
      <c r="B417" s="157"/>
      <c r="D417" s="151" t="s">
        <v>232</v>
      </c>
      <c r="E417" s="158" t="s">
        <v>1</v>
      </c>
      <c r="F417" s="159" t="s">
        <v>732</v>
      </c>
      <c r="H417" s="160">
        <v>1</v>
      </c>
      <c r="I417" s="161"/>
      <c r="L417" s="157"/>
      <c r="M417" s="162"/>
      <c r="T417" s="163"/>
      <c r="AT417" s="158" t="s">
        <v>232</v>
      </c>
      <c r="AU417" s="158" t="s">
        <v>82</v>
      </c>
      <c r="AV417" s="12" t="s">
        <v>82</v>
      </c>
      <c r="AW417" s="12" t="s">
        <v>29</v>
      </c>
      <c r="AX417" s="12" t="s">
        <v>72</v>
      </c>
      <c r="AY417" s="158" t="s">
        <v>219</v>
      </c>
    </row>
    <row r="418" spans="2:65" s="13" customFormat="1" ht="10.199999999999999">
      <c r="B418" s="164"/>
      <c r="D418" s="151" t="s">
        <v>232</v>
      </c>
      <c r="E418" s="165" t="s">
        <v>1</v>
      </c>
      <c r="F418" s="166" t="s">
        <v>249</v>
      </c>
      <c r="H418" s="167">
        <v>2</v>
      </c>
      <c r="I418" s="168"/>
      <c r="L418" s="164"/>
      <c r="M418" s="169"/>
      <c r="T418" s="170"/>
      <c r="AT418" s="165" t="s">
        <v>232</v>
      </c>
      <c r="AU418" s="165" t="s">
        <v>82</v>
      </c>
      <c r="AV418" s="13" t="s">
        <v>226</v>
      </c>
      <c r="AW418" s="13" t="s">
        <v>29</v>
      </c>
      <c r="AX418" s="13" t="s">
        <v>79</v>
      </c>
      <c r="AY418" s="165" t="s">
        <v>219</v>
      </c>
    </row>
    <row r="419" spans="2:65" s="1" customFormat="1" ht="24.15" customHeight="1">
      <c r="B419" s="137"/>
      <c r="C419" s="138" t="s">
        <v>753</v>
      </c>
      <c r="D419" s="138" t="s">
        <v>221</v>
      </c>
      <c r="E419" s="139" t="s">
        <v>867</v>
      </c>
      <c r="F419" s="140" t="s">
        <v>868</v>
      </c>
      <c r="G419" s="141" t="s">
        <v>697</v>
      </c>
      <c r="H419" s="142">
        <v>2</v>
      </c>
      <c r="I419" s="143"/>
      <c r="J419" s="144">
        <f>ROUND(I419*H419,2)</f>
        <v>0</v>
      </c>
      <c r="K419" s="140" t="s">
        <v>225</v>
      </c>
      <c r="L419" s="32"/>
      <c r="M419" s="145" t="s">
        <v>1</v>
      </c>
      <c r="N419" s="146" t="s">
        <v>37</v>
      </c>
      <c r="P419" s="147">
        <f>O419*H419</f>
        <v>0</v>
      </c>
      <c r="Q419" s="147">
        <v>1.6000000000000001E-4</v>
      </c>
      <c r="R419" s="147">
        <f>Q419*H419</f>
        <v>3.2000000000000003E-4</v>
      </c>
      <c r="S419" s="147">
        <v>0</v>
      </c>
      <c r="T419" s="148">
        <f>S419*H419</f>
        <v>0</v>
      </c>
      <c r="AR419" s="149" t="s">
        <v>226</v>
      </c>
      <c r="AT419" s="149" t="s">
        <v>221</v>
      </c>
      <c r="AU419" s="149" t="s">
        <v>82</v>
      </c>
      <c r="AY419" s="17" t="s">
        <v>219</v>
      </c>
      <c r="BE419" s="150">
        <f>IF(N419="základní",J419,0)</f>
        <v>0</v>
      </c>
      <c r="BF419" s="150">
        <f>IF(N419="snížená",J419,0)</f>
        <v>0</v>
      </c>
      <c r="BG419" s="150">
        <f>IF(N419="zákl. přenesená",J419,0)</f>
        <v>0</v>
      </c>
      <c r="BH419" s="150">
        <f>IF(N419="sníž. přenesená",J419,0)</f>
        <v>0</v>
      </c>
      <c r="BI419" s="150">
        <f>IF(N419="nulová",J419,0)</f>
        <v>0</v>
      </c>
      <c r="BJ419" s="17" t="s">
        <v>79</v>
      </c>
      <c r="BK419" s="150">
        <f>ROUND(I419*H419,2)</f>
        <v>0</v>
      </c>
      <c r="BL419" s="17" t="s">
        <v>226</v>
      </c>
      <c r="BM419" s="149" t="s">
        <v>1811</v>
      </c>
    </row>
    <row r="420" spans="2:65" s="1" customFormat="1" ht="19.2">
      <c r="B420" s="32"/>
      <c r="D420" s="151" t="s">
        <v>228</v>
      </c>
      <c r="F420" s="152" t="s">
        <v>870</v>
      </c>
      <c r="I420" s="153"/>
      <c r="L420" s="32"/>
      <c r="M420" s="154"/>
      <c r="T420" s="56"/>
      <c r="AT420" s="17" t="s">
        <v>228</v>
      </c>
      <c r="AU420" s="17" t="s">
        <v>82</v>
      </c>
    </row>
    <row r="421" spans="2:65" s="1" customFormat="1" ht="10.199999999999999">
      <c r="B421" s="32"/>
      <c r="D421" s="155" t="s">
        <v>230</v>
      </c>
      <c r="F421" s="156" t="s">
        <v>871</v>
      </c>
      <c r="I421" s="153"/>
      <c r="L421" s="32"/>
      <c r="M421" s="154"/>
      <c r="T421" s="56"/>
      <c r="AT421" s="17" t="s">
        <v>230</v>
      </c>
      <c r="AU421" s="17" t="s">
        <v>82</v>
      </c>
    </row>
    <row r="422" spans="2:65" s="12" customFormat="1" ht="10.199999999999999">
      <c r="B422" s="157"/>
      <c r="D422" s="151" t="s">
        <v>232</v>
      </c>
      <c r="E422" s="158" t="s">
        <v>1</v>
      </c>
      <c r="F422" s="159" t="s">
        <v>82</v>
      </c>
      <c r="H422" s="160">
        <v>2</v>
      </c>
      <c r="I422" s="161"/>
      <c r="L422" s="157"/>
      <c r="M422" s="162"/>
      <c r="T422" s="163"/>
      <c r="AT422" s="158" t="s">
        <v>232</v>
      </c>
      <c r="AU422" s="158" t="s">
        <v>82</v>
      </c>
      <c r="AV422" s="12" t="s">
        <v>82</v>
      </c>
      <c r="AW422" s="12" t="s">
        <v>29</v>
      </c>
      <c r="AX422" s="12" t="s">
        <v>79</v>
      </c>
      <c r="AY422" s="158" t="s">
        <v>219</v>
      </c>
    </row>
    <row r="423" spans="2:65" s="1" customFormat="1" ht="16.5" customHeight="1">
      <c r="B423" s="137"/>
      <c r="C423" s="138" t="s">
        <v>755</v>
      </c>
      <c r="D423" s="138" t="s">
        <v>221</v>
      </c>
      <c r="E423" s="139" t="s">
        <v>874</v>
      </c>
      <c r="F423" s="140" t="s">
        <v>875</v>
      </c>
      <c r="G423" s="141" t="s">
        <v>344</v>
      </c>
      <c r="H423" s="142">
        <v>121.54</v>
      </c>
      <c r="I423" s="143"/>
      <c r="J423" s="144">
        <f>ROUND(I423*H423,2)</f>
        <v>0</v>
      </c>
      <c r="K423" s="140" t="s">
        <v>225</v>
      </c>
      <c r="L423" s="32"/>
      <c r="M423" s="145" t="s">
        <v>1</v>
      </c>
      <c r="N423" s="146" t="s">
        <v>37</v>
      </c>
      <c r="P423" s="147">
        <f>O423*H423</f>
        <v>0</v>
      </c>
      <c r="Q423" s="147">
        <v>1.9000000000000001E-4</v>
      </c>
      <c r="R423" s="147">
        <f>Q423*H423</f>
        <v>2.3092600000000001E-2</v>
      </c>
      <c r="S423" s="147">
        <v>0</v>
      </c>
      <c r="T423" s="148">
        <f>S423*H423</f>
        <v>0</v>
      </c>
      <c r="AR423" s="149" t="s">
        <v>226</v>
      </c>
      <c r="AT423" s="149" t="s">
        <v>221</v>
      </c>
      <c r="AU423" s="149" t="s">
        <v>82</v>
      </c>
      <c r="AY423" s="17" t="s">
        <v>219</v>
      </c>
      <c r="BE423" s="150">
        <f>IF(N423="základní",J423,0)</f>
        <v>0</v>
      </c>
      <c r="BF423" s="150">
        <f>IF(N423="snížená",J423,0)</f>
        <v>0</v>
      </c>
      <c r="BG423" s="150">
        <f>IF(N423="zákl. přenesená",J423,0)</f>
        <v>0</v>
      </c>
      <c r="BH423" s="150">
        <f>IF(N423="sníž. přenesená",J423,0)</f>
        <v>0</v>
      </c>
      <c r="BI423" s="150">
        <f>IF(N423="nulová",J423,0)</f>
        <v>0</v>
      </c>
      <c r="BJ423" s="17" t="s">
        <v>79</v>
      </c>
      <c r="BK423" s="150">
        <f>ROUND(I423*H423,2)</f>
        <v>0</v>
      </c>
      <c r="BL423" s="17" t="s">
        <v>226</v>
      </c>
      <c r="BM423" s="149" t="s">
        <v>1812</v>
      </c>
    </row>
    <row r="424" spans="2:65" s="1" customFormat="1" ht="10.199999999999999">
      <c r="B424" s="32"/>
      <c r="D424" s="151" t="s">
        <v>228</v>
      </c>
      <c r="F424" s="152" t="s">
        <v>877</v>
      </c>
      <c r="I424" s="153"/>
      <c r="L424" s="32"/>
      <c r="M424" s="154"/>
      <c r="T424" s="56"/>
      <c r="AT424" s="17" t="s">
        <v>228</v>
      </c>
      <c r="AU424" s="17" t="s">
        <v>82</v>
      </c>
    </row>
    <row r="425" spans="2:65" s="1" customFormat="1" ht="10.199999999999999">
      <c r="B425" s="32"/>
      <c r="D425" s="155" t="s">
        <v>230</v>
      </c>
      <c r="F425" s="156" t="s">
        <v>878</v>
      </c>
      <c r="I425" s="153"/>
      <c r="L425" s="32"/>
      <c r="M425" s="154"/>
      <c r="T425" s="56"/>
      <c r="AT425" s="17" t="s">
        <v>230</v>
      </c>
      <c r="AU425" s="17" t="s">
        <v>82</v>
      </c>
    </row>
    <row r="426" spans="2:65" s="12" customFormat="1" ht="10.199999999999999">
      <c r="B426" s="157"/>
      <c r="D426" s="151" t="s">
        <v>232</v>
      </c>
      <c r="E426" s="158" t="s">
        <v>1278</v>
      </c>
      <c r="F426" s="159" t="s">
        <v>1279</v>
      </c>
      <c r="H426" s="160">
        <v>118</v>
      </c>
      <c r="I426" s="161"/>
      <c r="L426" s="157"/>
      <c r="M426" s="162"/>
      <c r="T426" s="163"/>
      <c r="AT426" s="158" t="s">
        <v>232</v>
      </c>
      <c r="AU426" s="158" t="s">
        <v>82</v>
      </c>
      <c r="AV426" s="12" t="s">
        <v>82</v>
      </c>
      <c r="AW426" s="12" t="s">
        <v>29</v>
      </c>
      <c r="AX426" s="12" t="s">
        <v>72</v>
      </c>
      <c r="AY426" s="158" t="s">
        <v>219</v>
      </c>
    </row>
    <row r="427" spans="2:65" s="13" customFormat="1" ht="10.199999999999999">
      <c r="B427" s="164"/>
      <c r="D427" s="151" t="s">
        <v>232</v>
      </c>
      <c r="E427" s="165" t="s">
        <v>1</v>
      </c>
      <c r="F427" s="166" t="s">
        <v>249</v>
      </c>
      <c r="H427" s="167">
        <v>118</v>
      </c>
      <c r="I427" s="168"/>
      <c r="L427" s="164"/>
      <c r="M427" s="169"/>
      <c r="T427" s="170"/>
      <c r="AT427" s="165" t="s">
        <v>232</v>
      </c>
      <c r="AU427" s="165" t="s">
        <v>82</v>
      </c>
      <c r="AV427" s="13" t="s">
        <v>226</v>
      </c>
      <c r="AW427" s="13" t="s">
        <v>29</v>
      </c>
      <c r="AX427" s="13" t="s">
        <v>72</v>
      </c>
      <c r="AY427" s="165" t="s">
        <v>219</v>
      </c>
    </row>
    <row r="428" spans="2:65" s="12" customFormat="1" ht="10.199999999999999">
      <c r="B428" s="157"/>
      <c r="D428" s="151" t="s">
        <v>232</v>
      </c>
      <c r="E428" s="158" t="s">
        <v>1</v>
      </c>
      <c r="F428" s="159" t="s">
        <v>1813</v>
      </c>
      <c r="H428" s="160">
        <v>121.54</v>
      </c>
      <c r="I428" s="161"/>
      <c r="L428" s="157"/>
      <c r="M428" s="162"/>
      <c r="T428" s="163"/>
      <c r="AT428" s="158" t="s">
        <v>232</v>
      </c>
      <c r="AU428" s="158" t="s">
        <v>82</v>
      </c>
      <c r="AV428" s="12" t="s">
        <v>82</v>
      </c>
      <c r="AW428" s="12" t="s">
        <v>29</v>
      </c>
      <c r="AX428" s="12" t="s">
        <v>79</v>
      </c>
      <c r="AY428" s="158" t="s">
        <v>219</v>
      </c>
    </row>
    <row r="429" spans="2:65" s="1" customFormat="1" ht="24.15" customHeight="1">
      <c r="B429" s="137"/>
      <c r="C429" s="138" t="s">
        <v>759</v>
      </c>
      <c r="D429" s="138" t="s">
        <v>221</v>
      </c>
      <c r="E429" s="139" t="s">
        <v>882</v>
      </c>
      <c r="F429" s="140" t="s">
        <v>883</v>
      </c>
      <c r="G429" s="141" t="s">
        <v>344</v>
      </c>
      <c r="H429" s="142">
        <v>118</v>
      </c>
      <c r="I429" s="143"/>
      <c r="J429" s="144">
        <f>ROUND(I429*H429,2)</f>
        <v>0</v>
      </c>
      <c r="K429" s="140" t="s">
        <v>225</v>
      </c>
      <c r="L429" s="32"/>
      <c r="M429" s="145" t="s">
        <v>1</v>
      </c>
      <c r="N429" s="146" t="s">
        <v>37</v>
      </c>
      <c r="P429" s="147">
        <f>O429*H429</f>
        <v>0</v>
      </c>
      <c r="Q429" s="147">
        <v>1.2999999999999999E-4</v>
      </c>
      <c r="R429" s="147">
        <f>Q429*H429</f>
        <v>1.5339999999999999E-2</v>
      </c>
      <c r="S429" s="147">
        <v>0</v>
      </c>
      <c r="T429" s="148">
        <f>S429*H429</f>
        <v>0</v>
      </c>
      <c r="AR429" s="149" t="s">
        <v>226</v>
      </c>
      <c r="AT429" s="149" t="s">
        <v>221</v>
      </c>
      <c r="AU429" s="149" t="s">
        <v>82</v>
      </c>
      <c r="AY429" s="17" t="s">
        <v>219</v>
      </c>
      <c r="BE429" s="150">
        <f>IF(N429="základní",J429,0)</f>
        <v>0</v>
      </c>
      <c r="BF429" s="150">
        <f>IF(N429="snížená",J429,0)</f>
        <v>0</v>
      </c>
      <c r="BG429" s="150">
        <f>IF(N429="zákl. přenesená",J429,0)</f>
        <v>0</v>
      </c>
      <c r="BH429" s="150">
        <f>IF(N429="sníž. přenesená",J429,0)</f>
        <v>0</v>
      </c>
      <c r="BI429" s="150">
        <f>IF(N429="nulová",J429,0)</f>
        <v>0</v>
      </c>
      <c r="BJ429" s="17" t="s">
        <v>79</v>
      </c>
      <c r="BK429" s="150">
        <f>ROUND(I429*H429,2)</f>
        <v>0</v>
      </c>
      <c r="BL429" s="17" t="s">
        <v>226</v>
      </c>
      <c r="BM429" s="149" t="s">
        <v>1814</v>
      </c>
    </row>
    <row r="430" spans="2:65" s="1" customFormat="1" ht="19.2">
      <c r="B430" s="32"/>
      <c r="D430" s="151" t="s">
        <v>228</v>
      </c>
      <c r="F430" s="152" t="s">
        <v>885</v>
      </c>
      <c r="I430" s="153"/>
      <c r="L430" s="32"/>
      <c r="M430" s="154"/>
      <c r="T430" s="56"/>
      <c r="AT430" s="17" t="s">
        <v>228</v>
      </c>
      <c r="AU430" s="17" t="s">
        <v>82</v>
      </c>
    </row>
    <row r="431" spans="2:65" s="1" customFormat="1" ht="10.199999999999999">
      <c r="B431" s="32"/>
      <c r="D431" s="155" t="s">
        <v>230</v>
      </c>
      <c r="F431" s="156" t="s">
        <v>886</v>
      </c>
      <c r="I431" s="153"/>
      <c r="L431" s="32"/>
      <c r="M431" s="154"/>
      <c r="T431" s="56"/>
      <c r="AT431" s="17" t="s">
        <v>230</v>
      </c>
      <c r="AU431" s="17" t="s">
        <v>82</v>
      </c>
    </row>
    <row r="432" spans="2:65" s="12" customFormat="1" ht="10.199999999999999">
      <c r="B432" s="157"/>
      <c r="D432" s="151" t="s">
        <v>232</v>
      </c>
      <c r="E432" s="158" t="s">
        <v>1</v>
      </c>
      <c r="F432" s="159" t="s">
        <v>183</v>
      </c>
      <c r="H432" s="160">
        <v>118</v>
      </c>
      <c r="I432" s="161"/>
      <c r="L432" s="157"/>
      <c r="M432" s="162"/>
      <c r="T432" s="163"/>
      <c r="AT432" s="158" t="s">
        <v>232</v>
      </c>
      <c r="AU432" s="158" t="s">
        <v>82</v>
      </c>
      <c r="AV432" s="12" t="s">
        <v>82</v>
      </c>
      <c r="AW432" s="12" t="s">
        <v>29</v>
      </c>
      <c r="AX432" s="12" t="s">
        <v>72</v>
      </c>
      <c r="AY432" s="158" t="s">
        <v>219</v>
      </c>
    </row>
    <row r="433" spans="2:65" s="13" customFormat="1" ht="10.199999999999999">
      <c r="B433" s="164"/>
      <c r="D433" s="151" t="s">
        <v>232</v>
      </c>
      <c r="E433" s="165" t="s">
        <v>1</v>
      </c>
      <c r="F433" s="166" t="s">
        <v>249</v>
      </c>
      <c r="H433" s="167">
        <v>118</v>
      </c>
      <c r="I433" s="168"/>
      <c r="L433" s="164"/>
      <c r="M433" s="169"/>
      <c r="T433" s="170"/>
      <c r="AT433" s="165" t="s">
        <v>232</v>
      </c>
      <c r="AU433" s="165" t="s">
        <v>82</v>
      </c>
      <c r="AV433" s="13" t="s">
        <v>226</v>
      </c>
      <c r="AW433" s="13" t="s">
        <v>29</v>
      </c>
      <c r="AX433" s="13" t="s">
        <v>79</v>
      </c>
      <c r="AY433" s="165" t="s">
        <v>219</v>
      </c>
    </row>
    <row r="434" spans="2:65" s="11" customFormat="1" ht="22.8" customHeight="1">
      <c r="B434" s="125"/>
      <c r="D434" s="126" t="s">
        <v>71</v>
      </c>
      <c r="E434" s="135" t="s">
        <v>895</v>
      </c>
      <c r="F434" s="135" t="s">
        <v>896</v>
      </c>
      <c r="I434" s="128"/>
      <c r="J434" s="136">
        <f>BK434</f>
        <v>0</v>
      </c>
      <c r="L434" s="125"/>
      <c r="M434" s="130"/>
      <c r="P434" s="131">
        <f>SUM(P435:P443)</f>
        <v>0</v>
      </c>
      <c r="R434" s="131">
        <f>SUM(R435:R443)</f>
        <v>0</v>
      </c>
      <c r="T434" s="132">
        <f>SUM(T435:T443)</f>
        <v>0</v>
      </c>
      <c r="AR434" s="126" t="s">
        <v>79</v>
      </c>
      <c r="AT434" s="133" t="s">
        <v>71</v>
      </c>
      <c r="AU434" s="133" t="s">
        <v>79</v>
      </c>
      <c r="AY434" s="126" t="s">
        <v>219</v>
      </c>
      <c r="BK434" s="134">
        <f>SUM(BK435:BK443)</f>
        <v>0</v>
      </c>
    </row>
    <row r="435" spans="2:65" s="1" customFormat="1" ht="24.15" customHeight="1">
      <c r="B435" s="137"/>
      <c r="C435" s="138" t="s">
        <v>765</v>
      </c>
      <c r="D435" s="138" t="s">
        <v>221</v>
      </c>
      <c r="E435" s="139" t="s">
        <v>898</v>
      </c>
      <c r="F435" s="140" t="s">
        <v>899</v>
      </c>
      <c r="G435" s="141" t="s">
        <v>463</v>
      </c>
      <c r="H435" s="142">
        <v>5.1029999999999998</v>
      </c>
      <c r="I435" s="143"/>
      <c r="J435" s="144">
        <f>ROUND(I435*H435,2)</f>
        <v>0</v>
      </c>
      <c r="K435" s="140" t="s">
        <v>225</v>
      </c>
      <c r="L435" s="32"/>
      <c r="M435" s="145" t="s">
        <v>1</v>
      </c>
      <c r="N435" s="146" t="s">
        <v>37</v>
      </c>
      <c r="P435" s="147">
        <f>O435*H435</f>
        <v>0</v>
      </c>
      <c r="Q435" s="147">
        <v>0</v>
      </c>
      <c r="R435" s="147">
        <f>Q435*H435</f>
        <v>0</v>
      </c>
      <c r="S435" s="147">
        <v>0</v>
      </c>
      <c r="T435" s="148">
        <f>S435*H435</f>
        <v>0</v>
      </c>
      <c r="AR435" s="149" t="s">
        <v>226</v>
      </c>
      <c r="AT435" s="149" t="s">
        <v>221</v>
      </c>
      <c r="AU435" s="149" t="s">
        <v>82</v>
      </c>
      <c r="AY435" s="17" t="s">
        <v>219</v>
      </c>
      <c r="BE435" s="150">
        <f>IF(N435="základní",J435,0)</f>
        <v>0</v>
      </c>
      <c r="BF435" s="150">
        <f>IF(N435="snížená",J435,0)</f>
        <v>0</v>
      </c>
      <c r="BG435" s="150">
        <f>IF(N435="zákl. přenesená",J435,0)</f>
        <v>0</v>
      </c>
      <c r="BH435" s="150">
        <f>IF(N435="sníž. přenesená",J435,0)</f>
        <v>0</v>
      </c>
      <c r="BI435" s="150">
        <f>IF(N435="nulová",J435,0)</f>
        <v>0</v>
      </c>
      <c r="BJ435" s="17" t="s">
        <v>79</v>
      </c>
      <c r="BK435" s="150">
        <f>ROUND(I435*H435,2)</f>
        <v>0</v>
      </c>
      <c r="BL435" s="17" t="s">
        <v>226</v>
      </c>
      <c r="BM435" s="149" t="s">
        <v>1815</v>
      </c>
    </row>
    <row r="436" spans="2:65" s="1" customFormat="1" ht="28.8">
      <c r="B436" s="32"/>
      <c r="D436" s="151" t="s">
        <v>228</v>
      </c>
      <c r="F436" s="152" t="s">
        <v>901</v>
      </c>
      <c r="I436" s="153"/>
      <c r="L436" s="32"/>
      <c r="M436" s="154"/>
      <c r="T436" s="56"/>
      <c r="AT436" s="17" t="s">
        <v>228</v>
      </c>
      <c r="AU436" s="17" t="s">
        <v>82</v>
      </c>
    </row>
    <row r="437" spans="2:65" s="1" customFormat="1" ht="10.199999999999999">
      <c r="B437" s="32"/>
      <c r="D437" s="155" t="s">
        <v>230</v>
      </c>
      <c r="F437" s="156" t="s">
        <v>902</v>
      </c>
      <c r="I437" s="153"/>
      <c r="L437" s="32"/>
      <c r="M437" s="154"/>
      <c r="T437" s="56"/>
      <c r="AT437" s="17" t="s">
        <v>230</v>
      </c>
      <c r="AU437" s="17" t="s">
        <v>82</v>
      </c>
    </row>
    <row r="438" spans="2:65" s="12" customFormat="1" ht="10.199999999999999">
      <c r="B438" s="157"/>
      <c r="D438" s="151" t="s">
        <v>232</v>
      </c>
      <c r="E438" s="158" t="s">
        <v>1</v>
      </c>
      <c r="F438" s="159" t="s">
        <v>1816</v>
      </c>
      <c r="H438" s="160">
        <v>5.1029999999999998</v>
      </c>
      <c r="I438" s="161"/>
      <c r="L438" s="157"/>
      <c r="M438" s="162"/>
      <c r="T438" s="163"/>
      <c r="AT438" s="158" t="s">
        <v>232</v>
      </c>
      <c r="AU438" s="158" t="s">
        <v>82</v>
      </c>
      <c r="AV438" s="12" t="s">
        <v>82</v>
      </c>
      <c r="AW438" s="12" t="s">
        <v>29</v>
      </c>
      <c r="AX438" s="12" t="s">
        <v>72</v>
      </c>
      <c r="AY438" s="158" t="s">
        <v>219</v>
      </c>
    </row>
    <row r="439" spans="2:65" s="13" customFormat="1" ht="10.199999999999999">
      <c r="B439" s="164"/>
      <c r="D439" s="151" t="s">
        <v>232</v>
      </c>
      <c r="E439" s="165" t="s">
        <v>1</v>
      </c>
      <c r="F439" s="166" t="s">
        <v>249</v>
      </c>
      <c r="H439" s="167">
        <v>5.1029999999999998</v>
      </c>
      <c r="I439" s="168"/>
      <c r="L439" s="164"/>
      <c r="M439" s="169"/>
      <c r="T439" s="170"/>
      <c r="AT439" s="165" t="s">
        <v>232</v>
      </c>
      <c r="AU439" s="165" t="s">
        <v>82</v>
      </c>
      <c r="AV439" s="13" t="s">
        <v>226</v>
      </c>
      <c r="AW439" s="13" t="s">
        <v>29</v>
      </c>
      <c r="AX439" s="13" t="s">
        <v>79</v>
      </c>
      <c r="AY439" s="165" t="s">
        <v>219</v>
      </c>
    </row>
    <row r="440" spans="2:65" s="1" customFormat="1" ht="24.15" customHeight="1">
      <c r="B440" s="137"/>
      <c r="C440" s="138" t="s">
        <v>770</v>
      </c>
      <c r="D440" s="138" t="s">
        <v>221</v>
      </c>
      <c r="E440" s="139" t="s">
        <v>905</v>
      </c>
      <c r="F440" s="140" t="s">
        <v>906</v>
      </c>
      <c r="G440" s="141" t="s">
        <v>463</v>
      </c>
      <c r="H440" s="142">
        <v>0.251</v>
      </c>
      <c r="I440" s="143"/>
      <c r="J440" s="144">
        <f>ROUND(I440*H440,2)</f>
        <v>0</v>
      </c>
      <c r="K440" s="140" t="s">
        <v>225</v>
      </c>
      <c r="L440" s="32"/>
      <c r="M440" s="145" t="s">
        <v>1</v>
      </c>
      <c r="N440" s="146" t="s">
        <v>37</v>
      </c>
      <c r="P440" s="147">
        <f>O440*H440</f>
        <v>0</v>
      </c>
      <c r="Q440" s="147">
        <v>0</v>
      </c>
      <c r="R440" s="147">
        <f>Q440*H440</f>
        <v>0</v>
      </c>
      <c r="S440" s="147">
        <v>0</v>
      </c>
      <c r="T440" s="148">
        <f>S440*H440</f>
        <v>0</v>
      </c>
      <c r="AR440" s="149" t="s">
        <v>226</v>
      </c>
      <c r="AT440" s="149" t="s">
        <v>221</v>
      </c>
      <c r="AU440" s="149" t="s">
        <v>82</v>
      </c>
      <c r="AY440" s="17" t="s">
        <v>219</v>
      </c>
      <c r="BE440" s="150">
        <f>IF(N440="základní",J440,0)</f>
        <v>0</v>
      </c>
      <c r="BF440" s="150">
        <f>IF(N440="snížená",J440,0)</f>
        <v>0</v>
      </c>
      <c r="BG440" s="150">
        <f>IF(N440="zákl. přenesená",J440,0)</f>
        <v>0</v>
      </c>
      <c r="BH440" s="150">
        <f>IF(N440="sníž. přenesená",J440,0)</f>
        <v>0</v>
      </c>
      <c r="BI440" s="150">
        <f>IF(N440="nulová",J440,0)</f>
        <v>0</v>
      </c>
      <c r="BJ440" s="17" t="s">
        <v>79</v>
      </c>
      <c r="BK440" s="150">
        <f>ROUND(I440*H440,2)</f>
        <v>0</v>
      </c>
      <c r="BL440" s="17" t="s">
        <v>226</v>
      </c>
      <c r="BM440" s="149" t="s">
        <v>1817</v>
      </c>
    </row>
    <row r="441" spans="2:65" s="1" customFormat="1" ht="28.8">
      <c r="B441" s="32"/>
      <c r="D441" s="151" t="s">
        <v>228</v>
      </c>
      <c r="F441" s="152" t="s">
        <v>908</v>
      </c>
      <c r="I441" s="153"/>
      <c r="L441" s="32"/>
      <c r="M441" s="154"/>
      <c r="T441" s="56"/>
      <c r="AT441" s="17" t="s">
        <v>228</v>
      </c>
      <c r="AU441" s="17" t="s">
        <v>82</v>
      </c>
    </row>
    <row r="442" spans="2:65" s="1" customFormat="1" ht="10.199999999999999">
      <c r="B442" s="32"/>
      <c r="D442" s="155" t="s">
        <v>230</v>
      </c>
      <c r="F442" s="156" t="s">
        <v>909</v>
      </c>
      <c r="I442" s="153"/>
      <c r="L442" s="32"/>
      <c r="M442" s="154"/>
      <c r="T442" s="56"/>
      <c r="AT442" s="17" t="s">
        <v>230</v>
      </c>
      <c r="AU442" s="17" t="s">
        <v>82</v>
      </c>
    </row>
    <row r="443" spans="2:65" s="12" customFormat="1" ht="10.199999999999999">
      <c r="B443" s="157"/>
      <c r="D443" s="151" t="s">
        <v>232</v>
      </c>
      <c r="E443" s="158" t="s">
        <v>1</v>
      </c>
      <c r="F443" s="159" t="s">
        <v>1818</v>
      </c>
      <c r="H443" s="160">
        <v>0.251</v>
      </c>
      <c r="I443" s="161"/>
      <c r="L443" s="157"/>
      <c r="M443" s="162"/>
      <c r="T443" s="163"/>
      <c r="AT443" s="158" t="s">
        <v>232</v>
      </c>
      <c r="AU443" s="158" t="s">
        <v>82</v>
      </c>
      <c r="AV443" s="12" t="s">
        <v>82</v>
      </c>
      <c r="AW443" s="12" t="s">
        <v>29</v>
      </c>
      <c r="AX443" s="12" t="s">
        <v>79</v>
      </c>
      <c r="AY443" s="158" t="s">
        <v>219</v>
      </c>
    </row>
    <row r="444" spans="2:65" s="11" customFormat="1" ht="22.8" customHeight="1">
      <c r="B444" s="125"/>
      <c r="D444" s="126" t="s">
        <v>71</v>
      </c>
      <c r="E444" s="135" t="s">
        <v>221</v>
      </c>
      <c r="F444" s="135" t="s">
        <v>557</v>
      </c>
      <c r="I444" s="128"/>
      <c r="J444" s="136">
        <f>BK444</f>
        <v>0</v>
      </c>
      <c r="L444" s="125"/>
      <c r="M444" s="130"/>
      <c r="P444" s="131">
        <f>P445+P485</f>
        <v>0</v>
      </c>
      <c r="R444" s="131">
        <f>R445+R485</f>
        <v>23.287207800000004</v>
      </c>
      <c r="T444" s="132">
        <f>T445+T485</f>
        <v>16.581099999999999</v>
      </c>
      <c r="AR444" s="126" t="s">
        <v>79</v>
      </c>
      <c r="AT444" s="133" t="s">
        <v>71</v>
      </c>
      <c r="AU444" s="133" t="s">
        <v>79</v>
      </c>
      <c r="AY444" s="126" t="s">
        <v>219</v>
      </c>
      <c r="BK444" s="134">
        <f>BK445+BK485</f>
        <v>0</v>
      </c>
    </row>
    <row r="445" spans="2:65" s="11" customFormat="1" ht="20.85" customHeight="1">
      <c r="B445" s="125"/>
      <c r="D445" s="126" t="s">
        <v>71</v>
      </c>
      <c r="E445" s="135" t="s">
        <v>911</v>
      </c>
      <c r="F445" s="135" t="s">
        <v>912</v>
      </c>
      <c r="I445" s="128"/>
      <c r="J445" s="136">
        <f>BK445</f>
        <v>0</v>
      </c>
      <c r="L445" s="125"/>
      <c r="M445" s="130"/>
      <c r="P445" s="131">
        <f>SUM(P446:P484)</f>
        <v>0</v>
      </c>
      <c r="R445" s="131">
        <f>SUM(R446:R484)</f>
        <v>23.287207800000004</v>
      </c>
      <c r="T445" s="132">
        <f>SUM(T446:T484)</f>
        <v>0</v>
      </c>
      <c r="AR445" s="126" t="s">
        <v>79</v>
      </c>
      <c r="AT445" s="133" t="s">
        <v>71</v>
      </c>
      <c r="AU445" s="133" t="s">
        <v>82</v>
      </c>
      <c r="AY445" s="126" t="s">
        <v>219</v>
      </c>
      <c r="BK445" s="134">
        <f>SUM(BK446:BK484)</f>
        <v>0</v>
      </c>
    </row>
    <row r="446" spans="2:65" s="1" customFormat="1" ht="21.75" customHeight="1">
      <c r="B446" s="137"/>
      <c r="C446" s="138" t="s">
        <v>776</v>
      </c>
      <c r="D446" s="138" t="s">
        <v>221</v>
      </c>
      <c r="E446" s="139" t="s">
        <v>914</v>
      </c>
      <c r="F446" s="140" t="s">
        <v>915</v>
      </c>
      <c r="G446" s="141" t="s">
        <v>244</v>
      </c>
      <c r="H446" s="142">
        <v>22</v>
      </c>
      <c r="I446" s="143"/>
      <c r="J446" s="144">
        <f>ROUND(I446*H446,2)</f>
        <v>0</v>
      </c>
      <c r="K446" s="140" t="s">
        <v>225</v>
      </c>
      <c r="L446" s="32"/>
      <c r="M446" s="145" t="s">
        <v>1</v>
      </c>
      <c r="N446" s="146" t="s">
        <v>37</v>
      </c>
      <c r="P446" s="147">
        <f>O446*H446</f>
        <v>0</v>
      </c>
      <c r="Q446" s="147">
        <v>0.69</v>
      </c>
      <c r="R446" s="147">
        <f>Q446*H446</f>
        <v>15.18</v>
      </c>
      <c r="S446" s="147">
        <v>0</v>
      </c>
      <c r="T446" s="148">
        <f>S446*H446</f>
        <v>0</v>
      </c>
      <c r="AR446" s="149" t="s">
        <v>226</v>
      </c>
      <c r="AT446" s="149" t="s">
        <v>221</v>
      </c>
      <c r="AU446" s="149" t="s">
        <v>241</v>
      </c>
      <c r="AY446" s="17" t="s">
        <v>219</v>
      </c>
      <c r="BE446" s="150">
        <f>IF(N446="základní",J446,0)</f>
        <v>0</v>
      </c>
      <c r="BF446" s="150">
        <f>IF(N446="snížená",J446,0)</f>
        <v>0</v>
      </c>
      <c r="BG446" s="150">
        <f>IF(N446="zákl. přenesená",J446,0)</f>
        <v>0</v>
      </c>
      <c r="BH446" s="150">
        <f>IF(N446="sníž. přenesená",J446,0)</f>
        <v>0</v>
      </c>
      <c r="BI446" s="150">
        <f>IF(N446="nulová",J446,0)</f>
        <v>0</v>
      </c>
      <c r="BJ446" s="17" t="s">
        <v>79</v>
      </c>
      <c r="BK446" s="150">
        <f>ROUND(I446*H446,2)</f>
        <v>0</v>
      </c>
      <c r="BL446" s="17" t="s">
        <v>226</v>
      </c>
      <c r="BM446" s="149" t="s">
        <v>1819</v>
      </c>
    </row>
    <row r="447" spans="2:65" s="1" customFormat="1" ht="19.2">
      <c r="B447" s="32"/>
      <c r="D447" s="151" t="s">
        <v>228</v>
      </c>
      <c r="F447" s="152" t="s">
        <v>917</v>
      </c>
      <c r="I447" s="153"/>
      <c r="L447" s="32"/>
      <c r="M447" s="154"/>
      <c r="T447" s="56"/>
      <c r="AT447" s="17" t="s">
        <v>228</v>
      </c>
      <c r="AU447" s="17" t="s">
        <v>241</v>
      </c>
    </row>
    <row r="448" spans="2:65" s="1" customFormat="1" ht="10.199999999999999">
      <c r="B448" s="32"/>
      <c r="D448" s="155" t="s">
        <v>230</v>
      </c>
      <c r="F448" s="156" t="s">
        <v>918</v>
      </c>
      <c r="I448" s="153"/>
      <c r="L448" s="32"/>
      <c r="M448" s="154"/>
      <c r="T448" s="56"/>
      <c r="AT448" s="17" t="s">
        <v>230</v>
      </c>
      <c r="AU448" s="17" t="s">
        <v>241</v>
      </c>
    </row>
    <row r="449" spans="2:65" s="12" customFormat="1" ht="10.199999999999999">
      <c r="B449" s="157"/>
      <c r="D449" s="151" t="s">
        <v>232</v>
      </c>
      <c r="E449" s="158" t="s">
        <v>1</v>
      </c>
      <c r="F449" s="159" t="s">
        <v>1820</v>
      </c>
      <c r="H449" s="160">
        <v>12</v>
      </c>
      <c r="I449" s="161"/>
      <c r="L449" s="157"/>
      <c r="M449" s="162"/>
      <c r="T449" s="163"/>
      <c r="AT449" s="158" t="s">
        <v>232</v>
      </c>
      <c r="AU449" s="158" t="s">
        <v>241</v>
      </c>
      <c r="AV449" s="12" t="s">
        <v>82</v>
      </c>
      <c r="AW449" s="12" t="s">
        <v>29</v>
      </c>
      <c r="AX449" s="12" t="s">
        <v>72</v>
      </c>
      <c r="AY449" s="158" t="s">
        <v>219</v>
      </c>
    </row>
    <row r="450" spans="2:65" s="12" customFormat="1" ht="10.199999999999999">
      <c r="B450" s="157"/>
      <c r="D450" s="151" t="s">
        <v>232</v>
      </c>
      <c r="E450" s="158" t="s">
        <v>1</v>
      </c>
      <c r="F450" s="159" t="s">
        <v>1821</v>
      </c>
      <c r="H450" s="160">
        <v>6</v>
      </c>
      <c r="I450" s="161"/>
      <c r="L450" s="157"/>
      <c r="M450" s="162"/>
      <c r="T450" s="163"/>
      <c r="AT450" s="158" t="s">
        <v>232</v>
      </c>
      <c r="AU450" s="158" t="s">
        <v>241</v>
      </c>
      <c r="AV450" s="12" t="s">
        <v>82</v>
      </c>
      <c r="AW450" s="12" t="s">
        <v>29</v>
      </c>
      <c r="AX450" s="12" t="s">
        <v>72</v>
      </c>
      <c r="AY450" s="158" t="s">
        <v>219</v>
      </c>
    </row>
    <row r="451" spans="2:65" s="12" customFormat="1" ht="10.199999999999999">
      <c r="B451" s="157"/>
      <c r="D451" s="151" t="s">
        <v>232</v>
      </c>
      <c r="E451" s="158" t="s">
        <v>1</v>
      </c>
      <c r="F451" s="159" t="s">
        <v>1289</v>
      </c>
      <c r="H451" s="160">
        <v>4</v>
      </c>
      <c r="I451" s="161"/>
      <c r="L451" s="157"/>
      <c r="M451" s="162"/>
      <c r="T451" s="163"/>
      <c r="AT451" s="158" t="s">
        <v>232</v>
      </c>
      <c r="AU451" s="158" t="s">
        <v>241</v>
      </c>
      <c r="AV451" s="12" t="s">
        <v>82</v>
      </c>
      <c r="AW451" s="12" t="s">
        <v>29</v>
      </c>
      <c r="AX451" s="12" t="s">
        <v>72</v>
      </c>
      <c r="AY451" s="158" t="s">
        <v>219</v>
      </c>
    </row>
    <row r="452" spans="2:65" s="13" customFormat="1" ht="10.199999999999999">
      <c r="B452" s="164"/>
      <c r="D452" s="151" t="s">
        <v>232</v>
      </c>
      <c r="E452" s="165" t="s">
        <v>1</v>
      </c>
      <c r="F452" s="166" t="s">
        <v>249</v>
      </c>
      <c r="H452" s="167">
        <v>22</v>
      </c>
      <c r="I452" s="168"/>
      <c r="L452" s="164"/>
      <c r="M452" s="169"/>
      <c r="T452" s="170"/>
      <c r="AT452" s="165" t="s">
        <v>232</v>
      </c>
      <c r="AU452" s="165" t="s">
        <v>241</v>
      </c>
      <c r="AV452" s="13" t="s">
        <v>226</v>
      </c>
      <c r="AW452" s="13" t="s">
        <v>29</v>
      </c>
      <c r="AX452" s="13" t="s">
        <v>79</v>
      </c>
      <c r="AY452" s="165" t="s">
        <v>219</v>
      </c>
    </row>
    <row r="453" spans="2:65" s="1" customFormat="1" ht="33" customHeight="1">
      <c r="B453" s="137"/>
      <c r="C453" s="138" t="s">
        <v>782</v>
      </c>
      <c r="D453" s="138" t="s">
        <v>221</v>
      </c>
      <c r="E453" s="139" t="s">
        <v>931</v>
      </c>
      <c r="F453" s="140" t="s">
        <v>932</v>
      </c>
      <c r="G453" s="141" t="s">
        <v>244</v>
      </c>
      <c r="H453" s="142">
        <v>27.07</v>
      </c>
      <c r="I453" s="143"/>
      <c r="J453" s="144">
        <f>ROUND(I453*H453,2)</f>
        <v>0</v>
      </c>
      <c r="K453" s="140" t="s">
        <v>225</v>
      </c>
      <c r="L453" s="32"/>
      <c r="M453" s="145" t="s">
        <v>1</v>
      </c>
      <c r="N453" s="146" t="s">
        <v>37</v>
      </c>
      <c r="P453" s="147">
        <f>O453*H453</f>
        <v>0</v>
      </c>
      <c r="Q453" s="147">
        <v>0.15826000000000001</v>
      </c>
      <c r="R453" s="147">
        <f>Q453*H453</f>
        <v>4.2840982000000007</v>
      </c>
      <c r="S453" s="147">
        <v>0</v>
      </c>
      <c r="T453" s="148">
        <f>S453*H453</f>
        <v>0</v>
      </c>
      <c r="AR453" s="149" t="s">
        <v>226</v>
      </c>
      <c r="AT453" s="149" t="s">
        <v>221</v>
      </c>
      <c r="AU453" s="149" t="s">
        <v>241</v>
      </c>
      <c r="AY453" s="17" t="s">
        <v>219</v>
      </c>
      <c r="BE453" s="150">
        <f>IF(N453="základní",J453,0)</f>
        <v>0</v>
      </c>
      <c r="BF453" s="150">
        <f>IF(N453="snížená",J453,0)</f>
        <v>0</v>
      </c>
      <c r="BG453" s="150">
        <f>IF(N453="zákl. přenesená",J453,0)</f>
        <v>0</v>
      </c>
      <c r="BH453" s="150">
        <f>IF(N453="sníž. přenesená",J453,0)</f>
        <v>0</v>
      </c>
      <c r="BI453" s="150">
        <f>IF(N453="nulová",J453,0)</f>
        <v>0</v>
      </c>
      <c r="BJ453" s="17" t="s">
        <v>79</v>
      </c>
      <c r="BK453" s="150">
        <f>ROUND(I453*H453,2)</f>
        <v>0</v>
      </c>
      <c r="BL453" s="17" t="s">
        <v>226</v>
      </c>
      <c r="BM453" s="149" t="s">
        <v>1822</v>
      </c>
    </row>
    <row r="454" spans="2:65" s="1" customFormat="1" ht="28.8">
      <c r="B454" s="32"/>
      <c r="D454" s="151" t="s">
        <v>228</v>
      </c>
      <c r="F454" s="152" t="s">
        <v>934</v>
      </c>
      <c r="I454" s="153"/>
      <c r="L454" s="32"/>
      <c r="M454" s="154"/>
      <c r="T454" s="56"/>
      <c r="AT454" s="17" t="s">
        <v>228</v>
      </c>
      <c r="AU454" s="17" t="s">
        <v>241</v>
      </c>
    </row>
    <row r="455" spans="2:65" s="1" customFormat="1" ht="10.199999999999999">
      <c r="B455" s="32"/>
      <c r="D455" s="155" t="s">
        <v>230</v>
      </c>
      <c r="F455" s="156" t="s">
        <v>935</v>
      </c>
      <c r="I455" s="153"/>
      <c r="L455" s="32"/>
      <c r="M455" s="154"/>
      <c r="T455" s="56"/>
      <c r="AT455" s="17" t="s">
        <v>230</v>
      </c>
      <c r="AU455" s="17" t="s">
        <v>241</v>
      </c>
    </row>
    <row r="456" spans="2:65" s="12" customFormat="1" ht="10.199999999999999">
      <c r="B456" s="157"/>
      <c r="D456" s="151" t="s">
        <v>232</v>
      </c>
      <c r="E456" s="158" t="s">
        <v>1</v>
      </c>
      <c r="F456" s="159" t="s">
        <v>1823</v>
      </c>
      <c r="H456" s="160">
        <v>14.19</v>
      </c>
      <c r="I456" s="161"/>
      <c r="L456" s="157"/>
      <c r="M456" s="162"/>
      <c r="T456" s="163"/>
      <c r="AT456" s="158" t="s">
        <v>232</v>
      </c>
      <c r="AU456" s="158" t="s">
        <v>241</v>
      </c>
      <c r="AV456" s="12" t="s">
        <v>82</v>
      </c>
      <c r="AW456" s="12" t="s">
        <v>29</v>
      </c>
      <c r="AX456" s="12" t="s">
        <v>72</v>
      </c>
      <c r="AY456" s="158" t="s">
        <v>219</v>
      </c>
    </row>
    <row r="457" spans="2:65" s="12" customFormat="1" ht="10.199999999999999">
      <c r="B457" s="157"/>
      <c r="D457" s="151" t="s">
        <v>232</v>
      </c>
      <c r="E457" s="158" t="s">
        <v>1</v>
      </c>
      <c r="F457" s="159" t="s">
        <v>1824</v>
      </c>
      <c r="H457" s="160">
        <v>7.59</v>
      </c>
      <c r="I457" s="161"/>
      <c r="L457" s="157"/>
      <c r="M457" s="162"/>
      <c r="T457" s="163"/>
      <c r="AT457" s="158" t="s">
        <v>232</v>
      </c>
      <c r="AU457" s="158" t="s">
        <v>241</v>
      </c>
      <c r="AV457" s="12" t="s">
        <v>82</v>
      </c>
      <c r="AW457" s="12" t="s">
        <v>29</v>
      </c>
      <c r="AX457" s="12" t="s">
        <v>72</v>
      </c>
      <c r="AY457" s="158" t="s">
        <v>219</v>
      </c>
    </row>
    <row r="458" spans="2:65" s="12" customFormat="1" ht="10.199999999999999">
      <c r="B458" s="157"/>
      <c r="D458" s="151" t="s">
        <v>232</v>
      </c>
      <c r="E458" s="158" t="s">
        <v>1</v>
      </c>
      <c r="F458" s="159" t="s">
        <v>1291</v>
      </c>
      <c r="H458" s="160">
        <v>5.29</v>
      </c>
      <c r="I458" s="161"/>
      <c r="L458" s="157"/>
      <c r="M458" s="162"/>
      <c r="T458" s="163"/>
      <c r="AT458" s="158" t="s">
        <v>232</v>
      </c>
      <c r="AU458" s="158" t="s">
        <v>241</v>
      </c>
      <c r="AV458" s="12" t="s">
        <v>82</v>
      </c>
      <c r="AW458" s="12" t="s">
        <v>29</v>
      </c>
      <c r="AX458" s="12" t="s">
        <v>72</v>
      </c>
      <c r="AY458" s="158" t="s">
        <v>219</v>
      </c>
    </row>
    <row r="459" spans="2:65" s="13" customFormat="1" ht="10.199999999999999">
      <c r="B459" s="164"/>
      <c r="D459" s="151" t="s">
        <v>232</v>
      </c>
      <c r="E459" s="165" t="s">
        <v>1</v>
      </c>
      <c r="F459" s="166" t="s">
        <v>249</v>
      </c>
      <c r="H459" s="167">
        <v>27.07</v>
      </c>
      <c r="I459" s="168"/>
      <c r="L459" s="164"/>
      <c r="M459" s="169"/>
      <c r="T459" s="170"/>
      <c r="AT459" s="165" t="s">
        <v>232</v>
      </c>
      <c r="AU459" s="165" t="s">
        <v>241</v>
      </c>
      <c r="AV459" s="13" t="s">
        <v>226</v>
      </c>
      <c r="AW459" s="13" t="s">
        <v>29</v>
      </c>
      <c r="AX459" s="13" t="s">
        <v>79</v>
      </c>
      <c r="AY459" s="165" t="s">
        <v>219</v>
      </c>
    </row>
    <row r="460" spans="2:65" s="1" customFormat="1" ht="33" customHeight="1">
      <c r="B460" s="137"/>
      <c r="C460" s="138" t="s">
        <v>788</v>
      </c>
      <c r="D460" s="138" t="s">
        <v>221</v>
      </c>
      <c r="E460" s="139" t="s">
        <v>945</v>
      </c>
      <c r="F460" s="140" t="s">
        <v>946</v>
      </c>
      <c r="G460" s="141" t="s">
        <v>244</v>
      </c>
      <c r="H460" s="142">
        <v>36.72</v>
      </c>
      <c r="I460" s="143"/>
      <c r="J460" s="144">
        <f>ROUND(I460*H460,2)</f>
        <v>0</v>
      </c>
      <c r="K460" s="140" t="s">
        <v>225</v>
      </c>
      <c r="L460" s="32"/>
      <c r="M460" s="145" t="s">
        <v>1</v>
      </c>
      <c r="N460" s="146" t="s">
        <v>37</v>
      </c>
      <c r="P460" s="147">
        <f>O460*H460</f>
        <v>0</v>
      </c>
      <c r="Q460" s="147">
        <v>0.10373</v>
      </c>
      <c r="R460" s="147">
        <f>Q460*H460</f>
        <v>3.8089656000000001</v>
      </c>
      <c r="S460" s="147">
        <v>0</v>
      </c>
      <c r="T460" s="148">
        <f>S460*H460</f>
        <v>0</v>
      </c>
      <c r="AR460" s="149" t="s">
        <v>226</v>
      </c>
      <c r="AT460" s="149" t="s">
        <v>221</v>
      </c>
      <c r="AU460" s="149" t="s">
        <v>241</v>
      </c>
      <c r="AY460" s="17" t="s">
        <v>219</v>
      </c>
      <c r="BE460" s="150">
        <f>IF(N460="základní",J460,0)</f>
        <v>0</v>
      </c>
      <c r="BF460" s="150">
        <f>IF(N460="snížená",J460,0)</f>
        <v>0</v>
      </c>
      <c r="BG460" s="150">
        <f>IF(N460="zákl. přenesená",J460,0)</f>
        <v>0</v>
      </c>
      <c r="BH460" s="150">
        <f>IF(N460="sníž. přenesená",J460,0)</f>
        <v>0</v>
      </c>
      <c r="BI460" s="150">
        <f>IF(N460="nulová",J460,0)</f>
        <v>0</v>
      </c>
      <c r="BJ460" s="17" t="s">
        <v>79</v>
      </c>
      <c r="BK460" s="150">
        <f>ROUND(I460*H460,2)</f>
        <v>0</v>
      </c>
      <c r="BL460" s="17" t="s">
        <v>226</v>
      </c>
      <c r="BM460" s="149" t="s">
        <v>1825</v>
      </c>
    </row>
    <row r="461" spans="2:65" s="1" customFormat="1" ht="28.8">
      <c r="B461" s="32"/>
      <c r="D461" s="151" t="s">
        <v>228</v>
      </c>
      <c r="F461" s="152" t="s">
        <v>948</v>
      </c>
      <c r="I461" s="153"/>
      <c r="L461" s="32"/>
      <c r="M461" s="154"/>
      <c r="T461" s="56"/>
      <c r="AT461" s="17" t="s">
        <v>228</v>
      </c>
      <c r="AU461" s="17" t="s">
        <v>241</v>
      </c>
    </row>
    <row r="462" spans="2:65" s="1" customFormat="1" ht="10.199999999999999">
      <c r="B462" s="32"/>
      <c r="D462" s="155" t="s">
        <v>230</v>
      </c>
      <c r="F462" s="156" t="s">
        <v>949</v>
      </c>
      <c r="I462" s="153"/>
      <c r="L462" s="32"/>
      <c r="M462" s="154"/>
      <c r="T462" s="56"/>
      <c r="AT462" s="17" t="s">
        <v>230</v>
      </c>
      <c r="AU462" s="17" t="s">
        <v>241</v>
      </c>
    </row>
    <row r="463" spans="2:65" s="12" customFormat="1" ht="10.199999999999999">
      <c r="B463" s="157"/>
      <c r="D463" s="151" t="s">
        <v>232</v>
      </c>
      <c r="E463" s="158" t="s">
        <v>1</v>
      </c>
      <c r="F463" s="159" t="s">
        <v>1826</v>
      </c>
      <c r="H463" s="160">
        <v>18.239999999999998</v>
      </c>
      <c r="I463" s="161"/>
      <c r="L463" s="157"/>
      <c r="M463" s="162"/>
      <c r="T463" s="163"/>
      <c r="AT463" s="158" t="s">
        <v>232</v>
      </c>
      <c r="AU463" s="158" t="s">
        <v>241</v>
      </c>
      <c r="AV463" s="12" t="s">
        <v>82</v>
      </c>
      <c r="AW463" s="12" t="s">
        <v>29</v>
      </c>
      <c r="AX463" s="12" t="s">
        <v>72</v>
      </c>
      <c r="AY463" s="158" t="s">
        <v>219</v>
      </c>
    </row>
    <row r="464" spans="2:65" s="12" customFormat="1" ht="10.199999999999999">
      <c r="B464" s="157"/>
      <c r="D464" s="151" t="s">
        <v>232</v>
      </c>
      <c r="E464" s="158" t="s">
        <v>1</v>
      </c>
      <c r="F464" s="159" t="s">
        <v>1827</v>
      </c>
      <c r="H464" s="160">
        <v>10.64</v>
      </c>
      <c r="I464" s="161"/>
      <c r="L464" s="157"/>
      <c r="M464" s="162"/>
      <c r="T464" s="163"/>
      <c r="AT464" s="158" t="s">
        <v>232</v>
      </c>
      <c r="AU464" s="158" t="s">
        <v>241</v>
      </c>
      <c r="AV464" s="12" t="s">
        <v>82</v>
      </c>
      <c r="AW464" s="12" t="s">
        <v>29</v>
      </c>
      <c r="AX464" s="12" t="s">
        <v>72</v>
      </c>
      <c r="AY464" s="158" t="s">
        <v>219</v>
      </c>
    </row>
    <row r="465" spans="2:65" s="12" customFormat="1" ht="10.199999999999999">
      <c r="B465" s="157"/>
      <c r="D465" s="151" t="s">
        <v>232</v>
      </c>
      <c r="E465" s="158" t="s">
        <v>1</v>
      </c>
      <c r="F465" s="159" t="s">
        <v>1293</v>
      </c>
      <c r="H465" s="160">
        <v>7.84</v>
      </c>
      <c r="I465" s="161"/>
      <c r="L465" s="157"/>
      <c r="M465" s="162"/>
      <c r="T465" s="163"/>
      <c r="AT465" s="158" t="s">
        <v>232</v>
      </c>
      <c r="AU465" s="158" t="s">
        <v>241</v>
      </c>
      <c r="AV465" s="12" t="s">
        <v>82</v>
      </c>
      <c r="AW465" s="12" t="s">
        <v>29</v>
      </c>
      <c r="AX465" s="12" t="s">
        <v>72</v>
      </c>
      <c r="AY465" s="158" t="s">
        <v>219</v>
      </c>
    </row>
    <row r="466" spans="2:65" s="13" customFormat="1" ht="10.199999999999999">
      <c r="B466" s="164"/>
      <c r="D466" s="151" t="s">
        <v>232</v>
      </c>
      <c r="E466" s="165" t="s">
        <v>1</v>
      </c>
      <c r="F466" s="166" t="s">
        <v>249</v>
      </c>
      <c r="H466" s="167">
        <v>36.72</v>
      </c>
      <c r="I466" s="168"/>
      <c r="L466" s="164"/>
      <c r="M466" s="169"/>
      <c r="T466" s="170"/>
      <c r="AT466" s="165" t="s">
        <v>232</v>
      </c>
      <c r="AU466" s="165" t="s">
        <v>241</v>
      </c>
      <c r="AV466" s="13" t="s">
        <v>226</v>
      </c>
      <c r="AW466" s="13" t="s">
        <v>29</v>
      </c>
      <c r="AX466" s="13" t="s">
        <v>79</v>
      </c>
      <c r="AY466" s="165" t="s">
        <v>219</v>
      </c>
    </row>
    <row r="467" spans="2:65" s="1" customFormat="1" ht="24.15" customHeight="1">
      <c r="B467" s="137"/>
      <c r="C467" s="138" t="s">
        <v>792</v>
      </c>
      <c r="D467" s="138" t="s">
        <v>221</v>
      </c>
      <c r="E467" s="139" t="s">
        <v>959</v>
      </c>
      <c r="F467" s="140" t="s">
        <v>960</v>
      </c>
      <c r="G467" s="141" t="s">
        <v>344</v>
      </c>
      <c r="H467" s="142">
        <v>41.6</v>
      </c>
      <c r="I467" s="143"/>
      <c r="J467" s="144">
        <f>ROUND(I467*H467,2)</f>
        <v>0</v>
      </c>
      <c r="K467" s="140" t="s">
        <v>225</v>
      </c>
      <c r="L467" s="32"/>
      <c r="M467" s="145" t="s">
        <v>1</v>
      </c>
      <c r="N467" s="146" t="s">
        <v>37</v>
      </c>
      <c r="P467" s="147">
        <f>O467*H467</f>
        <v>0</v>
      </c>
      <c r="Q467" s="147">
        <v>3.4000000000000002E-4</v>
      </c>
      <c r="R467" s="147">
        <f>Q467*H467</f>
        <v>1.4144000000000002E-2</v>
      </c>
      <c r="S467" s="147">
        <v>0</v>
      </c>
      <c r="T467" s="148">
        <f>S467*H467</f>
        <v>0</v>
      </c>
      <c r="AR467" s="149" t="s">
        <v>226</v>
      </c>
      <c r="AT467" s="149" t="s">
        <v>221</v>
      </c>
      <c r="AU467" s="149" t="s">
        <v>241</v>
      </c>
      <c r="AY467" s="17" t="s">
        <v>219</v>
      </c>
      <c r="BE467" s="150">
        <f>IF(N467="základní",J467,0)</f>
        <v>0</v>
      </c>
      <c r="BF467" s="150">
        <f>IF(N467="snížená",J467,0)</f>
        <v>0</v>
      </c>
      <c r="BG467" s="150">
        <f>IF(N467="zákl. přenesená",J467,0)</f>
        <v>0</v>
      </c>
      <c r="BH467" s="150">
        <f>IF(N467="sníž. přenesená",J467,0)</f>
        <v>0</v>
      </c>
      <c r="BI467" s="150">
        <f>IF(N467="nulová",J467,0)</f>
        <v>0</v>
      </c>
      <c r="BJ467" s="17" t="s">
        <v>79</v>
      </c>
      <c r="BK467" s="150">
        <f>ROUND(I467*H467,2)</f>
        <v>0</v>
      </c>
      <c r="BL467" s="17" t="s">
        <v>226</v>
      </c>
      <c r="BM467" s="149" t="s">
        <v>1828</v>
      </c>
    </row>
    <row r="468" spans="2:65" s="1" customFormat="1" ht="38.4">
      <c r="B468" s="32"/>
      <c r="D468" s="151" t="s">
        <v>228</v>
      </c>
      <c r="F468" s="152" t="s">
        <v>962</v>
      </c>
      <c r="I468" s="153"/>
      <c r="L468" s="32"/>
      <c r="M468" s="154"/>
      <c r="T468" s="56"/>
      <c r="AT468" s="17" t="s">
        <v>228</v>
      </c>
      <c r="AU468" s="17" t="s">
        <v>241</v>
      </c>
    </row>
    <row r="469" spans="2:65" s="1" customFormat="1" ht="10.199999999999999">
      <c r="B469" s="32"/>
      <c r="D469" s="155" t="s">
        <v>230</v>
      </c>
      <c r="F469" s="156" t="s">
        <v>963</v>
      </c>
      <c r="I469" s="153"/>
      <c r="L469" s="32"/>
      <c r="M469" s="154"/>
      <c r="T469" s="56"/>
      <c r="AT469" s="17" t="s">
        <v>230</v>
      </c>
      <c r="AU469" s="17" t="s">
        <v>241</v>
      </c>
    </row>
    <row r="470" spans="2:65" s="12" customFormat="1" ht="10.199999999999999">
      <c r="B470" s="157"/>
      <c r="D470" s="151" t="s">
        <v>232</v>
      </c>
      <c r="E470" s="158" t="s">
        <v>1</v>
      </c>
      <c r="F470" s="159" t="s">
        <v>1829</v>
      </c>
      <c r="H470" s="160">
        <v>17.2</v>
      </c>
      <c r="I470" s="161"/>
      <c r="L470" s="157"/>
      <c r="M470" s="162"/>
      <c r="T470" s="163"/>
      <c r="AT470" s="158" t="s">
        <v>232</v>
      </c>
      <c r="AU470" s="158" t="s">
        <v>241</v>
      </c>
      <c r="AV470" s="12" t="s">
        <v>82</v>
      </c>
      <c r="AW470" s="12" t="s">
        <v>29</v>
      </c>
      <c r="AX470" s="12" t="s">
        <v>72</v>
      </c>
      <c r="AY470" s="158" t="s">
        <v>219</v>
      </c>
    </row>
    <row r="471" spans="2:65" s="12" customFormat="1" ht="10.199999999999999">
      <c r="B471" s="157"/>
      <c r="D471" s="151" t="s">
        <v>232</v>
      </c>
      <c r="E471" s="158" t="s">
        <v>1</v>
      </c>
      <c r="F471" s="159" t="s">
        <v>1830</v>
      </c>
      <c r="H471" s="160">
        <v>13.2</v>
      </c>
      <c r="I471" s="161"/>
      <c r="L471" s="157"/>
      <c r="M471" s="162"/>
      <c r="T471" s="163"/>
      <c r="AT471" s="158" t="s">
        <v>232</v>
      </c>
      <c r="AU471" s="158" t="s">
        <v>241</v>
      </c>
      <c r="AV471" s="12" t="s">
        <v>82</v>
      </c>
      <c r="AW471" s="12" t="s">
        <v>29</v>
      </c>
      <c r="AX471" s="12" t="s">
        <v>72</v>
      </c>
      <c r="AY471" s="158" t="s">
        <v>219</v>
      </c>
    </row>
    <row r="472" spans="2:65" s="12" customFormat="1" ht="10.199999999999999">
      <c r="B472" s="157"/>
      <c r="D472" s="151" t="s">
        <v>232</v>
      </c>
      <c r="E472" s="158" t="s">
        <v>1</v>
      </c>
      <c r="F472" s="159" t="s">
        <v>1295</v>
      </c>
      <c r="H472" s="160">
        <v>11.2</v>
      </c>
      <c r="I472" s="161"/>
      <c r="L472" s="157"/>
      <c r="M472" s="162"/>
      <c r="T472" s="163"/>
      <c r="AT472" s="158" t="s">
        <v>232</v>
      </c>
      <c r="AU472" s="158" t="s">
        <v>241</v>
      </c>
      <c r="AV472" s="12" t="s">
        <v>82</v>
      </c>
      <c r="AW472" s="12" t="s">
        <v>29</v>
      </c>
      <c r="AX472" s="12" t="s">
        <v>72</v>
      </c>
      <c r="AY472" s="158" t="s">
        <v>219</v>
      </c>
    </row>
    <row r="473" spans="2:65" s="13" customFormat="1" ht="10.199999999999999">
      <c r="B473" s="164"/>
      <c r="D473" s="151" t="s">
        <v>232</v>
      </c>
      <c r="E473" s="165" t="s">
        <v>1</v>
      </c>
      <c r="F473" s="166" t="s">
        <v>249</v>
      </c>
      <c r="H473" s="167">
        <v>41.599999999999994</v>
      </c>
      <c r="I473" s="168"/>
      <c r="L473" s="164"/>
      <c r="M473" s="169"/>
      <c r="T473" s="170"/>
      <c r="AT473" s="165" t="s">
        <v>232</v>
      </c>
      <c r="AU473" s="165" t="s">
        <v>241</v>
      </c>
      <c r="AV473" s="13" t="s">
        <v>226</v>
      </c>
      <c r="AW473" s="13" t="s">
        <v>29</v>
      </c>
      <c r="AX473" s="13" t="s">
        <v>79</v>
      </c>
      <c r="AY473" s="165" t="s">
        <v>219</v>
      </c>
    </row>
    <row r="474" spans="2:65" s="1" customFormat="1" ht="24.15" customHeight="1">
      <c r="B474" s="137"/>
      <c r="C474" s="138" t="s">
        <v>358</v>
      </c>
      <c r="D474" s="138" t="s">
        <v>221</v>
      </c>
      <c r="E474" s="139" t="s">
        <v>973</v>
      </c>
      <c r="F474" s="140" t="s">
        <v>974</v>
      </c>
      <c r="G474" s="141" t="s">
        <v>344</v>
      </c>
      <c r="H474" s="142">
        <v>41.6</v>
      </c>
      <c r="I474" s="143"/>
      <c r="J474" s="144">
        <f>ROUND(I474*H474,2)</f>
        <v>0</v>
      </c>
      <c r="K474" s="140" t="s">
        <v>225</v>
      </c>
      <c r="L474" s="32"/>
      <c r="M474" s="145" t="s">
        <v>1</v>
      </c>
      <c r="N474" s="146" t="s">
        <v>37</v>
      </c>
      <c r="P474" s="147">
        <f>O474*H474</f>
        <v>0</v>
      </c>
      <c r="Q474" s="147">
        <v>0</v>
      </c>
      <c r="R474" s="147">
        <f>Q474*H474</f>
        <v>0</v>
      </c>
      <c r="S474" s="147">
        <v>0</v>
      </c>
      <c r="T474" s="148">
        <f>S474*H474</f>
        <v>0</v>
      </c>
      <c r="AR474" s="149" t="s">
        <v>226</v>
      </c>
      <c r="AT474" s="149" t="s">
        <v>221</v>
      </c>
      <c r="AU474" s="149" t="s">
        <v>241</v>
      </c>
      <c r="AY474" s="17" t="s">
        <v>219</v>
      </c>
      <c r="BE474" s="150">
        <f>IF(N474="základní",J474,0)</f>
        <v>0</v>
      </c>
      <c r="BF474" s="150">
        <f>IF(N474="snížená",J474,0)</f>
        <v>0</v>
      </c>
      <c r="BG474" s="150">
        <f>IF(N474="zákl. přenesená",J474,0)</f>
        <v>0</v>
      </c>
      <c r="BH474" s="150">
        <f>IF(N474="sníž. přenesená",J474,0)</f>
        <v>0</v>
      </c>
      <c r="BI474" s="150">
        <f>IF(N474="nulová",J474,0)</f>
        <v>0</v>
      </c>
      <c r="BJ474" s="17" t="s">
        <v>79</v>
      </c>
      <c r="BK474" s="150">
        <f>ROUND(I474*H474,2)</f>
        <v>0</v>
      </c>
      <c r="BL474" s="17" t="s">
        <v>226</v>
      </c>
      <c r="BM474" s="149" t="s">
        <v>1831</v>
      </c>
    </row>
    <row r="475" spans="2:65" s="1" customFormat="1" ht="19.2">
      <c r="B475" s="32"/>
      <c r="D475" s="151" t="s">
        <v>228</v>
      </c>
      <c r="F475" s="152" t="s">
        <v>976</v>
      </c>
      <c r="I475" s="153"/>
      <c r="L475" s="32"/>
      <c r="M475" s="154"/>
      <c r="T475" s="56"/>
      <c r="AT475" s="17" t="s">
        <v>228</v>
      </c>
      <c r="AU475" s="17" t="s">
        <v>241</v>
      </c>
    </row>
    <row r="476" spans="2:65" s="1" customFormat="1" ht="10.199999999999999">
      <c r="B476" s="32"/>
      <c r="D476" s="155" t="s">
        <v>230</v>
      </c>
      <c r="F476" s="156" t="s">
        <v>977</v>
      </c>
      <c r="I476" s="153"/>
      <c r="L476" s="32"/>
      <c r="M476" s="154"/>
      <c r="T476" s="56"/>
      <c r="AT476" s="17" t="s">
        <v>230</v>
      </c>
      <c r="AU476" s="17" t="s">
        <v>241</v>
      </c>
    </row>
    <row r="477" spans="2:65" s="12" customFormat="1" ht="10.199999999999999">
      <c r="B477" s="157"/>
      <c r="D477" s="151" t="s">
        <v>232</v>
      </c>
      <c r="E477" s="158" t="s">
        <v>1</v>
      </c>
      <c r="F477" s="159" t="s">
        <v>1829</v>
      </c>
      <c r="H477" s="160">
        <v>17.2</v>
      </c>
      <c r="I477" s="161"/>
      <c r="L477" s="157"/>
      <c r="M477" s="162"/>
      <c r="T477" s="163"/>
      <c r="AT477" s="158" t="s">
        <v>232</v>
      </c>
      <c r="AU477" s="158" t="s">
        <v>241</v>
      </c>
      <c r="AV477" s="12" t="s">
        <v>82</v>
      </c>
      <c r="AW477" s="12" t="s">
        <v>29</v>
      </c>
      <c r="AX477" s="12" t="s">
        <v>72</v>
      </c>
      <c r="AY477" s="158" t="s">
        <v>219</v>
      </c>
    </row>
    <row r="478" spans="2:65" s="12" customFormat="1" ht="10.199999999999999">
      <c r="B478" s="157"/>
      <c r="D478" s="151" t="s">
        <v>232</v>
      </c>
      <c r="E478" s="158" t="s">
        <v>1</v>
      </c>
      <c r="F478" s="159" t="s">
        <v>1830</v>
      </c>
      <c r="H478" s="160">
        <v>13.2</v>
      </c>
      <c r="I478" s="161"/>
      <c r="L478" s="157"/>
      <c r="M478" s="162"/>
      <c r="T478" s="163"/>
      <c r="AT478" s="158" t="s">
        <v>232</v>
      </c>
      <c r="AU478" s="158" t="s">
        <v>241</v>
      </c>
      <c r="AV478" s="12" t="s">
        <v>82</v>
      </c>
      <c r="AW478" s="12" t="s">
        <v>29</v>
      </c>
      <c r="AX478" s="12" t="s">
        <v>72</v>
      </c>
      <c r="AY478" s="158" t="s">
        <v>219</v>
      </c>
    </row>
    <row r="479" spans="2:65" s="12" customFormat="1" ht="10.199999999999999">
      <c r="B479" s="157"/>
      <c r="D479" s="151" t="s">
        <v>232</v>
      </c>
      <c r="E479" s="158" t="s">
        <v>1</v>
      </c>
      <c r="F479" s="159" t="s">
        <v>1295</v>
      </c>
      <c r="H479" s="160">
        <v>11.2</v>
      </c>
      <c r="I479" s="161"/>
      <c r="L479" s="157"/>
      <c r="M479" s="162"/>
      <c r="T479" s="163"/>
      <c r="AT479" s="158" t="s">
        <v>232</v>
      </c>
      <c r="AU479" s="158" t="s">
        <v>241</v>
      </c>
      <c r="AV479" s="12" t="s">
        <v>82</v>
      </c>
      <c r="AW479" s="12" t="s">
        <v>29</v>
      </c>
      <c r="AX479" s="12" t="s">
        <v>72</v>
      </c>
      <c r="AY479" s="158" t="s">
        <v>219</v>
      </c>
    </row>
    <row r="480" spans="2:65" s="13" customFormat="1" ht="10.199999999999999">
      <c r="B480" s="164"/>
      <c r="D480" s="151" t="s">
        <v>232</v>
      </c>
      <c r="E480" s="165" t="s">
        <v>1</v>
      </c>
      <c r="F480" s="166" t="s">
        <v>249</v>
      </c>
      <c r="H480" s="167">
        <v>41.599999999999994</v>
      </c>
      <c r="I480" s="168"/>
      <c r="L480" s="164"/>
      <c r="M480" s="169"/>
      <c r="T480" s="170"/>
      <c r="AT480" s="165" t="s">
        <v>232</v>
      </c>
      <c r="AU480" s="165" t="s">
        <v>241</v>
      </c>
      <c r="AV480" s="13" t="s">
        <v>226</v>
      </c>
      <c r="AW480" s="13" t="s">
        <v>29</v>
      </c>
      <c r="AX480" s="13" t="s">
        <v>79</v>
      </c>
      <c r="AY480" s="165" t="s">
        <v>219</v>
      </c>
    </row>
    <row r="481" spans="2:65" s="1" customFormat="1" ht="33" customHeight="1">
      <c r="B481" s="137"/>
      <c r="C481" s="138" t="s">
        <v>801</v>
      </c>
      <c r="D481" s="138" t="s">
        <v>221</v>
      </c>
      <c r="E481" s="139" t="s">
        <v>590</v>
      </c>
      <c r="F481" s="140" t="s">
        <v>591</v>
      </c>
      <c r="G481" s="141" t="s">
        <v>463</v>
      </c>
      <c r="H481" s="142">
        <v>23.286999999999999</v>
      </c>
      <c r="I481" s="143"/>
      <c r="J481" s="144">
        <f>ROUND(I481*H481,2)</f>
        <v>0</v>
      </c>
      <c r="K481" s="140" t="s">
        <v>225</v>
      </c>
      <c r="L481" s="32"/>
      <c r="M481" s="145" t="s">
        <v>1</v>
      </c>
      <c r="N481" s="146" t="s">
        <v>37</v>
      </c>
      <c r="P481" s="147">
        <f>O481*H481</f>
        <v>0</v>
      </c>
      <c r="Q481" s="147">
        <v>0</v>
      </c>
      <c r="R481" s="147">
        <f>Q481*H481</f>
        <v>0</v>
      </c>
      <c r="S481" s="147">
        <v>0</v>
      </c>
      <c r="T481" s="148">
        <f>S481*H481</f>
        <v>0</v>
      </c>
      <c r="AR481" s="149" t="s">
        <v>226</v>
      </c>
      <c r="AT481" s="149" t="s">
        <v>221</v>
      </c>
      <c r="AU481" s="149" t="s">
        <v>241</v>
      </c>
      <c r="AY481" s="17" t="s">
        <v>219</v>
      </c>
      <c r="BE481" s="150">
        <f>IF(N481="základní",J481,0)</f>
        <v>0</v>
      </c>
      <c r="BF481" s="150">
        <f>IF(N481="snížená",J481,0)</f>
        <v>0</v>
      </c>
      <c r="BG481" s="150">
        <f>IF(N481="zákl. přenesená",J481,0)</f>
        <v>0</v>
      </c>
      <c r="BH481" s="150">
        <f>IF(N481="sníž. přenesená",J481,0)</f>
        <v>0</v>
      </c>
      <c r="BI481" s="150">
        <f>IF(N481="nulová",J481,0)</f>
        <v>0</v>
      </c>
      <c r="BJ481" s="17" t="s">
        <v>79</v>
      </c>
      <c r="BK481" s="150">
        <f>ROUND(I481*H481,2)</f>
        <v>0</v>
      </c>
      <c r="BL481" s="17" t="s">
        <v>226</v>
      </c>
      <c r="BM481" s="149" t="s">
        <v>1832</v>
      </c>
    </row>
    <row r="482" spans="2:65" s="1" customFormat="1" ht="28.8">
      <c r="B482" s="32"/>
      <c r="D482" s="151" t="s">
        <v>228</v>
      </c>
      <c r="F482" s="152" t="s">
        <v>593</v>
      </c>
      <c r="I482" s="153"/>
      <c r="L482" s="32"/>
      <c r="M482" s="154"/>
      <c r="T482" s="56"/>
      <c r="AT482" s="17" t="s">
        <v>228</v>
      </c>
      <c r="AU482" s="17" t="s">
        <v>241</v>
      </c>
    </row>
    <row r="483" spans="2:65" s="1" customFormat="1" ht="10.199999999999999">
      <c r="B483" s="32"/>
      <c r="D483" s="155" t="s">
        <v>230</v>
      </c>
      <c r="F483" s="156" t="s">
        <v>594</v>
      </c>
      <c r="I483" s="153"/>
      <c r="L483" s="32"/>
      <c r="M483" s="154"/>
      <c r="T483" s="56"/>
      <c r="AT483" s="17" t="s">
        <v>230</v>
      </c>
      <c r="AU483" s="17" t="s">
        <v>241</v>
      </c>
    </row>
    <row r="484" spans="2:65" s="12" customFormat="1" ht="10.199999999999999">
      <c r="B484" s="157"/>
      <c r="D484" s="151" t="s">
        <v>232</v>
      </c>
      <c r="E484" s="158" t="s">
        <v>1</v>
      </c>
      <c r="F484" s="159" t="s">
        <v>1833</v>
      </c>
      <c r="H484" s="160">
        <v>23.286999999999999</v>
      </c>
      <c r="I484" s="161"/>
      <c r="L484" s="157"/>
      <c r="M484" s="162"/>
      <c r="T484" s="163"/>
      <c r="AT484" s="158" t="s">
        <v>232</v>
      </c>
      <c r="AU484" s="158" t="s">
        <v>241</v>
      </c>
      <c r="AV484" s="12" t="s">
        <v>82</v>
      </c>
      <c r="AW484" s="12" t="s">
        <v>29</v>
      </c>
      <c r="AX484" s="12" t="s">
        <v>79</v>
      </c>
      <c r="AY484" s="158" t="s">
        <v>219</v>
      </c>
    </row>
    <row r="485" spans="2:65" s="11" customFormat="1" ht="20.85" customHeight="1">
      <c r="B485" s="125"/>
      <c r="D485" s="126" t="s">
        <v>71</v>
      </c>
      <c r="E485" s="135" t="s">
        <v>982</v>
      </c>
      <c r="F485" s="135" t="s">
        <v>983</v>
      </c>
      <c r="I485" s="128"/>
      <c r="J485" s="136">
        <f>BK485</f>
        <v>0</v>
      </c>
      <c r="L485" s="125"/>
      <c r="M485" s="130"/>
      <c r="P485" s="131">
        <f>SUM(P486:P544)</f>
        <v>0</v>
      </c>
      <c r="R485" s="131">
        <f>SUM(R486:R544)</f>
        <v>0</v>
      </c>
      <c r="T485" s="132">
        <f>SUM(T486:T544)</f>
        <v>16.581099999999999</v>
      </c>
      <c r="AR485" s="126" t="s">
        <v>79</v>
      </c>
      <c r="AT485" s="133" t="s">
        <v>71</v>
      </c>
      <c r="AU485" s="133" t="s">
        <v>82</v>
      </c>
      <c r="AY485" s="126" t="s">
        <v>219</v>
      </c>
      <c r="BK485" s="134">
        <f>SUM(BK486:BK544)</f>
        <v>0</v>
      </c>
    </row>
    <row r="486" spans="2:65" s="1" customFormat="1" ht="24.15" customHeight="1">
      <c r="B486" s="137"/>
      <c r="C486" s="138" t="s">
        <v>807</v>
      </c>
      <c r="D486" s="138" t="s">
        <v>221</v>
      </c>
      <c r="E486" s="139" t="s">
        <v>985</v>
      </c>
      <c r="F486" s="140" t="s">
        <v>986</v>
      </c>
      <c r="G486" s="141" t="s">
        <v>244</v>
      </c>
      <c r="H486" s="142">
        <v>22</v>
      </c>
      <c r="I486" s="143"/>
      <c r="J486" s="144">
        <f>ROUND(I486*H486,2)</f>
        <v>0</v>
      </c>
      <c r="K486" s="140" t="s">
        <v>225</v>
      </c>
      <c r="L486" s="32"/>
      <c r="M486" s="145" t="s">
        <v>1</v>
      </c>
      <c r="N486" s="146" t="s">
        <v>37</v>
      </c>
      <c r="P486" s="147">
        <f>O486*H486</f>
        <v>0</v>
      </c>
      <c r="Q486" s="147">
        <v>0</v>
      </c>
      <c r="R486" s="147">
        <f>Q486*H486</f>
        <v>0</v>
      </c>
      <c r="S486" s="147">
        <v>0.44</v>
      </c>
      <c r="T486" s="148">
        <f>S486*H486</f>
        <v>9.68</v>
      </c>
      <c r="AR486" s="149" t="s">
        <v>226</v>
      </c>
      <c r="AT486" s="149" t="s">
        <v>221</v>
      </c>
      <c r="AU486" s="149" t="s">
        <v>241</v>
      </c>
      <c r="AY486" s="17" t="s">
        <v>219</v>
      </c>
      <c r="BE486" s="150">
        <f>IF(N486="základní",J486,0)</f>
        <v>0</v>
      </c>
      <c r="BF486" s="150">
        <f>IF(N486="snížená",J486,0)</f>
        <v>0</v>
      </c>
      <c r="BG486" s="150">
        <f>IF(N486="zákl. přenesená",J486,0)</f>
        <v>0</v>
      </c>
      <c r="BH486" s="150">
        <f>IF(N486="sníž. přenesená",J486,0)</f>
        <v>0</v>
      </c>
      <c r="BI486" s="150">
        <f>IF(N486="nulová",J486,0)</f>
        <v>0</v>
      </c>
      <c r="BJ486" s="17" t="s">
        <v>79</v>
      </c>
      <c r="BK486" s="150">
        <f>ROUND(I486*H486,2)</f>
        <v>0</v>
      </c>
      <c r="BL486" s="17" t="s">
        <v>226</v>
      </c>
      <c r="BM486" s="149" t="s">
        <v>1834</v>
      </c>
    </row>
    <row r="487" spans="2:65" s="1" customFormat="1" ht="38.4">
      <c r="B487" s="32"/>
      <c r="D487" s="151" t="s">
        <v>228</v>
      </c>
      <c r="F487" s="152" t="s">
        <v>988</v>
      </c>
      <c r="I487" s="153"/>
      <c r="L487" s="32"/>
      <c r="M487" s="154"/>
      <c r="T487" s="56"/>
      <c r="AT487" s="17" t="s">
        <v>228</v>
      </c>
      <c r="AU487" s="17" t="s">
        <v>241</v>
      </c>
    </row>
    <row r="488" spans="2:65" s="1" customFormat="1" ht="10.199999999999999">
      <c r="B488" s="32"/>
      <c r="D488" s="155" t="s">
        <v>230</v>
      </c>
      <c r="F488" s="156" t="s">
        <v>989</v>
      </c>
      <c r="I488" s="153"/>
      <c r="L488" s="32"/>
      <c r="M488" s="154"/>
      <c r="T488" s="56"/>
      <c r="AT488" s="17" t="s">
        <v>230</v>
      </c>
      <c r="AU488" s="17" t="s">
        <v>241</v>
      </c>
    </row>
    <row r="489" spans="2:65" s="12" customFormat="1" ht="10.199999999999999">
      <c r="B489" s="157"/>
      <c r="D489" s="151" t="s">
        <v>232</v>
      </c>
      <c r="E489" s="158" t="s">
        <v>1</v>
      </c>
      <c r="F489" s="159" t="s">
        <v>1820</v>
      </c>
      <c r="H489" s="160">
        <v>12</v>
      </c>
      <c r="I489" s="161"/>
      <c r="L489" s="157"/>
      <c r="M489" s="162"/>
      <c r="T489" s="163"/>
      <c r="AT489" s="158" t="s">
        <v>232</v>
      </c>
      <c r="AU489" s="158" t="s">
        <v>241</v>
      </c>
      <c r="AV489" s="12" t="s">
        <v>82</v>
      </c>
      <c r="AW489" s="12" t="s">
        <v>29</v>
      </c>
      <c r="AX489" s="12" t="s">
        <v>72</v>
      </c>
      <c r="AY489" s="158" t="s">
        <v>219</v>
      </c>
    </row>
    <row r="490" spans="2:65" s="12" customFormat="1" ht="10.199999999999999">
      <c r="B490" s="157"/>
      <c r="D490" s="151" t="s">
        <v>232</v>
      </c>
      <c r="E490" s="158" t="s">
        <v>1</v>
      </c>
      <c r="F490" s="159" t="s">
        <v>1821</v>
      </c>
      <c r="H490" s="160">
        <v>6</v>
      </c>
      <c r="I490" s="161"/>
      <c r="L490" s="157"/>
      <c r="M490" s="162"/>
      <c r="T490" s="163"/>
      <c r="AT490" s="158" t="s">
        <v>232</v>
      </c>
      <c r="AU490" s="158" t="s">
        <v>241</v>
      </c>
      <c r="AV490" s="12" t="s">
        <v>82</v>
      </c>
      <c r="AW490" s="12" t="s">
        <v>29</v>
      </c>
      <c r="AX490" s="12" t="s">
        <v>72</v>
      </c>
      <c r="AY490" s="158" t="s">
        <v>219</v>
      </c>
    </row>
    <row r="491" spans="2:65" s="12" customFormat="1" ht="10.199999999999999">
      <c r="B491" s="157"/>
      <c r="D491" s="151" t="s">
        <v>232</v>
      </c>
      <c r="E491" s="158" t="s">
        <v>1</v>
      </c>
      <c r="F491" s="159" t="s">
        <v>1289</v>
      </c>
      <c r="H491" s="160">
        <v>4</v>
      </c>
      <c r="I491" s="161"/>
      <c r="L491" s="157"/>
      <c r="M491" s="162"/>
      <c r="T491" s="163"/>
      <c r="AT491" s="158" t="s">
        <v>232</v>
      </c>
      <c r="AU491" s="158" t="s">
        <v>241</v>
      </c>
      <c r="AV491" s="12" t="s">
        <v>82</v>
      </c>
      <c r="AW491" s="12" t="s">
        <v>29</v>
      </c>
      <c r="AX491" s="12" t="s">
        <v>72</v>
      </c>
      <c r="AY491" s="158" t="s">
        <v>219</v>
      </c>
    </row>
    <row r="492" spans="2:65" s="13" customFormat="1" ht="10.199999999999999">
      <c r="B492" s="164"/>
      <c r="D492" s="151" t="s">
        <v>232</v>
      </c>
      <c r="E492" s="165" t="s">
        <v>1</v>
      </c>
      <c r="F492" s="166" t="s">
        <v>249</v>
      </c>
      <c r="H492" s="167">
        <v>22</v>
      </c>
      <c r="I492" s="168"/>
      <c r="L492" s="164"/>
      <c r="M492" s="169"/>
      <c r="T492" s="170"/>
      <c r="AT492" s="165" t="s">
        <v>232</v>
      </c>
      <c r="AU492" s="165" t="s">
        <v>241</v>
      </c>
      <c r="AV492" s="13" t="s">
        <v>226</v>
      </c>
      <c r="AW492" s="13" t="s">
        <v>29</v>
      </c>
      <c r="AX492" s="13" t="s">
        <v>79</v>
      </c>
      <c r="AY492" s="165" t="s">
        <v>219</v>
      </c>
    </row>
    <row r="493" spans="2:65" s="1" customFormat="1" ht="24.15" customHeight="1">
      <c r="B493" s="137"/>
      <c r="C493" s="138" t="s">
        <v>811</v>
      </c>
      <c r="D493" s="138" t="s">
        <v>221</v>
      </c>
      <c r="E493" s="139" t="s">
        <v>997</v>
      </c>
      <c r="F493" s="140" t="s">
        <v>998</v>
      </c>
      <c r="G493" s="141" t="s">
        <v>244</v>
      </c>
      <c r="H493" s="142">
        <v>9.65</v>
      </c>
      <c r="I493" s="143"/>
      <c r="J493" s="144">
        <f>ROUND(I493*H493,2)</f>
        <v>0</v>
      </c>
      <c r="K493" s="140" t="s">
        <v>225</v>
      </c>
      <c r="L493" s="32"/>
      <c r="M493" s="145" t="s">
        <v>1</v>
      </c>
      <c r="N493" s="146" t="s">
        <v>37</v>
      </c>
      <c r="P493" s="147">
        <f>O493*H493</f>
        <v>0</v>
      </c>
      <c r="Q493" s="147">
        <v>0</v>
      </c>
      <c r="R493" s="147">
        <f>Q493*H493</f>
        <v>0</v>
      </c>
      <c r="S493" s="147">
        <v>9.8000000000000004E-2</v>
      </c>
      <c r="T493" s="148">
        <f>S493*H493</f>
        <v>0.9457000000000001</v>
      </c>
      <c r="AR493" s="149" t="s">
        <v>226</v>
      </c>
      <c r="AT493" s="149" t="s">
        <v>221</v>
      </c>
      <c r="AU493" s="149" t="s">
        <v>241</v>
      </c>
      <c r="AY493" s="17" t="s">
        <v>219</v>
      </c>
      <c r="BE493" s="150">
        <f>IF(N493="základní",J493,0)</f>
        <v>0</v>
      </c>
      <c r="BF493" s="150">
        <f>IF(N493="snížená",J493,0)</f>
        <v>0</v>
      </c>
      <c r="BG493" s="150">
        <f>IF(N493="zákl. přenesená",J493,0)</f>
        <v>0</v>
      </c>
      <c r="BH493" s="150">
        <f>IF(N493="sníž. přenesená",J493,0)</f>
        <v>0</v>
      </c>
      <c r="BI493" s="150">
        <f>IF(N493="nulová",J493,0)</f>
        <v>0</v>
      </c>
      <c r="BJ493" s="17" t="s">
        <v>79</v>
      </c>
      <c r="BK493" s="150">
        <f>ROUND(I493*H493,2)</f>
        <v>0</v>
      </c>
      <c r="BL493" s="17" t="s">
        <v>226</v>
      </c>
      <c r="BM493" s="149" t="s">
        <v>1835</v>
      </c>
    </row>
    <row r="494" spans="2:65" s="1" customFormat="1" ht="38.4">
      <c r="B494" s="32"/>
      <c r="D494" s="151" t="s">
        <v>228</v>
      </c>
      <c r="F494" s="152" t="s">
        <v>1000</v>
      </c>
      <c r="I494" s="153"/>
      <c r="L494" s="32"/>
      <c r="M494" s="154"/>
      <c r="T494" s="56"/>
      <c r="AT494" s="17" t="s">
        <v>228</v>
      </c>
      <c r="AU494" s="17" t="s">
        <v>241</v>
      </c>
    </row>
    <row r="495" spans="2:65" s="1" customFormat="1" ht="10.199999999999999">
      <c r="B495" s="32"/>
      <c r="D495" s="155" t="s">
        <v>230</v>
      </c>
      <c r="F495" s="156" t="s">
        <v>1001</v>
      </c>
      <c r="I495" s="153"/>
      <c r="L495" s="32"/>
      <c r="M495" s="154"/>
      <c r="T495" s="56"/>
      <c r="AT495" s="17" t="s">
        <v>230</v>
      </c>
      <c r="AU495" s="17" t="s">
        <v>241</v>
      </c>
    </row>
    <row r="496" spans="2:65" s="12" customFormat="1" ht="10.199999999999999">
      <c r="B496" s="157"/>
      <c r="D496" s="151" t="s">
        <v>232</v>
      </c>
      <c r="E496" s="158" t="s">
        <v>1</v>
      </c>
      <c r="F496" s="159" t="s">
        <v>1836</v>
      </c>
      <c r="H496" s="160">
        <v>4.05</v>
      </c>
      <c r="I496" s="161"/>
      <c r="L496" s="157"/>
      <c r="M496" s="162"/>
      <c r="T496" s="163"/>
      <c r="AT496" s="158" t="s">
        <v>232</v>
      </c>
      <c r="AU496" s="158" t="s">
        <v>241</v>
      </c>
      <c r="AV496" s="12" t="s">
        <v>82</v>
      </c>
      <c r="AW496" s="12" t="s">
        <v>29</v>
      </c>
      <c r="AX496" s="12" t="s">
        <v>72</v>
      </c>
      <c r="AY496" s="158" t="s">
        <v>219</v>
      </c>
    </row>
    <row r="497" spans="2:65" s="12" customFormat="1" ht="10.199999999999999">
      <c r="B497" s="157"/>
      <c r="D497" s="151" t="s">
        <v>232</v>
      </c>
      <c r="E497" s="158" t="s">
        <v>1</v>
      </c>
      <c r="F497" s="159" t="s">
        <v>1837</v>
      </c>
      <c r="H497" s="160">
        <v>3.05</v>
      </c>
      <c r="I497" s="161"/>
      <c r="L497" s="157"/>
      <c r="M497" s="162"/>
      <c r="T497" s="163"/>
      <c r="AT497" s="158" t="s">
        <v>232</v>
      </c>
      <c r="AU497" s="158" t="s">
        <v>241</v>
      </c>
      <c r="AV497" s="12" t="s">
        <v>82</v>
      </c>
      <c r="AW497" s="12" t="s">
        <v>29</v>
      </c>
      <c r="AX497" s="12" t="s">
        <v>72</v>
      </c>
      <c r="AY497" s="158" t="s">
        <v>219</v>
      </c>
    </row>
    <row r="498" spans="2:65" s="12" customFormat="1" ht="10.199999999999999">
      <c r="B498" s="157"/>
      <c r="D498" s="151" t="s">
        <v>232</v>
      </c>
      <c r="E498" s="158" t="s">
        <v>1</v>
      </c>
      <c r="F498" s="159" t="s">
        <v>1302</v>
      </c>
      <c r="H498" s="160">
        <v>2.5499999999999998</v>
      </c>
      <c r="I498" s="161"/>
      <c r="L498" s="157"/>
      <c r="M498" s="162"/>
      <c r="T498" s="163"/>
      <c r="AT498" s="158" t="s">
        <v>232</v>
      </c>
      <c r="AU498" s="158" t="s">
        <v>241</v>
      </c>
      <c r="AV498" s="12" t="s">
        <v>82</v>
      </c>
      <c r="AW498" s="12" t="s">
        <v>29</v>
      </c>
      <c r="AX498" s="12" t="s">
        <v>72</v>
      </c>
      <c r="AY498" s="158" t="s">
        <v>219</v>
      </c>
    </row>
    <row r="499" spans="2:65" s="13" customFormat="1" ht="10.199999999999999">
      <c r="B499" s="164"/>
      <c r="D499" s="151" t="s">
        <v>232</v>
      </c>
      <c r="E499" s="165" t="s">
        <v>1</v>
      </c>
      <c r="F499" s="166" t="s">
        <v>249</v>
      </c>
      <c r="H499" s="167">
        <v>9.6499999999999986</v>
      </c>
      <c r="I499" s="168"/>
      <c r="L499" s="164"/>
      <c r="M499" s="169"/>
      <c r="T499" s="170"/>
      <c r="AT499" s="165" t="s">
        <v>232</v>
      </c>
      <c r="AU499" s="165" t="s">
        <v>241</v>
      </c>
      <c r="AV499" s="13" t="s">
        <v>226</v>
      </c>
      <c r="AW499" s="13" t="s">
        <v>29</v>
      </c>
      <c r="AX499" s="13" t="s">
        <v>79</v>
      </c>
      <c r="AY499" s="165" t="s">
        <v>219</v>
      </c>
    </row>
    <row r="500" spans="2:65" s="1" customFormat="1" ht="24.15" customHeight="1">
      <c r="B500" s="137"/>
      <c r="C500" s="138" t="s">
        <v>817</v>
      </c>
      <c r="D500" s="138" t="s">
        <v>221</v>
      </c>
      <c r="E500" s="139" t="s">
        <v>991</v>
      </c>
      <c r="F500" s="140" t="s">
        <v>992</v>
      </c>
      <c r="G500" s="141" t="s">
        <v>244</v>
      </c>
      <c r="H500" s="142">
        <v>27.07</v>
      </c>
      <c r="I500" s="143"/>
      <c r="J500" s="144">
        <f>ROUND(I500*H500,2)</f>
        <v>0</v>
      </c>
      <c r="K500" s="140" t="s">
        <v>225</v>
      </c>
      <c r="L500" s="32"/>
      <c r="M500" s="145" t="s">
        <v>1</v>
      </c>
      <c r="N500" s="146" t="s">
        <v>37</v>
      </c>
      <c r="P500" s="147">
        <f>O500*H500</f>
        <v>0</v>
      </c>
      <c r="Q500" s="147">
        <v>0</v>
      </c>
      <c r="R500" s="147">
        <f>Q500*H500</f>
        <v>0</v>
      </c>
      <c r="S500" s="147">
        <v>0.22</v>
      </c>
      <c r="T500" s="148">
        <f>S500*H500</f>
        <v>5.9554</v>
      </c>
      <c r="AR500" s="149" t="s">
        <v>226</v>
      </c>
      <c r="AT500" s="149" t="s">
        <v>221</v>
      </c>
      <c r="AU500" s="149" t="s">
        <v>241</v>
      </c>
      <c r="AY500" s="17" t="s">
        <v>219</v>
      </c>
      <c r="BE500" s="150">
        <f>IF(N500="základní",J500,0)</f>
        <v>0</v>
      </c>
      <c r="BF500" s="150">
        <f>IF(N500="snížená",J500,0)</f>
        <v>0</v>
      </c>
      <c r="BG500" s="150">
        <f>IF(N500="zákl. přenesená",J500,0)</f>
        <v>0</v>
      </c>
      <c r="BH500" s="150">
        <f>IF(N500="sníž. přenesená",J500,0)</f>
        <v>0</v>
      </c>
      <c r="BI500" s="150">
        <f>IF(N500="nulová",J500,0)</f>
        <v>0</v>
      </c>
      <c r="BJ500" s="17" t="s">
        <v>79</v>
      </c>
      <c r="BK500" s="150">
        <f>ROUND(I500*H500,2)</f>
        <v>0</v>
      </c>
      <c r="BL500" s="17" t="s">
        <v>226</v>
      </c>
      <c r="BM500" s="149" t="s">
        <v>1838</v>
      </c>
    </row>
    <row r="501" spans="2:65" s="1" customFormat="1" ht="38.4">
      <c r="B501" s="32"/>
      <c r="D501" s="151" t="s">
        <v>228</v>
      </c>
      <c r="F501" s="152" t="s">
        <v>994</v>
      </c>
      <c r="I501" s="153"/>
      <c r="L501" s="32"/>
      <c r="M501" s="154"/>
      <c r="T501" s="56"/>
      <c r="AT501" s="17" t="s">
        <v>228</v>
      </c>
      <c r="AU501" s="17" t="s">
        <v>241</v>
      </c>
    </row>
    <row r="502" spans="2:65" s="1" customFormat="1" ht="10.199999999999999">
      <c r="B502" s="32"/>
      <c r="D502" s="155" t="s">
        <v>230</v>
      </c>
      <c r="F502" s="156" t="s">
        <v>995</v>
      </c>
      <c r="I502" s="153"/>
      <c r="L502" s="32"/>
      <c r="M502" s="154"/>
      <c r="T502" s="56"/>
      <c r="AT502" s="17" t="s">
        <v>230</v>
      </c>
      <c r="AU502" s="17" t="s">
        <v>241</v>
      </c>
    </row>
    <row r="503" spans="2:65" s="12" customFormat="1" ht="10.199999999999999">
      <c r="B503" s="157"/>
      <c r="D503" s="151" t="s">
        <v>232</v>
      </c>
      <c r="E503" s="158" t="s">
        <v>1</v>
      </c>
      <c r="F503" s="159" t="s">
        <v>1823</v>
      </c>
      <c r="H503" s="160">
        <v>14.19</v>
      </c>
      <c r="I503" s="161"/>
      <c r="L503" s="157"/>
      <c r="M503" s="162"/>
      <c r="T503" s="163"/>
      <c r="AT503" s="158" t="s">
        <v>232</v>
      </c>
      <c r="AU503" s="158" t="s">
        <v>241</v>
      </c>
      <c r="AV503" s="12" t="s">
        <v>82</v>
      </c>
      <c r="AW503" s="12" t="s">
        <v>29</v>
      </c>
      <c r="AX503" s="12" t="s">
        <v>72</v>
      </c>
      <c r="AY503" s="158" t="s">
        <v>219</v>
      </c>
    </row>
    <row r="504" spans="2:65" s="12" customFormat="1" ht="10.199999999999999">
      <c r="B504" s="157"/>
      <c r="D504" s="151" t="s">
        <v>232</v>
      </c>
      <c r="E504" s="158" t="s">
        <v>1</v>
      </c>
      <c r="F504" s="159" t="s">
        <v>1824</v>
      </c>
      <c r="H504" s="160">
        <v>7.59</v>
      </c>
      <c r="I504" s="161"/>
      <c r="L504" s="157"/>
      <c r="M504" s="162"/>
      <c r="T504" s="163"/>
      <c r="AT504" s="158" t="s">
        <v>232</v>
      </c>
      <c r="AU504" s="158" t="s">
        <v>241</v>
      </c>
      <c r="AV504" s="12" t="s">
        <v>82</v>
      </c>
      <c r="AW504" s="12" t="s">
        <v>29</v>
      </c>
      <c r="AX504" s="12" t="s">
        <v>72</v>
      </c>
      <c r="AY504" s="158" t="s">
        <v>219</v>
      </c>
    </row>
    <row r="505" spans="2:65" s="12" customFormat="1" ht="10.199999999999999">
      <c r="B505" s="157"/>
      <c r="D505" s="151" t="s">
        <v>232</v>
      </c>
      <c r="E505" s="158" t="s">
        <v>1</v>
      </c>
      <c r="F505" s="159" t="s">
        <v>1291</v>
      </c>
      <c r="H505" s="160">
        <v>5.29</v>
      </c>
      <c r="I505" s="161"/>
      <c r="L505" s="157"/>
      <c r="M505" s="162"/>
      <c r="T505" s="163"/>
      <c r="AT505" s="158" t="s">
        <v>232</v>
      </c>
      <c r="AU505" s="158" t="s">
        <v>241</v>
      </c>
      <c r="AV505" s="12" t="s">
        <v>82</v>
      </c>
      <c r="AW505" s="12" t="s">
        <v>29</v>
      </c>
      <c r="AX505" s="12" t="s">
        <v>72</v>
      </c>
      <c r="AY505" s="158" t="s">
        <v>219</v>
      </c>
    </row>
    <row r="506" spans="2:65" s="13" customFormat="1" ht="10.199999999999999">
      <c r="B506" s="164"/>
      <c r="D506" s="151" t="s">
        <v>232</v>
      </c>
      <c r="E506" s="165" t="s">
        <v>1</v>
      </c>
      <c r="F506" s="166" t="s">
        <v>249</v>
      </c>
      <c r="H506" s="167">
        <v>27.07</v>
      </c>
      <c r="I506" s="168"/>
      <c r="L506" s="164"/>
      <c r="M506" s="169"/>
      <c r="T506" s="170"/>
      <c r="AT506" s="165" t="s">
        <v>232</v>
      </c>
      <c r="AU506" s="165" t="s">
        <v>241</v>
      </c>
      <c r="AV506" s="13" t="s">
        <v>226</v>
      </c>
      <c r="AW506" s="13" t="s">
        <v>29</v>
      </c>
      <c r="AX506" s="13" t="s">
        <v>79</v>
      </c>
      <c r="AY506" s="165" t="s">
        <v>219</v>
      </c>
    </row>
    <row r="507" spans="2:65" s="1" customFormat="1" ht="24.15" customHeight="1">
      <c r="B507" s="137"/>
      <c r="C507" s="138" t="s">
        <v>823</v>
      </c>
      <c r="D507" s="138" t="s">
        <v>221</v>
      </c>
      <c r="E507" s="139" t="s">
        <v>1011</v>
      </c>
      <c r="F507" s="140" t="s">
        <v>1012</v>
      </c>
      <c r="G507" s="141" t="s">
        <v>344</v>
      </c>
      <c r="H507" s="142">
        <v>35.6</v>
      </c>
      <c r="I507" s="143"/>
      <c r="J507" s="144">
        <f>ROUND(I507*H507,2)</f>
        <v>0</v>
      </c>
      <c r="K507" s="140" t="s">
        <v>225</v>
      </c>
      <c r="L507" s="32"/>
      <c r="M507" s="145" t="s">
        <v>1</v>
      </c>
      <c r="N507" s="146" t="s">
        <v>37</v>
      </c>
      <c r="P507" s="147">
        <f>O507*H507</f>
        <v>0</v>
      </c>
      <c r="Q507" s="147">
        <v>0</v>
      </c>
      <c r="R507" s="147">
        <f>Q507*H507</f>
        <v>0</v>
      </c>
      <c r="S507" s="147">
        <v>0</v>
      </c>
      <c r="T507" s="148">
        <f>S507*H507</f>
        <v>0</v>
      </c>
      <c r="AR507" s="149" t="s">
        <v>226</v>
      </c>
      <c r="AT507" s="149" t="s">
        <v>221</v>
      </c>
      <c r="AU507" s="149" t="s">
        <v>241</v>
      </c>
      <c r="AY507" s="17" t="s">
        <v>219</v>
      </c>
      <c r="BE507" s="150">
        <f>IF(N507="základní",J507,0)</f>
        <v>0</v>
      </c>
      <c r="BF507" s="150">
        <f>IF(N507="snížená",J507,0)</f>
        <v>0</v>
      </c>
      <c r="BG507" s="150">
        <f>IF(N507="zákl. přenesená",J507,0)</f>
        <v>0</v>
      </c>
      <c r="BH507" s="150">
        <f>IF(N507="sníž. přenesená",J507,0)</f>
        <v>0</v>
      </c>
      <c r="BI507" s="150">
        <f>IF(N507="nulová",J507,0)</f>
        <v>0</v>
      </c>
      <c r="BJ507" s="17" t="s">
        <v>79</v>
      </c>
      <c r="BK507" s="150">
        <f>ROUND(I507*H507,2)</f>
        <v>0</v>
      </c>
      <c r="BL507" s="17" t="s">
        <v>226</v>
      </c>
      <c r="BM507" s="149" t="s">
        <v>1839</v>
      </c>
    </row>
    <row r="508" spans="2:65" s="1" customFormat="1" ht="19.2">
      <c r="B508" s="32"/>
      <c r="D508" s="151" t="s">
        <v>228</v>
      </c>
      <c r="F508" s="152" t="s">
        <v>1014</v>
      </c>
      <c r="I508" s="153"/>
      <c r="L508" s="32"/>
      <c r="M508" s="154"/>
      <c r="T508" s="56"/>
      <c r="AT508" s="17" t="s">
        <v>228</v>
      </c>
      <c r="AU508" s="17" t="s">
        <v>241</v>
      </c>
    </row>
    <row r="509" spans="2:65" s="1" customFormat="1" ht="10.199999999999999">
      <c r="B509" s="32"/>
      <c r="D509" s="155" t="s">
        <v>230</v>
      </c>
      <c r="F509" s="156" t="s">
        <v>1015</v>
      </c>
      <c r="I509" s="153"/>
      <c r="L509" s="32"/>
      <c r="M509" s="154"/>
      <c r="T509" s="56"/>
      <c r="AT509" s="17" t="s">
        <v>230</v>
      </c>
      <c r="AU509" s="17" t="s">
        <v>241</v>
      </c>
    </row>
    <row r="510" spans="2:65" s="12" customFormat="1" ht="10.199999999999999">
      <c r="B510" s="157"/>
      <c r="D510" s="151" t="s">
        <v>232</v>
      </c>
      <c r="E510" s="158" t="s">
        <v>1</v>
      </c>
      <c r="F510" s="159" t="s">
        <v>1840</v>
      </c>
      <c r="H510" s="160">
        <v>15.2</v>
      </c>
      <c r="I510" s="161"/>
      <c r="L510" s="157"/>
      <c r="M510" s="162"/>
      <c r="T510" s="163"/>
      <c r="AT510" s="158" t="s">
        <v>232</v>
      </c>
      <c r="AU510" s="158" t="s">
        <v>241</v>
      </c>
      <c r="AV510" s="12" t="s">
        <v>82</v>
      </c>
      <c r="AW510" s="12" t="s">
        <v>29</v>
      </c>
      <c r="AX510" s="12" t="s">
        <v>72</v>
      </c>
      <c r="AY510" s="158" t="s">
        <v>219</v>
      </c>
    </row>
    <row r="511" spans="2:65" s="12" customFormat="1" ht="10.199999999999999">
      <c r="B511" s="157"/>
      <c r="D511" s="151" t="s">
        <v>232</v>
      </c>
      <c r="E511" s="158" t="s">
        <v>1</v>
      </c>
      <c r="F511" s="159" t="s">
        <v>1841</v>
      </c>
      <c r="H511" s="160">
        <v>11.2</v>
      </c>
      <c r="I511" s="161"/>
      <c r="L511" s="157"/>
      <c r="M511" s="162"/>
      <c r="T511" s="163"/>
      <c r="AT511" s="158" t="s">
        <v>232</v>
      </c>
      <c r="AU511" s="158" t="s">
        <v>241</v>
      </c>
      <c r="AV511" s="12" t="s">
        <v>82</v>
      </c>
      <c r="AW511" s="12" t="s">
        <v>29</v>
      </c>
      <c r="AX511" s="12" t="s">
        <v>72</v>
      </c>
      <c r="AY511" s="158" t="s">
        <v>219</v>
      </c>
    </row>
    <row r="512" spans="2:65" s="12" customFormat="1" ht="10.199999999999999">
      <c r="B512" s="157"/>
      <c r="D512" s="151" t="s">
        <v>232</v>
      </c>
      <c r="E512" s="158" t="s">
        <v>1</v>
      </c>
      <c r="F512" s="159" t="s">
        <v>1842</v>
      </c>
      <c r="H512" s="160">
        <v>9.1999999999999993</v>
      </c>
      <c r="I512" s="161"/>
      <c r="L512" s="157"/>
      <c r="M512" s="162"/>
      <c r="T512" s="163"/>
      <c r="AT512" s="158" t="s">
        <v>232</v>
      </c>
      <c r="AU512" s="158" t="s">
        <v>241</v>
      </c>
      <c r="AV512" s="12" t="s">
        <v>82</v>
      </c>
      <c r="AW512" s="12" t="s">
        <v>29</v>
      </c>
      <c r="AX512" s="12" t="s">
        <v>72</v>
      </c>
      <c r="AY512" s="158" t="s">
        <v>219</v>
      </c>
    </row>
    <row r="513" spans="2:65" s="13" customFormat="1" ht="10.199999999999999">
      <c r="B513" s="164"/>
      <c r="D513" s="151" t="s">
        <v>232</v>
      </c>
      <c r="E513" s="165" t="s">
        <v>1</v>
      </c>
      <c r="F513" s="166" t="s">
        <v>249</v>
      </c>
      <c r="H513" s="167">
        <v>35.599999999999994</v>
      </c>
      <c r="I513" s="168"/>
      <c r="L513" s="164"/>
      <c r="M513" s="169"/>
      <c r="T513" s="170"/>
      <c r="AT513" s="165" t="s">
        <v>232</v>
      </c>
      <c r="AU513" s="165" t="s">
        <v>241</v>
      </c>
      <c r="AV513" s="13" t="s">
        <v>226</v>
      </c>
      <c r="AW513" s="13" t="s">
        <v>29</v>
      </c>
      <c r="AX513" s="13" t="s">
        <v>79</v>
      </c>
      <c r="AY513" s="165" t="s">
        <v>219</v>
      </c>
    </row>
    <row r="514" spans="2:65" s="1" customFormat="1" ht="16.5" customHeight="1">
      <c r="B514" s="137"/>
      <c r="C514" s="138" t="s">
        <v>829</v>
      </c>
      <c r="D514" s="138" t="s">
        <v>221</v>
      </c>
      <c r="E514" s="139" t="s">
        <v>1025</v>
      </c>
      <c r="F514" s="140" t="s">
        <v>1026</v>
      </c>
      <c r="G514" s="141" t="s">
        <v>344</v>
      </c>
      <c r="H514" s="142">
        <v>41.6</v>
      </c>
      <c r="I514" s="143"/>
      <c r="J514" s="144">
        <f>ROUND(I514*H514,2)</f>
        <v>0</v>
      </c>
      <c r="K514" s="140" t="s">
        <v>225</v>
      </c>
      <c r="L514" s="32"/>
      <c r="M514" s="145" t="s">
        <v>1</v>
      </c>
      <c r="N514" s="146" t="s">
        <v>37</v>
      </c>
      <c r="P514" s="147">
        <f>O514*H514</f>
        <v>0</v>
      </c>
      <c r="Q514" s="147">
        <v>0</v>
      </c>
      <c r="R514" s="147">
        <f>Q514*H514</f>
        <v>0</v>
      </c>
      <c r="S514" s="147">
        <v>0</v>
      </c>
      <c r="T514" s="148">
        <f>S514*H514</f>
        <v>0</v>
      </c>
      <c r="AR514" s="149" t="s">
        <v>226</v>
      </c>
      <c r="AT514" s="149" t="s">
        <v>221</v>
      </c>
      <c r="AU514" s="149" t="s">
        <v>241</v>
      </c>
      <c r="AY514" s="17" t="s">
        <v>219</v>
      </c>
      <c r="BE514" s="150">
        <f>IF(N514="základní",J514,0)</f>
        <v>0</v>
      </c>
      <c r="BF514" s="150">
        <f>IF(N514="snížená",J514,0)</f>
        <v>0</v>
      </c>
      <c r="BG514" s="150">
        <f>IF(N514="zákl. přenesená",J514,0)</f>
        <v>0</v>
      </c>
      <c r="BH514" s="150">
        <f>IF(N514="sníž. přenesená",J514,0)</f>
        <v>0</v>
      </c>
      <c r="BI514" s="150">
        <f>IF(N514="nulová",J514,0)</f>
        <v>0</v>
      </c>
      <c r="BJ514" s="17" t="s">
        <v>79</v>
      </c>
      <c r="BK514" s="150">
        <f>ROUND(I514*H514,2)</f>
        <v>0</v>
      </c>
      <c r="BL514" s="17" t="s">
        <v>226</v>
      </c>
      <c r="BM514" s="149" t="s">
        <v>1843</v>
      </c>
    </row>
    <row r="515" spans="2:65" s="1" customFormat="1" ht="19.2">
      <c r="B515" s="32"/>
      <c r="D515" s="151" t="s">
        <v>228</v>
      </c>
      <c r="F515" s="152" t="s">
        <v>1028</v>
      </c>
      <c r="I515" s="153"/>
      <c r="L515" s="32"/>
      <c r="M515" s="154"/>
      <c r="T515" s="56"/>
      <c r="AT515" s="17" t="s">
        <v>228</v>
      </c>
      <c r="AU515" s="17" t="s">
        <v>241</v>
      </c>
    </row>
    <row r="516" spans="2:65" s="1" customFormat="1" ht="10.199999999999999">
      <c r="B516" s="32"/>
      <c r="D516" s="155" t="s">
        <v>230</v>
      </c>
      <c r="F516" s="156" t="s">
        <v>1029</v>
      </c>
      <c r="I516" s="153"/>
      <c r="L516" s="32"/>
      <c r="M516" s="154"/>
      <c r="T516" s="56"/>
      <c r="AT516" s="17" t="s">
        <v>230</v>
      </c>
      <c r="AU516" s="17" t="s">
        <v>241</v>
      </c>
    </row>
    <row r="517" spans="2:65" s="12" customFormat="1" ht="10.199999999999999">
      <c r="B517" s="157"/>
      <c r="D517" s="151" t="s">
        <v>232</v>
      </c>
      <c r="E517" s="158" t="s">
        <v>1</v>
      </c>
      <c r="F517" s="159" t="s">
        <v>1829</v>
      </c>
      <c r="H517" s="160">
        <v>17.2</v>
      </c>
      <c r="I517" s="161"/>
      <c r="L517" s="157"/>
      <c r="M517" s="162"/>
      <c r="T517" s="163"/>
      <c r="AT517" s="158" t="s">
        <v>232</v>
      </c>
      <c r="AU517" s="158" t="s">
        <v>241</v>
      </c>
      <c r="AV517" s="12" t="s">
        <v>82</v>
      </c>
      <c r="AW517" s="12" t="s">
        <v>29</v>
      </c>
      <c r="AX517" s="12" t="s">
        <v>72</v>
      </c>
      <c r="AY517" s="158" t="s">
        <v>219</v>
      </c>
    </row>
    <row r="518" spans="2:65" s="12" customFormat="1" ht="10.199999999999999">
      <c r="B518" s="157"/>
      <c r="D518" s="151" t="s">
        <v>232</v>
      </c>
      <c r="E518" s="158" t="s">
        <v>1</v>
      </c>
      <c r="F518" s="159" t="s">
        <v>1830</v>
      </c>
      <c r="H518" s="160">
        <v>13.2</v>
      </c>
      <c r="I518" s="161"/>
      <c r="L518" s="157"/>
      <c r="M518" s="162"/>
      <c r="T518" s="163"/>
      <c r="AT518" s="158" t="s">
        <v>232</v>
      </c>
      <c r="AU518" s="158" t="s">
        <v>241</v>
      </c>
      <c r="AV518" s="12" t="s">
        <v>82</v>
      </c>
      <c r="AW518" s="12" t="s">
        <v>29</v>
      </c>
      <c r="AX518" s="12" t="s">
        <v>72</v>
      </c>
      <c r="AY518" s="158" t="s">
        <v>219</v>
      </c>
    </row>
    <row r="519" spans="2:65" s="12" customFormat="1" ht="10.199999999999999">
      <c r="B519" s="157"/>
      <c r="D519" s="151" t="s">
        <v>232</v>
      </c>
      <c r="E519" s="158" t="s">
        <v>1</v>
      </c>
      <c r="F519" s="159" t="s">
        <v>1295</v>
      </c>
      <c r="H519" s="160">
        <v>11.2</v>
      </c>
      <c r="I519" s="161"/>
      <c r="L519" s="157"/>
      <c r="M519" s="162"/>
      <c r="T519" s="163"/>
      <c r="AT519" s="158" t="s">
        <v>232</v>
      </c>
      <c r="AU519" s="158" t="s">
        <v>241</v>
      </c>
      <c r="AV519" s="12" t="s">
        <v>82</v>
      </c>
      <c r="AW519" s="12" t="s">
        <v>29</v>
      </c>
      <c r="AX519" s="12" t="s">
        <v>72</v>
      </c>
      <c r="AY519" s="158" t="s">
        <v>219</v>
      </c>
    </row>
    <row r="520" spans="2:65" s="13" customFormat="1" ht="10.199999999999999">
      <c r="B520" s="164"/>
      <c r="D520" s="151" t="s">
        <v>232</v>
      </c>
      <c r="E520" s="165" t="s">
        <v>1</v>
      </c>
      <c r="F520" s="166" t="s">
        <v>249</v>
      </c>
      <c r="H520" s="167">
        <v>41.599999999999994</v>
      </c>
      <c r="I520" s="168"/>
      <c r="L520" s="164"/>
      <c r="M520" s="169"/>
      <c r="T520" s="170"/>
      <c r="AT520" s="165" t="s">
        <v>232</v>
      </c>
      <c r="AU520" s="165" t="s">
        <v>241</v>
      </c>
      <c r="AV520" s="13" t="s">
        <v>226</v>
      </c>
      <c r="AW520" s="13" t="s">
        <v>29</v>
      </c>
      <c r="AX520" s="13" t="s">
        <v>79</v>
      </c>
      <c r="AY520" s="165" t="s">
        <v>219</v>
      </c>
    </row>
    <row r="521" spans="2:65" s="1" customFormat="1" ht="21.75" customHeight="1">
      <c r="B521" s="137"/>
      <c r="C521" s="138" t="s">
        <v>833</v>
      </c>
      <c r="D521" s="138" t="s">
        <v>221</v>
      </c>
      <c r="E521" s="139" t="s">
        <v>1033</v>
      </c>
      <c r="F521" s="140" t="s">
        <v>1034</v>
      </c>
      <c r="G521" s="141" t="s">
        <v>463</v>
      </c>
      <c r="H521" s="142">
        <v>9.68</v>
      </c>
      <c r="I521" s="143"/>
      <c r="J521" s="144">
        <f>ROUND(I521*H521,2)</f>
        <v>0</v>
      </c>
      <c r="K521" s="140" t="s">
        <v>225</v>
      </c>
      <c r="L521" s="32"/>
      <c r="M521" s="145" t="s">
        <v>1</v>
      </c>
      <c r="N521" s="146" t="s">
        <v>37</v>
      </c>
      <c r="P521" s="147">
        <f>O521*H521</f>
        <v>0</v>
      </c>
      <c r="Q521" s="147">
        <v>0</v>
      </c>
      <c r="R521" s="147">
        <f>Q521*H521</f>
        <v>0</v>
      </c>
      <c r="S521" s="147">
        <v>0</v>
      </c>
      <c r="T521" s="148">
        <f>S521*H521</f>
        <v>0</v>
      </c>
      <c r="AR521" s="149" t="s">
        <v>226</v>
      </c>
      <c r="AT521" s="149" t="s">
        <v>221</v>
      </c>
      <c r="AU521" s="149" t="s">
        <v>241</v>
      </c>
      <c r="AY521" s="17" t="s">
        <v>219</v>
      </c>
      <c r="BE521" s="150">
        <f>IF(N521="základní",J521,0)</f>
        <v>0</v>
      </c>
      <c r="BF521" s="150">
        <f>IF(N521="snížená",J521,0)</f>
        <v>0</v>
      </c>
      <c r="BG521" s="150">
        <f>IF(N521="zákl. přenesená",J521,0)</f>
        <v>0</v>
      </c>
      <c r="BH521" s="150">
        <f>IF(N521="sníž. přenesená",J521,0)</f>
        <v>0</v>
      </c>
      <c r="BI521" s="150">
        <f>IF(N521="nulová",J521,0)</f>
        <v>0</v>
      </c>
      <c r="BJ521" s="17" t="s">
        <v>79</v>
      </c>
      <c r="BK521" s="150">
        <f>ROUND(I521*H521,2)</f>
        <v>0</v>
      </c>
      <c r="BL521" s="17" t="s">
        <v>226</v>
      </c>
      <c r="BM521" s="149" t="s">
        <v>1844</v>
      </c>
    </row>
    <row r="522" spans="2:65" s="1" customFormat="1" ht="10.199999999999999">
      <c r="B522" s="32"/>
      <c r="D522" s="151" t="s">
        <v>228</v>
      </c>
      <c r="F522" s="152" t="s">
        <v>1034</v>
      </c>
      <c r="I522" s="153"/>
      <c r="L522" s="32"/>
      <c r="M522" s="154"/>
      <c r="T522" s="56"/>
      <c r="AT522" s="17" t="s">
        <v>228</v>
      </c>
      <c r="AU522" s="17" t="s">
        <v>241</v>
      </c>
    </row>
    <row r="523" spans="2:65" s="1" customFormat="1" ht="10.199999999999999">
      <c r="B523" s="32"/>
      <c r="D523" s="155" t="s">
        <v>230</v>
      </c>
      <c r="F523" s="156" t="s">
        <v>1036</v>
      </c>
      <c r="I523" s="153"/>
      <c r="L523" s="32"/>
      <c r="M523" s="154"/>
      <c r="T523" s="56"/>
      <c r="AT523" s="17" t="s">
        <v>230</v>
      </c>
      <c r="AU523" s="17" t="s">
        <v>241</v>
      </c>
    </row>
    <row r="524" spans="2:65" s="12" customFormat="1" ht="10.199999999999999">
      <c r="B524" s="157"/>
      <c r="D524" s="151" t="s">
        <v>232</v>
      </c>
      <c r="E524" s="158" t="s">
        <v>1</v>
      </c>
      <c r="F524" s="159" t="s">
        <v>1845</v>
      </c>
      <c r="H524" s="160">
        <v>9.68</v>
      </c>
      <c r="I524" s="161"/>
      <c r="L524" s="157"/>
      <c r="M524" s="162"/>
      <c r="T524" s="163"/>
      <c r="AT524" s="158" t="s">
        <v>232</v>
      </c>
      <c r="AU524" s="158" t="s">
        <v>241</v>
      </c>
      <c r="AV524" s="12" t="s">
        <v>82</v>
      </c>
      <c r="AW524" s="12" t="s">
        <v>29</v>
      </c>
      <c r="AX524" s="12" t="s">
        <v>79</v>
      </c>
      <c r="AY524" s="158" t="s">
        <v>219</v>
      </c>
    </row>
    <row r="525" spans="2:65" s="1" customFormat="1" ht="24.15" customHeight="1">
      <c r="B525" s="137"/>
      <c r="C525" s="138" t="s">
        <v>839</v>
      </c>
      <c r="D525" s="138" t="s">
        <v>221</v>
      </c>
      <c r="E525" s="139" t="s">
        <v>1039</v>
      </c>
      <c r="F525" s="140" t="s">
        <v>1040</v>
      </c>
      <c r="G525" s="141" t="s">
        <v>463</v>
      </c>
      <c r="H525" s="142">
        <v>96.8</v>
      </c>
      <c r="I525" s="143"/>
      <c r="J525" s="144">
        <f>ROUND(I525*H525,2)</f>
        <v>0</v>
      </c>
      <c r="K525" s="140" t="s">
        <v>225</v>
      </c>
      <c r="L525" s="32"/>
      <c r="M525" s="145" t="s">
        <v>1</v>
      </c>
      <c r="N525" s="146" t="s">
        <v>37</v>
      </c>
      <c r="P525" s="147">
        <f>O525*H525</f>
        <v>0</v>
      </c>
      <c r="Q525" s="147">
        <v>0</v>
      </c>
      <c r="R525" s="147">
        <f>Q525*H525</f>
        <v>0</v>
      </c>
      <c r="S525" s="147">
        <v>0</v>
      </c>
      <c r="T525" s="148">
        <f>S525*H525</f>
        <v>0</v>
      </c>
      <c r="AR525" s="149" t="s">
        <v>226</v>
      </c>
      <c r="AT525" s="149" t="s">
        <v>221</v>
      </c>
      <c r="AU525" s="149" t="s">
        <v>241</v>
      </c>
      <c r="AY525" s="17" t="s">
        <v>219</v>
      </c>
      <c r="BE525" s="150">
        <f>IF(N525="základní",J525,0)</f>
        <v>0</v>
      </c>
      <c r="BF525" s="150">
        <f>IF(N525="snížená",J525,0)</f>
        <v>0</v>
      </c>
      <c r="BG525" s="150">
        <f>IF(N525="zákl. přenesená",J525,0)</f>
        <v>0</v>
      </c>
      <c r="BH525" s="150">
        <f>IF(N525="sníž. přenesená",J525,0)</f>
        <v>0</v>
      </c>
      <c r="BI525" s="150">
        <f>IF(N525="nulová",J525,0)</f>
        <v>0</v>
      </c>
      <c r="BJ525" s="17" t="s">
        <v>79</v>
      </c>
      <c r="BK525" s="150">
        <f>ROUND(I525*H525,2)</f>
        <v>0</v>
      </c>
      <c r="BL525" s="17" t="s">
        <v>226</v>
      </c>
      <c r="BM525" s="149" t="s">
        <v>1846</v>
      </c>
    </row>
    <row r="526" spans="2:65" s="1" customFormat="1" ht="19.2">
      <c r="B526" s="32"/>
      <c r="D526" s="151" t="s">
        <v>228</v>
      </c>
      <c r="F526" s="152" t="s">
        <v>1040</v>
      </c>
      <c r="I526" s="153"/>
      <c r="L526" s="32"/>
      <c r="M526" s="154"/>
      <c r="T526" s="56"/>
      <c r="AT526" s="17" t="s">
        <v>228</v>
      </c>
      <c r="AU526" s="17" t="s">
        <v>241</v>
      </c>
    </row>
    <row r="527" spans="2:65" s="1" customFormat="1" ht="10.199999999999999">
      <c r="B527" s="32"/>
      <c r="D527" s="155" t="s">
        <v>230</v>
      </c>
      <c r="F527" s="156" t="s">
        <v>1042</v>
      </c>
      <c r="I527" s="153"/>
      <c r="L527" s="32"/>
      <c r="M527" s="154"/>
      <c r="T527" s="56"/>
      <c r="AT527" s="17" t="s">
        <v>230</v>
      </c>
      <c r="AU527" s="17" t="s">
        <v>241</v>
      </c>
    </row>
    <row r="528" spans="2:65" s="12" customFormat="1" ht="10.199999999999999">
      <c r="B528" s="157"/>
      <c r="D528" s="151" t="s">
        <v>232</v>
      </c>
      <c r="E528" s="158" t="s">
        <v>1</v>
      </c>
      <c r="F528" s="159" t="s">
        <v>1847</v>
      </c>
      <c r="H528" s="160">
        <v>96.8</v>
      </c>
      <c r="I528" s="161"/>
      <c r="L528" s="157"/>
      <c r="M528" s="162"/>
      <c r="T528" s="163"/>
      <c r="AT528" s="158" t="s">
        <v>232</v>
      </c>
      <c r="AU528" s="158" t="s">
        <v>241</v>
      </c>
      <c r="AV528" s="12" t="s">
        <v>82</v>
      </c>
      <c r="AW528" s="12" t="s">
        <v>29</v>
      </c>
      <c r="AX528" s="12" t="s">
        <v>79</v>
      </c>
      <c r="AY528" s="158" t="s">
        <v>219</v>
      </c>
    </row>
    <row r="529" spans="2:65" s="1" customFormat="1" ht="37.799999999999997" customHeight="1">
      <c r="B529" s="137"/>
      <c r="C529" s="138" t="s">
        <v>844</v>
      </c>
      <c r="D529" s="138" t="s">
        <v>221</v>
      </c>
      <c r="E529" s="139" t="s">
        <v>1045</v>
      </c>
      <c r="F529" s="140" t="s">
        <v>1046</v>
      </c>
      <c r="G529" s="141" t="s">
        <v>463</v>
      </c>
      <c r="H529" s="142">
        <v>6.9009999999999998</v>
      </c>
      <c r="I529" s="143"/>
      <c r="J529" s="144">
        <f>ROUND(I529*H529,2)</f>
        <v>0</v>
      </c>
      <c r="K529" s="140" t="s">
        <v>225</v>
      </c>
      <c r="L529" s="32"/>
      <c r="M529" s="145" t="s">
        <v>1</v>
      </c>
      <c r="N529" s="146" t="s">
        <v>37</v>
      </c>
      <c r="P529" s="147">
        <f>O529*H529</f>
        <v>0</v>
      </c>
      <c r="Q529" s="147">
        <v>0</v>
      </c>
      <c r="R529" s="147">
        <f>Q529*H529</f>
        <v>0</v>
      </c>
      <c r="S529" s="147">
        <v>0</v>
      </c>
      <c r="T529" s="148">
        <f>S529*H529</f>
        <v>0</v>
      </c>
      <c r="AR529" s="149" t="s">
        <v>226</v>
      </c>
      <c r="AT529" s="149" t="s">
        <v>221</v>
      </c>
      <c r="AU529" s="149" t="s">
        <v>241</v>
      </c>
      <c r="AY529" s="17" t="s">
        <v>219</v>
      </c>
      <c r="BE529" s="150">
        <f>IF(N529="základní",J529,0)</f>
        <v>0</v>
      </c>
      <c r="BF529" s="150">
        <f>IF(N529="snížená",J529,0)</f>
        <v>0</v>
      </c>
      <c r="BG529" s="150">
        <f>IF(N529="zákl. přenesená",J529,0)</f>
        <v>0</v>
      </c>
      <c r="BH529" s="150">
        <f>IF(N529="sníž. přenesená",J529,0)</f>
        <v>0</v>
      </c>
      <c r="BI529" s="150">
        <f>IF(N529="nulová",J529,0)</f>
        <v>0</v>
      </c>
      <c r="BJ529" s="17" t="s">
        <v>79</v>
      </c>
      <c r="BK529" s="150">
        <f>ROUND(I529*H529,2)</f>
        <v>0</v>
      </c>
      <c r="BL529" s="17" t="s">
        <v>226</v>
      </c>
      <c r="BM529" s="149" t="s">
        <v>1848</v>
      </c>
    </row>
    <row r="530" spans="2:65" s="1" customFormat="1" ht="28.8">
      <c r="B530" s="32"/>
      <c r="D530" s="151" t="s">
        <v>228</v>
      </c>
      <c r="F530" s="152" t="s">
        <v>1046</v>
      </c>
      <c r="I530" s="153"/>
      <c r="L530" s="32"/>
      <c r="M530" s="154"/>
      <c r="T530" s="56"/>
      <c r="AT530" s="17" t="s">
        <v>228</v>
      </c>
      <c r="AU530" s="17" t="s">
        <v>241</v>
      </c>
    </row>
    <row r="531" spans="2:65" s="1" customFormat="1" ht="10.199999999999999">
      <c r="B531" s="32"/>
      <c r="D531" s="155" t="s">
        <v>230</v>
      </c>
      <c r="F531" s="156" t="s">
        <v>1048</v>
      </c>
      <c r="I531" s="153"/>
      <c r="L531" s="32"/>
      <c r="M531" s="154"/>
      <c r="T531" s="56"/>
      <c r="AT531" s="17" t="s">
        <v>230</v>
      </c>
      <c r="AU531" s="17" t="s">
        <v>241</v>
      </c>
    </row>
    <row r="532" spans="2:65" s="12" customFormat="1" ht="10.199999999999999">
      <c r="B532" s="157"/>
      <c r="D532" s="151" t="s">
        <v>232</v>
      </c>
      <c r="E532" s="158" t="s">
        <v>1</v>
      </c>
      <c r="F532" s="159" t="s">
        <v>1849</v>
      </c>
      <c r="H532" s="160">
        <v>6.9009999999999998</v>
      </c>
      <c r="I532" s="161"/>
      <c r="L532" s="157"/>
      <c r="M532" s="162"/>
      <c r="T532" s="163"/>
      <c r="AT532" s="158" t="s">
        <v>232</v>
      </c>
      <c r="AU532" s="158" t="s">
        <v>241</v>
      </c>
      <c r="AV532" s="12" t="s">
        <v>82</v>
      </c>
      <c r="AW532" s="12" t="s">
        <v>29</v>
      </c>
      <c r="AX532" s="12" t="s">
        <v>79</v>
      </c>
      <c r="AY532" s="158" t="s">
        <v>219</v>
      </c>
    </row>
    <row r="533" spans="2:65" s="1" customFormat="1" ht="37.799999999999997" customHeight="1">
      <c r="B533" s="137"/>
      <c r="C533" s="138" t="s">
        <v>848</v>
      </c>
      <c r="D533" s="138" t="s">
        <v>221</v>
      </c>
      <c r="E533" s="139" t="s">
        <v>1051</v>
      </c>
      <c r="F533" s="140" t="s">
        <v>1052</v>
      </c>
      <c r="G533" s="141" t="s">
        <v>463</v>
      </c>
      <c r="H533" s="142">
        <v>69.010000000000005</v>
      </c>
      <c r="I533" s="143"/>
      <c r="J533" s="144">
        <f>ROUND(I533*H533,2)</f>
        <v>0</v>
      </c>
      <c r="K533" s="140" t="s">
        <v>225</v>
      </c>
      <c r="L533" s="32"/>
      <c r="M533" s="145" t="s">
        <v>1</v>
      </c>
      <c r="N533" s="146" t="s">
        <v>37</v>
      </c>
      <c r="P533" s="147">
        <f>O533*H533</f>
        <v>0</v>
      </c>
      <c r="Q533" s="147">
        <v>0</v>
      </c>
      <c r="R533" s="147">
        <f>Q533*H533</f>
        <v>0</v>
      </c>
      <c r="S533" s="147">
        <v>0</v>
      </c>
      <c r="T533" s="148">
        <f>S533*H533</f>
        <v>0</v>
      </c>
      <c r="AR533" s="149" t="s">
        <v>226</v>
      </c>
      <c r="AT533" s="149" t="s">
        <v>221</v>
      </c>
      <c r="AU533" s="149" t="s">
        <v>241</v>
      </c>
      <c r="AY533" s="17" t="s">
        <v>219</v>
      </c>
      <c r="BE533" s="150">
        <f>IF(N533="základní",J533,0)</f>
        <v>0</v>
      </c>
      <c r="BF533" s="150">
        <f>IF(N533="snížená",J533,0)</f>
        <v>0</v>
      </c>
      <c r="BG533" s="150">
        <f>IF(N533="zákl. přenesená",J533,0)</f>
        <v>0</v>
      </c>
      <c r="BH533" s="150">
        <f>IF(N533="sníž. přenesená",J533,0)</f>
        <v>0</v>
      </c>
      <c r="BI533" s="150">
        <f>IF(N533="nulová",J533,0)</f>
        <v>0</v>
      </c>
      <c r="BJ533" s="17" t="s">
        <v>79</v>
      </c>
      <c r="BK533" s="150">
        <f>ROUND(I533*H533,2)</f>
        <v>0</v>
      </c>
      <c r="BL533" s="17" t="s">
        <v>226</v>
      </c>
      <c r="BM533" s="149" t="s">
        <v>1850</v>
      </c>
    </row>
    <row r="534" spans="2:65" s="1" customFormat="1" ht="28.8">
      <c r="B534" s="32"/>
      <c r="D534" s="151" t="s">
        <v>228</v>
      </c>
      <c r="F534" s="152" t="s">
        <v>1052</v>
      </c>
      <c r="I534" s="153"/>
      <c r="L534" s="32"/>
      <c r="M534" s="154"/>
      <c r="T534" s="56"/>
      <c r="AT534" s="17" t="s">
        <v>228</v>
      </c>
      <c r="AU534" s="17" t="s">
        <v>241</v>
      </c>
    </row>
    <row r="535" spans="2:65" s="1" customFormat="1" ht="10.199999999999999">
      <c r="B535" s="32"/>
      <c r="D535" s="155" t="s">
        <v>230</v>
      </c>
      <c r="F535" s="156" t="s">
        <v>1054</v>
      </c>
      <c r="I535" s="153"/>
      <c r="L535" s="32"/>
      <c r="M535" s="154"/>
      <c r="T535" s="56"/>
      <c r="AT535" s="17" t="s">
        <v>230</v>
      </c>
      <c r="AU535" s="17" t="s">
        <v>241</v>
      </c>
    </row>
    <row r="536" spans="2:65" s="12" customFormat="1" ht="10.199999999999999">
      <c r="B536" s="157"/>
      <c r="D536" s="151" t="s">
        <v>232</v>
      </c>
      <c r="E536" s="158" t="s">
        <v>1</v>
      </c>
      <c r="F536" s="159" t="s">
        <v>1851</v>
      </c>
      <c r="H536" s="160">
        <v>69.010000000000005</v>
      </c>
      <c r="I536" s="161"/>
      <c r="L536" s="157"/>
      <c r="M536" s="162"/>
      <c r="T536" s="163"/>
      <c r="AT536" s="158" t="s">
        <v>232</v>
      </c>
      <c r="AU536" s="158" t="s">
        <v>241</v>
      </c>
      <c r="AV536" s="12" t="s">
        <v>82</v>
      </c>
      <c r="AW536" s="12" t="s">
        <v>29</v>
      </c>
      <c r="AX536" s="12" t="s">
        <v>79</v>
      </c>
      <c r="AY536" s="158" t="s">
        <v>219</v>
      </c>
    </row>
    <row r="537" spans="2:65" s="1" customFormat="1" ht="44.25" customHeight="1">
      <c r="B537" s="137"/>
      <c r="C537" s="138" t="s">
        <v>852</v>
      </c>
      <c r="D537" s="138" t="s">
        <v>221</v>
      </c>
      <c r="E537" s="139" t="s">
        <v>461</v>
      </c>
      <c r="F537" s="140" t="s">
        <v>462</v>
      </c>
      <c r="G537" s="141" t="s">
        <v>463</v>
      </c>
      <c r="H537" s="142">
        <v>9.68</v>
      </c>
      <c r="I537" s="143"/>
      <c r="J537" s="144">
        <f>ROUND(I537*H537,2)</f>
        <v>0</v>
      </c>
      <c r="K537" s="140" t="s">
        <v>225</v>
      </c>
      <c r="L537" s="32"/>
      <c r="M537" s="145" t="s">
        <v>1</v>
      </c>
      <c r="N537" s="146" t="s">
        <v>37</v>
      </c>
      <c r="P537" s="147">
        <f>O537*H537</f>
        <v>0</v>
      </c>
      <c r="Q537" s="147">
        <v>0</v>
      </c>
      <c r="R537" s="147">
        <f>Q537*H537</f>
        <v>0</v>
      </c>
      <c r="S537" s="147">
        <v>0</v>
      </c>
      <c r="T537" s="148">
        <f>S537*H537</f>
        <v>0</v>
      </c>
      <c r="AR537" s="149" t="s">
        <v>226</v>
      </c>
      <c r="AT537" s="149" t="s">
        <v>221</v>
      </c>
      <c r="AU537" s="149" t="s">
        <v>241</v>
      </c>
      <c r="AY537" s="17" t="s">
        <v>219</v>
      </c>
      <c r="BE537" s="150">
        <f>IF(N537="základní",J537,0)</f>
        <v>0</v>
      </c>
      <c r="BF537" s="150">
        <f>IF(N537="snížená",J537,0)</f>
        <v>0</v>
      </c>
      <c r="BG537" s="150">
        <f>IF(N537="zákl. přenesená",J537,0)</f>
        <v>0</v>
      </c>
      <c r="BH537" s="150">
        <f>IF(N537="sníž. přenesená",J537,0)</f>
        <v>0</v>
      </c>
      <c r="BI537" s="150">
        <f>IF(N537="nulová",J537,0)</f>
        <v>0</v>
      </c>
      <c r="BJ537" s="17" t="s">
        <v>79</v>
      </c>
      <c r="BK537" s="150">
        <f>ROUND(I537*H537,2)</f>
        <v>0</v>
      </c>
      <c r="BL537" s="17" t="s">
        <v>226</v>
      </c>
      <c r="BM537" s="149" t="s">
        <v>1852</v>
      </c>
    </row>
    <row r="538" spans="2:65" s="1" customFormat="1" ht="28.8">
      <c r="B538" s="32"/>
      <c r="D538" s="151" t="s">
        <v>228</v>
      </c>
      <c r="F538" s="152" t="s">
        <v>462</v>
      </c>
      <c r="I538" s="153"/>
      <c r="L538" s="32"/>
      <c r="M538" s="154"/>
      <c r="T538" s="56"/>
      <c r="AT538" s="17" t="s">
        <v>228</v>
      </c>
      <c r="AU538" s="17" t="s">
        <v>241</v>
      </c>
    </row>
    <row r="539" spans="2:65" s="1" customFormat="1" ht="10.199999999999999">
      <c r="B539" s="32"/>
      <c r="D539" s="155" t="s">
        <v>230</v>
      </c>
      <c r="F539" s="156" t="s">
        <v>465</v>
      </c>
      <c r="I539" s="153"/>
      <c r="L539" s="32"/>
      <c r="M539" s="154"/>
      <c r="T539" s="56"/>
      <c r="AT539" s="17" t="s">
        <v>230</v>
      </c>
      <c r="AU539" s="17" t="s">
        <v>241</v>
      </c>
    </row>
    <row r="540" spans="2:65" s="12" customFormat="1" ht="10.199999999999999">
      <c r="B540" s="157"/>
      <c r="D540" s="151" t="s">
        <v>232</v>
      </c>
      <c r="E540" s="158" t="s">
        <v>1</v>
      </c>
      <c r="F540" s="159" t="s">
        <v>1845</v>
      </c>
      <c r="H540" s="160">
        <v>9.68</v>
      </c>
      <c r="I540" s="161"/>
      <c r="L540" s="157"/>
      <c r="M540" s="162"/>
      <c r="T540" s="163"/>
      <c r="AT540" s="158" t="s">
        <v>232</v>
      </c>
      <c r="AU540" s="158" t="s">
        <v>241</v>
      </c>
      <c r="AV540" s="12" t="s">
        <v>82</v>
      </c>
      <c r="AW540" s="12" t="s">
        <v>29</v>
      </c>
      <c r="AX540" s="12" t="s">
        <v>79</v>
      </c>
      <c r="AY540" s="158" t="s">
        <v>219</v>
      </c>
    </row>
    <row r="541" spans="2:65" s="1" customFormat="1" ht="44.25" customHeight="1">
      <c r="B541" s="137"/>
      <c r="C541" s="138" t="s">
        <v>857</v>
      </c>
      <c r="D541" s="138" t="s">
        <v>221</v>
      </c>
      <c r="E541" s="139" t="s">
        <v>1057</v>
      </c>
      <c r="F541" s="140" t="s">
        <v>1058</v>
      </c>
      <c r="G541" s="141" t="s">
        <v>463</v>
      </c>
      <c r="H541" s="142">
        <v>6.9009999999999998</v>
      </c>
      <c r="I541" s="143"/>
      <c r="J541" s="144">
        <f>ROUND(I541*H541,2)</f>
        <v>0</v>
      </c>
      <c r="K541" s="140" t="s">
        <v>225</v>
      </c>
      <c r="L541" s="32"/>
      <c r="M541" s="145" t="s">
        <v>1</v>
      </c>
      <c r="N541" s="146" t="s">
        <v>37</v>
      </c>
      <c r="P541" s="147">
        <f>O541*H541</f>
        <v>0</v>
      </c>
      <c r="Q541" s="147">
        <v>0</v>
      </c>
      <c r="R541" s="147">
        <f>Q541*H541</f>
        <v>0</v>
      </c>
      <c r="S541" s="147">
        <v>0</v>
      </c>
      <c r="T541" s="148">
        <f>S541*H541</f>
        <v>0</v>
      </c>
      <c r="AR541" s="149" t="s">
        <v>226</v>
      </c>
      <c r="AT541" s="149" t="s">
        <v>221</v>
      </c>
      <c r="AU541" s="149" t="s">
        <v>241</v>
      </c>
      <c r="AY541" s="17" t="s">
        <v>219</v>
      </c>
      <c r="BE541" s="150">
        <f>IF(N541="základní",J541,0)</f>
        <v>0</v>
      </c>
      <c r="BF541" s="150">
        <f>IF(N541="snížená",J541,0)</f>
        <v>0</v>
      </c>
      <c r="BG541" s="150">
        <f>IF(N541="zákl. přenesená",J541,0)</f>
        <v>0</v>
      </c>
      <c r="BH541" s="150">
        <f>IF(N541="sníž. přenesená",J541,0)</f>
        <v>0</v>
      </c>
      <c r="BI541" s="150">
        <f>IF(N541="nulová",J541,0)</f>
        <v>0</v>
      </c>
      <c r="BJ541" s="17" t="s">
        <v>79</v>
      </c>
      <c r="BK541" s="150">
        <f>ROUND(I541*H541,2)</f>
        <v>0</v>
      </c>
      <c r="BL541" s="17" t="s">
        <v>226</v>
      </c>
      <c r="BM541" s="149" t="s">
        <v>1853</v>
      </c>
    </row>
    <row r="542" spans="2:65" s="1" customFormat="1" ht="28.8">
      <c r="B542" s="32"/>
      <c r="D542" s="151" t="s">
        <v>228</v>
      </c>
      <c r="F542" s="152" t="s">
        <v>1058</v>
      </c>
      <c r="I542" s="153"/>
      <c r="L542" s="32"/>
      <c r="M542" s="154"/>
      <c r="T542" s="56"/>
      <c r="AT542" s="17" t="s">
        <v>228</v>
      </c>
      <c r="AU542" s="17" t="s">
        <v>241</v>
      </c>
    </row>
    <row r="543" spans="2:65" s="1" customFormat="1" ht="10.199999999999999">
      <c r="B543" s="32"/>
      <c r="D543" s="155" t="s">
        <v>230</v>
      </c>
      <c r="F543" s="156" t="s">
        <v>1060</v>
      </c>
      <c r="I543" s="153"/>
      <c r="L543" s="32"/>
      <c r="M543" s="154"/>
      <c r="T543" s="56"/>
      <c r="AT543" s="17" t="s">
        <v>230</v>
      </c>
      <c r="AU543" s="17" t="s">
        <v>241</v>
      </c>
    </row>
    <row r="544" spans="2:65" s="12" customFormat="1" ht="10.199999999999999">
      <c r="B544" s="157"/>
      <c r="D544" s="151" t="s">
        <v>232</v>
      </c>
      <c r="E544" s="158" t="s">
        <v>1</v>
      </c>
      <c r="F544" s="159" t="s">
        <v>1854</v>
      </c>
      <c r="H544" s="160">
        <v>6.9009999999999998</v>
      </c>
      <c r="I544" s="161"/>
      <c r="L544" s="157"/>
      <c r="M544" s="194"/>
      <c r="N544" s="195"/>
      <c r="O544" s="195"/>
      <c r="P544" s="195"/>
      <c r="Q544" s="195"/>
      <c r="R544" s="195"/>
      <c r="S544" s="195"/>
      <c r="T544" s="196"/>
      <c r="AT544" s="158" t="s">
        <v>232</v>
      </c>
      <c r="AU544" s="158" t="s">
        <v>241</v>
      </c>
      <c r="AV544" s="12" t="s">
        <v>82</v>
      </c>
      <c r="AW544" s="12" t="s">
        <v>29</v>
      </c>
      <c r="AX544" s="12" t="s">
        <v>79</v>
      </c>
      <c r="AY544" s="158" t="s">
        <v>219</v>
      </c>
    </row>
    <row r="545" spans="2:12" s="1" customFormat="1" ht="6.9" customHeight="1">
      <c r="B545" s="44"/>
      <c r="C545" s="45"/>
      <c r="D545" s="45"/>
      <c r="E545" s="45"/>
      <c r="F545" s="45"/>
      <c r="G545" s="45"/>
      <c r="H545" s="45"/>
      <c r="I545" s="45"/>
      <c r="J545" s="45"/>
      <c r="K545" s="45"/>
      <c r="L545" s="32"/>
    </row>
  </sheetData>
  <autoFilter ref="C129:K544" xr:uid="{00000000-0009-0000-0000-000007000000}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hyperlinks>
    <hyperlink ref="F135" r:id="rId1" xr:uid="{00000000-0004-0000-0700-000000000000}"/>
    <hyperlink ref="F139" r:id="rId2" xr:uid="{00000000-0004-0000-0700-000001000000}"/>
    <hyperlink ref="F143" r:id="rId3" xr:uid="{00000000-0004-0000-0700-000002000000}"/>
    <hyperlink ref="F155" r:id="rId4" xr:uid="{00000000-0004-0000-0700-000003000000}"/>
    <hyperlink ref="F161" r:id="rId5" xr:uid="{00000000-0004-0000-0700-000004000000}"/>
    <hyperlink ref="F167" r:id="rId6" xr:uid="{00000000-0004-0000-0700-000005000000}"/>
    <hyperlink ref="F171" r:id="rId7" xr:uid="{00000000-0004-0000-0700-000006000000}"/>
    <hyperlink ref="F178" r:id="rId8" xr:uid="{00000000-0004-0000-0700-000007000000}"/>
    <hyperlink ref="F185" r:id="rId9" xr:uid="{00000000-0004-0000-0700-000008000000}"/>
    <hyperlink ref="F192" r:id="rId10" xr:uid="{00000000-0004-0000-0700-000009000000}"/>
    <hyperlink ref="F199" r:id="rId11" xr:uid="{00000000-0004-0000-0700-00000A000000}"/>
    <hyperlink ref="F205" r:id="rId12" xr:uid="{00000000-0004-0000-0700-00000B000000}"/>
    <hyperlink ref="F211" r:id="rId13" xr:uid="{00000000-0004-0000-0700-00000C000000}"/>
    <hyperlink ref="F217" r:id="rId14" xr:uid="{00000000-0004-0000-0700-00000D000000}"/>
    <hyperlink ref="F221" r:id="rId15" xr:uid="{00000000-0004-0000-0700-00000E000000}"/>
    <hyperlink ref="F226" r:id="rId16" xr:uid="{00000000-0004-0000-0700-00000F000000}"/>
    <hyperlink ref="F230" r:id="rId17" xr:uid="{00000000-0004-0000-0700-000010000000}"/>
    <hyperlink ref="F234" r:id="rId18" xr:uid="{00000000-0004-0000-0700-000011000000}"/>
    <hyperlink ref="F245" r:id="rId19" xr:uid="{00000000-0004-0000-0700-000012000000}"/>
    <hyperlink ref="F259" r:id="rId20" xr:uid="{00000000-0004-0000-0700-000013000000}"/>
    <hyperlink ref="F270" r:id="rId21" xr:uid="{00000000-0004-0000-0700-000014000000}"/>
    <hyperlink ref="F281" r:id="rId22" xr:uid="{00000000-0004-0000-0700-000015000000}"/>
    <hyperlink ref="F300" r:id="rId23" xr:uid="{00000000-0004-0000-0700-000016000000}"/>
    <hyperlink ref="F307" r:id="rId24" xr:uid="{00000000-0004-0000-0700-000017000000}"/>
    <hyperlink ref="F314" r:id="rId25" xr:uid="{00000000-0004-0000-0700-000018000000}"/>
    <hyperlink ref="F321" r:id="rId26" xr:uid="{00000000-0004-0000-0700-000019000000}"/>
    <hyperlink ref="F330" r:id="rId27" xr:uid="{00000000-0004-0000-0700-00001A000000}"/>
    <hyperlink ref="F345" r:id="rId28" xr:uid="{00000000-0004-0000-0700-00001B000000}"/>
    <hyperlink ref="F353" r:id="rId29" xr:uid="{00000000-0004-0000-0700-00001C000000}"/>
    <hyperlink ref="F361" r:id="rId30" xr:uid="{00000000-0004-0000-0700-00001D000000}"/>
    <hyperlink ref="F366" r:id="rId31" xr:uid="{00000000-0004-0000-0700-00001E000000}"/>
    <hyperlink ref="F375" r:id="rId32" xr:uid="{00000000-0004-0000-0700-00001F000000}"/>
    <hyperlink ref="F383" r:id="rId33" xr:uid="{00000000-0004-0000-0700-000020000000}"/>
    <hyperlink ref="F390" r:id="rId34" xr:uid="{00000000-0004-0000-0700-000021000000}"/>
    <hyperlink ref="F393" r:id="rId35" xr:uid="{00000000-0004-0000-0700-000022000000}"/>
    <hyperlink ref="F408" r:id="rId36" xr:uid="{00000000-0004-0000-0700-000023000000}"/>
    <hyperlink ref="F421" r:id="rId37" xr:uid="{00000000-0004-0000-0700-000024000000}"/>
    <hyperlink ref="F425" r:id="rId38" xr:uid="{00000000-0004-0000-0700-000025000000}"/>
    <hyperlink ref="F431" r:id="rId39" xr:uid="{00000000-0004-0000-0700-000026000000}"/>
    <hyperlink ref="F437" r:id="rId40" xr:uid="{00000000-0004-0000-0700-000027000000}"/>
    <hyperlink ref="F442" r:id="rId41" xr:uid="{00000000-0004-0000-0700-000028000000}"/>
    <hyperlink ref="F448" r:id="rId42" xr:uid="{00000000-0004-0000-0700-000029000000}"/>
    <hyperlink ref="F455" r:id="rId43" xr:uid="{00000000-0004-0000-0700-00002A000000}"/>
    <hyperlink ref="F462" r:id="rId44" xr:uid="{00000000-0004-0000-0700-00002B000000}"/>
    <hyperlink ref="F469" r:id="rId45" xr:uid="{00000000-0004-0000-0700-00002C000000}"/>
    <hyperlink ref="F476" r:id="rId46" xr:uid="{00000000-0004-0000-0700-00002D000000}"/>
    <hyperlink ref="F483" r:id="rId47" xr:uid="{00000000-0004-0000-0700-00002E000000}"/>
    <hyperlink ref="F488" r:id="rId48" xr:uid="{00000000-0004-0000-0700-00002F000000}"/>
    <hyperlink ref="F495" r:id="rId49" xr:uid="{00000000-0004-0000-0700-000030000000}"/>
    <hyperlink ref="F502" r:id="rId50" xr:uid="{00000000-0004-0000-0700-000031000000}"/>
    <hyperlink ref="F509" r:id="rId51" xr:uid="{00000000-0004-0000-0700-000032000000}"/>
    <hyperlink ref="F516" r:id="rId52" xr:uid="{00000000-0004-0000-0700-000033000000}"/>
    <hyperlink ref="F523" r:id="rId53" xr:uid="{00000000-0004-0000-0700-000034000000}"/>
    <hyperlink ref="F527" r:id="rId54" xr:uid="{00000000-0004-0000-0700-000035000000}"/>
    <hyperlink ref="F531" r:id="rId55" xr:uid="{00000000-0004-0000-0700-000036000000}"/>
    <hyperlink ref="F535" r:id="rId56" xr:uid="{00000000-0004-0000-0700-000037000000}"/>
    <hyperlink ref="F539" r:id="rId57" xr:uid="{00000000-0004-0000-0700-000038000000}"/>
    <hyperlink ref="F543" r:id="rId58" xr:uid="{00000000-0004-0000-0700-000039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59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564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25" t="s">
        <v>5</v>
      </c>
      <c r="M2" s="210"/>
      <c r="N2" s="210"/>
      <c r="O2" s="210"/>
      <c r="P2" s="210"/>
      <c r="Q2" s="210"/>
      <c r="R2" s="210"/>
      <c r="S2" s="210"/>
      <c r="T2" s="210"/>
      <c r="U2" s="210"/>
      <c r="V2" s="210"/>
      <c r="AT2" s="17" t="s">
        <v>108</v>
      </c>
      <c r="AZ2" s="93" t="s">
        <v>142</v>
      </c>
      <c r="BA2" s="93" t="s">
        <v>143</v>
      </c>
      <c r="BB2" s="93" t="s">
        <v>144</v>
      </c>
      <c r="BC2" s="93" t="s">
        <v>1855</v>
      </c>
      <c r="BD2" s="93" t="s">
        <v>82</v>
      </c>
    </row>
    <row r="3" spans="2:5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  <c r="AZ3" s="93" t="s">
        <v>146</v>
      </c>
      <c r="BA3" s="93" t="s">
        <v>147</v>
      </c>
      <c r="BB3" s="93" t="s">
        <v>144</v>
      </c>
      <c r="BC3" s="93" t="s">
        <v>1856</v>
      </c>
      <c r="BD3" s="93" t="s">
        <v>82</v>
      </c>
    </row>
    <row r="4" spans="2:56" ht="24.9" customHeight="1">
      <c r="B4" s="20"/>
      <c r="D4" s="21" t="s">
        <v>149</v>
      </c>
      <c r="L4" s="20"/>
      <c r="M4" s="94" t="s">
        <v>10</v>
      </c>
      <c r="AT4" s="17" t="s">
        <v>3</v>
      </c>
      <c r="AZ4" s="93" t="s">
        <v>150</v>
      </c>
      <c r="BA4" s="93" t="s">
        <v>151</v>
      </c>
      <c r="BB4" s="93" t="s">
        <v>144</v>
      </c>
      <c r="BC4" s="93" t="s">
        <v>1857</v>
      </c>
      <c r="BD4" s="93" t="s">
        <v>82</v>
      </c>
    </row>
    <row r="5" spans="2:56" ht="6.9" customHeight="1">
      <c r="B5" s="20"/>
      <c r="L5" s="20"/>
      <c r="AZ5" s="93" t="s">
        <v>153</v>
      </c>
      <c r="BA5" s="93" t="s">
        <v>154</v>
      </c>
      <c r="BB5" s="93" t="s">
        <v>144</v>
      </c>
      <c r="BC5" s="93" t="s">
        <v>1858</v>
      </c>
      <c r="BD5" s="93" t="s">
        <v>82</v>
      </c>
    </row>
    <row r="6" spans="2:56" ht="12" customHeight="1">
      <c r="B6" s="20"/>
      <c r="D6" s="27" t="s">
        <v>15</v>
      </c>
      <c r="L6" s="20"/>
      <c r="AZ6" s="93" t="s">
        <v>156</v>
      </c>
      <c r="BA6" s="93" t="s">
        <v>157</v>
      </c>
      <c r="BB6" s="93" t="s">
        <v>144</v>
      </c>
      <c r="BC6" s="93" t="s">
        <v>1859</v>
      </c>
      <c r="BD6" s="93" t="s">
        <v>82</v>
      </c>
    </row>
    <row r="7" spans="2:56" ht="16.5" customHeight="1">
      <c r="B7" s="20"/>
      <c r="E7" s="241" t="str">
        <f>'Rekapitulace stavby'!K6</f>
        <v>SO 02   Kanalizace tlaková</v>
      </c>
      <c r="F7" s="242"/>
      <c r="G7" s="242"/>
      <c r="H7" s="242"/>
      <c r="L7" s="20"/>
      <c r="AZ7" s="93" t="s">
        <v>159</v>
      </c>
      <c r="BA7" s="93" t="s">
        <v>160</v>
      </c>
      <c r="BB7" s="93" t="s">
        <v>144</v>
      </c>
      <c r="BC7" s="93" t="s">
        <v>1860</v>
      </c>
      <c r="BD7" s="93" t="s">
        <v>82</v>
      </c>
    </row>
    <row r="8" spans="2:56" ht="12" customHeight="1">
      <c r="B8" s="20"/>
      <c r="D8" s="27" t="s">
        <v>162</v>
      </c>
      <c r="L8" s="20"/>
      <c r="AZ8" s="93" t="s">
        <v>167</v>
      </c>
      <c r="BA8" s="93" t="s">
        <v>168</v>
      </c>
      <c r="BB8" s="93" t="s">
        <v>144</v>
      </c>
      <c r="BC8" s="93" t="s">
        <v>1861</v>
      </c>
      <c r="BD8" s="93" t="s">
        <v>82</v>
      </c>
    </row>
    <row r="9" spans="2:56" s="1" customFormat="1" ht="16.5" customHeight="1">
      <c r="B9" s="32"/>
      <c r="E9" s="241" t="s">
        <v>166</v>
      </c>
      <c r="F9" s="243"/>
      <c r="G9" s="243"/>
      <c r="H9" s="243"/>
      <c r="L9" s="32"/>
      <c r="AZ9" s="93" t="s">
        <v>175</v>
      </c>
      <c r="BA9" s="93" t="s">
        <v>176</v>
      </c>
      <c r="BB9" s="93" t="s">
        <v>144</v>
      </c>
      <c r="BC9" s="93" t="s">
        <v>1862</v>
      </c>
      <c r="BD9" s="93" t="s">
        <v>82</v>
      </c>
    </row>
    <row r="10" spans="2:56" s="1" customFormat="1" ht="12" customHeight="1">
      <c r="B10" s="32"/>
      <c r="D10" s="27" t="s">
        <v>170</v>
      </c>
      <c r="L10" s="32"/>
      <c r="AZ10" s="93" t="s">
        <v>178</v>
      </c>
      <c r="BA10" s="93" t="s">
        <v>179</v>
      </c>
      <c r="BB10" s="93" t="s">
        <v>144</v>
      </c>
      <c r="BC10" s="93" t="s">
        <v>82</v>
      </c>
      <c r="BD10" s="93" t="s">
        <v>82</v>
      </c>
    </row>
    <row r="11" spans="2:56" s="1" customFormat="1" ht="16.5" customHeight="1">
      <c r="B11" s="32"/>
      <c r="E11" s="203" t="s">
        <v>1863</v>
      </c>
      <c r="F11" s="243"/>
      <c r="G11" s="243"/>
      <c r="H11" s="243"/>
      <c r="L11" s="32"/>
      <c r="AZ11" s="93" t="s">
        <v>181</v>
      </c>
      <c r="BA11" s="93" t="s">
        <v>182</v>
      </c>
      <c r="BB11" s="93" t="s">
        <v>144</v>
      </c>
      <c r="BC11" s="93" t="s">
        <v>1862</v>
      </c>
      <c r="BD11" s="93" t="s">
        <v>82</v>
      </c>
    </row>
    <row r="12" spans="2:56" s="1" customFormat="1" ht="10.199999999999999">
      <c r="B12" s="32"/>
      <c r="L12" s="32"/>
      <c r="AZ12" s="93" t="s">
        <v>43</v>
      </c>
      <c r="BA12" s="93" t="s">
        <v>1864</v>
      </c>
      <c r="BB12" s="93" t="s">
        <v>144</v>
      </c>
      <c r="BC12" s="93" t="s">
        <v>1865</v>
      </c>
      <c r="BD12" s="93" t="s">
        <v>82</v>
      </c>
    </row>
    <row r="13" spans="2:56" s="1" customFormat="1" ht="12" customHeight="1">
      <c r="B13" s="32"/>
      <c r="D13" s="27" t="s">
        <v>17</v>
      </c>
      <c r="F13" s="25" t="s">
        <v>81</v>
      </c>
      <c r="I13" s="27" t="s">
        <v>18</v>
      </c>
      <c r="J13" s="25" t="s">
        <v>1</v>
      </c>
      <c r="L13" s="32"/>
      <c r="AZ13" s="93" t="s">
        <v>183</v>
      </c>
      <c r="BA13" s="93" t="s">
        <v>1</v>
      </c>
      <c r="BB13" s="93" t="s">
        <v>1</v>
      </c>
      <c r="BC13" s="93" t="s">
        <v>1866</v>
      </c>
      <c r="BD13" s="93" t="s">
        <v>82</v>
      </c>
    </row>
    <row r="14" spans="2:56" s="1" customFormat="1" ht="12" customHeight="1">
      <c r="B14" s="32"/>
      <c r="D14" s="27" t="s">
        <v>19</v>
      </c>
      <c r="F14" s="25" t="s">
        <v>20</v>
      </c>
      <c r="I14" s="27" t="s">
        <v>21</v>
      </c>
      <c r="J14" s="52" t="str">
        <f>'Rekapitulace stavby'!AN8</f>
        <v>8. 4. 2025</v>
      </c>
      <c r="L14" s="32"/>
    </row>
    <row r="15" spans="2:56" s="1" customFormat="1" ht="10.8" customHeight="1">
      <c r="B15" s="32"/>
      <c r="L15" s="32"/>
    </row>
    <row r="16" spans="2:56" s="1" customFormat="1" ht="12" customHeight="1">
      <c r="B16" s="32"/>
      <c r="D16" s="27" t="s">
        <v>23</v>
      </c>
      <c r="I16" s="27" t="s">
        <v>24</v>
      </c>
      <c r="J16" s="25" t="s">
        <v>1</v>
      </c>
      <c r="L16" s="32"/>
    </row>
    <row r="17" spans="2:12" s="1" customFormat="1" ht="18" customHeight="1">
      <c r="B17" s="32"/>
      <c r="E17" s="25" t="s">
        <v>20</v>
      </c>
      <c r="I17" s="27" t="s">
        <v>25</v>
      </c>
      <c r="J17" s="25" t="s">
        <v>1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26</v>
      </c>
      <c r="I19" s="27" t="s">
        <v>24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44" t="str">
        <f>'Rekapitulace stavby'!E14</f>
        <v>Vyplň údaj</v>
      </c>
      <c r="F20" s="209"/>
      <c r="G20" s="209"/>
      <c r="H20" s="209"/>
      <c r="I20" s="27" t="s">
        <v>25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28</v>
      </c>
      <c r="I22" s="27" t="s">
        <v>24</v>
      </c>
      <c r="J22" s="25" t="s">
        <v>1</v>
      </c>
      <c r="L22" s="32"/>
    </row>
    <row r="23" spans="2:12" s="1" customFormat="1" ht="18" customHeight="1">
      <c r="B23" s="32"/>
      <c r="E23" s="25" t="s">
        <v>20</v>
      </c>
      <c r="I23" s="27" t="s">
        <v>25</v>
      </c>
      <c r="J23" s="25" t="s">
        <v>1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30</v>
      </c>
      <c r="I25" s="27" t="s">
        <v>24</v>
      </c>
      <c r="J25" s="25" t="s">
        <v>1</v>
      </c>
      <c r="L25" s="32"/>
    </row>
    <row r="26" spans="2:12" s="1" customFormat="1" ht="18" customHeight="1">
      <c r="B26" s="32"/>
      <c r="E26" s="25" t="s">
        <v>20</v>
      </c>
      <c r="I26" s="27" t="s">
        <v>25</v>
      </c>
      <c r="J26" s="25" t="s">
        <v>1</v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31</v>
      </c>
      <c r="L28" s="32"/>
    </row>
    <row r="29" spans="2:12" s="7" customFormat="1" ht="47.25" customHeight="1">
      <c r="B29" s="95"/>
      <c r="E29" s="214" t="s">
        <v>185</v>
      </c>
      <c r="F29" s="214"/>
      <c r="G29" s="214"/>
      <c r="H29" s="214"/>
      <c r="L29" s="95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25.35" customHeight="1">
      <c r="B32" s="32"/>
      <c r="D32" s="96" t="s">
        <v>32</v>
      </c>
      <c r="J32" s="66">
        <f>ROUND(J130, 2)</f>
        <v>0</v>
      </c>
      <c r="L32" s="32"/>
    </row>
    <row r="33" spans="2:12" s="1" customFormat="1" ht="6.9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14.4" customHeight="1">
      <c r="B34" s="32"/>
      <c r="F34" s="35" t="s">
        <v>34</v>
      </c>
      <c r="I34" s="35" t="s">
        <v>33</v>
      </c>
      <c r="J34" s="35" t="s">
        <v>35</v>
      </c>
      <c r="L34" s="32"/>
    </row>
    <row r="35" spans="2:12" s="1" customFormat="1" ht="14.4" customHeight="1">
      <c r="B35" s="32"/>
      <c r="D35" s="55" t="s">
        <v>36</v>
      </c>
      <c r="E35" s="27" t="s">
        <v>37</v>
      </c>
      <c r="F35" s="86">
        <f>ROUND((SUM(BE130:BE563)),  2)</f>
        <v>0</v>
      </c>
      <c r="I35" s="97">
        <v>0.21</v>
      </c>
      <c r="J35" s="86">
        <f>ROUND(((SUM(BE130:BE563))*I35),  2)</f>
        <v>0</v>
      </c>
      <c r="L35" s="32"/>
    </row>
    <row r="36" spans="2:12" s="1" customFormat="1" ht="14.4" customHeight="1">
      <c r="B36" s="32"/>
      <c r="E36" s="27" t="s">
        <v>38</v>
      </c>
      <c r="F36" s="86">
        <f>ROUND((SUM(BF130:BF563)),  2)</f>
        <v>0</v>
      </c>
      <c r="I36" s="97">
        <v>0.12</v>
      </c>
      <c r="J36" s="86">
        <f>ROUND(((SUM(BF130:BF563))*I36),  2)</f>
        <v>0</v>
      </c>
      <c r="L36" s="32"/>
    </row>
    <row r="37" spans="2:12" s="1" customFormat="1" ht="14.4" hidden="1" customHeight="1">
      <c r="B37" s="32"/>
      <c r="E37" s="27" t="s">
        <v>39</v>
      </c>
      <c r="F37" s="86">
        <f>ROUND((SUM(BG130:BG563)),  2)</f>
        <v>0</v>
      </c>
      <c r="I37" s="97">
        <v>0.21</v>
      </c>
      <c r="J37" s="86">
        <f>0</f>
        <v>0</v>
      </c>
      <c r="L37" s="32"/>
    </row>
    <row r="38" spans="2:12" s="1" customFormat="1" ht="14.4" hidden="1" customHeight="1">
      <c r="B38" s="32"/>
      <c r="E38" s="27" t="s">
        <v>40</v>
      </c>
      <c r="F38" s="86">
        <f>ROUND((SUM(BH130:BH563)),  2)</f>
        <v>0</v>
      </c>
      <c r="I38" s="97">
        <v>0.12</v>
      </c>
      <c r="J38" s="86">
        <f>0</f>
        <v>0</v>
      </c>
      <c r="L38" s="32"/>
    </row>
    <row r="39" spans="2:12" s="1" customFormat="1" ht="14.4" hidden="1" customHeight="1">
      <c r="B39" s="32"/>
      <c r="E39" s="27" t="s">
        <v>41</v>
      </c>
      <c r="F39" s="86">
        <f>ROUND((SUM(BI130:BI563)),  2)</f>
        <v>0</v>
      </c>
      <c r="I39" s="97">
        <v>0</v>
      </c>
      <c r="J39" s="86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8"/>
      <c r="D41" s="99" t="s">
        <v>42</v>
      </c>
      <c r="E41" s="57"/>
      <c r="F41" s="57"/>
      <c r="G41" s="100" t="s">
        <v>43</v>
      </c>
      <c r="H41" s="101" t="s">
        <v>44</v>
      </c>
      <c r="I41" s="57"/>
      <c r="J41" s="102">
        <f>SUM(J32:J39)</f>
        <v>0</v>
      </c>
      <c r="K41" s="103"/>
      <c r="L41" s="32"/>
    </row>
    <row r="42" spans="2:12" s="1" customFormat="1" ht="14.4" customHeight="1">
      <c r="B42" s="32"/>
      <c r="L42" s="32"/>
    </row>
    <row r="43" spans="2:12" ht="14.4" customHeight="1">
      <c r="B43" s="20"/>
      <c r="L43" s="20"/>
    </row>
    <row r="44" spans="2:12" ht="14.4" customHeight="1">
      <c r="B44" s="20"/>
      <c r="L44" s="20"/>
    </row>
    <row r="45" spans="2:12" ht="14.4" customHeight="1">
      <c r="B45" s="20"/>
      <c r="L45" s="20"/>
    </row>
    <row r="46" spans="2:12" ht="14.4" customHeight="1">
      <c r="B46" s="20"/>
      <c r="L46" s="20"/>
    </row>
    <row r="47" spans="2:12" ht="14.4" customHeight="1">
      <c r="B47" s="20"/>
      <c r="L47" s="20"/>
    </row>
    <row r="48" spans="2:12" ht="14.4" customHeight="1">
      <c r="B48" s="20"/>
      <c r="L48" s="20"/>
    </row>
    <row r="49" spans="2:12" ht="14.4" customHeight="1">
      <c r="B49" s="20"/>
      <c r="L49" s="20"/>
    </row>
    <row r="50" spans="2:12" s="1" customFormat="1" ht="14.4" customHeight="1">
      <c r="B50" s="32"/>
      <c r="D50" s="41" t="s">
        <v>45</v>
      </c>
      <c r="E50" s="42"/>
      <c r="F50" s="42"/>
      <c r="G50" s="41" t="s">
        <v>46</v>
      </c>
      <c r="H50" s="42"/>
      <c r="I50" s="42"/>
      <c r="J50" s="42"/>
      <c r="K50" s="42"/>
      <c r="L50" s="32"/>
    </row>
    <row r="51" spans="2:12" ht="10.199999999999999">
      <c r="B51" s="20"/>
      <c r="L51" s="20"/>
    </row>
    <row r="52" spans="2:12" ht="10.199999999999999">
      <c r="B52" s="20"/>
      <c r="L52" s="20"/>
    </row>
    <row r="53" spans="2:12" ht="10.199999999999999">
      <c r="B53" s="20"/>
      <c r="L53" s="20"/>
    </row>
    <row r="54" spans="2:12" ht="10.199999999999999">
      <c r="B54" s="20"/>
      <c r="L54" s="20"/>
    </row>
    <row r="55" spans="2:12" ht="10.199999999999999">
      <c r="B55" s="20"/>
      <c r="L55" s="20"/>
    </row>
    <row r="56" spans="2:12" ht="10.199999999999999">
      <c r="B56" s="20"/>
      <c r="L56" s="20"/>
    </row>
    <row r="57" spans="2:12" ht="10.199999999999999">
      <c r="B57" s="20"/>
      <c r="L57" s="20"/>
    </row>
    <row r="58" spans="2:12" ht="10.199999999999999">
      <c r="B58" s="20"/>
      <c r="L58" s="20"/>
    </row>
    <row r="59" spans="2:12" ht="10.199999999999999">
      <c r="B59" s="20"/>
      <c r="L59" s="20"/>
    </row>
    <row r="60" spans="2:12" ht="10.199999999999999">
      <c r="B60" s="20"/>
      <c r="L60" s="20"/>
    </row>
    <row r="61" spans="2:12" s="1" customFormat="1" ht="13.2">
      <c r="B61" s="32"/>
      <c r="D61" s="43" t="s">
        <v>47</v>
      </c>
      <c r="E61" s="34"/>
      <c r="F61" s="104" t="s">
        <v>48</v>
      </c>
      <c r="G61" s="43" t="s">
        <v>47</v>
      </c>
      <c r="H61" s="34"/>
      <c r="I61" s="34"/>
      <c r="J61" s="105" t="s">
        <v>48</v>
      </c>
      <c r="K61" s="34"/>
      <c r="L61" s="32"/>
    </row>
    <row r="62" spans="2:12" ht="10.199999999999999">
      <c r="B62" s="20"/>
      <c r="L62" s="20"/>
    </row>
    <row r="63" spans="2:12" ht="10.199999999999999">
      <c r="B63" s="20"/>
      <c r="L63" s="20"/>
    </row>
    <row r="64" spans="2:12" ht="10.199999999999999">
      <c r="B64" s="20"/>
      <c r="L64" s="20"/>
    </row>
    <row r="65" spans="2:12" s="1" customFormat="1" ht="13.2">
      <c r="B65" s="32"/>
      <c r="D65" s="41" t="s">
        <v>49</v>
      </c>
      <c r="E65" s="42"/>
      <c r="F65" s="42"/>
      <c r="G65" s="41" t="s">
        <v>50</v>
      </c>
      <c r="H65" s="42"/>
      <c r="I65" s="42"/>
      <c r="J65" s="42"/>
      <c r="K65" s="42"/>
      <c r="L65" s="32"/>
    </row>
    <row r="66" spans="2:12" ht="10.199999999999999">
      <c r="B66" s="20"/>
      <c r="L66" s="20"/>
    </row>
    <row r="67" spans="2:12" ht="10.199999999999999">
      <c r="B67" s="20"/>
      <c r="L67" s="20"/>
    </row>
    <row r="68" spans="2:12" ht="10.199999999999999">
      <c r="B68" s="20"/>
      <c r="L68" s="20"/>
    </row>
    <row r="69" spans="2:12" ht="10.199999999999999">
      <c r="B69" s="20"/>
      <c r="L69" s="20"/>
    </row>
    <row r="70" spans="2:12" ht="10.199999999999999">
      <c r="B70" s="20"/>
      <c r="L70" s="20"/>
    </row>
    <row r="71" spans="2:12" ht="10.199999999999999">
      <c r="B71" s="20"/>
      <c r="L71" s="20"/>
    </row>
    <row r="72" spans="2:12" ht="10.199999999999999">
      <c r="B72" s="20"/>
      <c r="L72" s="20"/>
    </row>
    <row r="73" spans="2:12" ht="10.199999999999999">
      <c r="B73" s="20"/>
      <c r="L73" s="20"/>
    </row>
    <row r="74" spans="2:12" ht="10.199999999999999">
      <c r="B74" s="20"/>
      <c r="L74" s="20"/>
    </row>
    <row r="75" spans="2:12" ht="10.199999999999999">
      <c r="B75" s="20"/>
      <c r="L75" s="20"/>
    </row>
    <row r="76" spans="2:12" s="1" customFormat="1" ht="13.2">
      <c r="B76" s="32"/>
      <c r="D76" s="43" t="s">
        <v>47</v>
      </c>
      <c r="E76" s="34"/>
      <c r="F76" s="104" t="s">
        <v>48</v>
      </c>
      <c r="G76" s="43" t="s">
        <v>47</v>
      </c>
      <c r="H76" s="34"/>
      <c r="I76" s="34"/>
      <c r="J76" s="105" t="s">
        <v>48</v>
      </c>
      <c r="K76" s="34"/>
      <c r="L76" s="32"/>
    </row>
    <row r="77" spans="2:12" s="1" customFormat="1" ht="14.4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" customHeight="1">
      <c r="B82" s="32"/>
      <c r="C82" s="21" t="s">
        <v>186</v>
      </c>
      <c r="L82" s="32"/>
    </row>
    <row r="83" spans="2:12" s="1" customFormat="1" ht="6.9" customHeight="1">
      <c r="B83" s="32"/>
      <c r="L83" s="32"/>
    </row>
    <row r="84" spans="2:12" s="1" customFormat="1" ht="12" customHeight="1">
      <c r="B84" s="32"/>
      <c r="C84" s="27" t="s">
        <v>15</v>
      </c>
      <c r="L84" s="32"/>
    </row>
    <row r="85" spans="2:12" s="1" customFormat="1" ht="16.5" customHeight="1">
      <c r="B85" s="32"/>
      <c r="E85" s="241" t="str">
        <f>E7</f>
        <v>SO 02   Kanalizace tlaková</v>
      </c>
      <c r="F85" s="242"/>
      <c r="G85" s="242"/>
      <c r="H85" s="242"/>
      <c r="L85" s="32"/>
    </row>
    <row r="86" spans="2:12" ht="12" customHeight="1">
      <c r="B86" s="20"/>
      <c r="C86" s="27" t="s">
        <v>162</v>
      </c>
      <c r="L86" s="20"/>
    </row>
    <row r="87" spans="2:12" s="1" customFormat="1" ht="16.5" customHeight="1">
      <c r="B87" s="32"/>
      <c r="E87" s="241" t="s">
        <v>166</v>
      </c>
      <c r="F87" s="243"/>
      <c r="G87" s="243"/>
      <c r="H87" s="243"/>
      <c r="L87" s="32"/>
    </row>
    <row r="88" spans="2:12" s="1" customFormat="1" ht="12" customHeight="1">
      <c r="B88" s="32"/>
      <c r="C88" s="27" t="s">
        <v>170</v>
      </c>
      <c r="L88" s="32"/>
    </row>
    <row r="89" spans="2:12" s="1" customFormat="1" ht="16.5" customHeight="1">
      <c r="B89" s="32"/>
      <c r="E89" s="203" t="str">
        <f>E11</f>
        <v>SO 02.01_H - Kanalizace tlaková-stoka H (210m)</v>
      </c>
      <c r="F89" s="243"/>
      <c r="G89" s="243"/>
      <c r="H89" s="243"/>
      <c r="L89" s="32"/>
    </row>
    <row r="90" spans="2:12" s="1" customFormat="1" ht="6.9" customHeight="1">
      <c r="B90" s="32"/>
      <c r="L90" s="32"/>
    </row>
    <row r="91" spans="2:12" s="1" customFormat="1" ht="12" customHeight="1">
      <c r="B91" s="32"/>
      <c r="C91" s="27" t="s">
        <v>19</v>
      </c>
      <c r="F91" s="25" t="str">
        <f>F14</f>
        <v xml:space="preserve"> </v>
      </c>
      <c r="I91" s="27" t="s">
        <v>21</v>
      </c>
      <c r="J91" s="52" t="str">
        <f>IF(J14="","",J14)</f>
        <v>8. 4. 2025</v>
      </c>
      <c r="L91" s="32"/>
    </row>
    <row r="92" spans="2:12" s="1" customFormat="1" ht="6.9" customHeight="1">
      <c r="B92" s="32"/>
      <c r="L92" s="32"/>
    </row>
    <row r="93" spans="2:12" s="1" customFormat="1" ht="15.15" customHeight="1">
      <c r="B93" s="32"/>
      <c r="C93" s="27" t="s">
        <v>23</v>
      </c>
      <c r="F93" s="25" t="str">
        <f>E17</f>
        <v xml:space="preserve"> </v>
      </c>
      <c r="I93" s="27" t="s">
        <v>28</v>
      </c>
      <c r="J93" s="30" t="str">
        <f>E23</f>
        <v xml:space="preserve"> </v>
      </c>
      <c r="L93" s="32"/>
    </row>
    <row r="94" spans="2:12" s="1" customFormat="1" ht="15.15" customHeight="1">
      <c r="B94" s="32"/>
      <c r="C94" s="27" t="s">
        <v>26</v>
      </c>
      <c r="F94" s="25" t="str">
        <f>IF(E20="","",E20)</f>
        <v>Vyplň údaj</v>
      </c>
      <c r="I94" s="27" t="s">
        <v>30</v>
      </c>
      <c r="J94" s="30" t="str">
        <f>E26</f>
        <v xml:space="preserve"> 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06" t="s">
        <v>187</v>
      </c>
      <c r="D96" s="98"/>
      <c r="E96" s="98"/>
      <c r="F96" s="98"/>
      <c r="G96" s="98"/>
      <c r="H96" s="98"/>
      <c r="I96" s="98"/>
      <c r="J96" s="107" t="s">
        <v>188</v>
      </c>
      <c r="K96" s="98"/>
      <c r="L96" s="32"/>
    </row>
    <row r="97" spans="2:47" s="1" customFormat="1" ht="10.35" customHeight="1">
      <c r="B97" s="32"/>
      <c r="L97" s="32"/>
    </row>
    <row r="98" spans="2:47" s="1" customFormat="1" ht="22.8" customHeight="1">
      <c r="B98" s="32"/>
      <c r="C98" s="108" t="s">
        <v>189</v>
      </c>
      <c r="J98" s="66">
        <f>J130</f>
        <v>0</v>
      </c>
      <c r="L98" s="32"/>
      <c r="AU98" s="17" t="s">
        <v>190</v>
      </c>
    </row>
    <row r="99" spans="2:47" s="8" customFormat="1" ht="24.9" customHeight="1">
      <c r="B99" s="109"/>
      <c r="D99" s="110" t="s">
        <v>191</v>
      </c>
      <c r="E99" s="111"/>
      <c r="F99" s="111"/>
      <c r="G99" s="111"/>
      <c r="H99" s="111"/>
      <c r="I99" s="111"/>
      <c r="J99" s="112">
        <f>J131</f>
        <v>0</v>
      </c>
      <c r="L99" s="109"/>
    </row>
    <row r="100" spans="2:47" s="9" customFormat="1" ht="19.95" customHeight="1">
      <c r="B100" s="113"/>
      <c r="D100" s="114" t="s">
        <v>192</v>
      </c>
      <c r="E100" s="115"/>
      <c r="F100" s="115"/>
      <c r="G100" s="115"/>
      <c r="H100" s="115"/>
      <c r="I100" s="115"/>
      <c r="J100" s="116">
        <f>J132</f>
        <v>0</v>
      </c>
      <c r="L100" s="113"/>
    </row>
    <row r="101" spans="2:47" s="9" customFormat="1" ht="19.95" customHeight="1">
      <c r="B101" s="113"/>
      <c r="D101" s="114" t="s">
        <v>193</v>
      </c>
      <c r="E101" s="115"/>
      <c r="F101" s="115"/>
      <c r="G101" s="115"/>
      <c r="H101" s="115"/>
      <c r="I101" s="115"/>
      <c r="J101" s="116">
        <f>J308</f>
        <v>0</v>
      </c>
      <c r="L101" s="113"/>
    </row>
    <row r="102" spans="2:47" s="9" customFormat="1" ht="19.95" customHeight="1">
      <c r="B102" s="113"/>
      <c r="D102" s="114" t="s">
        <v>194</v>
      </c>
      <c r="E102" s="115"/>
      <c r="F102" s="115"/>
      <c r="G102" s="115"/>
      <c r="H102" s="115"/>
      <c r="I102" s="115"/>
      <c r="J102" s="116">
        <f>J322</f>
        <v>0</v>
      </c>
      <c r="L102" s="113"/>
    </row>
    <row r="103" spans="2:47" s="9" customFormat="1" ht="19.95" customHeight="1">
      <c r="B103" s="113"/>
      <c r="D103" s="114" t="s">
        <v>195</v>
      </c>
      <c r="E103" s="115"/>
      <c r="F103" s="115"/>
      <c r="G103" s="115"/>
      <c r="H103" s="115"/>
      <c r="I103" s="115"/>
      <c r="J103" s="116">
        <f>J334</f>
        <v>0</v>
      </c>
      <c r="L103" s="113"/>
    </row>
    <row r="104" spans="2:47" s="9" customFormat="1" ht="19.95" customHeight="1">
      <c r="B104" s="113"/>
      <c r="D104" s="114" t="s">
        <v>197</v>
      </c>
      <c r="E104" s="115"/>
      <c r="F104" s="115"/>
      <c r="G104" s="115"/>
      <c r="H104" s="115"/>
      <c r="I104" s="115"/>
      <c r="J104" s="116">
        <f>J340</f>
        <v>0</v>
      </c>
      <c r="L104" s="113"/>
    </row>
    <row r="105" spans="2:47" s="9" customFormat="1" ht="19.95" customHeight="1">
      <c r="B105" s="113"/>
      <c r="D105" s="114" t="s">
        <v>198</v>
      </c>
      <c r="E105" s="115"/>
      <c r="F105" s="115"/>
      <c r="G105" s="115"/>
      <c r="H105" s="115"/>
      <c r="I105" s="115"/>
      <c r="J105" s="116">
        <f>J473</f>
        <v>0</v>
      </c>
      <c r="L105" s="113"/>
    </row>
    <row r="106" spans="2:47" s="9" customFormat="1" ht="19.95" customHeight="1">
      <c r="B106" s="113"/>
      <c r="D106" s="114" t="s">
        <v>199</v>
      </c>
      <c r="E106" s="115"/>
      <c r="F106" s="115"/>
      <c r="G106" s="115"/>
      <c r="H106" s="115"/>
      <c r="I106" s="115"/>
      <c r="J106" s="116">
        <f>J483</f>
        <v>0</v>
      </c>
      <c r="L106" s="113"/>
    </row>
    <row r="107" spans="2:47" s="9" customFormat="1" ht="14.85" customHeight="1">
      <c r="B107" s="113"/>
      <c r="D107" s="114" t="s">
        <v>200</v>
      </c>
      <c r="E107" s="115"/>
      <c r="F107" s="115"/>
      <c r="G107" s="115"/>
      <c r="H107" s="115"/>
      <c r="I107" s="115"/>
      <c r="J107" s="116">
        <f>J484</f>
        <v>0</v>
      </c>
      <c r="L107" s="113"/>
    </row>
    <row r="108" spans="2:47" s="9" customFormat="1" ht="14.85" customHeight="1">
      <c r="B108" s="113"/>
      <c r="D108" s="114" t="s">
        <v>201</v>
      </c>
      <c r="E108" s="115"/>
      <c r="F108" s="115"/>
      <c r="G108" s="115"/>
      <c r="H108" s="115"/>
      <c r="I108" s="115"/>
      <c r="J108" s="116">
        <f>J514</f>
        <v>0</v>
      </c>
      <c r="L108" s="113"/>
    </row>
    <row r="109" spans="2:47" s="1" customFormat="1" ht="21.75" customHeight="1">
      <c r="B109" s="32"/>
      <c r="L109" s="32"/>
    </row>
    <row r="110" spans="2:47" s="1" customFormat="1" ht="6.9" customHeight="1">
      <c r="B110" s="44"/>
      <c r="C110" s="45"/>
      <c r="D110" s="45"/>
      <c r="E110" s="45"/>
      <c r="F110" s="45"/>
      <c r="G110" s="45"/>
      <c r="H110" s="45"/>
      <c r="I110" s="45"/>
      <c r="J110" s="45"/>
      <c r="K110" s="45"/>
      <c r="L110" s="32"/>
    </row>
    <row r="114" spans="2:12" s="1" customFormat="1" ht="6.9" customHeight="1">
      <c r="B114" s="46"/>
      <c r="C114" s="47"/>
      <c r="D114" s="47"/>
      <c r="E114" s="47"/>
      <c r="F114" s="47"/>
      <c r="G114" s="47"/>
      <c r="H114" s="47"/>
      <c r="I114" s="47"/>
      <c r="J114" s="47"/>
      <c r="K114" s="47"/>
      <c r="L114" s="32"/>
    </row>
    <row r="115" spans="2:12" s="1" customFormat="1" ht="24.9" customHeight="1">
      <c r="B115" s="32"/>
      <c r="C115" s="21" t="s">
        <v>204</v>
      </c>
      <c r="L115" s="32"/>
    </row>
    <row r="116" spans="2:12" s="1" customFormat="1" ht="6.9" customHeight="1">
      <c r="B116" s="32"/>
      <c r="L116" s="32"/>
    </row>
    <row r="117" spans="2:12" s="1" customFormat="1" ht="12" customHeight="1">
      <c r="B117" s="32"/>
      <c r="C117" s="27" t="s">
        <v>15</v>
      </c>
      <c r="L117" s="32"/>
    </row>
    <row r="118" spans="2:12" s="1" customFormat="1" ht="16.5" customHeight="1">
      <c r="B118" s="32"/>
      <c r="E118" s="241" t="str">
        <f>E7</f>
        <v>SO 02   Kanalizace tlaková</v>
      </c>
      <c r="F118" s="242"/>
      <c r="G118" s="242"/>
      <c r="H118" s="242"/>
      <c r="L118" s="32"/>
    </row>
    <row r="119" spans="2:12" ht="12" customHeight="1">
      <c r="B119" s="20"/>
      <c r="C119" s="27" t="s">
        <v>162</v>
      </c>
      <c r="L119" s="20"/>
    </row>
    <row r="120" spans="2:12" s="1" customFormat="1" ht="16.5" customHeight="1">
      <c r="B120" s="32"/>
      <c r="E120" s="241" t="s">
        <v>166</v>
      </c>
      <c r="F120" s="243"/>
      <c r="G120" s="243"/>
      <c r="H120" s="243"/>
      <c r="L120" s="32"/>
    </row>
    <row r="121" spans="2:12" s="1" customFormat="1" ht="12" customHeight="1">
      <c r="B121" s="32"/>
      <c r="C121" s="27" t="s">
        <v>170</v>
      </c>
      <c r="L121" s="32"/>
    </row>
    <row r="122" spans="2:12" s="1" customFormat="1" ht="16.5" customHeight="1">
      <c r="B122" s="32"/>
      <c r="E122" s="203" t="str">
        <f>E11</f>
        <v>SO 02.01_H - Kanalizace tlaková-stoka H (210m)</v>
      </c>
      <c r="F122" s="243"/>
      <c r="G122" s="243"/>
      <c r="H122" s="243"/>
      <c r="L122" s="32"/>
    </row>
    <row r="123" spans="2:12" s="1" customFormat="1" ht="6.9" customHeight="1">
      <c r="B123" s="32"/>
      <c r="L123" s="32"/>
    </row>
    <row r="124" spans="2:12" s="1" customFormat="1" ht="12" customHeight="1">
      <c r="B124" s="32"/>
      <c r="C124" s="27" t="s">
        <v>19</v>
      </c>
      <c r="F124" s="25" t="str">
        <f>F14</f>
        <v xml:space="preserve"> </v>
      </c>
      <c r="I124" s="27" t="s">
        <v>21</v>
      </c>
      <c r="J124" s="52" t="str">
        <f>IF(J14="","",J14)</f>
        <v>8. 4. 2025</v>
      </c>
      <c r="L124" s="32"/>
    </row>
    <row r="125" spans="2:12" s="1" customFormat="1" ht="6.9" customHeight="1">
      <c r="B125" s="32"/>
      <c r="L125" s="32"/>
    </row>
    <row r="126" spans="2:12" s="1" customFormat="1" ht="15.15" customHeight="1">
      <c r="B126" s="32"/>
      <c r="C126" s="27" t="s">
        <v>23</v>
      </c>
      <c r="F126" s="25" t="str">
        <f>E17</f>
        <v xml:space="preserve"> </v>
      </c>
      <c r="I126" s="27" t="s">
        <v>28</v>
      </c>
      <c r="J126" s="30" t="str">
        <f>E23</f>
        <v xml:space="preserve"> </v>
      </c>
      <c r="L126" s="32"/>
    </row>
    <row r="127" spans="2:12" s="1" customFormat="1" ht="15.15" customHeight="1">
      <c r="B127" s="32"/>
      <c r="C127" s="27" t="s">
        <v>26</v>
      </c>
      <c r="F127" s="25" t="str">
        <f>IF(E20="","",E20)</f>
        <v>Vyplň údaj</v>
      </c>
      <c r="I127" s="27" t="s">
        <v>30</v>
      </c>
      <c r="J127" s="30" t="str">
        <f>E26</f>
        <v xml:space="preserve"> </v>
      </c>
      <c r="L127" s="32"/>
    </row>
    <row r="128" spans="2:12" s="1" customFormat="1" ht="10.35" customHeight="1">
      <c r="B128" s="32"/>
      <c r="L128" s="32"/>
    </row>
    <row r="129" spans="2:65" s="10" customFormat="1" ht="29.25" customHeight="1">
      <c r="B129" s="117"/>
      <c r="C129" s="118" t="s">
        <v>205</v>
      </c>
      <c r="D129" s="119" t="s">
        <v>57</v>
      </c>
      <c r="E129" s="119" t="s">
        <v>53</v>
      </c>
      <c r="F129" s="119" t="s">
        <v>54</v>
      </c>
      <c r="G129" s="119" t="s">
        <v>206</v>
      </c>
      <c r="H129" s="119" t="s">
        <v>207</v>
      </c>
      <c r="I129" s="119" t="s">
        <v>208</v>
      </c>
      <c r="J129" s="119" t="s">
        <v>188</v>
      </c>
      <c r="K129" s="120" t="s">
        <v>209</v>
      </c>
      <c r="L129" s="117"/>
      <c r="M129" s="59" t="s">
        <v>1</v>
      </c>
      <c r="N129" s="60" t="s">
        <v>36</v>
      </c>
      <c r="O129" s="60" t="s">
        <v>210</v>
      </c>
      <c r="P129" s="60" t="s">
        <v>211</v>
      </c>
      <c r="Q129" s="60" t="s">
        <v>212</v>
      </c>
      <c r="R129" s="60" t="s">
        <v>213</v>
      </c>
      <c r="S129" s="60" t="s">
        <v>214</v>
      </c>
      <c r="T129" s="61" t="s">
        <v>215</v>
      </c>
    </row>
    <row r="130" spans="2:65" s="1" customFormat="1" ht="22.8" customHeight="1">
      <c r="B130" s="32"/>
      <c r="C130" s="64" t="s">
        <v>216</v>
      </c>
      <c r="J130" s="121">
        <f>BK130</f>
        <v>0</v>
      </c>
      <c r="L130" s="32"/>
      <c r="M130" s="62"/>
      <c r="N130" s="53"/>
      <c r="O130" s="53"/>
      <c r="P130" s="122">
        <f>P131</f>
        <v>0</v>
      </c>
      <c r="Q130" s="53"/>
      <c r="R130" s="122">
        <f>R131</f>
        <v>13.7387006</v>
      </c>
      <c r="S130" s="53"/>
      <c r="T130" s="123">
        <f>T131</f>
        <v>3.1737000000000002</v>
      </c>
      <c r="AT130" s="17" t="s">
        <v>71</v>
      </c>
      <c r="AU130" s="17" t="s">
        <v>190</v>
      </c>
      <c r="BK130" s="124">
        <f>BK131</f>
        <v>0</v>
      </c>
    </row>
    <row r="131" spans="2:65" s="11" customFormat="1" ht="25.95" customHeight="1">
      <c r="B131" s="125"/>
      <c r="D131" s="126" t="s">
        <v>71</v>
      </c>
      <c r="E131" s="127" t="s">
        <v>217</v>
      </c>
      <c r="F131" s="127" t="s">
        <v>218</v>
      </c>
      <c r="I131" s="128"/>
      <c r="J131" s="129">
        <f>BK131</f>
        <v>0</v>
      </c>
      <c r="L131" s="125"/>
      <c r="M131" s="130"/>
      <c r="P131" s="131">
        <f>P132+P308+P322+P334+P340+P473+P483</f>
        <v>0</v>
      </c>
      <c r="R131" s="131">
        <f>R132+R308+R322+R334+R340+R473+R483</f>
        <v>13.7387006</v>
      </c>
      <c r="T131" s="132">
        <f>T132+T308+T322+T334+T340+T473+T483</f>
        <v>3.1737000000000002</v>
      </c>
      <c r="AR131" s="126" t="s">
        <v>79</v>
      </c>
      <c r="AT131" s="133" t="s">
        <v>71</v>
      </c>
      <c r="AU131" s="133" t="s">
        <v>72</v>
      </c>
      <c r="AY131" s="126" t="s">
        <v>219</v>
      </c>
      <c r="BK131" s="134">
        <f>BK132+BK308+BK322+BK334+BK340+BK473+BK483</f>
        <v>0</v>
      </c>
    </row>
    <row r="132" spans="2:65" s="11" customFormat="1" ht="22.8" customHeight="1">
      <c r="B132" s="125"/>
      <c r="D132" s="126" t="s">
        <v>71</v>
      </c>
      <c r="E132" s="135" t="s">
        <v>79</v>
      </c>
      <c r="F132" s="135" t="s">
        <v>220</v>
      </c>
      <c r="I132" s="128"/>
      <c r="J132" s="136">
        <f>BK132</f>
        <v>0</v>
      </c>
      <c r="L132" s="125"/>
      <c r="M132" s="130"/>
      <c r="P132" s="131">
        <f>SUM(P133:P307)</f>
        <v>0</v>
      </c>
      <c r="R132" s="131">
        <f>SUM(R133:R307)</f>
        <v>0.59470180000000006</v>
      </c>
      <c r="T132" s="132">
        <f>SUM(T133:T307)</f>
        <v>0</v>
      </c>
      <c r="AR132" s="126" t="s">
        <v>79</v>
      </c>
      <c r="AT132" s="133" t="s">
        <v>71</v>
      </c>
      <c r="AU132" s="133" t="s">
        <v>79</v>
      </c>
      <c r="AY132" s="126" t="s">
        <v>219</v>
      </c>
      <c r="BK132" s="134">
        <f>SUM(BK133:BK307)</f>
        <v>0</v>
      </c>
    </row>
    <row r="133" spans="2:65" s="1" customFormat="1" ht="24.15" customHeight="1">
      <c r="B133" s="137"/>
      <c r="C133" s="138" t="s">
        <v>79</v>
      </c>
      <c r="D133" s="138" t="s">
        <v>221</v>
      </c>
      <c r="E133" s="139" t="s">
        <v>222</v>
      </c>
      <c r="F133" s="140" t="s">
        <v>223</v>
      </c>
      <c r="G133" s="141" t="s">
        <v>224</v>
      </c>
      <c r="H133" s="142">
        <v>48</v>
      </c>
      <c r="I133" s="143"/>
      <c r="J133" s="144">
        <f>ROUND(I133*H133,2)</f>
        <v>0</v>
      </c>
      <c r="K133" s="140" t="s">
        <v>225</v>
      </c>
      <c r="L133" s="32"/>
      <c r="M133" s="145" t="s">
        <v>1</v>
      </c>
      <c r="N133" s="146" t="s">
        <v>37</v>
      </c>
      <c r="P133" s="147">
        <f>O133*H133</f>
        <v>0</v>
      </c>
      <c r="Q133" s="147">
        <v>0</v>
      </c>
      <c r="R133" s="147">
        <f>Q133*H133</f>
        <v>0</v>
      </c>
      <c r="S133" s="147">
        <v>0</v>
      </c>
      <c r="T133" s="148">
        <f>S133*H133</f>
        <v>0</v>
      </c>
      <c r="AR133" s="149" t="s">
        <v>226</v>
      </c>
      <c r="AT133" s="149" t="s">
        <v>221</v>
      </c>
      <c r="AU133" s="149" t="s">
        <v>82</v>
      </c>
      <c r="AY133" s="17" t="s">
        <v>219</v>
      </c>
      <c r="BE133" s="150">
        <f>IF(N133="základní",J133,0)</f>
        <v>0</v>
      </c>
      <c r="BF133" s="150">
        <f>IF(N133="snížená",J133,0)</f>
        <v>0</v>
      </c>
      <c r="BG133" s="150">
        <f>IF(N133="zákl. přenesená",J133,0)</f>
        <v>0</v>
      </c>
      <c r="BH133" s="150">
        <f>IF(N133="sníž. přenesená",J133,0)</f>
        <v>0</v>
      </c>
      <c r="BI133" s="150">
        <f>IF(N133="nulová",J133,0)</f>
        <v>0</v>
      </c>
      <c r="BJ133" s="17" t="s">
        <v>79</v>
      </c>
      <c r="BK133" s="150">
        <f>ROUND(I133*H133,2)</f>
        <v>0</v>
      </c>
      <c r="BL133" s="17" t="s">
        <v>226</v>
      </c>
      <c r="BM133" s="149" t="s">
        <v>1867</v>
      </c>
    </row>
    <row r="134" spans="2:65" s="1" customFormat="1" ht="19.2">
      <c r="B134" s="32"/>
      <c r="D134" s="151" t="s">
        <v>228</v>
      </c>
      <c r="F134" s="152" t="s">
        <v>229</v>
      </c>
      <c r="I134" s="153"/>
      <c r="L134" s="32"/>
      <c r="M134" s="154"/>
      <c r="T134" s="56"/>
      <c r="AT134" s="17" t="s">
        <v>228</v>
      </c>
      <c r="AU134" s="17" t="s">
        <v>82</v>
      </c>
    </row>
    <row r="135" spans="2:65" s="1" customFormat="1" ht="10.199999999999999">
      <c r="B135" s="32"/>
      <c r="D135" s="155" t="s">
        <v>230</v>
      </c>
      <c r="F135" s="156" t="s">
        <v>231</v>
      </c>
      <c r="I135" s="153"/>
      <c r="L135" s="32"/>
      <c r="M135" s="154"/>
      <c r="T135" s="56"/>
      <c r="AT135" s="17" t="s">
        <v>230</v>
      </c>
      <c r="AU135" s="17" t="s">
        <v>82</v>
      </c>
    </row>
    <row r="136" spans="2:65" s="12" customFormat="1" ht="10.199999999999999">
      <c r="B136" s="157"/>
      <c r="D136" s="151" t="s">
        <v>232</v>
      </c>
      <c r="E136" s="158" t="s">
        <v>1</v>
      </c>
      <c r="F136" s="159" t="s">
        <v>1206</v>
      </c>
      <c r="H136" s="160">
        <v>48</v>
      </c>
      <c r="I136" s="161"/>
      <c r="L136" s="157"/>
      <c r="M136" s="162"/>
      <c r="T136" s="163"/>
      <c r="AT136" s="158" t="s">
        <v>232</v>
      </c>
      <c r="AU136" s="158" t="s">
        <v>82</v>
      </c>
      <c r="AV136" s="12" t="s">
        <v>82</v>
      </c>
      <c r="AW136" s="12" t="s">
        <v>29</v>
      </c>
      <c r="AX136" s="12" t="s">
        <v>79</v>
      </c>
      <c r="AY136" s="158" t="s">
        <v>219</v>
      </c>
    </row>
    <row r="137" spans="2:65" s="1" customFormat="1" ht="24.15" customHeight="1">
      <c r="B137" s="137"/>
      <c r="C137" s="138" t="s">
        <v>82</v>
      </c>
      <c r="D137" s="138" t="s">
        <v>221</v>
      </c>
      <c r="E137" s="139" t="s">
        <v>234</v>
      </c>
      <c r="F137" s="140" t="s">
        <v>235</v>
      </c>
      <c r="G137" s="141" t="s">
        <v>236</v>
      </c>
      <c r="H137" s="142">
        <v>2</v>
      </c>
      <c r="I137" s="143"/>
      <c r="J137" s="144">
        <f>ROUND(I137*H137,2)</f>
        <v>0</v>
      </c>
      <c r="K137" s="140" t="s">
        <v>225</v>
      </c>
      <c r="L137" s="32"/>
      <c r="M137" s="145" t="s">
        <v>1</v>
      </c>
      <c r="N137" s="146" t="s">
        <v>37</v>
      </c>
      <c r="P137" s="147">
        <f>O137*H137</f>
        <v>0</v>
      </c>
      <c r="Q137" s="147">
        <v>0</v>
      </c>
      <c r="R137" s="147">
        <f>Q137*H137</f>
        <v>0</v>
      </c>
      <c r="S137" s="147">
        <v>0</v>
      </c>
      <c r="T137" s="148">
        <f>S137*H137</f>
        <v>0</v>
      </c>
      <c r="AR137" s="149" t="s">
        <v>226</v>
      </c>
      <c r="AT137" s="149" t="s">
        <v>221</v>
      </c>
      <c r="AU137" s="149" t="s">
        <v>82</v>
      </c>
      <c r="AY137" s="17" t="s">
        <v>219</v>
      </c>
      <c r="BE137" s="150">
        <f>IF(N137="základní",J137,0)</f>
        <v>0</v>
      </c>
      <c r="BF137" s="150">
        <f>IF(N137="snížená",J137,0)</f>
        <v>0</v>
      </c>
      <c r="BG137" s="150">
        <f>IF(N137="zákl. přenesená",J137,0)</f>
        <v>0</v>
      </c>
      <c r="BH137" s="150">
        <f>IF(N137="sníž. přenesená",J137,0)</f>
        <v>0</v>
      </c>
      <c r="BI137" s="150">
        <f>IF(N137="nulová",J137,0)</f>
        <v>0</v>
      </c>
      <c r="BJ137" s="17" t="s">
        <v>79</v>
      </c>
      <c r="BK137" s="150">
        <f>ROUND(I137*H137,2)</f>
        <v>0</v>
      </c>
      <c r="BL137" s="17" t="s">
        <v>226</v>
      </c>
      <c r="BM137" s="149" t="s">
        <v>1868</v>
      </c>
    </row>
    <row r="138" spans="2:65" s="1" customFormat="1" ht="19.2">
      <c r="B138" s="32"/>
      <c r="D138" s="151" t="s">
        <v>228</v>
      </c>
      <c r="F138" s="152" t="s">
        <v>238</v>
      </c>
      <c r="I138" s="153"/>
      <c r="L138" s="32"/>
      <c r="M138" s="154"/>
      <c r="T138" s="56"/>
      <c r="AT138" s="17" t="s">
        <v>228</v>
      </c>
      <c r="AU138" s="17" t="s">
        <v>82</v>
      </c>
    </row>
    <row r="139" spans="2:65" s="1" customFormat="1" ht="10.199999999999999">
      <c r="B139" s="32"/>
      <c r="D139" s="155" t="s">
        <v>230</v>
      </c>
      <c r="F139" s="156" t="s">
        <v>239</v>
      </c>
      <c r="I139" s="153"/>
      <c r="L139" s="32"/>
      <c r="M139" s="154"/>
      <c r="T139" s="56"/>
      <c r="AT139" s="17" t="s">
        <v>230</v>
      </c>
      <c r="AU139" s="17" t="s">
        <v>82</v>
      </c>
    </row>
    <row r="140" spans="2:65" s="12" customFormat="1" ht="10.199999999999999">
      <c r="B140" s="157"/>
      <c r="D140" s="151" t="s">
        <v>232</v>
      </c>
      <c r="E140" s="158" t="s">
        <v>1</v>
      </c>
      <c r="F140" s="159" t="s">
        <v>1208</v>
      </c>
      <c r="H140" s="160">
        <v>2</v>
      </c>
      <c r="I140" s="161"/>
      <c r="L140" s="157"/>
      <c r="M140" s="162"/>
      <c r="T140" s="163"/>
      <c r="AT140" s="158" t="s">
        <v>232</v>
      </c>
      <c r="AU140" s="158" t="s">
        <v>82</v>
      </c>
      <c r="AV140" s="12" t="s">
        <v>82</v>
      </c>
      <c r="AW140" s="12" t="s">
        <v>29</v>
      </c>
      <c r="AX140" s="12" t="s">
        <v>79</v>
      </c>
      <c r="AY140" s="158" t="s">
        <v>219</v>
      </c>
    </row>
    <row r="141" spans="2:65" s="1" customFormat="1" ht="24.15" customHeight="1">
      <c r="B141" s="137"/>
      <c r="C141" s="138" t="s">
        <v>241</v>
      </c>
      <c r="D141" s="138" t="s">
        <v>221</v>
      </c>
      <c r="E141" s="139" t="s">
        <v>1869</v>
      </c>
      <c r="F141" s="140" t="s">
        <v>1870</v>
      </c>
      <c r="G141" s="141" t="s">
        <v>344</v>
      </c>
      <c r="H141" s="142">
        <v>1.1000000000000001</v>
      </c>
      <c r="I141" s="143"/>
      <c r="J141" s="144">
        <f>ROUND(I141*H141,2)</f>
        <v>0</v>
      </c>
      <c r="K141" s="140" t="s">
        <v>225</v>
      </c>
      <c r="L141" s="32"/>
      <c r="M141" s="145" t="s">
        <v>1</v>
      </c>
      <c r="N141" s="146" t="s">
        <v>37</v>
      </c>
      <c r="P141" s="147">
        <f>O141*H141</f>
        <v>0</v>
      </c>
      <c r="Q141" s="147">
        <v>6.053E-2</v>
      </c>
      <c r="R141" s="147">
        <f>Q141*H141</f>
        <v>6.6583000000000003E-2</v>
      </c>
      <c r="S141" s="147">
        <v>0</v>
      </c>
      <c r="T141" s="148">
        <f>S141*H141</f>
        <v>0</v>
      </c>
      <c r="AR141" s="149" t="s">
        <v>226</v>
      </c>
      <c r="AT141" s="149" t="s">
        <v>221</v>
      </c>
      <c r="AU141" s="149" t="s">
        <v>82</v>
      </c>
      <c r="AY141" s="17" t="s">
        <v>219</v>
      </c>
      <c r="BE141" s="150">
        <f>IF(N141="základní",J141,0)</f>
        <v>0</v>
      </c>
      <c r="BF141" s="150">
        <f>IF(N141="snížená",J141,0)</f>
        <v>0</v>
      </c>
      <c r="BG141" s="150">
        <f>IF(N141="zákl. přenesená",J141,0)</f>
        <v>0</v>
      </c>
      <c r="BH141" s="150">
        <f>IF(N141="sníž. přenesená",J141,0)</f>
        <v>0</v>
      </c>
      <c r="BI141" s="150">
        <f>IF(N141="nulová",J141,0)</f>
        <v>0</v>
      </c>
      <c r="BJ141" s="17" t="s">
        <v>79</v>
      </c>
      <c r="BK141" s="150">
        <f>ROUND(I141*H141,2)</f>
        <v>0</v>
      </c>
      <c r="BL141" s="17" t="s">
        <v>226</v>
      </c>
      <c r="BM141" s="149" t="s">
        <v>1871</v>
      </c>
    </row>
    <row r="142" spans="2:65" s="1" customFormat="1" ht="57.6">
      <c r="B142" s="32"/>
      <c r="D142" s="151" t="s">
        <v>228</v>
      </c>
      <c r="F142" s="152" t="s">
        <v>1872</v>
      </c>
      <c r="I142" s="153"/>
      <c r="L142" s="32"/>
      <c r="M142" s="154"/>
      <c r="T142" s="56"/>
      <c r="AT142" s="17" t="s">
        <v>228</v>
      </c>
      <c r="AU142" s="17" t="s">
        <v>82</v>
      </c>
    </row>
    <row r="143" spans="2:65" s="1" customFormat="1" ht="10.199999999999999">
      <c r="B143" s="32"/>
      <c r="D143" s="155" t="s">
        <v>230</v>
      </c>
      <c r="F143" s="156" t="s">
        <v>1873</v>
      </c>
      <c r="I143" s="153"/>
      <c r="L143" s="32"/>
      <c r="M143" s="154"/>
      <c r="T143" s="56"/>
      <c r="AT143" s="17" t="s">
        <v>230</v>
      </c>
      <c r="AU143" s="17" t="s">
        <v>82</v>
      </c>
    </row>
    <row r="144" spans="2:65" s="12" customFormat="1" ht="10.199999999999999">
      <c r="B144" s="157"/>
      <c r="D144" s="151" t="s">
        <v>232</v>
      </c>
      <c r="E144" s="158" t="s">
        <v>1</v>
      </c>
      <c r="F144" s="159" t="s">
        <v>1874</v>
      </c>
      <c r="H144" s="160">
        <v>1.1000000000000001</v>
      </c>
      <c r="I144" s="161"/>
      <c r="L144" s="157"/>
      <c r="M144" s="162"/>
      <c r="T144" s="163"/>
      <c r="AT144" s="158" t="s">
        <v>232</v>
      </c>
      <c r="AU144" s="158" t="s">
        <v>82</v>
      </c>
      <c r="AV144" s="12" t="s">
        <v>82</v>
      </c>
      <c r="AW144" s="12" t="s">
        <v>29</v>
      </c>
      <c r="AX144" s="12" t="s">
        <v>72</v>
      </c>
      <c r="AY144" s="158" t="s">
        <v>219</v>
      </c>
    </row>
    <row r="145" spans="2:65" s="13" customFormat="1" ht="10.199999999999999">
      <c r="B145" s="164"/>
      <c r="D145" s="151" t="s">
        <v>232</v>
      </c>
      <c r="E145" s="165" t="s">
        <v>1</v>
      </c>
      <c r="F145" s="166" t="s">
        <v>249</v>
      </c>
      <c r="H145" s="167">
        <v>1.1000000000000001</v>
      </c>
      <c r="I145" s="168"/>
      <c r="L145" s="164"/>
      <c r="M145" s="169"/>
      <c r="T145" s="170"/>
      <c r="AT145" s="165" t="s">
        <v>232</v>
      </c>
      <c r="AU145" s="165" t="s">
        <v>82</v>
      </c>
      <c r="AV145" s="13" t="s">
        <v>226</v>
      </c>
      <c r="AW145" s="13" t="s">
        <v>29</v>
      </c>
      <c r="AX145" s="13" t="s">
        <v>79</v>
      </c>
      <c r="AY145" s="165" t="s">
        <v>219</v>
      </c>
    </row>
    <row r="146" spans="2:65" s="1" customFormat="1" ht="24.15" customHeight="1">
      <c r="B146" s="137"/>
      <c r="C146" s="138" t="s">
        <v>226</v>
      </c>
      <c r="D146" s="138" t="s">
        <v>221</v>
      </c>
      <c r="E146" s="139" t="s">
        <v>1875</v>
      </c>
      <c r="F146" s="140" t="s">
        <v>1876</v>
      </c>
      <c r="G146" s="141" t="s">
        <v>144</v>
      </c>
      <c r="H146" s="142">
        <v>2.093</v>
      </c>
      <c r="I146" s="143"/>
      <c r="J146" s="144">
        <f>ROUND(I146*H146,2)</f>
        <v>0</v>
      </c>
      <c r="K146" s="140" t="s">
        <v>225</v>
      </c>
      <c r="L146" s="32"/>
      <c r="M146" s="145" t="s">
        <v>1</v>
      </c>
      <c r="N146" s="146" t="s">
        <v>37</v>
      </c>
      <c r="P146" s="147">
        <f>O146*H146</f>
        <v>0</v>
      </c>
      <c r="Q146" s="147">
        <v>0</v>
      </c>
      <c r="R146" s="147">
        <f>Q146*H146</f>
        <v>0</v>
      </c>
      <c r="S146" s="147">
        <v>0</v>
      </c>
      <c r="T146" s="148">
        <f>S146*H146</f>
        <v>0</v>
      </c>
      <c r="AR146" s="149" t="s">
        <v>226</v>
      </c>
      <c r="AT146" s="149" t="s">
        <v>221</v>
      </c>
      <c r="AU146" s="149" t="s">
        <v>82</v>
      </c>
      <c r="AY146" s="17" t="s">
        <v>219</v>
      </c>
      <c r="BE146" s="150">
        <f>IF(N146="základní",J146,0)</f>
        <v>0</v>
      </c>
      <c r="BF146" s="150">
        <f>IF(N146="snížená",J146,0)</f>
        <v>0</v>
      </c>
      <c r="BG146" s="150">
        <f>IF(N146="zákl. přenesená",J146,0)</f>
        <v>0</v>
      </c>
      <c r="BH146" s="150">
        <f>IF(N146="sníž. přenesená",J146,0)</f>
        <v>0</v>
      </c>
      <c r="BI146" s="150">
        <f>IF(N146="nulová",J146,0)</f>
        <v>0</v>
      </c>
      <c r="BJ146" s="17" t="s">
        <v>79</v>
      </c>
      <c r="BK146" s="150">
        <f>ROUND(I146*H146,2)</f>
        <v>0</v>
      </c>
      <c r="BL146" s="17" t="s">
        <v>226</v>
      </c>
      <c r="BM146" s="149" t="s">
        <v>1877</v>
      </c>
    </row>
    <row r="147" spans="2:65" s="1" customFormat="1" ht="28.8">
      <c r="B147" s="32"/>
      <c r="D147" s="151" t="s">
        <v>228</v>
      </c>
      <c r="F147" s="152" t="s">
        <v>1878</v>
      </c>
      <c r="I147" s="153"/>
      <c r="L147" s="32"/>
      <c r="M147" s="154"/>
      <c r="T147" s="56"/>
      <c r="AT147" s="17" t="s">
        <v>228</v>
      </c>
      <c r="AU147" s="17" t="s">
        <v>82</v>
      </c>
    </row>
    <row r="148" spans="2:65" s="1" customFormat="1" ht="10.199999999999999">
      <c r="B148" s="32"/>
      <c r="D148" s="155" t="s">
        <v>230</v>
      </c>
      <c r="F148" s="156" t="s">
        <v>1879</v>
      </c>
      <c r="I148" s="153"/>
      <c r="L148" s="32"/>
      <c r="M148" s="154"/>
      <c r="T148" s="56"/>
      <c r="AT148" s="17" t="s">
        <v>230</v>
      </c>
      <c r="AU148" s="17" t="s">
        <v>82</v>
      </c>
    </row>
    <row r="149" spans="2:65" s="12" customFormat="1" ht="10.199999999999999">
      <c r="B149" s="157"/>
      <c r="D149" s="151" t="s">
        <v>232</v>
      </c>
      <c r="E149" s="158" t="s">
        <v>1</v>
      </c>
      <c r="F149" s="159" t="s">
        <v>1880</v>
      </c>
      <c r="H149" s="160">
        <v>2.093</v>
      </c>
      <c r="I149" s="161"/>
      <c r="L149" s="157"/>
      <c r="M149" s="162"/>
      <c r="T149" s="163"/>
      <c r="AT149" s="158" t="s">
        <v>232</v>
      </c>
      <c r="AU149" s="158" t="s">
        <v>82</v>
      </c>
      <c r="AV149" s="12" t="s">
        <v>82</v>
      </c>
      <c r="AW149" s="12" t="s">
        <v>29</v>
      </c>
      <c r="AX149" s="12" t="s">
        <v>72</v>
      </c>
      <c r="AY149" s="158" t="s">
        <v>219</v>
      </c>
    </row>
    <row r="150" spans="2:65" s="13" customFormat="1" ht="10.199999999999999">
      <c r="B150" s="164"/>
      <c r="D150" s="151" t="s">
        <v>232</v>
      </c>
      <c r="E150" s="165" t="s">
        <v>1</v>
      </c>
      <c r="F150" s="166" t="s">
        <v>249</v>
      </c>
      <c r="H150" s="167">
        <v>2.093</v>
      </c>
      <c r="I150" s="168"/>
      <c r="L150" s="164"/>
      <c r="M150" s="169"/>
      <c r="T150" s="170"/>
      <c r="AT150" s="165" t="s">
        <v>232</v>
      </c>
      <c r="AU150" s="165" t="s">
        <v>82</v>
      </c>
      <c r="AV150" s="13" t="s">
        <v>226</v>
      </c>
      <c r="AW150" s="13" t="s">
        <v>29</v>
      </c>
      <c r="AX150" s="13" t="s">
        <v>79</v>
      </c>
      <c r="AY150" s="165" t="s">
        <v>219</v>
      </c>
    </row>
    <row r="151" spans="2:65" s="1" customFormat="1" ht="33" customHeight="1">
      <c r="B151" s="137"/>
      <c r="C151" s="138" t="s">
        <v>257</v>
      </c>
      <c r="D151" s="138" t="s">
        <v>221</v>
      </c>
      <c r="E151" s="139" t="s">
        <v>1881</v>
      </c>
      <c r="F151" s="140" t="s">
        <v>1882</v>
      </c>
      <c r="G151" s="141" t="s">
        <v>144</v>
      </c>
      <c r="H151" s="142">
        <v>35.515999999999998</v>
      </c>
      <c r="I151" s="143"/>
      <c r="J151" s="144">
        <f>ROUND(I151*H151,2)</f>
        <v>0</v>
      </c>
      <c r="K151" s="140" t="s">
        <v>225</v>
      </c>
      <c r="L151" s="32"/>
      <c r="M151" s="145" t="s">
        <v>1</v>
      </c>
      <c r="N151" s="146" t="s">
        <v>37</v>
      </c>
      <c r="P151" s="147">
        <f>O151*H151</f>
        <v>0</v>
      </c>
      <c r="Q151" s="147">
        <v>0</v>
      </c>
      <c r="R151" s="147">
        <f>Q151*H151</f>
        <v>0</v>
      </c>
      <c r="S151" s="147">
        <v>0</v>
      </c>
      <c r="T151" s="148">
        <f>S151*H151</f>
        <v>0</v>
      </c>
      <c r="AR151" s="149" t="s">
        <v>226</v>
      </c>
      <c r="AT151" s="149" t="s">
        <v>221</v>
      </c>
      <c r="AU151" s="149" t="s">
        <v>82</v>
      </c>
      <c r="AY151" s="17" t="s">
        <v>219</v>
      </c>
      <c r="BE151" s="150">
        <f>IF(N151="základní",J151,0)</f>
        <v>0</v>
      </c>
      <c r="BF151" s="150">
        <f>IF(N151="snížená",J151,0)</f>
        <v>0</v>
      </c>
      <c r="BG151" s="150">
        <f>IF(N151="zákl. přenesená",J151,0)</f>
        <v>0</v>
      </c>
      <c r="BH151" s="150">
        <f>IF(N151="sníž. přenesená",J151,0)</f>
        <v>0</v>
      </c>
      <c r="BI151" s="150">
        <f>IF(N151="nulová",J151,0)</f>
        <v>0</v>
      </c>
      <c r="BJ151" s="17" t="s">
        <v>79</v>
      </c>
      <c r="BK151" s="150">
        <f>ROUND(I151*H151,2)</f>
        <v>0</v>
      </c>
      <c r="BL151" s="17" t="s">
        <v>226</v>
      </c>
      <c r="BM151" s="149" t="s">
        <v>1883</v>
      </c>
    </row>
    <row r="152" spans="2:65" s="1" customFormat="1" ht="28.8">
      <c r="B152" s="32"/>
      <c r="D152" s="151" t="s">
        <v>228</v>
      </c>
      <c r="F152" s="152" t="s">
        <v>1884</v>
      </c>
      <c r="I152" s="153"/>
      <c r="L152" s="32"/>
      <c r="M152" s="154"/>
      <c r="T152" s="56"/>
      <c r="AT152" s="17" t="s">
        <v>228</v>
      </c>
      <c r="AU152" s="17" t="s">
        <v>82</v>
      </c>
    </row>
    <row r="153" spans="2:65" s="1" customFormat="1" ht="10.199999999999999">
      <c r="B153" s="32"/>
      <c r="D153" s="155" t="s">
        <v>230</v>
      </c>
      <c r="F153" s="156" t="s">
        <v>1885</v>
      </c>
      <c r="I153" s="153"/>
      <c r="L153" s="32"/>
      <c r="M153" s="154"/>
      <c r="T153" s="56"/>
      <c r="AT153" s="17" t="s">
        <v>230</v>
      </c>
      <c r="AU153" s="17" t="s">
        <v>82</v>
      </c>
    </row>
    <row r="154" spans="2:65" s="14" customFormat="1" ht="10.199999999999999">
      <c r="B154" s="171"/>
      <c r="D154" s="151" t="s">
        <v>232</v>
      </c>
      <c r="E154" s="172" t="s">
        <v>1</v>
      </c>
      <c r="F154" s="173" t="s">
        <v>1886</v>
      </c>
      <c r="H154" s="172" t="s">
        <v>1</v>
      </c>
      <c r="I154" s="174"/>
      <c r="L154" s="171"/>
      <c r="M154" s="175"/>
      <c r="T154" s="176"/>
      <c r="AT154" s="172" t="s">
        <v>232</v>
      </c>
      <c r="AU154" s="172" t="s">
        <v>82</v>
      </c>
      <c r="AV154" s="14" t="s">
        <v>79</v>
      </c>
      <c r="AW154" s="14" t="s">
        <v>29</v>
      </c>
      <c r="AX154" s="14" t="s">
        <v>72</v>
      </c>
      <c r="AY154" s="172" t="s">
        <v>219</v>
      </c>
    </row>
    <row r="155" spans="2:65" s="14" customFormat="1" ht="10.199999999999999">
      <c r="B155" s="171"/>
      <c r="D155" s="151" t="s">
        <v>232</v>
      </c>
      <c r="E155" s="172" t="s">
        <v>1</v>
      </c>
      <c r="F155" s="173" t="s">
        <v>1887</v>
      </c>
      <c r="H155" s="172" t="s">
        <v>1</v>
      </c>
      <c r="I155" s="174"/>
      <c r="L155" s="171"/>
      <c r="M155" s="175"/>
      <c r="T155" s="176"/>
      <c r="AT155" s="172" t="s">
        <v>232</v>
      </c>
      <c r="AU155" s="172" t="s">
        <v>82</v>
      </c>
      <c r="AV155" s="14" t="s">
        <v>79</v>
      </c>
      <c r="AW155" s="14" t="s">
        <v>29</v>
      </c>
      <c r="AX155" s="14" t="s">
        <v>72</v>
      </c>
      <c r="AY155" s="172" t="s">
        <v>219</v>
      </c>
    </row>
    <row r="156" spans="2:65" s="12" customFormat="1" ht="10.199999999999999">
      <c r="B156" s="157"/>
      <c r="D156" s="151" t="s">
        <v>232</v>
      </c>
      <c r="E156" s="158" t="s">
        <v>1</v>
      </c>
      <c r="F156" s="159" t="s">
        <v>1888</v>
      </c>
      <c r="H156" s="160">
        <v>207.9</v>
      </c>
      <c r="I156" s="161"/>
      <c r="L156" s="157"/>
      <c r="M156" s="162"/>
      <c r="T156" s="163"/>
      <c r="AT156" s="158" t="s">
        <v>232</v>
      </c>
      <c r="AU156" s="158" t="s">
        <v>82</v>
      </c>
      <c r="AV156" s="12" t="s">
        <v>82</v>
      </c>
      <c r="AW156" s="12" t="s">
        <v>29</v>
      </c>
      <c r="AX156" s="12" t="s">
        <v>72</v>
      </c>
      <c r="AY156" s="158" t="s">
        <v>219</v>
      </c>
    </row>
    <row r="157" spans="2:65" s="12" customFormat="1" ht="10.199999999999999">
      <c r="B157" s="157"/>
      <c r="D157" s="151" t="s">
        <v>232</v>
      </c>
      <c r="E157" s="158" t="s">
        <v>1</v>
      </c>
      <c r="F157" s="159" t="s">
        <v>1889</v>
      </c>
      <c r="H157" s="160">
        <v>-69.3</v>
      </c>
      <c r="I157" s="161"/>
      <c r="L157" s="157"/>
      <c r="M157" s="162"/>
      <c r="T157" s="163"/>
      <c r="AT157" s="158" t="s">
        <v>232</v>
      </c>
      <c r="AU157" s="158" t="s">
        <v>82</v>
      </c>
      <c r="AV157" s="12" t="s">
        <v>82</v>
      </c>
      <c r="AW157" s="12" t="s">
        <v>29</v>
      </c>
      <c r="AX157" s="12" t="s">
        <v>72</v>
      </c>
      <c r="AY157" s="158" t="s">
        <v>219</v>
      </c>
    </row>
    <row r="158" spans="2:65" s="15" customFormat="1" ht="10.199999999999999">
      <c r="B158" s="187"/>
      <c r="D158" s="151" t="s">
        <v>232</v>
      </c>
      <c r="E158" s="188" t="s">
        <v>1</v>
      </c>
      <c r="F158" s="189" t="s">
        <v>708</v>
      </c>
      <c r="H158" s="190">
        <v>138.60000000000002</v>
      </c>
      <c r="I158" s="191"/>
      <c r="L158" s="187"/>
      <c r="M158" s="192"/>
      <c r="T158" s="193"/>
      <c r="AT158" s="188" t="s">
        <v>232</v>
      </c>
      <c r="AU158" s="188" t="s">
        <v>82</v>
      </c>
      <c r="AV158" s="15" t="s">
        <v>241</v>
      </c>
      <c r="AW158" s="15" t="s">
        <v>29</v>
      </c>
      <c r="AX158" s="15" t="s">
        <v>72</v>
      </c>
      <c r="AY158" s="188" t="s">
        <v>219</v>
      </c>
    </row>
    <row r="159" spans="2:65" s="14" customFormat="1" ht="10.199999999999999">
      <c r="B159" s="171"/>
      <c r="D159" s="151" t="s">
        <v>232</v>
      </c>
      <c r="E159" s="172" t="s">
        <v>1</v>
      </c>
      <c r="F159" s="173" t="s">
        <v>324</v>
      </c>
      <c r="H159" s="172" t="s">
        <v>1</v>
      </c>
      <c r="I159" s="174"/>
      <c r="L159" s="171"/>
      <c r="M159" s="175"/>
      <c r="T159" s="176"/>
      <c r="AT159" s="172" t="s">
        <v>232</v>
      </c>
      <c r="AU159" s="172" t="s">
        <v>82</v>
      </c>
      <c r="AV159" s="14" t="s">
        <v>79</v>
      </c>
      <c r="AW159" s="14" t="s">
        <v>29</v>
      </c>
      <c r="AX159" s="14" t="s">
        <v>72</v>
      </c>
      <c r="AY159" s="172" t="s">
        <v>219</v>
      </c>
    </row>
    <row r="160" spans="2:65" s="12" customFormat="1" ht="10.199999999999999">
      <c r="B160" s="157"/>
      <c r="D160" s="151" t="s">
        <v>232</v>
      </c>
      <c r="E160" s="158" t="s">
        <v>1</v>
      </c>
      <c r="F160" s="159" t="s">
        <v>1890</v>
      </c>
      <c r="H160" s="160">
        <v>3.4649999999999999</v>
      </c>
      <c r="I160" s="161"/>
      <c r="L160" s="157"/>
      <c r="M160" s="162"/>
      <c r="T160" s="163"/>
      <c r="AT160" s="158" t="s">
        <v>232</v>
      </c>
      <c r="AU160" s="158" t="s">
        <v>82</v>
      </c>
      <c r="AV160" s="12" t="s">
        <v>82</v>
      </c>
      <c r="AW160" s="12" t="s">
        <v>29</v>
      </c>
      <c r="AX160" s="12" t="s">
        <v>72</v>
      </c>
      <c r="AY160" s="158" t="s">
        <v>219</v>
      </c>
    </row>
    <row r="161" spans="2:65" s="13" customFormat="1" ht="10.199999999999999">
      <c r="B161" s="164"/>
      <c r="D161" s="151" t="s">
        <v>232</v>
      </c>
      <c r="E161" s="165" t="s">
        <v>43</v>
      </c>
      <c r="F161" s="166" t="s">
        <v>249</v>
      </c>
      <c r="H161" s="167">
        <v>142.06500000000003</v>
      </c>
      <c r="I161" s="168"/>
      <c r="L161" s="164"/>
      <c r="M161" s="169"/>
      <c r="T161" s="170"/>
      <c r="AT161" s="165" t="s">
        <v>232</v>
      </c>
      <c r="AU161" s="165" t="s">
        <v>82</v>
      </c>
      <c r="AV161" s="13" t="s">
        <v>226</v>
      </c>
      <c r="AW161" s="13" t="s">
        <v>29</v>
      </c>
      <c r="AX161" s="13" t="s">
        <v>72</v>
      </c>
      <c r="AY161" s="165" t="s">
        <v>219</v>
      </c>
    </row>
    <row r="162" spans="2:65" s="12" customFormat="1" ht="10.199999999999999">
      <c r="B162" s="157"/>
      <c r="D162" s="151" t="s">
        <v>232</v>
      </c>
      <c r="E162" s="158" t="s">
        <v>1</v>
      </c>
      <c r="F162" s="159" t="s">
        <v>1891</v>
      </c>
      <c r="H162" s="160">
        <v>35.515999999999998</v>
      </c>
      <c r="I162" s="161"/>
      <c r="L162" s="157"/>
      <c r="M162" s="162"/>
      <c r="T162" s="163"/>
      <c r="AT162" s="158" t="s">
        <v>232</v>
      </c>
      <c r="AU162" s="158" t="s">
        <v>82</v>
      </c>
      <c r="AV162" s="12" t="s">
        <v>82</v>
      </c>
      <c r="AW162" s="12" t="s">
        <v>29</v>
      </c>
      <c r="AX162" s="12" t="s">
        <v>79</v>
      </c>
      <c r="AY162" s="158" t="s">
        <v>219</v>
      </c>
    </row>
    <row r="163" spans="2:65" s="1" customFormat="1" ht="33" customHeight="1">
      <c r="B163" s="137"/>
      <c r="C163" s="138" t="s">
        <v>300</v>
      </c>
      <c r="D163" s="138" t="s">
        <v>221</v>
      </c>
      <c r="E163" s="139" t="s">
        <v>1892</v>
      </c>
      <c r="F163" s="140" t="s">
        <v>1893</v>
      </c>
      <c r="G163" s="141" t="s">
        <v>144</v>
      </c>
      <c r="H163" s="142">
        <v>71.033000000000001</v>
      </c>
      <c r="I163" s="143"/>
      <c r="J163" s="144">
        <f>ROUND(I163*H163,2)</f>
        <v>0</v>
      </c>
      <c r="K163" s="140" t="s">
        <v>225</v>
      </c>
      <c r="L163" s="32"/>
      <c r="M163" s="145" t="s">
        <v>1</v>
      </c>
      <c r="N163" s="146" t="s">
        <v>37</v>
      </c>
      <c r="P163" s="147">
        <f>O163*H163</f>
        <v>0</v>
      </c>
      <c r="Q163" s="147">
        <v>0</v>
      </c>
      <c r="R163" s="147">
        <f>Q163*H163</f>
        <v>0</v>
      </c>
      <c r="S163" s="147">
        <v>0</v>
      </c>
      <c r="T163" s="148">
        <f>S163*H163</f>
        <v>0</v>
      </c>
      <c r="AR163" s="149" t="s">
        <v>226</v>
      </c>
      <c r="AT163" s="149" t="s">
        <v>221</v>
      </c>
      <c r="AU163" s="149" t="s">
        <v>82</v>
      </c>
      <c r="AY163" s="17" t="s">
        <v>219</v>
      </c>
      <c r="BE163" s="150">
        <f>IF(N163="základní",J163,0)</f>
        <v>0</v>
      </c>
      <c r="BF163" s="150">
        <f>IF(N163="snížená",J163,0)</f>
        <v>0</v>
      </c>
      <c r="BG163" s="150">
        <f>IF(N163="zákl. přenesená",J163,0)</f>
        <v>0</v>
      </c>
      <c r="BH163" s="150">
        <f>IF(N163="sníž. přenesená",J163,0)</f>
        <v>0</v>
      </c>
      <c r="BI163" s="150">
        <f>IF(N163="nulová",J163,0)</f>
        <v>0</v>
      </c>
      <c r="BJ163" s="17" t="s">
        <v>79</v>
      </c>
      <c r="BK163" s="150">
        <f>ROUND(I163*H163,2)</f>
        <v>0</v>
      </c>
      <c r="BL163" s="17" t="s">
        <v>226</v>
      </c>
      <c r="BM163" s="149" t="s">
        <v>1894</v>
      </c>
    </row>
    <row r="164" spans="2:65" s="1" customFormat="1" ht="28.8">
      <c r="B164" s="32"/>
      <c r="D164" s="151" t="s">
        <v>228</v>
      </c>
      <c r="F164" s="152" t="s">
        <v>1895</v>
      </c>
      <c r="I164" s="153"/>
      <c r="L164" s="32"/>
      <c r="M164" s="154"/>
      <c r="T164" s="56"/>
      <c r="AT164" s="17" t="s">
        <v>228</v>
      </c>
      <c r="AU164" s="17" t="s">
        <v>82</v>
      </c>
    </row>
    <row r="165" spans="2:65" s="1" customFormat="1" ht="10.199999999999999">
      <c r="B165" s="32"/>
      <c r="D165" s="155" t="s">
        <v>230</v>
      </c>
      <c r="F165" s="156" t="s">
        <v>1896</v>
      </c>
      <c r="I165" s="153"/>
      <c r="L165" s="32"/>
      <c r="M165" s="154"/>
      <c r="T165" s="56"/>
      <c r="AT165" s="17" t="s">
        <v>230</v>
      </c>
      <c r="AU165" s="17" t="s">
        <v>82</v>
      </c>
    </row>
    <row r="166" spans="2:65" s="14" customFormat="1" ht="10.199999999999999">
      <c r="B166" s="171"/>
      <c r="D166" s="151" t="s">
        <v>232</v>
      </c>
      <c r="E166" s="172" t="s">
        <v>1</v>
      </c>
      <c r="F166" s="173" t="s">
        <v>1897</v>
      </c>
      <c r="H166" s="172" t="s">
        <v>1</v>
      </c>
      <c r="I166" s="174"/>
      <c r="L166" s="171"/>
      <c r="M166" s="175"/>
      <c r="T166" s="176"/>
      <c r="AT166" s="172" t="s">
        <v>232</v>
      </c>
      <c r="AU166" s="172" t="s">
        <v>82</v>
      </c>
      <c r="AV166" s="14" t="s">
        <v>79</v>
      </c>
      <c r="AW166" s="14" t="s">
        <v>29</v>
      </c>
      <c r="AX166" s="14" t="s">
        <v>72</v>
      </c>
      <c r="AY166" s="172" t="s">
        <v>219</v>
      </c>
    </row>
    <row r="167" spans="2:65" s="12" customFormat="1" ht="10.199999999999999">
      <c r="B167" s="157"/>
      <c r="D167" s="151" t="s">
        <v>232</v>
      </c>
      <c r="E167" s="158" t="s">
        <v>1</v>
      </c>
      <c r="F167" s="159" t="s">
        <v>1898</v>
      </c>
      <c r="H167" s="160">
        <v>71.033000000000001</v>
      </c>
      <c r="I167" s="161"/>
      <c r="L167" s="157"/>
      <c r="M167" s="162"/>
      <c r="T167" s="163"/>
      <c r="AT167" s="158" t="s">
        <v>232</v>
      </c>
      <c r="AU167" s="158" t="s">
        <v>82</v>
      </c>
      <c r="AV167" s="12" t="s">
        <v>82</v>
      </c>
      <c r="AW167" s="12" t="s">
        <v>29</v>
      </c>
      <c r="AX167" s="12" t="s">
        <v>79</v>
      </c>
      <c r="AY167" s="158" t="s">
        <v>219</v>
      </c>
    </row>
    <row r="168" spans="2:65" s="1" customFormat="1" ht="33" customHeight="1">
      <c r="B168" s="137"/>
      <c r="C168" s="138" t="s">
        <v>308</v>
      </c>
      <c r="D168" s="138" t="s">
        <v>221</v>
      </c>
      <c r="E168" s="139" t="s">
        <v>1899</v>
      </c>
      <c r="F168" s="140" t="s">
        <v>1900</v>
      </c>
      <c r="G168" s="141" t="s">
        <v>144</v>
      </c>
      <c r="H168" s="142">
        <v>35.515999999999998</v>
      </c>
      <c r="I168" s="143"/>
      <c r="J168" s="144">
        <f>ROUND(I168*H168,2)</f>
        <v>0</v>
      </c>
      <c r="K168" s="140" t="s">
        <v>225</v>
      </c>
      <c r="L168" s="32"/>
      <c r="M168" s="145" t="s">
        <v>1</v>
      </c>
      <c r="N168" s="146" t="s">
        <v>37</v>
      </c>
      <c r="P168" s="147">
        <f>O168*H168</f>
        <v>0</v>
      </c>
      <c r="Q168" s="147">
        <v>0</v>
      </c>
      <c r="R168" s="147">
        <f>Q168*H168</f>
        <v>0</v>
      </c>
      <c r="S168" s="147">
        <v>0</v>
      </c>
      <c r="T168" s="148">
        <f>S168*H168</f>
        <v>0</v>
      </c>
      <c r="AR168" s="149" t="s">
        <v>226</v>
      </c>
      <c r="AT168" s="149" t="s">
        <v>221</v>
      </c>
      <c r="AU168" s="149" t="s">
        <v>82</v>
      </c>
      <c r="AY168" s="17" t="s">
        <v>219</v>
      </c>
      <c r="BE168" s="150">
        <f>IF(N168="základní",J168,0)</f>
        <v>0</v>
      </c>
      <c r="BF168" s="150">
        <f>IF(N168="snížená",J168,0)</f>
        <v>0</v>
      </c>
      <c r="BG168" s="150">
        <f>IF(N168="zákl. přenesená",J168,0)</f>
        <v>0</v>
      </c>
      <c r="BH168" s="150">
        <f>IF(N168="sníž. přenesená",J168,0)</f>
        <v>0</v>
      </c>
      <c r="BI168" s="150">
        <f>IF(N168="nulová",J168,0)</f>
        <v>0</v>
      </c>
      <c r="BJ168" s="17" t="s">
        <v>79</v>
      </c>
      <c r="BK168" s="150">
        <f>ROUND(I168*H168,2)</f>
        <v>0</v>
      </c>
      <c r="BL168" s="17" t="s">
        <v>226</v>
      </c>
      <c r="BM168" s="149" t="s">
        <v>1901</v>
      </c>
    </row>
    <row r="169" spans="2:65" s="1" customFormat="1" ht="28.8">
      <c r="B169" s="32"/>
      <c r="D169" s="151" t="s">
        <v>228</v>
      </c>
      <c r="F169" s="152" t="s">
        <v>1902</v>
      </c>
      <c r="I169" s="153"/>
      <c r="L169" s="32"/>
      <c r="M169" s="154"/>
      <c r="T169" s="56"/>
      <c r="AT169" s="17" t="s">
        <v>228</v>
      </c>
      <c r="AU169" s="17" t="s">
        <v>82</v>
      </c>
    </row>
    <row r="170" spans="2:65" s="1" customFormat="1" ht="10.199999999999999">
      <c r="B170" s="32"/>
      <c r="D170" s="155" t="s">
        <v>230</v>
      </c>
      <c r="F170" s="156" t="s">
        <v>1903</v>
      </c>
      <c r="I170" s="153"/>
      <c r="L170" s="32"/>
      <c r="M170" s="154"/>
      <c r="T170" s="56"/>
      <c r="AT170" s="17" t="s">
        <v>230</v>
      </c>
      <c r="AU170" s="17" t="s">
        <v>82</v>
      </c>
    </row>
    <row r="171" spans="2:65" s="14" customFormat="1" ht="10.199999999999999">
      <c r="B171" s="171"/>
      <c r="D171" s="151" t="s">
        <v>232</v>
      </c>
      <c r="E171" s="172" t="s">
        <v>1</v>
      </c>
      <c r="F171" s="173" t="s">
        <v>1904</v>
      </c>
      <c r="H171" s="172" t="s">
        <v>1</v>
      </c>
      <c r="I171" s="174"/>
      <c r="L171" s="171"/>
      <c r="M171" s="175"/>
      <c r="T171" s="176"/>
      <c r="AT171" s="172" t="s">
        <v>232</v>
      </c>
      <c r="AU171" s="172" t="s">
        <v>82</v>
      </c>
      <c r="AV171" s="14" t="s">
        <v>79</v>
      </c>
      <c r="AW171" s="14" t="s">
        <v>29</v>
      </c>
      <c r="AX171" s="14" t="s">
        <v>72</v>
      </c>
      <c r="AY171" s="172" t="s">
        <v>219</v>
      </c>
    </row>
    <row r="172" spans="2:65" s="12" customFormat="1" ht="10.199999999999999">
      <c r="B172" s="157"/>
      <c r="D172" s="151" t="s">
        <v>232</v>
      </c>
      <c r="E172" s="158" t="s">
        <v>1</v>
      </c>
      <c r="F172" s="159" t="s">
        <v>1891</v>
      </c>
      <c r="H172" s="160">
        <v>35.515999999999998</v>
      </c>
      <c r="I172" s="161"/>
      <c r="L172" s="157"/>
      <c r="M172" s="162"/>
      <c r="T172" s="163"/>
      <c r="AT172" s="158" t="s">
        <v>232</v>
      </c>
      <c r="AU172" s="158" t="s">
        <v>82</v>
      </c>
      <c r="AV172" s="12" t="s">
        <v>82</v>
      </c>
      <c r="AW172" s="12" t="s">
        <v>29</v>
      </c>
      <c r="AX172" s="12" t="s">
        <v>79</v>
      </c>
      <c r="AY172" s="158" t="s">
        <v>219</v>
      </c>
    </row>
    <row r="173" spans="2:65" s="1" customFormat="1" ht="33" customHeight="1">
      <c r="B173" s="137"/>
      <c r="C173" s="138" t="s">
        <v>315</v>
      </c>
      <c r="D173" s="138" t="s">
        <v>221</v>
      </c>
      <c r="E173" s="139" t="s">
        <v>258</v>
      </c>
      <c r="F173" s="140" t="s">
        <v>259</v>
      </c>
      <c r="G173" s="141" t="s">
        <v>144</v>
      </c>
      <c r="H173" s="142">
        <v>2.52</v>
      </c>
      <c r="I173" s="143"/>
      <c r="J173" s="144">
        <f>ROUND(I173*H173,2)</f>
        <v>0</v>
      </c>
      <c r="K173" s="140" t="s">
        <v>225</v>
      </c>
      <c r="L173" s="32"/>
      <c r="M173" s="145" t="s">
        <v>1</v>
      </c>
      <c r="N173" s="146" t="s">
        <v>37</v>
      </c>
      <c r="P173" s="147">
        <f>O173*H173</f>
        <v>0</v>
      </c>
      <c r="Q173" s="147">
        <v>0</v>
      </c>
      <c r="R173" s="147">
        <f>Q173*H173</f>
        <v>0</v>
      </c>
      <c r="S173" s="147">
        <v>0</v>
      </c>
      <c r="T173" s="148">
        <f>S173*H173</f>
        <v>0</v>
      </c>
      <c r="AR173" s="149" t="s">
        <v>226</v>
      </c>
      <c r="AT173" s="149" t="s">
        <v>221</v>
      </c>
      <c r="AU173" s="149" t="s">
        <v>82</v>
      </c>
      <c r="AY173" s="17" t="s">
        <v>219</v>
      </c>
      <c r="BE173" s="150">
        <f>IF(N173="základní",J173,0)</f>
        <v>0</v>
      </c>
      <c r="BF173" s="150">
        <f>IF(N173="snížená",J173,0)</f>
        <v>0</v>
      </c>
      <c r="BG173" s="150">
        <f>IF(N173="zákl. přenesená",J173,0)</f>
        <v>0</v>
      </c>
      <c r="BH173" s="150">
        <f>IF(N173="sníž. přenesená",J173,0)</f>
        <v>0</v>
      </c>
      <c r="BI173" s="150">
        <f>IF(N173="nulová",J173,0)</f>
        <v>0</v>
      </c>
      <c r="BJ173" s="17" t="s">
        <v>79</v>
      </c>
      <c r="BK173" s="150">
        <f>ROUND(I173*H173,2)</f>
        <v>0</v>
      </c>
      <c r="BL173" s="17" t="s">
        <v>226</v>
      </c>
      <c r="BM173" s="149" t="s">
        <v>1905</v>
      </c>
    </row>
    <row r="174" spans="2:65" s="1" customFormat="1" ht="28.8">
      <c r="B174" s="32"/>
      <c r="D174" s="151" t="s">
        <v>228</v>
      </c>
      <c r="F174" s="152" t="s">
        <v>261</v>
      </c>
      <c r="I174" s="153"/>
      <c r="L174" s="32"/>
      <c r="M174" s="154"/>
      <c r="T174" s="56"/>
      <c r="AT174" s="17" t="s">
        <v>228</v>
      </c>
      <c r="AU174" s="17" t="s">
        <v>82</v>
      </c>
    </row>
    <row r="175" spans="2:65" s="1" customFormat="1" ht="10.199999999999999">
      <c r="B175" s="32"/>
      <c r="D175" s="155" t="s">
        <v>230</v>
      </c>
      <c r="F175" s="156" t="s">
        <v>262</v>
      </c>
      <c r="I175" s="153"/>
      <c r="L175" s="32"/>
      <c r="M175" s="154"/>
      <c r="T175" s="56"/>
      <c r="AT175" s="17" t="s">
        <v>230</v>
      </c>
      <c r="AU175" s="17" t="s">
        <v>82</v>
      </c>
    </row>
    <row r="176" spans="2:65" s="14" customFormat="1" ht="10.199999999999999">
      <c r="B176" s="171"/>
      <c r="D176" s="151" t="s">
        <v>232</v>
      </c>
      <c r="E176" s="172" t="s">
        <v>1</v>
      </c>
      <c r="F176" s="173" t="s">
        <v>263</v>
      </c>
      <c r="H176" s="172" t="s">
        <v>1</v>
      </c>
      <c r="I176" s="174"/>
      <c r="L176" s="171"/>
      <c r="M176" s="175"/>
      <c r="T176" s="176"/>
      <c r="AT176" s="172" t="s">
        <v>232</v>
      </c>
      <c r="AU176" s="172" t="s">
        <v>82</v>
      </c>
      <c r="AV176" s="14" t="s">
        <v>79</v>
      </c>
      <c r="AW176" s="14" t="s">
        <v>29</v>
      </c>
      <c r="AX176" s="14" t="s">
        <v>72</v>
      </c>
      <c r="AY176" s="172" t="s">
        <v>219</v>
      </c>
    </row>
    <row r="177" spans="2:65" s="12" customFormat="1" ht="10.199999999999999">
      <c r="B177" s="157"/>
      <c r="D177" s="151" t="s">
        <v>232</v>
      </c>
      <c r="E177" s="158" t="s">
        <v>1</v>
      </c>
      <c r="F177" s="159" t="s">
        <v>1906</v>
      </c>
      <c r="H177" s="160">
        <v>11.68</v>
      </c>
      <c r="I177" s="161"/>
      <c r="L177" s="157"/>
      <c r="M177" s="162"/>
      <c r="T177" s="163"/>
      <c r="AT177" s="158" t="s">
        <v>232</v>
      </c>
      <c r="AU177" s="158" t="s">
        <v>82</v>
      </c>
      <c r="AV177" s="12" t="s">
        <v>82</v>
      </c>
      <c r="AW177" s="12" t="s">
        <v>29</v>
      </c>
      <c r="AX177" s="12" t="s">
        <v>72</v>
      </c>
      <c r="AY177" s="158" t="s">
        <v>219</v>
      </c>
    </row>
    <row r="178" spans="2:65" s="12" customFormat="1" ht="10.199999999999999">
      <c r="B178" s="157"/>
      <c r="D178" s="151" t="s">
        <v>232</v>
      </c>
      <c r="E178" s="158" t="s">
        <v>1</v>
      </c>
      <c r="F178" s="159" t="s">
        <v>298</v>
      </c>
      <c r="H178" s="160">
        <v>-1.6</v>
      </c>
      <c r="I178" s="161"/>
      <c r="L178" s="157"/>
      <c r="M178" s="162"/>
      <c r="T178" s="163"/>
      <c r="AT178" s="158" t="s">
        <v>232</v>
      </c>
      <c r="AU178" s="158" t="s">
        <v>82</v>
      </c>
      <c r="AV178" s="12" t="s">
        <v>82</v>
      </c>
      <c r="AW178" s="12" t="s">
        <v>29</v>
      </c>
      <c r="AX178" s="12" t="s">
        <v>72</v>
      </c>
      <c r="AY178" s="158" t="s">
        <v>219</v>
      </c>
    </row>
    <row r="179" spans="2:65" s="13" customFormat="1" ht="10.199999999999999">
      <c r="B179" s="164"/>
      <c r="D179" s="151" t="s">
        <v>232</v>
      </c>
      <c r="E179" s="165" t="s">
        <v>159</v>
      </c>
      <c r="F179" s="166" t="s">
        <v>249</v>
      </c>
      <c r="H179" s="167">
        <v>10.08</v>
      </c>
      <c r="I179" s="168"/>
      <c r="L179" s="164"/>
      <c r="M179" s="169"/>
      <c r="T179" s="170"/>
      <c r="AT179" s="165" t="s">
        <v>232</v>
      </c>
      <c r="AU179" s="165" t="s">
        <v>82</v>
      </c>
      <c r="AV179" s="13" t="s">
        <v>226</v>
      </c>
      <c r="AW179" s="13" t="s">
        <v>29</v>
      </c>
      <c r="AX179" s="13" t="s">
        <v>72</v>
      </c>
      <c r="AY179" s="165" t="s">
        <v>219</v>
      </c>
    </row>
    <row r="180" spans="2:65" s="12" customFormat="1" ht="10.199999999999999">
      <c r="B180" s="157"/>
      <c r="D180" s="151" t="s">
        <v>232</v>
      </c>
      <c r="E180" s="158" t="s">
        <v>1</v>
      </c>
      <c r="F180" s="159" t="s">
        <v>299</v>
      </c>
      <c r="H180" s="160">
        <v>2.52</v>
      </c>
      <c r="I180" s="161"/>
      <c r="L180" s="157"/>
      <c r="M180" s="162"/>
      <c r="T180" s="163"/>
      <c r="AT180" s="158" t="s">
        <v>232</v>
      </c>
      <c r="AU180" s="158" t="s">
        <v>82</v>
      </c>
      <c r="AV180" s="12" t="s">
        <v>82</v>
      </c>
      <c r="AW180" s="12" t="s">
        <v>29</v>
      </c>
      <c r="AX180" s="12" t="s">
        <v>79</v>
      </c>
      <c r="AY180" s="158" t="s">
        <v>219</v>
      </c>
    </row>
    <row r="181" spans="2:65" s="1" customFormat="1" ht="24.15" customHeight="1">
      <c r="B181" s="137"/>
      <c r="C181" s="138" t="s">
        <v>327</v>
      </c>
      <c r="D181" s="138" t="s">
        <v>221</v>
      </c>
      <c r="E181" s="139" t="s">
        <v>301</v>
      </c>
      <c r="F181" s="140" t="s">
        <v>302</v>
      </c>
      <c r="G181" s="141" t="s">
        <v>144</v>
      </c>
      <c r="H181" s="142">
        <v>5.04</v>
      </c>
      <c r="I181" s="143"/>
      <c r="J181" s="144">
        <f>ROUND(I181*H181,2)</f>
        <v>0</v>
      </c>
      <c r="K181" s="140" t="s">
        <v>225</v>
      </c>
      <c r="L181" s="32"/>
      <c r="M181" s="145" t="s">
        <v>1</v>
      </c>
      <c r="N181" s="146" t="s">
        <v>37</v>
      </c>
      <c r="P181" s="147">
        <f>O181*H181</f>
        <v>0</v>
      </c>
      <c r="Q181" s="147">
        <v>0</v>
      </c>
      <c r="R181" s="147">
        <f>Q181*H181</f>
        <v>0</v>
      </c>
      <c r="S181" s="147">
        <v>0</v>
      </c>
      <c r="T181" s="148">
        <f>S181*H181</f>
        <v>0</v>
      </c>
      <c r="AR181" s="149" t="s">
        <v>226</v>
      </c>
      <c r="AT181" s="149" t="s">
        <v>221</v>
      </c>
      <c r="AU181" s="149" t="s">
        <v>82</v>
      </c>
      <c r="AY181" s="17" t="s">
        <v>219</v>
      </c>
      <c r="BE181" s="150">
        <f>IF(N181="základní",J181,0)</f>
        <v>0</v>
      </c>
      <c r="BF181" s="150">
        <f>IF(N181="snížená",J181,0)</f>
        <v>0</v>
      </c>
      <c r="BG181" s="150">
        <f>IF(N181="zákl. přenesená",J181,0)</f>
        <v>0</v>
      </c>
      <c r="BH181" s="150">
        <f>IF(N181="sníž. přenesená",J181,0)</f>
        <v>0</v>
      </c>
      <c r="BI181" s="150">
        <f>IF(N181="nulová",J181,0)</f>
        <v>0</v>
      </c>
      <c r="BJ181" s="17" t="s">
        <v>79</v>
      </c>
      <c r="BK181" s="150">
        <f>ROUND(I181*H181,2)</f>
        <v>0</v>
      </c>
      <c r="BL181" s="17" t="s">
        <v>226</v>
      </c>
      <c r="BM181" s="149" t="s">
        <v>1907</v>
      </c>
    </row>
    <row r="182" spans="2:65" s="1" customFormat="1" ht="28.8">
      <c r="B182" s="32"/>
      <c r="D182" s="151" t="s">
        <v>228</v>
      </c>
      <c r="F182" s="152" t="s">
        <v>304</v>
      </c>
      <c r="I182" s="153"/>
      <c r="L182" s="32"/>
      <c r="M182" s="154"/>
      <c r="T182" s="56"/>
      <c r="AT182" s="17" t="s">
        <v>228</v>
      </c>
      <c r="AU182" s="17" t="s">
        <v>82</v>
      </c>
    </row>
    <row r="183" spans="2:65" s="1" customFormat="1" ht="10.199999999999999">
      <c r="B183" s="32"/>
      <c r="D183" s="155" t="s">
        <v>230</v>
      </c>
      <c r="F183" s="156" t="s">
        <v>305</v>
      </c>
      <c r="I183" s="153"/>
      <c r="L183" s="32"/>
      <c r="M183" s="154"/>
      <c r="T183" s="56"/>
      <c r="AT183" s="17" t="s">
        <v>230</v>
      </c>
      <c r="AU183" s="17" t="s">
        <v>82</v>
      </c>
    </row>
    <row r="184" spans="2:65" s="14" customFormat="1" ht="10.199999999999999">
      <c r="B184" s="171"/>
      <c r="D184" s="151" t="s">
        <v>232</v>
      </c>
      <c r="E184" s="172" t="s">
        <v>1</v>
      </c>
      <c r="F184" s="173" t="s">
        <v>306</v>
      </c>
      <c r="H184" s="172" t="s">
        <v>1</v>
      </c>
      <c r="I184" s="174"/>
      <c r="L184" s="171"/>
      <c r="M184" s="175"/>
      <c r="T184" s="176"/>
      <c r="AT184" s="172" t="s">
        <v>232</v>
      </c>
      <c r="AU184" s="172" t="s">
        <v>82</v>
      </c>
      <c r="AV184" s="14" t="s">
        <v>79</v>
      </c>
      <c r="AW184" s="14" t="s">
        <v>29</v>
      </c>
      <c r="AX184" s="14" t="s">
        <v>72</v>
      </c>
      <c r="AY184" s="172" t="s">
        <v>219</v>
      </c>
    </row>
    <row r="185" spans="2:65" s="12" customFormat="1" ht="10.199999999999999">
      <c r="B185" s="157"/>
      <c r="D185" s="151" t="s">
        <v>232</v>
      </c>
      <c r="E185" s="158" t="s">
        <v>1</v>
      </c>
      <c r="F185" s="159" t="s">
        <v>307</v>
      </c>
      <c r="H185" s="160">
        <v>5.04</v>
      </c>
      <c r="I185" s="161"/>
      <c r="L185" s="157"/>
      <c r="M185" s="162"/>
      <c r="T185" s="163"/>
      <c r="AT185" s="158" t="s">
        <v>232</v>
      </c>
      <c r="AU185" s="158" t="s">
        <v>82</v>
      </c>
      <c r="AV185" s="12" t="s">
        <v>82</v>
      </c>
      <c r="AW185" s="12" t="s">
        <v>29</v>
      </c>
      <c r="AX185" s="12" t="s">
        <v>72</v>
      </c>
      <c r="AY185" s="158" t="s">
        <v>219</v>
      </c>
    </row>
    <row r="186" spans="2:65" s="13" customFormat="1" ht="10.199999999999999">
      <c r="B186" s="164"/>
      <c r="D186" s="151" t="s">
        <v>232</v>
      </c>
      <c r="E186" s="165" t="s">
        <v>1</v>
      </c>
      <c r="F186" s="166" t="s">
        <v>249</v>
      </c>
      <c r="H186" s="167">
        <v>5.04</v>
      </c>
      <c r="I186" s="168"/>
      <c r="L186" s="164"/>
      <c r="M186" s="169"/>
      <c r="T186" s="170"/>
      <c r="AT186" s="165" t="s">
        <v>232</v>
      </c>
      <c r="AU186" s="165" t="s">
        <v>82</v>
      </c>
      <c r="AV186" s="13" t="s">
        <v>226</v>
      </c>
      <c r="AW186" s="13" t="s">
        <v>29</v>
      </c>
      <c r="AX186" s="13" t="s">
        <v>79</v>
      </c>
      <c r="AY186" s="165" t="s">
        <v>219</v>
      </c>
    </row>
    <row r="187" spans="2:65" s="1" customFormat="1" ht="33" customHeight="1">
      <c r="B187" s="137"/>
      <c r="C187" s="138" t="s">
        <v>335</v>
      </c>
      <c r="D187" s="138" t="s">
        <v>221</v>
      </c>
      <c r="E187" s="139" t="s">
        <v>309</v>
      </c>
      <c r="F187" s="140" t="s">
        <v>310</v>
      </c>
      <c r="G187" s="141" t="s">
        <v>144</v>
      </c>
      <c r="H187" s="142">
        <v>2.52</v>
      </c>
      <c r="I187" s="143"/>
      <c r="J187" s="144">
        <f>ROUND(I187*H187,2)</f>
        <v>0</v>
      </c>
      <c r="K187" s="140" t="s">
        <v>225</v>
      </c>
      <c r="L187" s="32"/>
      <c r="M187" s="145" t="s">
        <v>1</v>
      </c>
      <c r="N187" s="146" t="s">
        <v>37</v>
      </c>
      <c r="P187" s="147">
        <f>O187*H187</f>
        <v>0</v>
      </c>
      <c r="Q187" s="147">
        <v>0</v>
      </c>
      <c r="R187" s="147">
        <f>Q187*H187</f>
        <v>0</v>
      </c>
      <c r="S187" s="147">
        <v>0</v>
      </c>
      <c r="T187" s="148">
        <f>S187*H187</f>
        <v>0</v>
      </c>
      <c r="AR187" s="149" t="s">
        <v>226</v>
      </c>
      <c r="AT187" s="149" t="s">
        <v>221</v>
      </c>
      <c r="AU187" s="149" t="s">
        <v>82</v>
      </c>
      <c r="AY187" s="17" t="s">
        <v>219</v>
      </c>
      <c r="BE187" s="150">
        <f>IF(N187="základní",J187,0)</f>
        <v>0</v>
      </c>
      <c r="BF187" s="150">
        <f>IF(N187="snížená",J187,0)</f>
        <v>0</v>
      </c>
      <c r="BG187" s="150">
        <f>IF(N187="zákl. přenesená",J187,0)</f>
        <v>0</v>
      </c>
      <c r="BH187" s="150">
        <f>IF(N187="sníž. přenesená",J187,0)</f>
        <v>0</v>
      </c>
      <c r="BI187" s="150">
        <f>IF(N187="nulová",J187,0)</f>
        <v>0</v>
      </c>
      <c r="BJ187" s="17" t="s">
        <v>79</v>
      </c>
      <c r="BK187" s="150">
        <f>ROUND(I187*H187,2)</f>
        <v>0</v>
      </c>
      <c r="BL187" s="17" t="s">
        <v>226</v>
      </c>
      <c r="BM187" s="149" t="s">
        <v>1908</v>
      </c>
    </row>
    <row r="188" spans="2:65" s="1" customFormat="1" ht="28.8">
      <c r="B188" s="32"/>
      <c r="D188" s="151" t="s">
        <v>228</v>
      </c>
      <c r="F188" s="152" t="s">
        <v>312</v>
      </c>
      <c r="I188" s="153"/>
      <c r="L188" s="32"/>
      <c r="M188" s="154"/>
      <c r="T188" s="56"/>
      <c r="AT188" s="17" t="s">
        <v>228</v>
      </c>
      <c r="AU188" s="17" t="s">
        <v>82</v>
      </c>
    </row>
    <row r="189" spans="2:65" s="1" customFormat="1" ht="10.199999999999999">
      <c r="B189" s="32"/>
      <c r="D189" s="155" t="s">
        <v>230</v>
      </c>
      <c r="F189" s="156" t="s">
        <v>313</v>
      </c>
      <c r="I189" s="153"/>
      <c r="L189" s="32"/>
      <c r="M189" s="154"/>
      <c r="T189" s="56"/>
      <c r="AT189" s="17" t="s">
        <v>230</v>
      </c>
      <c r="AU189" s="17" t="s">
        <v>82</v>
      </c>
    </row>
    <row r="190" spans="2:65" s="14" customFormat="1" ht="10.199999999999999">
      <c r="B190" s="171"/>
      <c r="D190" s="151" t="s">
        <v>232</v>
      </c>
      <c r="E190" s="172" t="s">
        <v>1</v>
      </c>
      <c r="F190" s="173" t="s">
        <v>314</v>
      </c>
      <c r="H190" s="172" t="s">
        <v>1</v>
      </c>
      <c r="I190" s="174"/>
      <c r="L190" s="171"/>
      <c r="M190" s="175"/>
      <c r="T190" s="176"/>
      <c r="AT190" s="172" t="s">
        <v>232</v>
      </c>
      <c r="AU190" s="172" t="s">
        <v>82</v>
      </c>
      <c r="AV190" s="14" t="s">
        <v>79</v>
      </c>
      <c r="AW190" s="14" t="s">
        <v>29</v>
      </c>
      <c r="AX190" s="14" t="s">
        <v>72</v>
      </c>
      <c r="AY190" s="172" t="s">
        <v>219</v>
      </c>
    </row>
    <row r="191" spans="2:65" s="12" customFormat="1" ht="10.199999999999999">
      <c r="B191" s="157"/>
      <c r="D191" s="151" t="s">
        <v>232</v>
      </c>
      <c r="E191" s="158" t="s">
        <v>1</v>
      </c>
      <c r="F191" s="159" t="s">
        <v>299</v>
      </c>
      <c r="H191" s="160">
        <v>2.52</v>
      </c>
      <c r="I191" s="161"/>
      <c r="L191" s="157"/>
      <c r="M191" s="162"/>
      <c r="T191" s="163"/>
      <c r="AT191" s="158" t="s">
        <v>232</v>
      </c>
      <c r="AU191" s="158" t="s">
        <v>82</v>
      </c>
      <c r="AV191" s="12" t="s">
        <v>82</v>
      </c>
      <c r="AW191" s="12" t="s">
        <v>29</v>
      </c>
      <c r="AX191" s="12" t="s">
        <v>72</v>
      </c>
      <c r="AY191" s="158" t="s">
        <v>219</v>
      </c>
    </row>
    <row r="192" spans="2:65" s="13" customFormat="1" ht="10.199999999999999">
      <c r="B192" s="164"/>
      <c r="D192" s="151" t="s">
        <v>232</v>
      </c>
      <c r="E192" s="165" t="s">
        <v>1</v>
      </c>
      <c r="F192" s="166" t="s">
        <v>249</v>
      </c>
      <c r="H192" s="167">
        <v>2.52</v>
      </c>
      <c r="I192" s="168"/>
      <c r="L192" s="164"/>
      <c r="M192" s="169"/>
      <c r="T192" s="170"/>
      <c r="AT192" s="165" t="s">
        <v>232</v>
      </c>
      <c r="AU192" s="165" t="s">
        <v>82</v>
      </c>
      <c r="AV192" s="13" t="s">
        <v>226</v>
      </c>
      <c r="AW192" s="13" t="s">
        <v>29</v>
      </c>
      <c r="AX192" s="13" t="s">
        <v>79</v>
      </c>
      <c r="AY192" s="165" t="s">
        <v>219</v>
      </c>
    </row>
    <row r="193" spans="2:65" s="1" customFormat="1" ht="44.25" customHeight="1">
      <c r="B193" s="137"/>
      <c r="C193" s="138" t="s">
        <v>341</v>
      </c>
      <c r="D193" s="138" t="s">
        <v>221</v>
      </c>
      <c r="E193" s="139" t="s">
        <v>342</v>
      </c>
      <c r="F193" s="140" t="s">
        <v>343</v>
      </c>
      <c r="G193" s="141" t="s">
        <v>344</v>
      </c>
      <c r="H193" s="142">
        <v>105</v>
      </c>
      <c r="I193" s="143"/>
      <c r="J193" s="144">
        <f>ROUND(I193*H193,2)</f>
        <v>0</v>
      </c>
      <c r="K193" s="140" t="s">
        <v>225</v>
      </c>
      <c r="L193" s="32"/>
      <c r="M193" s="145" t="s">
        <v>1</v>
      </c>
      <c r="N193" s="146" t="s">
        <v>37</v>
      </c>
      <c r="P193" s="147">
        <f>O193*H193</f>
        <v>0</v>
      </c>
      <c r="Q193" s="147">
        <v>2.7000000000000001E-3</v>
      </c>
      <c r="R193" s="147">
        <f>Q193*H193</f>
        <v>0.28350000000000003</v>
      </c>
      <c r="S193" s="147">
        <v>0</v>
      </c>
      <c r="T193" s="148">
        <f>S193*H193</f>
        <v>0</v>
      </c>
      <c r="AR193" s="149" t="s">
        <v>226</v>
      </c>
      <c r="AT193" s="149" t="s">
        <v>221</v>
      </c>
      <c r="AU193" s="149" t="s">
        <v>82</v>
      </c>
      <c r="AY193" s="17" t="s">
        <v>219</v>
      </c>
      <c r="BE193" s="150">
        <f>IF(N193="základní",J193,0)</f>
        <v>0</v>
      </c>
      <c r="BF193" s="150">
        <f>IF(N193="snížená",J193,0)</f>
        <v>0</v>
      </c>
      <c r="BG193" s="150">
        <f>IF(N193="zákl. přenesená",J193,0)</f>
        <v>0</v>
      </c>
      <c r="BH193" s="150">
        <f>IF(N193="sníž. přenesená",J193,0)</f>
        <v>0</v>
      </c>
      <c r="BI193" s="150">
        <f>IF(N193="nulová",J193,0)</f>
        <v>0</v>
      </c>
      <c r="BJ193" s="17" t="s">
        <v>79</v>
      </c>
      <c r="BK193" s="150">
        <f>ROUND(I193*H193,2)</f>
        <v>0</v>
      </c>
      <c r="BL193" s="17" t="s">
        <v>226</v>
      </c>
      <c r="BM193" s="149" t="s">
        <v>1909</v>
      </c>
    </row>
    <row r="194" spans="2:65" s="1" customFormat="1" ht="28.8">
      <c r="B194" s="32"/>
      <c r="D194" s="151" t="s">
        <v>228</v>
      </c>
      <c r="F194" s="152" t="s">
        <v>346</v>
      </c>
      <c r="I194" s="153"/>
      <c r="L194" s="32"/>
      <c r="M194" s="154"/>
      <c r="T194" s="56"/>
      <c r="AT194" s="17" t="s">
        <v>228</v>
      </c>
      <c r="AU194" s="17" t="s">
        <v>82</v>
      </c>
    </row>
    <row r="195" spans="2:65" s="1" customFormat="1" ht="10.199999999999999">
      <c r="B195" s="32"/>
      <c r="D195" s="155" t="s">
        <v>230</v>
      </c>
      <c r="F195" s="156" t="s">
        <v>347</v>
      </c>
      <c r="I195" s="153"/>
      <c r="L195" s="32"/>
      <c r="M195" s="154"/>
      <c r="T195" s="56"/>
      <c r="AT195" s="17" t="s">
        <v>230</v>
      </c>
      <c r="AU195" s="17" t="s">
        <v>82</v>
      </c>
    </row>
    <row r="196" spans="2:65" s="12" customFormat="1" ht="10.199999999999999">
      <c r="B196" s="157"/>
      <c r="D196" s="151" t="s">
        <v>232</v>
      </c>
      <c r="E196" s="158" t="s">
        <v>1</v>
      </c>
      <c r="F196" s="159" t="s">
        <v>1910</v>
      </c>
      <c r="H196" s="160">
        <v>105</v>
      </c>
      <c r="I196" s="161"/>
      <c r="L196" s="157"/>
      <c r="M196" s="162"/>
      <c r="T196" s="163"/>
      <c r="AT196" s="158" t="s">
        <v>232</v>
      </c>
      <c r="AU196" s="158" t="s">
        <v>82</v>
      </c>
      <c r="AV196" s="12" t="s">
        <v>82</v>
      </c>
      <c r="AW196" s="12" t="s">
        <v>29</v>
      </c>
      <c r="AX196" s="12" t="s">
        <v>79</v>
      </c>
      <c r="AY196" s="158" t="s">
        <v>219</v>
      </c>
    </row>
    <row r="197" spans="2:65" s="1" customFormat="1" ht="21.75" customHeight="1">
      <c r="B197" s="137"/>
      <c r="C197" s="138" t="s">
        <v>8</v>
      </c>
      <c r="D197" s="138" t="s">
        <v>221</v>
      </c>
      <c r="E197" s="139" t="s">
        <v>405</v>
      </c>
      <c r="F197" s="140" t="s">
        <v>406</v>
      </c>
      <c r="G197" s="141" t="s">
        <v>244</v>
      </c>
      <c r="H197" s="142">
        <v>384.3</v>
      </c>
      <c r="I197" s="143"/>
      <c r="J197" s="144">
        <f>ROUND(I197*H197,2)</f>
        <v>0</v>
      </c>
      <c r="K197" s="140" t="s">
        <v>225</v>
      </c>
      <c r="L197" s="32"/>
      <c r="M197" s="145" t="s">
        <v>1</v>
      </c>
      <c r="N197" s="146" t="s">
        <v>37</v>
      </c>
      <c r="P197" s="147">
        <f>O197*H197</f>
        <v>0</v>
      </c>
      <c r="Q197" s="147">
        <v>5.8E-4</v>
      </c>
      <c r="R197" s="147">
        <f>Q197*H197</f>
        <v>0.22289400000000001</v>
      </c>
      <c r="S197" s="147">
        <v>0</v>
      </c>
      <c r="T197" s="148">
        <f>S197*H197</f>
        <v>0</v>
      </c>
      <c r="AR197" s="149" t="s">
        <v>226</v>
      </c>
      <c r="AT197" s="149" t="s">
        <v>221</v>
      </c>
      <c r="AU197" s="149" t="s">
        <v>82</v>
      </c>
      <c r="AY197" s="17" t="s">
        <v>219</v>
      </c>
      <c r="BE197" s="150">
        <f>IF(N197="základní",J197,0)</f>
        <v>0</v>
      </c>
      <c r="BF197" s="150">
        <f>IF(N197="snížená",J197,0)</f>
        <v>0</v>
      </c>
      <c r="BG197" s="150">
        <f>IF(N197="zákl. přenesená",J197,0)</f>
        <v>0</v>
      </c>
      <c r="BH197" s="150">
        <f>IF(N197="sníž. přenesená",J197,0)</f>
        <v>0</v>
      </c>
      <c r="BI197" s="150">
        <f>IF(N197="nulová",J197,0)</f>
        <v>0</v>
      </c>
      <c r="BJ197" s="17" t="s">
        <v>79</v>
      </c>
      <c r="BK197" s="150">
        <f>ROUND(I197*H197,2)</f>
        <v>0</v>
      </c>
      <c r="BL197" s="17" t="s">
        <v>226</v>
      </c>
      <c r="BM197" s="149" t="s">
        <v>1911</v>
      </c>
    </row>
    <row r="198" spans="2:65" s="1" customFormat="1" ht="19.2">
      <c r="B198" s="32"/>
      <c r="D198" s="151" t="s">
        <v>228</v>
      </c>
      <c r="F198" s="152" t="s">
        <v>408</v>
      </c>
      <c r="I198" s="153"/>
      <c r="L198" s="32"/>
      <c r="M198" s="154"/>
      <c r="T198" s="56"/>
      <c r="AT198" s="17" t="s">
        <v>228</v>
      </c>
      <c r="AU198" s="17" t="s">
        <v>82</v>
      </c>
    </row>
    <row r="199" spans="2:65" s="1" customFormat="1" ht="10.199999999999999">
      <c r="B199" s="32"/>
      <c r="D199" s="155" t="s">
        <v>230</v>
      </c>
      <c r="F199" s="156" t="s">
        <v>409</v>
      </c>
      <c r="I199" s="153"/>
      <c r="L199" s="32"/>
      <c r="M199" s="154"/>
      <c r="T199" s="56"/>
      <c r="AT199" s="17" t="s">
        <v>230</v>
      </c>
      <c r="AU199" s="17" t="s">
        <v>82</v>
      </c>
    </row>
    <row r="200" spans="2:65" s="14" customFormat="1" ht="10.199999999999999">
      <c r="B200" s="171"/>
      <c r="D200" s="151" t="s">
        <v>232</v>
      </c>
      <c r="E200" s="172" t="s">
        <v>1</v>
      </c>
      <c r="F200" s="173" t="s">
        <v>1887</v>
      </c>
      <c r="H200" s="172" t="s">
        <v>1</v>
      </c>
      <c r="I200" s="174"/>
      <c r="L200" s="171"/>
      <c r="M200" s="175"/>
      <c r="T200" s="176"/>
      <c r="AT200" s="172" t="s">
        <v>232</v>
      </c>
      <c r="AU200" s="172" t="s">
        <v>82</v>
      </c>
      <c r="AV200" s="14" t="s">
        <v>79</v>
      </c>
      <c r="AW200" s="14" t="s">
        <v>29</v>
      </c>
      <c r="AX200" s="14" t="s">
        <v>72</v>
      </c>
      <c r="AY200" s="172" t="s">
        <v>219</v>
      </c>
    </row>
    <row r="201" spans="2:65" s="12" customFormat="1" ht="10.199999999999999">
      <c r="B201" s="157"/>
      <c r="D201" s="151" t="s">
        <v>232</v>
      </c>
      <c r="E201" s="158" t="s">
        <v>1</v>
      </c>
      <c r="F201" s="159" t="s">
        <v>1912</v>
      </c>
      <c r="H201" s="160">
        <v>378</v>
      </c>
      <c r="I201" s="161"/>
      <c r="L201" s="157"/>
      <c r="M201" s="162"/>
      <c r="T201" s="163"/>
      <c r="AT201" s="158" t="s">
        <v>232</v>
      </c>
      <c r="AU201" s="158" t="s">
        <v>82</v>
      </c>
      <c r="AV201" s="12" t="s">
        <v>82</v>
      </c>
      <c r="AW201" s="12" t="s">
        <v>29</v>
      </c>
      <c r="AX201" s="12" t="s">
        <v>72</v>
      </c>
      <c r="AY201" s="158" t="s">
        <v>219</v>
      </c>
    </row>
    <row r="202" spans="2:65" s="15" customFormat="1" ht="10.199999999999999">
      <c r="B202" s="187"/>
      <c r="D202" s="151" t="s">
        <v>232</v>
      </c>
      <c r="E202" s="188" t="s">
        <v>1</v>
      </c>
      <c r="F202" s="189" t="s">
        <v>708</v>
      </c>
      <c r="H202" s="190">
        <v>378</v>
      </c>
      <c r="I202" s="191"/>
      <c r="L202" s="187"/>
      <c r="M202" s="192"/>
      <c r="T202" s="193"/>
      <c r="AT202" s="188" t="s">
        <v>232</v>
      </c>
      <c r="AU202" s="188" t="s">
        <v>82</v>
      </c>
      <c r="AV202" s="15" t="s">
        <v>241</v>
      </c>
      <c r="AW202" s="15" t="s">
        <v>29</v>
      </c>
      <c r="AX202" s="15" t="s">
        <v>72</v>
      </c>
      <c r="AY202" s="188" t="s">
        <v>219</v>
      </c>
    </row>
    <row r="203" spans="2:65" s="14" customFormat="1" ht="10.199999999999999">
      <c r="B203" s="171"/>
      <c r="D203" s="151" t="s">
        <v>232</v>
      </c>
      <c r="E203" s="172" t="s">
        <v>1</v>
      </c>
      <c r="F203" s="173" t="s">
        <v>324</v>
      </c>
      <c r="H203" s="172" t="s">
        <v>1</v>
      </c>
      <c r="I203" s="174"/>
      <c r="L203" s="171"/>
      <c r="M203" s="175"/>
      <c r="T203" s="176"/>
      <c r="AT203" s="172" t="s">
        <v>232</v>
      </c>
      <c r="AU203" s="172" t="s">
        <v>82</v>
      </c>
      <c r="AV203" s="14" t="s">
        <v>79</v>
      </c>
      <c r="AW203" s="14" t="s">
        <v>29</v>
      </c>
      <c r="AX203" s="14" t="s">
        <v>72</v>
      </c>
      <c r="AY203" s="172" t="s">
        <v>219</v>
      </c>
    </row>
    <row r="204" spans="2:65" s="12" customFormat="1" ht="10.199999999999999">
      <c r="B204" s="157"/>
      <c r="D204" s="151" t="s">
        <v>232</v>
      </c>
      <c r="E204" s="158" t="s">
        <v>1</v>
      </c>
      <c r="F204" s="159" t="s">
        <v>1913</v>
      </c>
      <c r="H204" s="160">
        <v>6.3</v>
      </c>
      <c r="I204" s="161"/>
      <c r="L204" s="157"/>
      <c r="M204" s="162"/>
      <c r="T204" s="163"/>
      <c r="AT204" s="158" t="s">
        <v>232</v>
      </c>
      <c r="AU204" s="158" t="s">
        <v>82</v>
      </c>
      <c r="AV204" s="12" t="s">
        <v>82</v>
      </c>
      <c r="AW204" s="12" t="s">
        <v>29</v>
      </c>
      <c r="AX204" s="12" t="s">
        <v>72</v>
      </c>
      <c r="AY204" s="158" t="s">
        <v>219</v>
      </c>
    </row>
    <row r="205" spans="2:65" s="13" customFormat="1" ht="10.199999999999999">
      <c r="B205" s="164"/>
      <c r="D205" s="151" t="s">
        <v>232</v>
      </c>
      <c r="E205" s="165" t="s">
        <v>1</v>
      </c>
      <c r="F205" s="166" t="s">
        <v>249</v>
      </c>
      <c r="H205" s="167">
        <v>384.3</v>
      </c>
      <c r="I205" s="168"/>
      <c r="L205" s="164"/>
      <c r="M205" s="169"/>
      <c r="T205" s="170"/>
      <c r="AT205" s="165" t="s">
        <v>232</v>
      </c>
      <c r="AU205" s="165" t="s">
        <v>82</v>
      </c>
      <c r="AV205" s="13" t="s">
        <v>226</v>
      </c>
      <c r="AW205" s="13" t="s">
        <v>29</v>
      </c>
      <c r="AX205" s="13" t="s">
        <v>79</v>
      </c>
      <c r="AY205" s="165" t="s">
        <v>219</v>
      </c>
    </row>
    <row r="206" spans="2:65" s="1" customFormat="1" ht="21.75" customHeight="1">
      <c r="B206" s="137"/>
      <c r="C206" s="138" t="s">
        <v>355</v>
      </c>
      <c r="D206" s="138" t="s">
        <v>221</v>
      </c>
      <c r="E206" s="139" t="s">
        <v>413</v>
      </c>
      <c r="F206" s="140" t="s">
        <v>414</v>
      </c>
      <c r="G206" s="141" t="s">
        <v>244</v>
      </c>
      <c r="H206" s="142">
        <v>384.3</v>
      </c>
      <c r="I206" s="143"/>
      <c r="J206" s="144">
        <f>ROUND(I206*H206,2)</f>
        <v>0</v>
      </c>
      <c r="K206" s="140" t="s">
        <v>225</v>
      </c>
      <c r="L206" s="32"/>
      <c r="M206" s="145" t="s">
        <v>1</v>
      </c>
      <c r="N206" s="146" t="s">
        <v>37</v>
      </c>
      <c r="P206" s="147">
        <f>O206*H206</f>
        <v>0</v>
      </c>
      <c r="Q206" s="147">
        <v>0</v>
      </c>
      <c r="R206" s="147">
        <f>Q206*H206</f>
        <v>0</v>
      </c>
      <c r="S206" s="147">
        <v>0</v>
      </c>
      <c r="T206" s="148">
        <f>S206*H206</f>
        <v>0</v>
      </c>
      <c r="AR206" s="149" t="s">
        <v>226</v>
      </c>
      <c r="AT206" s="149" t="s">
        <v>221</v>
      </c>
      <c r="AU206" s="149" t="s">
        <v>82</v>
      </c>
      <c r="AY206" s="17" t="s">
        <v>219</v>
      </c>
      <c r="BE206" s="150">
        <f>IF(N206="základní",J206,0)</f>
        <v>0</v>
      </c>
      <c r="BF206" s="150">
        <f>IF(N206="snížená",J206,0)</f>
        <v>0</v>
      </c>
      <c r="BG206" s="150">
        <f>IF(N206="zákl. přenesená",J206,0)</f>
        <v>0</v>
      </c>
      <c r="BH206" s="150">
        <f>IF(N206="sníž. přenesená",J206,0)</f>
        <v>0</v>
      </c>
      <c r="BI206" s="150">
        <f>IF(N206="nulová",J206,0)</f>
        <v>0</v>
      </c>
      <c r="BJ206" s="17" t="s">
        <v>79</v>
      </c>
      <c r="BK206" s="150">
        <f>ROUND(I206*H206,2)</f>
        <v>0</v>
      </c>
      <c r="BL206" s="17" t="s">
        <v>226</v>
      </c>
      <c r="BM206" s="149" t="s">
        <v>1914</v>
      </c>
    </row>
    <row r="207" spans="2:65" s="1" customFormat="1" ht="19.2">
      <c r="B207" s="32"/>
      <c r="D207" s="151" t="s">
        <v>228</v>
      </c>
      <c r="F207" s="152" t="s">
        <v>416</v>
      </c>
      <c r="I207" s="153"/>
      <c r="L207" s="32"/>
      <c r="M207" s="154"/>
      <c r="T207" s="56"/>
      <c r="AT207" s="17" t="s">
        <v>228</v>
      </c>
      <c r="AU207" s="17" t="s">
        <v>82</v>
      </c>
    </row>
    <row r="208" spans="2:65" s="1" customFormat="1" ht="10.199999999999999">
      <c r="B208" s="32"/>
      <c r="D208" s="155" t="s">
        <v>230</v>
      </c>
      <c r="F208" s="156" t="s">
        <v>417</v>
      </c>
      <c r="I208" s="153"/>
      <c r="L208" s="32"/>
      <c r="M208" s="154"/>
      <c r="T208" s="56"/>
      <c r="AT208" s="17" t="s">
        <v>230</v>
      </c>
      <c r="AU208" s="17" t="s">
        <v>82</v>
      </c>
    </row>
    <row r="209" spans="2:65" s="14" customFormat="1" ht="10.199999999999999">
      <c r="B209" s="171"/>
      <c r="D209" s="151" t="s">
        <v>232</v>
      </c>
      <c r="E209" s="172" t="s">
        <v>1</v>
      </c>
      <c r="F209" s="173" t="s">
        <v>1887</v>
      </c>
      <c r="H209" s="172" t="s">
        <v>1</v>
      </c>
      <c r="I209" s="174"/>
      <c r="L209" s="171"/>
      <c r="M209" s="175"/>
      <c r="T209" s="176"/>
      <c r="AT209" s="172" t="s">
        <v>232</v>
      </c>
      <c r="AU209" s="172" t="s">
        <v>82</v>
      </c>
      <c r="AV209" s="14" t="s">
        <v>79</v>
      </c>
      <c r="AW209" s="14" t="s">
        <v>29</v>
      </c>
      <c r="AX209" s="14" t="s">
        <v>72</v>
      </c>
      <c r="AY209" s="172" t="s">
        <v>219</v>
      </c>
    </row>
    <row r="210" spans="2:65" s="12" customFormat="1" ht="10.199999999999999">
      <c r="B210" s="157"/>
      <c r="D210" s="151" t="s">
        <v>232</v>
      </c>
      <c r="E210" s="158" t="s">
        <v>1</v>
      </c>
      <c r="F210" s="159" t="s">
        <v>1912</v>
      </c>
      <c r="H210" s="160">
        <v>378</v>
      </c>
      <c r="I210" s="161"/>
      <c r="L210" s="157"/>
      <c r="M210" s="162"/>
      <c r="T210" s="163"/>
      <c r="AT210" s="158" t="s">
        <v>232</v>
      </c>
      <c r="AU210" s="158" t="s">
        <v>82</v>
      </c>
      <c r="AV210" s="12" t="s">
        <v>82</v>
      </c>
      <c r="AW210" s="12" t="s">
        <v>29</v>
      </c>
      <c r="AX210" s="12" t="s">
        <v>72</v>
      </c>
      <c r="AY210" s="158" t="s">
        <v>219</v>
      </c>
    </row>
    <row r="211" spans="2:65" s="15" customFormat="1" ht="10.199999999999999">
      <c r="B211" s="187"/>
      <c r="D211" s="151" t="s">
        <v>232</v>
      </c>
      <c r="E211" s="188" t="s">
        <v>1</v>
      </c>
      <c r="F211" s="189" t="s">
        <v>708</v>
      </c>
      <c r="H211" s="190">
        <v>378</v>
      </c>
      <c r="I211" s="191"/>
      <c r="L211" s="187"/>
      <c r="M211" s="192"/>
      <c r="T211" s="193"/>
      <c r="AT211" s="188" t="s">
        <v>232</v>
      </c>
      <c r="AU211" s="188" t="s">
        <v>82</v>
      </c>
      <c r="AV211" s="15" t="s">
        <v>241</v>
      </c>
      <c r="AW211" s="15" t="s">
        <v>29</v>
      </c>
      <c r="AX211" s="15" t="s">
        <v>72</v>
      </c>
      <c r="AY211" s="188" t="s">
        <v>219</v>
      </c>
    </row>
    <row r="212" spans="2:65" s="14" customFormat="1" ht="10.199999999999999">
      <c r="B212" s="171"/>
      <c r="D212" s="151" t="s">
        <v>232</v>
      </c>
      <c r="E212" s="172" t="s">
        <v>1</v>
      </c>
      <c r="F212" s="173" t="s">
        <v>324</v>
      </c>
      <c r="H212" s="172" t="s">
        <v>1</v>
      </c>
      <c r="I212" s="174"/>
      <c r="L212" s="171"/>
      <c r="M212" s="175"/>
      <c r="T212" s="176"/>
      <c r="AT212" s="172" t="s">
        <v>232</v>
      </c>
      <c r="AU212" s="172" t="s">
        <v>82</v>
      </c>
      <c r="AV212" s="14" t="s">
        <v>79</v>
      </c>
      <c r="AW212" s="14" t="s">
        <v>29</v>
      </c>
      <c r="AX212" s="14" t="s">
        <v>72</v>
      </c>
      <c r="AY212" s="172" t="s">
        <v>219</v>
      </c>
    </row>
    <row r="213" spans="2:65" s="12" customFormat="1" ht="10.199999999999999">
      <c r="B213" s="157"/>
      <c r="D213" s="151" t="s">
        <v>232</v>
      </c>
      <c r="E213" s="158" t="s">
        <v>1</v>
      </c>
      <c r="F213" s="159" t="s">
        <v>1913</v>
      </c>
      <c r="H213" s="160">
        <v>6.3</v>
      </c>
      <c r="I213" s="161"/>
      <c r="L213" s="157"/>
      <c r="M213" s="162"/>
      <c r="T213" s="163"/>
      <c r="AT213" s="158" t="s">
        <v>232</v>
      </c>
      <c r="AU213" s="158" t="s">
        <v>82</v>
      </c>
      <c r="AV213" s="12" t="s">
        <v>82</v>
      </c>
      <c r="AW213" s="12" t="s">
        <v>29</v>
      </c>
      <c r="AX213" s="12" t="s">
        <v>72</v>
      </c>
      <c r="AY213" s="158" t="s">
        <v>219</v>
      </c>
    </row>
    <row r="214" spans="2:65" s="13" customFormat="1" ht="10.199999999999999">
      <c r="B214" s="164"/>
      <c r="D214" s="151" t="s">
        <v>232</v>
      </c>
      <c r="E214" s="165" t="s">
        <v>1</v>
      </c>
      <c r="F214" s="166" t="s">
        <v>249</v>
      </c>
      <c r="H214" s="167">
        <v>384.3</v>
      </c>
      <c r="I214" s="168"/>
      <c r="L214" s="164"/>
      <c r="M214" s="169"/>
      <c r="T214" s="170"/>
      <c r="AT214" s="165" t="s">
        <v>232</v>
      </c>
      <c r="AU214" s="165" t="s">
        <v>82</v>
      </c>
      <c r="AV214" s="13" t="s">
        <v>226</v>
      </c>
      <c r="AW214" s="13" t="s">
        <v>29</v>
      </c>
      <c r="AX214" s="13" t="s">
        <v>79</v>
      </c>
      <c r="AY214" s="165" t="s">
        <v>219</v>
      </c>
    </row>
    <row r="215" spans="2:65" s="1" customFormat="1" ht="16.5" customHeight="1">
      <c r="B215" s="137"/>
      <c r="C215" s="138" t="s">
        <v>385</v>
      </c>
      <c r="D215" s="138" t="s">
        <v>221</v>
      </c>
      <c r="E215" s="139" t="s">
        <v>356</v>
      </c>
      <c r="F215" s="140" t="s">
        <v>357</v>
      </c>
      <c r="G215" s="141" t="s">
        <v>244</v>
      </c>
      <c r="H215" s="142">
        <v>23.36</v>
      </c>
      <c r="I215" s="143"/>
      <c r="J215" s="144">
        <f>ROUND(I215*H215,2)</f>
        <v>0</v>
      </c>
      <c r="K215" s="140" t="s">
        <v>225</v>
      </c>
      <c r="L215" s="32"/>
      <c r="M215" s="145" t="s">
        <v>1</v>
      </c>
      <c r="N215" s="146" t="s">
        <v>37</v>
      </c>
      <c r="P215" s="147">
        <f>O215*H215</f>
        <v>0</v>
      </c>
      <c r="Q215" s="147">
        <v>6.9999999999999999E-4</v>
      </c>
      <c r="R215" s="147">
        <f>Q215*H215</f>
        <v>1.6351999999999998E-2</v>
      </c>
      <c r="S215" s="147">
        <v>0</v>
      </c>
      <c r="T215" s="148">
        <f>S215*H215</f>
        <v>0</v>
      </c>
      <c r="AR215" s="149" t="s">
        <v>358</v>
      </c>
      <c r="AT215" s="149" t="s">
        <v>221</v>
      </c>
      <c r="AU215" s="149" t="s">
        <v>82</v>
      </c>
      <c r="AY215" s="17" t="s">
        <v>219</v>
      </c>
      <c r="BE215" s="150">
        <f>IF(N215="základní",J215,0)</f>
        <v>0</v>
      </c>
      <c r="BF215" s="150">
        <f>IF(N215="snížená",J215,0)</f>
        <v>0</v>
      </c>
      <c r="BG215" s="150">
        <f>IF(N215="zákl. přenesená",J215,0)</f>
        <v>0</v>
      </c>
      <c r="BH215" s="150">
        <f>IF(N215="sníž. přenesená",J215,0)</f>
        <v>0</v>
      </c>
      <c r="BI215" s="150">
        <f>IF(N215="nulová",J215,0)</f>
        <v>0</v>
      </c>
      <c r="BJ215" s="17" t="s">
        <v>79</v>
      </c>
      <c r="BK215" s="150">
        <f>ROUND(I215*H215,2)</f>
        <v>0</v>
      </c>
      <c r="BL215" s="17" t="s">
        <v>358</v>
      </c>
      <c r="BM215" s="149" t="s">
        <v>1915</v>
      </c>
    </row>
    <row r="216" spans="2:65" s="1" customFormat="1" ht="10.199999999999999">
      <c r="B216" s="32"/>
      <c r="D216" s="151" t="s">
        <v>228</v>
      </c>
      <c r="F216" s="152" t="s">
        <v>360</v>
      </c>
      <c r="I216" s="153"/>
      <c r="L216" s="32"/>
      <c r="M216" s="154"/>
      <c r="T216" s="56"/>
      <c r="AT216" s="17" t="s">
        <v>228</v>
      </c>
      <c r="AU216" s="17" t="s">
        <v>82</v>
      </c>
    </row>
    <row r="217" spans="2:65" s="1" customFormat="1" ht="10.199999999999999">
      <c r="B217" s="32"/>
      <c r="D217" s="155" t="s">
        <v>230</v>
      </c>
      <c r="F217" s="156" t="s">
        <v>361</v>
      </c>
      <c r="I217" s="153"/>
      <c r="L217" s="32"/>
      <c r="M217" s="154"/>
      <c r="T217" s="56"/>
      <c r="AT217" s="17" t="s">
        <v>230</v>
      </c>
      <c r="AU217" s="17" t="s">
        <v>82</v>
      </c>
    </row>
    <row r="218" spans="2:65" s="12" customFormat="1" ht="10.199999999999999">
      <c r="B218" s="157"/>
      <c r="D218" s="151" t="s">
        <v>232</v>
      </c>
      <c r="E218" s="158" t="s">
        <v>1</v>
      </c>
      <c r="F218" s="159" t="s">
        <v>1916</v>
      </c>
      <c r="H218" s="160">
        <v>23.36</v>
      </c>
      <c r="I218" s="161"/>
      <c r="L218" s="157"/>
      <c r="M218" s="162"/>
      <c r="T218" s="163"/>
      <c r="AT218" s="158" t="s">
        <v>232</v>
      </c>
      <c r="AU218" s="158" t="s">
        <v>82</v>
      </c>
      <c r="AV218" s="12" t="s">
        <v>82</v>
      </c>
      <c r="AW218" s="12" t="s">
        <v>29</v>
      </c>
      <c r="AX218" s="12" t="s">
        <v>72</v>
      </c>
      <c r="AY218" s="158" t="s">
        <v>219</v>
      </c>
    </row>
    <row r="219" spans="2:65" s="13" customFormat="1" ht="10.199999999999999">
      <c r="B219" s="164"/>
      <c r="D219" s="151" t="s">
        <v>232</v>
      </c>
      <c r="E219" s="165" t="s">
        <v>1</v>
      </c>
      <c r="F219" s="166" t="s">
        <v>249</v>
      </c>
      <c r="H219" s="167">
        <v>23.36</v>
      </c>
      <c r="I219" s="168"/>
      <c r="L219" s="164"/>
      <c r="M219" s="169"/>
      <c r="T219" s="170"/>
      <c r="AT219" s="165" t="s">
        <v>232</v>
      </c>
      <c r="AU219" s="165" t="s">
        <v>82</v>
      </c>
      <c r="AV219" s="13" t="s">
        <v>226</v>
      </c>
      <c r="AW219" s="13" t="s">
        <v>29</v>
      </c>
      <c r="AX219" s="13" t="s">
        <v>79</v>
      </c>
      <c r="AY219" s="165" t="s">
        <v>219</v>
      </c>
    </row>
    <row r="220" spans="2:65" s="1" customFormat="1" ht="16.5" customHeight="1">
      <c r="B220" s="137"/>
      <c r="C220" s="138" t="s">
        <v>392</v>
      </c>
      <c r="D220" s="138" t="s">
        <v>221</v>
      </c>
      <c r="E220" s="139" t="s">
        <v>386</v>
      </c>
      <c r="F220" s="140" t="s">
        <v>387</v>
      </c>
      <c r="G220" s="141" t="s">
        <v>144</v>
      </c>
      <c r="H220" s="142">
        <v>11.68</v>
      </c>
      <c r="I220" s="143"/>
      <c r="J220" s="144">
        <f>ROUND(I220*H220,2)</f>
        <v>0</v>
      </c>
      <c r="K220" s="140" t="s">
        <v>225</v>
      </c>
      <c r="L220" s="32"/>
      <c r="M220" s="145" t="s">
        <v>1</v>
      </c>
      <c r="N220" s="146" t="s">
        <v>37</v>
      </c>
      <c r="P220" s="147">
        <f>O220*H220</f>
        <v>0</v>
      </c>
      <c r="Q220" s="147">
        <v>4.6000000000000001E-4</v>
      </c>
      <c r="R220" s="147">
        <f>Q220*H220</f>
        <v>5.3727999999999996E-3</v>
      </c>
      <c r="S220" s="147">
        <v>0</v>
      </c>
      <c r="T220" s="148">
        <f>S220*H220</f>
        <v>0</v>
      </c>
      <c r="AR220" s="149" t="s">
        <v>358</v>
      </c>
      <c r="AT220" s="149" t="s">
        <v>221</v>
      </c>
      <c r="AU220" s="149" t="s">
        <v>82</v>
      </c>
      <c r="AY220" s="17" t="s">
        <v>219</v>
      </c>
      <c r="BE220" s="150">
        <f>IF(N220="základní",J220,0)</f>
        <v>0</v>
      </c>
      <c r="BF220" s="150">
        <f>IF(N220="snížená",J220,0)</f>
        <v>0</v>
      </c>
      <c r="BG220" s="150">
        <f>IF(N220="zákl. přenesená",J220,0)</f>
        <v>0</v>
      </c>
      <c r="BH220" s="150">
        <f>IF(N220="sníž. přenesená",J220,0)</f>
        <v>0</v>
      </c>
      <c r="BI220" s="150">
        <f>IF(N220="nulová",J220,0)</f>
        <v>0</v>
      </c>
      <c r="BJ220" s="17" t="s">
        <v>79</v>
      </c>
      <c r="BK220" s="150">
        <f>ROUND(I220*H220,2)</f>
        <v>0</v>
      </c>
      <c r="BL220" s="17" t="s">
        <v>358</v>
      </c>
      <c r="BM220" s="149" t="s">
        <v>1917</v>
      </c>
    </row>
    <row r="221" spans="2:65" s="1" customFormat="1" ht="10.199999999999999">
      <c r="B221" s="32"/>
      <c r="D221" s="151" t="s">
        <v>228</v>
      </c>
      <c r="F221" s="152" t="s">
        <v>389</v>
      </c>
      <c r="I221" s="153"/>
      <c r="L221" s="32"/>
      <c r="M221" s="154"/>
      <c r="T221" s="56"/>
      <c r="AT221" s="17" t="s">
        <v>228</v>
      </c>
      <c r="AU221" s="17" t="s">
        <v>82</v>
      </c>
    </row>
    <row r="222" spans="2:65" s="1" customFormat="1" ht="10.199999999999999">
      <c r="B222" s="32"/>
      <c r="D222" s="155" t="s">
        <v>230</v>
      </c>
      <c r="F222" s="156" t="s">
        <v>390</v>
      </c>
      <c r="I222" s="153"/>
      <c r="L222" s="32"/>
      <c r="M222" s="154"/>
      <c r="T222" s="56"/>
      <c r="AT222" s="17" t="s">
        <v>230</v>
      </c>
      <c r="AU222" s="17" t="s">
        <v>82</v>
      </c>
    </row>
    <row r="223" spans="2:65" s="12" customFormat="1" ht="10.199999999999999">
      <c r="B223" s="157"/>
      <c r="D223" s="151" t="s">
        <v>232</v>
      </c>
      <c r="E223" s="158" t="s">
        <v>1</v>
      </c>
      <c r="F223" s="159" t="s">
        <v>1918</v>
      </c>
      <c r="H223" s="160">
        <v>11.68</v>
      </c>
      <c r="I223" s="161"/>
      <c r="L223" s="157"/>
      <c r="M223" s="162"/>
      <c r="T223" s="163"/>
      <c r="AT223" s="158" t="s">
        <v>232</v>
      </c>
      <c r="AU223" s="158" t="s">
        <v>82</v>
      </c>
      <c r="AV223" s="12" t="s">
        <v>82</v>
      </c>
      <c r="AW223" s="12" t="s">
        <v>29</v>
      </c>
      <c r="AX223" s="12" t="s">
        <v>72</v>
      </c>
      <c r="AY223" s="158" t="s">
        <v>219</v>
      </c>
    </row>
    <row r="224" spans="2:65" s="13" customFormat="1" ht="10.199999999999999">
      <c r="B224" s="164"/>
      <c r="D224" s="151" t="s">
        <v>232</v>
      </c>
      <c r="E224" s="165" t="s">
        <v>1</v>
      </c>
      <c r="F224" s="166" t="s">
        <v>249</v>
      </c>
      <c r="H224" s="167">
        <v>11.68</v>
      </c>
      <c r="I224" s="168"/>
      <c r="L224" s="164"/>
      <c r="M224" s="169"/>
      <c r="T224" s="170"/>
      <c r="AT224" s="165" t="s">
        <v>232</v>
      </c>
      <c r="AU224" s="165" t="s">
        <v>82</v>
      </c>
      <c r="AV224" s="13" t="s">
        <v>226</v>
      </c>
      <c r="AW224" s="13" t="s">
        <v>29</v>
      </c>
      <c r="AX224" s="13" t="s">
        <v>79</v>
      </c>
      <c r="AY224" s="165" t="s">
        <v>219</v>
      </c>
    </row>
    <row r="225" spans="2:65" s="1" customFormat="1" ht="21.75" customHeight="1">
      <c r="B225" s="137"/>
      <c r="C225" s="138" t="s">
        <v>398</v>
      </c>
      <c r="D225" s="138" t="s">
        <v>221</v>
      </c>
      <c r="E225" s="139" t="s">
        <v>393</v>
      </c>
      <c r="F225" s="140" t="s">
        <v>394</v>
      </c>
      <c r="G225" s="141" t="s">
        <v>244</v>
      </c>
      <c r="H225" s="142">
        <v>23.36</v>
      </c>
      <c r="I225" s="143"/>
      <c r="J225" s="144">
        <f>ROUND(I225*H225,2)</f>
        <v>0</v>
      </c>
      <c r="K225" s="140" t="s">
        <v>225</v>
      </c>
      <c r="L225" s="32"/>
      <c r="M225" s="145" t="s">
        <v>1</v>
      </c>
      <c r="N225" s="146" t="s">
        <v>37</v>
      </c>
      <c r="P225" s="147">
        <f>O225*H225</f>
        <v>0</v>
      </c>
      <c r="Q225" s="147">
        <v>0</v>
      </c>
      <c r="R225" s="147">
        <f>Q225*H225</f>
        <v>0</v>
      </c>
      <c r="S225" s="147">
        <v>0</v>
      </c>
      <c r="T225" s="148">
        <f>S225*H225</f>
        <v>0</v>
      </c>
      <c r="AR225" s="149" t="s">
        <v>358</v>
      </c>
      <c r="AT225" s="149" t="s">
        <v>221</v>
      </c>
      <c r="AU225" s="149" t="s">
        <v>82</v>
      </c>
      <c r="AY225" s="17" t="s">
        <v>219</v>
      </c>
      <c r="BE225" s="150">
        <f>IF(N225="základní",J225,0)</f>
        <v>0</v>
      </c>
      <c r="BF225" s="150">
        <f>IF(N225="snížená",J225,0)</f>
        <v>0</v>
      </c>
      <c r="BG225" s="150">
        <f>IF(N225="zákl. přenesená",J225,0)</f>
        <v>0</v>
      </c>
      <c r="BH225" s="150">
        <f>IF(N225="sníž. přenesená",J225,0)</f>
        <v>0</v>
      </c>
      <c r="BI225" s="150">
        <f>IF(N225="nulová",J225,0)</f>
        <v>0</v>
      </c>
      <c r="BJ225" s="17" t="s">
        <v>79</v>
      </c>
      <c r="BK225" s="150">
        <f>ROUND(I225*H225,2)</f>
        <v>0</v>
      </c>
      <c r="BL225" s="17" t="s">
        <v>358</v>
      </c>
      <c r="BM225" s="149" t="s">
        <v>1919</v>
      </c>
    </row>
    <row r="226" spans="2:65" s="1" customFormat="1" ht="19.2">
      <c r="B226" s="32"/>
      <c r="D226" s="151" t="s">
        <v>228</v>
      </c>
      <c r="F226" s="152" t="s">
        <v>396</v>
      </c>
      <c r="I226" s="153"/>
      <c r="L226" s="32"/>
      <c r="M226" s="154"/>
      <c r="T226" s="56"/>
      <c r="AT226" s="17" t="s">
        <v>228</v>
      </c>
      <c r="AU226" s="17" t="s">
        <v>82</v>
      </c>
    </row>
    <row r="227" spans="2:65" s="1" customFormat="1" ht="10.199999999999999">
      <c r="B227" s="32"/>
      <c r="D227" s="155" t="s">
        <v>230</v>
      </c>
      <c r="F227" s="156" t="s">
        <v>397</v>
      </c>
      <c r="I227" s="153"/>
      <c r="L227" s="32"/>
      <c r="M227" s="154"/>
      <c r="T227" s="56"/>
      <c r="AT227" s="17" t="s">
        <v>230</v>
      </c>
      <c r="AU227" s="17" t="s">
        <v>82</v>
      </c>
    </row>
    <row r="228" spans="2:65" s="12" customFormat="1" ht="10.199999999999999">
      <c r="B228" s="157"/>
      <c r="D228" s="151" t="s">
        <v>232</v>
      </c>
      <c r="E228" s="158" t="s">
        <v>1</v>
      </c>
      <c r="F228" s="159" t="s">
        <v>1916</v>
      </c>
      <c r="H228" s="160">
        <v>23.36</v>
      </c>
      <c r="I228" s="161"/>
      <c r="L228" s="157"/>
      <c r="M228" s="162"/>
      <c r="T228" s="163"/>
      <c r="AT228" s="158" t="s">
        <v>232</v>
      </c>
      <c r="AU228" s="158" t="s">
        <v>82</v>
      </c>
      <c r="AV228" s="12" t="s">
        <v>82</v>
      </c>
      <c r="AW228" s="12" t="s">
        <v>29</v>
      </c>
      <c r="AX228" s="12" t="s">
        <v>72</v>
      </c>
      <c r="AY228" s="158" t="s">
        <v>219</v>
      </c>
    </row>
    <row r="229" spans="2:65" s="13" customFormat="1" ht="10.199999999999999">
      <c r="B229" s="164"/>
      <c r="D229" s="151" t="s">
        <v>232</v>
      </c>
      <c r="E229" s="165" t="s">
        <v>1</v>
      </c>
      <c r="F229" s="166" t="s">
        <v>249</v>
      </c>
      <c r="H229" s="167">
        <v>23.36</v>
      </c>
      <c r="I229" s="168"/>
      <c r="L229" s="164"/>
      <c r="M229" s="169"/>
      <c r="T229" s="170"/>
      <c r="AT229" s="165" t="s">
        <v>232</v>
      </c>
      <c r="AU229" s="165" t="s">
        <v>82</v>
      </c>
      <c r="AV229" s="13" t="s">
        <v>226</v>
      </c>
      <c r="AW229" s="13" t="s">
        <v>29</v>
      </c>
      <c r="AX229" s="13" t="s">
        <v>79</v>
      </c>
      <c r="AY229" s="165" t="s">
        <v>219</v>
      </c>
    </row>
    <row r="230" spans="2:65" s="1" customFormat="1" ht="16.5" customHeight="1">
      <c r="B230" s="137"/>
      <c r="C230" s="138" t="s">
        <v>404</v>
      </c>
      <c r="D230" s="138" t="s">
        <v>221</v>
      </c>
      <c r="E230" s="139" t="s">
        <v>399</v>
      </c>
      <c r="F230" s="140" t="s">
        <v>400</v>
      </c>
      <c r="G230" s="141" t="s">
        <v>144</v>
      </c>
      <c r="H230" s="142">
        <v>11.68</v>
      </c>
      <c r="I230" s="143"/>
      <c r="J230" s="144">
        <f>ROUND(I230*H230,2)</f>
        <v>0</v>
      </c>
      <c r="K230" s="140" t="s">
        <v>225</v>
      </c>
      <c r="L230" s="32"/>
      <c r="M230" s="145" t="s">
        <v>1</v>
      </c>
      <c r="N230" s="146" t="s">
        <v>37</v>
      </c>
      <c r="P230" s="147">
        <f>O230*H230</f>
        <v>0</v>
      </c>
      <c r="Q230" s="147">
        <v>0</v>
      </c>
      <c r="R230" s="147">
        <f>Q230*H230</f>
        <v>0</v>
      </c>
      <c r="S230" s="147">
        <v>0</v>
      </c>
      <c r="T230" s="148">
        <f>S230*H230</f>
        <v>0</v>
      </c>
      <c r="AR230" s="149" t="s">
        <v>358</v>
      </c>
      <c r="AT230" s="149" t="s">
        <v>221</v>
      </c>
      <c r="AU230" s="149" t="s">
        <v>82</v>
      </c>
      <c r="AY230" s="17" t="s">
        <v>219</v>
      </c>
      <c r="BE230" s="150">
        <f>IF(N230="základní",J230,0)</f>
        <v>0</v>
      </c>
      <c r="BF230" s="150">
        <f>IF(N230="snížená",J230,0)</f>
        <v>0</v>
      </c>
      <c r="BG230" s="150">
        <f>IF(N230="zákl. přenesená",J230,0)</f>
        <v>0</v>
      </c>
      <c r="BH230" s="150">
        <f>IF(N230="sníž. přenesená",J230,0)</f>
        <v>0</v>
      </c>
      <c r="BI230" s="150">
        <f>IF(N230="nulová",J230,0)</f>
        <v>0</v>
      </c>
      <c r="BJ230" s="17" t="s">
        <v>79</v>
      </c>
      <c r="BK230" s="150">
        <f>ROUND(I230*H230,2)</f>
        <v>0</v>
      </c>
      <c r="BL230" s="17" t="s">
        <v>358</v>
      </c>
      <c r="BM230" s="149" t="s">
        <v>1920</v>
      </c>
    </row>
    <row r="231" spans="2:65" s="1" customFormat="1" ht="10.199999999999999">
      <c r="B231" s="32"/>
      <c r="D231" s="151" t="s">
        <v>228</v>
      </c>
      <c r="F231" s="152" t="s">
        <v>402</v>
      </c>
      <c r="I231" s="153"/>
      <c r="L231" s="32"/>
      <c r="M231" s="154"/>
      <c r="T231" s="56"/>
      <c r="AT231" s="17" t="s">
        <v>228</v>
      </c>
      <c r="AU231" s="17" t="s">
        <v>82</v>
      </c>
    </row>
    <row r="232" spans="2:65" s="1" customFormat="1" ht="10.199999999999999">
      <c r="B232" s="32"/>
      <c r="D232" s="155" t="s">
        <v>230</v>
      </c>
      <c r="F232" s="156" t="s">
        <v>403</v>
      </c>
      <c r="I232" s="153"/>
      <c r="L232" s="32"/>
      <c r="M232" s="154"/>
      <c r="T232" s="56"/>
      <c r="AT232" s="17" t="s">
        <v>230</v>
      </c>
      <c r="AU232" s="17" t="s">
        <v>82</v>
      </c>
    </row>
    <row r="233" spans="2:65" s="12" customFormat="1" ht="10.199999999999999">
      <c r="B233" s="157"/>
      <c r="D233" s="151" t="s">
        <v>232</v>
      </c>
      <c r="E233" s="158" t="s">
        <v>1</v>
      </c>
      <c r="F233" s="159" t="s">
        <v>1918</v>
      </c>
      <c r="H233" s="160">
        <v>11.68</v>
      </c>
      <c r="I233" s="161"/>
      <c r="L233" s="157"/>
      <c r="M233" s="162"/>
      <c r="T233" s="163"/>
      <c r="AT233" s="158" t="s">
        <v>232</v>
      </c>
      <c r="AU233" s="158" t="s">
        <v>82</v>
      </c>
      <c r="AV233" s="12" t="s">
        <v>82</v>
      </c>
      <c r="AW233" s="12" t="s">
        <v>29</v>
      </c>
      <c r="AX233" s="12" t="s">
        <v>72</v>
      </c>
      <c r="AY233" s="158" t="s">
        <v>219</v>
      </c>
    </row>
    <row r="234" spans="2:65" s="13" customFormat="1" ht="10.199999999999999">
      <c r="B234" s="164"/>
      <c r="D234" s="151" t="s">
        <v>232</v>
      </c>
      <c r="E234" s="165" t="s">
        <v>1</v>
      </c>
      <c r="F234" s="166" t="s">
        <v>249</v>
      </c>
      <c r="H234" s="167">
        <v>11.68</v>
      </c>
      <c r="I234" s="168"/>
      <c r="L234" s="164"/>
      <c r="M234" s="169"/>
      <c r="T234" s="170"/>
      <c r="AT234" s="165" t="s">
        <v>232</v>
      </c>
      <c r="AU234" s="165" t="s">
        <v>82</v>
      </c>
      <c r="AV234" s="13" t="s">
        <v>226</v>
      </c>
      <c r="AW234" s="13" t="s">
        <v>29</v>
      </c>
      <c r="AX234" s="13" t="s">
        <v>79</v>
      </c>
      <c r="AY234" s="165" t="s">
        <v>219</v>
      </c>
    </row>
    <row r="235" spans="2:65" s="1" customFormat="1" ht="37.799999999999997" customHeight="1">
      <c r="B235" s="137"/>
      <c r="C235" s="138" t="s">
        <v>412</v>
      </c>
      <c r="D235" s="138" t="s">
        <v>221</v>
      </c>
      <c r="E235" s="139" t="s">
        <v>419</v>
      </c>
      <c r="F235" s="140" t="s">
        <v>420</v>
      </c>
      <c r="G235" s="141" t="s">
        <v>144</v>
      </c>
      <c r="H235" s="142">
        <v>107.878</v>
      </c>
      <c r="I235" s="143"/>
      <c r="J235" s="144">
        <f>ROUND(I235*H235,2)</f>
        <v>0</v>
      </c>
      <c r="K235" s="140" t="s">
        <v>225</v>
      </c>
      <c r="L235" s="32"/>
      <c r="M235" s="145" t="s">
        <v>1</v>
      </c>
      <c r="N235" s="146" t="s">
        <v>37</v>
      </c>
      <c r="P235" s="147">
        <f>O235*H235</f>
        <v>0</v>
      </c>
      <c r="Q235" s="147">
        <v>0</v>
      </c>
      <c r="R235" s="147">
        <f>Q235*H235</f>
        <v>0</v>
      </c>
      <c r="S235" s="147">
        <v>0</v>
      </c>
      <c r="T235" s="148">
        <f>S235*H235</f>
        <v>0</v>
      </c>
      <c r="AR235" s="149" t="s">
        <v>226</v>
      </c>
      <c r="AT235" s="149" t="s">
        <v>221</v>
      </c>
      <c r="AU235" s="149" t="s">
        <v>82</v>
      </c>
      <c r="AY235" s="17" t="s">
        <v>219</v>
      </c>
      <c r="BE235" s="150">
        <f>IF(N235="základní",J235,0)</f>
        <v>0</v>
      </c>
      <c r="BF235" s="150">
        <f>IF(N235="snížená",J235,0)</f>
        <v>0</v>
      </c>
      <c r="BG235" s="150">
        <f>IF(N235="zákl. přenesená",J235,0)</f>
        <v>0</v>
      </c>
      <c r="BH235" s="150">
        <f>IF(N235="sníž. přenesená",J235,0)</f>
        <v>0</v>
      </c>
      <c r="BI235" s="150">
        <f>IF(N235="nulová",J235,0)</f>
        <v>0</v>
      </c>
      <c r="BJ235" s="17" t="s">
        <v>79</v>
      </c>
      <c r="BK235" s="150">
        <f>ROUND(I235*H235,2)</f>
        <v>0</v>
      </c>
      <c r="BL235" s="17" t="s">
        <v>226</v>
      </c>
      <c r="BM235" s="149" t="s">
        <v>1921</v>
      </c>
    </row>
    <row r="236" spans="2:65" s="1" customFormat="1" ht="38.4">
      <c r="B236" s="32"/>
      <c r="D236" s="151" t="s">
        <v>228</v>
      </c>
      <c r="F236" s="152" t="s">
        <v>422</v>
      </c>
      <c r="I236" s="153"/>
      <c r="L236" s="32"/>
      <c r="M236" s="154"/>
      <c r="T236" s="56"/>
      <c r="AT236" s="17" t="s">
        <v>228</v>
      </c>
      <c r="AU236" s="17" t="s">
        <v>82</v>
      </c>
    </row>
    <row r="237" spans="2:65" s="1" customFormat="1" ht="10.199999999999999">
      <c r="B237" s="32"/>
      <c r="D237" s="155" t="s">
        <v>230</v>
      </c>
      <c r="F237" s="156" t="s">
        <v>423</v>
      </c>
      <c r="I237" s="153"/>
      <c r="L237" s="32"/>
      <c r="M237" s="154"/>
      <c r="T237" s="56"/>
      <c r="AT237" s="17" t="s">
        <v>230</v>
      </c>
      <c r="AU237" s="17" t="s">
        <v>82</v>
      </c>
    </row>
    <row r="238" spans="2:65" s="14" customFormat="1" ht="10.199999999999999">
      <c r="B238" s="171"/>
      <c r="D238" s="151" t="s">
        <v>232</v>
      </c>
      <c r="E238" s="172" t="s">
        <v>1</v>
      </c>
      <c r="F238" s="173" t="s">
        <v>424</v>
      </c>
      <c r="H238" s="172" t="s">
        <v>1</v>
      </c>
      <c r="I238" s="174"/>
      <c r="L238" s="171"/>
      <c r="M238" s="175"/>
      <c r="T238" s="176"/>
      <c r="AT238" s="172" t="s">
        <v>232</v>
      </c>
      <c r="AU238" s="172" t="s">
        <v>82</v>
      </c>
      <c r="AV238" s="14" t="s">
        <v>79</v>
      </c>
      <c r="AW238" s="14" t="s">
        <v>29</v>
      </c>
      <c r="AX238" s="14" t="s">
        <v>72</v>
      </c>
      <c r="AY238" s="172" t="s">
        <v>219</v>
      </c>
    </row>
    <row r="239" spans="2:65" s="12" customFormat="1" ht="10.199999999999999">
      <c r="B239" s="157"/>
      <c r="D239" s="151" t="s">
        <v>232</v>
      </c>
      <c r="E239" s="158" t="s">
        <v>1</v>
      </c>
      <c r="F239" s="159" t="s">
        <v>425</v>
      </c>
      <c r="H239" s="160">
        <v>107.878</v>
      </c>
      <c r="I239" s="161"/>
      <c r="L239" s="157"/>
      <c r="M239" s="162"/>
      <c r="T239" s="163"/>
      <c r="AT239" s="158" t="s">
        <v>232</v>
      </c>
      <c r="AU239" s="158" t="s">
        <v>82</v>
      </c>
      <c r="AV239" s="12" t="s">
        <v>82</v>
      </c>
      <c r="AW239" s="12" t="s">
        <v>29</v>
      </c>
      <c r="AX239" s="12" t="s">
        <v>72</v>
      </c>
      <c r="AY239" s="158" t="s">
        <v>219</v>
      </c>
    </row>
    <row r="240" spans="2:65" s="13" customFormat="1" ht="10.199999999999999">
      <c r="B240" s="164"/>
      <c r="D240" s="151" t="s">
        <v>232</v>
      </c>
      <c r="E240" s="165" t="s">
        <v>1</v>
      </c>
      <c r="F240" s="166" t="s">
        <v>249</v>
      </c>
      <c r="H240" s="167">
        <v>107.878</v>
      </c>
      <c r="I240" s="168"/>
      <c r="L240" s="164"/>
      <c r="M240" s="169"/>
      <c r="T240" s="170"/>
      <c r="AT240" s="165" t="s">
        <v>232</v>
      </c>
      <c r="AU240" s="165" t="s">
        <v>82</v>
      </c>
      <c r="AV240" s="13" t="s">
        <v>226</v>
      </c>
      <c r="AW240" s="13" t="s">
        <v>29</v>
      </c>
      <c r="AX240" s="13" t="s">
        <v>79</v>
      </c>
      <c r="AY240" s="165" t="s">
        <v>219</v>
      </c>
    </row>
    <row r="241" spans="2:65" s="1" customFormat="1" ht="24.15" customHeight="1">
      <c r="B241" s="137"/>
      <c r="C241" s="138" t="s">
        <v>418</v>
      </c>
      <c r="D241" s="138" t="s">
        <v>221</v>
      </c>
      <c r="E241" s="139" t="s">
        <v>427</v>
      </c>
      <c r="F241" s="140" t="s">
        <v>428</v>
      </c>
      <c r="G241" s="141" t="s">
        <v>144</v>
      </c>
      <c r="H241" s="142">
        <v>107.878</v>
      </c>
      <c r="I241" s="143"/>
      <c r="J241" s="144">
        <f>ROUND(I241*H241,2)</f>
        <v>0</v>
      </c>
      <c r="K241" s="140" t="s">
        <v>225</v>
      </c>
      <c r="L241" s="32"/>
      <c r="M241" s="145" t="s">
        <v>1</v>
      </c>
      <c r="N241" s="146" t="s">
        <v>37</v>
      </c>
      <c r="P241" s="147">
        <f>O241*H241</f>
        <v>0</v>
      </c>
      <c r="Q241" s="147">
        <v>0</v>
      </c>
      <c r="R241" s="147">
        <f>Q241*H241</f>
        <v>0</v>
      </c>
      <c r="S241" s="147">
        <v>0</v>
      </c>
      <c r="T241" s="148">
        <f>S241*H241</f>
        <v>0</v>
      </c>
      <c r="AR241" s="149" t="s">
        <v>226</v>
      </c>
      <c r="AT241" s="149" t="s">
        <v>221</v>
      </c>
      <c r="AU241" s="149" t="s">
        <v>82</v>
      </c>
      <c r="AY241" s="17" t="s">
        <v>219</v>
      </c>
      <c r="BE241" s="150">
        <f>IF(N241="základní",J241,0)</f>
        <v>0</v>
      </c>
      <c r="BF241" s="150">
        <f>IF(N241="snížená",J241,0)</f>
        <v>0</v>
      </c>
      <c r="BG241" s="150">
        <f>IF(N241="zákl. přenesená",J241,0)</f>
        <v>0</v>
      </c>
      <c r="BH241" s="150">
        <f>IF(N241="sníž. přenesená",J241,0)</f>
        <v>0</v>
      </c>
      <c r="BI241" s="150">
        <f>IF(N241="nulová",J241,0)</f>
        <v>0</v>
      </c>
      <c r="BJ241" s="17" t="s">
        <v>79</v>
      </c>
      <c r="BK241" s="150">
        <f>ROUND(I241*H241,2)</f>
        <v>0</v>
      </c>
      <c r="BL241" s="17" t="s">
        <v>226</v>
      </c>
      <c r="BM241" s="149" t="s">
        <v>1922</v>
      </c>
    </row>
    <row r="242" spans="2:65" s="1" customFormat="1" ht="28.8">
      <c r="B242" s="32"/>
      <c r="D242" s="151" t="s">
        <v>228</v>
      </c>
      <c r="F242" s="152" t="s">
        <v>430</v>
      </c>
      <c r="I242" s="153"/>
      <c r="L242" s="32"/>
      <c r="M242" s="154"/>
      <c r="T242" s="56"/>
      <c r="AT242" s="17" t="s">
        <v>228</v>
      </c>
      <c r="AU242" s="17" t="s">
        <v>82</v>
      </c>
    </row>
    <row r="243" spans="2:65" s="1" customFormat="1" ht="10.199999999999999">
      <c r="B243" s="32"/>
      <c r="D243" s="155" t="s">
        <v>230</v>
      </c>
      <c r="F243" s="156" t="s">
        <v>431</v>
      </c>
      <c r="I243" s="153"/>
      <c r="L243" s="32"/>
      <c r="M243" s="154"/>
      <c r="T243" s="56"/>
      <c r="AT243" s="17" t="s">
        <v>230</v>
      </c>
      <c r="AU243" s="17" t="s">
        <v>82</v>
      </c>
    </row>
    <row r="244" spans="2:65" s="14" customFormat="1" ht="10.199999999999999">
      <c r="B244" s="171"/>
      <c r="D244" s="151" t="s">
        <v>232</v>
      </c>
      <c r="E244" s="172" t="s">
        <v>1</v>
      </c>
      <c r="F244" s="173" t="s">
        <v>424</v>
      </c>
      <c r="H244" s="172" t="s">
        <v>1</v>
      </c>
      <c r="I244" s="174"/>
      <c r="L244" s="171"/>
      <c r="M244" s="175"/>
      <c r="T244" s="176"/>
      <c r="AT244" s="172" t="s">
        <v>232</v>
      </c>
      <c r="AU244" s="172" t="s">
        <v>82</v>
      </c>
      <c r="AV244" s="14" t="s">
        <v>79</v>
      </c>
      <c r="AW244" s="14" t="s">
        <v>29</v>
      </c>
      <c r="AX244" s="14" t="s">
        <v>72</v>
      </c>
      <c r="AY244" s="172" t="s">
        <v>219</v>
      </c>
    </row>
    <row r="245" spans="2:65" s="12" customFormat="1" ht="10.199999999999999">
      <c r="B245" s="157"/>
      <c r="D245" s="151" t="s">
        <v>232</v>
      </c>
      <c r="E245" s="158" t="s">
        <v>1</v>
      </c>
      <c r="F245" s="159" t="s">
        <v>425</v>
      </c>
      <c r="H245" s="160">
        <v>107.878</v>
      </c>
      <c r="I245" s="161"/>
      <c r="L245" s="157"/>
      <c r="M245" s="162"/>
      <c r="T245" s="163"/>
      <c r="AT245" s="158" t="s">
        <v>232</v>
      </c>
      <c r="AU245" s="158" t="s">
        <v>82</v>
      </c>
      <c r="AV245" s="12" t="s">
        <v>82</v>
      </c>
      <c r="AW245" s="12" t="s">
        <v>29</v>
      </c>
      <c r="AX245" s="12" t="s">
        <v>72</v>
      </c>
      <c r="AY245" s="158" t="s">
        <v>219</v>
      </c>
    </row>
    <row r="246" spans="2:65" s="13" customFormat="1" ht="10.199999999999999">
      <c r="B246" s="164"/>
      <c r="D246" s="151" t="s">
        <v>232</v>
      </c>
      <c r="E246" s="165" t="s">
        <v>1</v>
      </c>
      <c r="F246" s="166" t="s">
        <v>249</v>
      </c>
      <c r="H246" s="167">
        <v>107.878</v>
      </c>
      <c r="I246" s="168"/>
      <c r="L246" s="164"/>
      <c r="M246" s="169"/>
      <c r="T246" s="170"/>
      <c r="AT246" s="165" t="s">
        <v>232</v>
      </c>
      <c r="AU246" s="165" t="s">
        <v>82</v>
      </c>
      <c r="AV246" s="13" t="s">
        <v>226</v>
      </c>
      <c r="AW246" s="13" t="s">
        <v>29</v>
      </c>
      <c r="AX246" s="13" t="s">
        <v>79</v>
      </c>
      <c r="AY246" s="165" t="s">
        <v>219</v>
      </c>
    </row>
    <row r="247" spans="2:65" s="1" customFormat="1" ht="37.799999999999997" customHeight="1">
      <c r="B247" s="137"/>
      <c r="C247" s="138" t="s">
        <v>426</v>
      </c>
      <c r="D247" s="138" t="s">
        <v>221</v>
      </c>
      <c r="E247" s="139" t="s">
        <v>432</v>
      </c>
      <c r="F247" s="140" t="s">
        <v>433</v>
      </c>
      <c r="G247" s="141" t="s">
        <v>144</v>
      </c>
      <c r="H247" s="142">
        <v>71.840999999999994</v>
      </c>
      <c r="I247" s="143"/>
      <c r="J247" s="144">
        <f>ROUND(I247*H247,2)</f>
        <v>0</v>
      </c>
      <c r="K247" s="140" t="s">
        <v>225</v>
      </c>
      <c r="L247" s="32"/>
      <c r="M247" s="145" t="s">
        <v>1</v>
      </c>
      <c r="N247" s="146" t="s">
        <v>37</v>
      </c>
      <c r="P247" s="147">
        <f>O247*H247</f>
        <v>0</v>
      </c>
      <c r="Q247" s="147">
        <v>0</v>
      </c>
      <c r="R247" s="147">
        <f>Q247*H247</f>
        <v>0</v>
      </c>
      <c r="S247" s="147">
        <v>0</v>
      </c>
      <c r="T247" s="148">
        <f>S247*H247</f>
        <v>0</v>
      </c>
      <c r="AR247" s="149" t="s">
        <v>226</v>
      </c>
      <c r="AT247" s="149" t="s">
        <v>221</v>
      </c>
      <c r="AU247" s="149" t="s">
        <v>82</v>
      </c>
      <c r="AY247" s="17" t="s">
        <v>219</v>
      </c>
      <c r="BE247" s="150">
        <f>IF(N247="základní",J247,0)</f>
        <v>0</v>
      </c>
      <c r="BF247" s="150">
        <f>IF(N247="snížená",J247,0)</f>
        <v>0</v>
      </c>
      <c r="BG247" s="150">
        <f>IF(N247="zákl. přenesená",J247,0)</f>
        <v>0</v>
      </c>
      <c r="BH247" s="150">
        <f>IF(N247="sníž. přenesená",J247,0)</f>
        <v>0</v>
      </c>
      <c r="BI247" s="150">
        <f>IF(N247="nulová",J247,0)</f>
        <v>0</v>
      </c>
      <c r="BJ247" s="17" t="s">
        <v>79</v>
      </c>
      <c r="BK247" s="150">
        <f>ROUND(I247*H247,2)</f>
        <v>0</v>
      </c>
      <c r="BL247" s="17" t="s">
        <v>226</v>
      </c>
      <c r="BM247" s="149" t="s">
        <v>1923</v>
      </c>
    </row>
    <row r="248" spans="2:65" s="1" customFormat="1" ht="38.4">
      <c r="B248" s="32"/>
      <c r="D248" s="151" t="s">
        <v>228</v>
      </c>
      <c r="F248" s="152" t="s">
        <v>435</v>
      </c>
      <c r="I248" s="153"/>
      <c r="L248" s="32"/>
      <c r="M248" s="154"/>
      <c r="T248" s="56"/>
      <c r="AT248" s="17" t="s">
        <v>228</v>
      </c>
      <c r="AU248" s="17" t="s">
        <v>82</v>
      </c>
    </row>
    <row r="249" spans="2:65" s="1" customFormat="1" ht="10.199999999999999">
      <c r="B249" s="32"/>
      <c r="D249" s="155" t="s">
        <v>230</v>
      </c>
      <c r="F249" s="156" t="s">
        <v>436</v>
      </c>
      <c r="I249" s="153"/>
      <c r="L249" s="32"/>
      <c r="M249" s="154"/>
      <c r="T249" s="56"/>
      <c r="AT249" s="17" t="s">
        <v>230</v>
      </c>
      <c r="AU249" s="17" t="s">
        <v>82</v>
      </c>
    </row>
    <row r="250" spans="2:65" s="12" customFormat="1" ht="10.199999999999999">
      <c r="B250" s="157"/>
      <c r="D250" s="151" t="s">
        <v>232</v>
      </c>
      <c r="E250" s="158" t="s">
        <v>1</v>
      </c>
      <c r="F250" s="159" t="s">
        <v>1223</v>
      </c>
      <c r="H250" s="160">
        <v>7.56</v>
      </c>
      <c r="I250" s="161"/>
      <c r="L250" s="157"/>
      <c r="M250" s="162"/>
      <c r="T250" s="163"/>
      <c r="AT250" s="158" t="s">
        <v>232</v>
      </c>
      <c r="AU250" s="158" t="s">
        <v>82</v>
      </c>
      <c r="AV250" s="12" t="s">
        <v>82</v>
      </c>
      <c r="AW250" s="12" t="s">
        <v>29</v>
      </c>
      <c r="AX250" s="12" t="s">
        <v>72</v>
      </c>
      <c r="AY250" s="158" t="s">
        <v>219</v>
      </c>
    </row>
    <row r="251" spans="2:65" s="12" customFormat="1" ht="10.199999999999999">
      <c r="B251" s="157"/>
      <c r="D251" s="151" t="s">
        <v>232</v>
      </c>
      <c r="E251" s="158" t="s">
        <v>1</v>
      </c>
      <c r="F251" s="159" t="s">
        <v>1924</v>
      </c>
      <c r="H251" s="160">
        <v>106.54900000000001</v>
      </c>
      <c r="I251" s="161"/>
      <c r="L251" s="157"/>
      <c r="M251" s="162"/>
      <c r="T251" s="163"/>
      <c r="AT251" s="158" t="s">
        <v>232</v>
      </c>
      <c r="AU251" s="158" t="s">
        <v>82</v>
      </c>
      <c r="AV251" s="12" t="s">
        <v>82</v>
      </c>
      <c r="AW251" s="12" t="s">
        <v>29</v>
      </c>
      <c r="AX251" s="12" t="s">
        <v>72</v>
      </c>
      <c r="AY251" s="158" t="s">
        <v>219</v>
      </c>
    </row>
    <row r="252" spans="2:65" s="12" customFormat="1" ht="10.199999999999999">
      <c r="B252" s="157"/>
      <c r="D252" s="151" t="s">
        <v>232</v>
      </c>
      <c r="E252" s="158" t="s">
        <v>1</v>
      </c>
      <c r="F252" s="159" t="s">
        <v>438</v>
      </c>
      <c r="H252" s="160">
        <v>-42.268000000000001</v>
      </c>
      <c r="I252" s="161"/>
      <c r="L252" s="157"/>
      <c r="M252" s="162"/>
      <c r="T252" s="163"/>
      <c r="AT252" s="158" t="s">
        <v>232</v>
      </c>
      <c r="AU252" s="158" t="s">
        <v>82</v>
      </c>
      <c r="AV252" s="12" t="s">
        <v>82</v>
      </c>
      <c r="AW252" s="12" t="s">
        <v>29</v>
      </c>
      <c r="AX252" s="12" t="s">
        <v>72</v>
      </c>
      <c r="AY252" s="158" t="s">
        <v>219</v>
      </c>
    </row>
    <row r="253" spans="2:65" s="13" customFormat="1" ht="10.199999999999999">
      <c r="B253" s="164"/>
      <c r="D253" s="151" t="s">
        <v>232</v>
      </c>
      <c r="E253" s="165" t="s">
        <v>153</v>
      </c>
      <c r="F253" s="166" t="s">
        <v>249</v>
      </c>
      <c r="H253" s="167">
        <v>71.841000000000008</v>
      </c>
      <c r="I253" s="168"/>
      <c r="L253" s="164"/>
      <c r="M253" s="169"/>
      <c r="T253" s="170"/>
      <c r="AT253" s="165" t="s">
        <v>232</v>
      </c>
      <c r="AU253" s="165" t="s">
        <v>82</v>
      </c>
      <c r="AV253" s="13" t="s">
        <v>226</v>
      </c>
      <c r="AW253" s="13" t="s">
        <v>29</v>
      </c>
      <c r="AX253" s="13" t="s">
        <v>79</v>
      </c>
      <c r="AY253" s="165" t="s">
        <v>219</v>
      </c>
    </row>
    <row r="254" spans="2:65" s="1" customFormat="1" ht="37.799999999999997" customHeight="1">
      <c r="B254" s="137"/>
      <c r="C254" s="138" t="s">
        <v>7</v>
      </c>
      <c r="D254" s="138" t="s">
        <v>221</v>
      </c>
      <c r="E254" s="139" t="s">
        <v>440</v>
      </c>
      <c r="F254" s="140" t="s">
        <v>441</v>
      </c>
      <c r="G254" s="141" t="s">
        <v>144</v>
      </c>
      <c r="H254" s="142">
        <v>71.840999999999994</v>
      </c>
      <c r="I254" s="143"/>
      <c r="J254" s="144">
        <f>ROUND(I254*H254,2)</f>
        <v>0</v>
      </c>
      <c r="K254" s="140" t="s">
        <v>225</v>
      </c>
      <c r="L254" s="32"/>
      <c r="M254" s="145" t="s">
        <v>1</v>
      </c>
      <c r="N254" s="146" t="s">
        <v>37</v>
      </c>
      <c r="P254" s="147">
        <f>O254*H254</f>
        <v>0</v>
      </c>
      <c r="Q254" s="147">
        <v>0</v>
      </c>
      <c r="R254" s="147">
        <f>Q254*H254</f>
        <v>0</v>
      </c>
      <c r="S254" s="147">
        <v>0</v>
      </c>
      <c r="T254" s="148">
        <f>S254*H254</f>
        <v>0</v>
      </c>
      <c r="AR254" s="149" t="s">
        <v>226</v>
      </c>
      <c r="AT254" s="149" t="s">
        <v>221</v>
      </c>
      <c r="AU254" s="149" t="s">
        <v>82</v>
      </c>
      <c r="AY254" s="17" t="s">
        <v>219</v>
      </c>
      <c r="BE254" s="150">
        <f>IF(N254="základní",J254,0)</f>
        <v>0</v>
      </c>
      <c r="BF254" s="150">
        <f>IF(N254="snížená",J254,0)</f>
        <v>0</v>
      </c>
      <c r="BG254" s="150">
        <f>IF(N254="zákl. přenesená",J254,0)</f>
        <v>0</v>
      </c>
      <c r="BH254" s="150">
        <f>IF(N254="sníž. přenesená",J254,0)</f>
        <v>0</v>
      </c>
      <c r="BI254" s="150">
        <f>IF(N254="nulová",J254,0)</f>
        <v>0</v>
      </c>
      <c r="BJ254" s="17" t="s">
        <v>79</v>
      </c>
      <c r="BK254" s="150">
        <f>ROUND(I254*H254,2)</f>
        <v>0</v>
      </c>
      <c r="BL254" s="17" t="s">
        <v>226</v>
      </c>
      <c r="BM254" s="149" t="s">
        <v>1925</v>
      </c>
    </row>
    <row r="255" spans="2:65" s="1" customFormat="1" ht="48">
      <c r="B255" s="32"/>
      <c r="D255" s="151" t="s">
        <v>228</v>
      </c>
      <c r="F255" s="152" t="s">
        <v>443</v>
      </c>
      <c r="I255" s="153"/>
      <c r="L255" s="32"/>
      <c r="M255" s="154"/>
      <c r="T255" s="56"/>
      <c r="AT255" s="17" t="s">
        <v>228</v>
      </c>
      <c r="AU255" s="17" t="s">
        <v>82</v>
      </c>
    </row>
    <row r="256" spans="2:65" s="1" customFormat="1" ht="10.199999999999999">
      <c r="B256" s="32"/>
      <c r="D256" s="155" t="s">
        <v>230</v>
      </c>
      <c r="F256" s="156" t="s">
        <v>444</v>
      </c>
      <c r="I256" s="153"/>
      <c r="L256" s="32"/>
      <c r="M256" s="154"/>
      <c r="T256" s="56"/>
      <c r="AT256" s="17" t="s">
        <v>230</v>
      </c>
      <c r="AU256" s="17" t="s">
        <v>82</v>
      </c>
    </row>
    <row r="257" spans="2:65" s="12" customFormat="1" ht="10.199999999999999">
      <c r="B257" s="157"/>
      <c r="D257" s="151" t="s">
        <v>232</v>
      </c>
      <c r="E257" s="158" t="s">
        <v>1</v>
      </c>
      <c r="F257" s="159" t="s">
        <v>445</v>
      </c>
      <c r="H257" s="160">
        <v>71.840999999999994</v>
      </c>
      <c r="I257" s="161"/>
      <c r="L257" s="157"/>
      <c r="M257" s="162"/>
      <c r="T257" s="163"/>
      <c r="AT257" s="158" t="s">
        <v>232</v>
      </c>
      <c r="AU257" s="158" t="s">
        <v>82</v>
      </c>
      <c r="AV257" s="12" t="s">
        <v>82</v>
      </c>
      <c r="AW257" s="12" t="s">
        <v>29</v>
      </c>
      <c r="AX257" s="12" t="s">
        <v>79</v>
      </c>
      <c r="AY257" s="158" t="s">
        <v>219</v>
      </c>
    </row>
    <row r="258" spans="2:65" s="1" customFormat="1" ht="37.799999999999997" customHeight="1">
      <c r="B258" s="137"/>
      <c r="C258" s="138" t="s">
        <v>439</v>
      </c>
      <c r="D258" s="138" t="s">
        <v>221</v>
      </c>
      <c r="E258" s="139" t="s">
        <v>447</v>
      </c>
      <c r="F258" s="140" t="s">
        <v>448</v>
      </c>
      <c r="G258" s="141" t="s">
        <v>144</v>
      </c>
      <c r="H258" s="142">
        <v>38.036000000000001</v>
      </c>
      <c r="I258" s="143"/>
      <c r="J258" s="144">
        <f>ROUND(I258*H258,2)</f>
        <v>0</v>
      </c>
      <c r="K258" s="140" t="s">
        <v>225</v>
      </c>
      <c r="L258" s="32"/>
      <c r="M258" s="145" t="s">
        <v>1</v>
      </c>
      <c r="N258" s="146" t="s">
        <v>37</v>
      </c>
      <c r="P258" s="147">
        <f>O258*H258</f>
        <v>0</v>
      </c>
      <c r="Q258" s="147">
        <v>0</v>
      </c>
      <c r="R258" s="147">
        <f>Q258*H258</f>
        <v>0</v>
      </c>
      <c r="S258" s="147">
        <v>0</v>
      </c>
      <c r="T258" s="148">
        <f>S258*H258</f>
        <v>0</v>
      </c>
      <c r="AR258" s="149" t="s">
        <v>226</v>
      </c>
      <c r="AT258" s="149" t="s">
        <v>221</v>
      </c>
      <c r="AU258" s="149" t="s">
        <v>82</v>
      </c>
      <c r="AY258" s="17" t="s">
        <v>219</v>
      </c>
      <c r="BE258" s="150">
        <f>IF(N258="základní",J258,0)</f>
        <v>0</v>
      </c>
      <c r="BF258" s="150">
        <f>IF(N258="snížená",J258,0)</f>
        <v>0</v>
      </c>
      <c r="BG258" s="150">
        <f>IF(N258="zákl. přenesená",J258,0)</f>
        <v>0</v>
      </c>
      <c r="BH258" s="150">
        <f>IF(N258="sníž. přenesená",J258,0)</f>
        <v>0</v>
      </c>
      <c r="BI258" s="150">
        <f>IF(N258="nulová",J258,0)</f>
        <v>0</v>
      </c>
      <c r="BJ258" s="17" t="s">
        <v>79</v>
      </c>
      <c r="BK258" s="150">
        <f>ROUND(I258*H258,2)</f>
        <v>0</v>
      </c>
      <c r="BL258" s="17" t="s">
        <v>226</v>
      </c>
      <c r="BM258" s="149" t="s">
        <v>1926</v>
      </c>
    </row>
    <row r="259" spans="2:65" s="1" customFormat="1" ht="38.4">
      <c r="B259" s="32"/>
      <c r="D259" s="151" t="s">
        <v>228</v>
      </c>
      <c r="F259" s="152" t="s">
        <v>450</v>
      </c>
      <c r="I259" s="153"/>
      <c r="L259" s="32"/>
      <c r="M259" s="154"/>
      <c r="T259" s="56"/>
      <c r="AT259" s="17" t="s">
        <v>228</v>
      </c>
      <c r="AU259" s="17" t="s">
        <v>82</v>
      </c>
    </row>
    <row r="260" spans="2:65" s="1" customFormat="1" ht="10.199999999999999">
      <c r="B260" s="32"/>
      <c r="D260" s="155" t="s">
        <v>230</v>
      </c>
      <c r="F260" s="156" t="s">
        <v>451</v>
      </c>
      <c r="I260" s="153"/>
      <c r="L260" s="32"/>
      <c r="M260" s="154"/>
      <c r="T260" s="56"/>
      <c r="AT260" s="17" t="s">
        <v>230</v>
      </c>
      <c r="AU260" s="17" t="s">
        <v>82</v>
      </c>
    </row>
    <row r="261" spans="2:65" s="12" customFormat="1" ht="10.199999999999999">
      <c r="B261" s="157"/>
      <c r="D261" s="151" t="s">
        <v>232</v>
      </c>
      <c r="E261" s="158" t="s">
        <v>1</v>
      </c>
      <c r="F261" s="159" t="s">
        <v>1927</v>
      </c>
      <c r="H261" s="160">
        <v>2.52</v>
      </c>
      <c r="I261" s="161"/>
      <c r="L261" s="157"/>
      <c r="M261" s="162"/>
      <c r="T261" s="163"/>
      <c r="AT261" s="158" t="s">
        <v>232</v>
      </c>
      <c r="AU261" s="158" t="s">
        <v>82</v>
      </c>
      <c r="AV261" s="12" t="s">
        <v>82</v>
      </c>
      <c r="AW261" s="12" t="s">
        <v>29</v>
      </c>
      <c r="AX261" s="12" t="s">
        <v>72</v>
      </c>
      <c r="AY261" s="158" t="s">
        <v>219</v>
      </c>
    </row>
    <row r="262" spans="2:65" s="12" customFormat="1" ht="10.199999999999999">
      <c r="B262" s="157"/>
      <c r="D262" s="151" t="s">
        <v>232</v>
      </c>
      <c r="E262" s="158" t="s">
        <v>1</v>
      </c>
      <c r="F262" s="159" t="s">
        <v>1928</v>
      </c>
      <c r="H262" s="160">
        <v>35.515999999999998</v>
      </c>
      <c r="I262" s="161"/>
      <c r="L262" s="157"/>
      <c r="M262" s="162"/>
      <c r="T262" s="163"/>
      <c r="AT262" s="158" t="s">
        <v>232</v>
      </c>
      <c r="AU262" s="158" t="s">
        <v>82</v>
      </c>
      <c r="AV262" s="12" t="s">
        <v>82</v>
      </c>
      <c r="AW262" s="12" t="s">
        <v>29</v>
      </c>
      <c r="AX262" s="12" t="s">
        <v>72</v>
      </c>
      <c r="AY262" s="158" t="s">
        <v>219</v>
      </c>
    </row>
    <row r="263" spans="2:65" s="13" customFormat="1" ht="10.199999999999999">
      <c r="B263" s="164"/>
      <c r="D263" s="151" t="s">
        <v>232</v>
      </c>
      <c r="E263" s="165" t="s">
        <v>156</v>
      </c>
      <c r="F263" s="166" t="s">
        <v>249</v>
      </c>
      <c r="H263" s="167">
        <v>38.036000000000001</v>
      </c>
      <c r="I263" s="168"/>
      <c r="L263" s="164"/>
      <c r="M263" s="169"/>
      <c r="T263" s="170"/>
      <c r="AT263" s="165" t="s">
        <v>232</v>
      </c>
      <c r="AU263" s="165" t="s">
        <v>82</v>
      </c>
      <c r="AV263" s="13" t="s">
        <v>226</v>
      </c>
      <c r="AW263" s="13" t="s">
        <v>29</v>
      </c>
      <c r="AX263" s="13" t="s">
        <v>79</v>
      </c>
      <c r="AY263" s="165" t="s">
        <v>219</v>
      </c>
    </row>
    <row r="264" spans="2:65" s="1" customFormat="1" ht="37.799999999999997" customHeight="1">
      <c r="B264" s="137"/>
      <c r="C264" s="138" t="s">
        <v>446</v>
      </c>
      <c r="D264" s="138" t="s">
        <v>221</v>
      </c>
      <c r="E264" s="139" t="s">
        <v>454</v>
      </c>
      <c r="F264" s="140" t="s">
        <v>455</v>
      </c>
      <c r="G264" s="141" t="s">
        <v>144</v>
      </c>
      <c r="H264" s="142">
        <v>38.036000000000001</v>
      </c>
      <c r="I264" s="143"/>
      <c r="J264" s="144">
        <f>ROUND(I264*H264,2)</f>
        <v>0</v>
      </c>
      <c r="K264" s="140" t="s">
        <v>225</v>
      </c>
      <c r="L264" s="32"/>
      <c r="M264" s="145" t="s">
        <v>1</v>
      </c>
      <c r="N264" s="146" t="s">
        <v>37</v>
      </c>
      <c r="P264" s="147">
        <f>O264*H264</f>
        <v>0</v>
      </c>
      <c r="Q264" s="147">
        <v>0</v>
      </c>
      <c r="R264" s="147">
        <f>Q264*H264</f>
        <v>0</v>
      </c>
      <c r="S264" s="147">
        <v>0</v>
      </c>
      <c r="T264" s="148">
        <f>S264*H264</f>
        <v>0</v>
      </c>
      <c r="AR264" s="149" t="s">
        <v>226</v>
      </c>
      <c r="AT264" s="149" t="s">
        <v>221</v>
      </c>
      <c r="AU264" s="149" t="s">
        <v>82</v>
      </c>
      <c r="AY264" s="17" t="s">
        <v>219</v>
      </c>
      <c r="BE264" s="150">
        <f>IF(N264="základní",J264,0)</f>
        <v>0</v>
      </c>
      <c r="BF264" s="150">
        <f>IF(N264="snížená",J264,0)</f>
        <v>0</v>
      </c>
      <c r="BG264" s="150">
        <f>IF(N264="zákl. přenesená",J264,0)</f>
        <v>0</v>
      </c>
      <c r="BH264" s="150">
        <f>IF(N264="sníž. přenesená",J264,0)</f>
        <v>0</v>
      </c>
      <c r="BI264" s="150">
        <f>IF(N264="nulová",J264,0)</f>
        <v>0</v>
      </c>
      <c r="BJ264" s="17" t="s">
        <v>79</v>
      </c>
      <c r="BK264" s="150">
        <f>ROUND(I264*H264,2)</f>
        <v>0</v>
      </c>
      <c r="BL264" s="17" t="s">
        <v>226</v>
      </c>
      <c r="BM264" s="149" t="s">
        <v>1929</v>
      </c>
    </row>
    <row r="265" spans="2:65" s="1" customFormat="1" ht="48">
      <c r="B265" s="32"/>
      <c r="D265" s="151" t="s">
        <v>228</v>
      </c>
      <c r="F265" s="152" t="s">
        <v>457</v>
      </c>
      <c r="I265" s="153"/>
      <c r="L265" s="32"/>
      <c r="M265" s="154"/>
      <c r="T265" s="56"/>
      <c r="AT265" s="17" t="s">
        <v>228</v>
      </c>
      <c r="AU265" s="17" t="s">
        <v>82</v>
      </c>
    </row>
    <row r="266" spans="2:65" s="1" customFormat="1" ht="10.199999999999999">
      <c r="B266" s="32"/>
      <c r="D266" s="155" t="s">
        <v>230</v>
      </c>
      <c r="F266" s="156" t="s">
        <v>458</v>
      </c>
      <c r="I266" s="153"/>
      <c r="L266" s="32"/>
      <c r="M266" s="154"/>
      <c r="T266" s="56"/>
      <c r="AT266" s="17" t="s">
        <v>230</v>
      </c>
      <c r="AU266" s="17" t="s">
        <v>82</v>
      </c>
    </row>
    <row r="267" spans="2:65" s="12" customFormat="1" ht="10.199999999999999">
      <c r="B267" s="157"/>
      <c r="D267" s="151" t="s">
        <v>232</v>
      </c>
      <c r="E267" s="158" t="s">
        <v>1</v>
      </c>
      <c r="F267" s="159" t="s">
        <v>459</v>
      </c>
      <c r="H267" s="160">
        <v>38.036000000000001</v>
      </c>
      <c r="I267" s="161"/>
      <c r="L267" s="157"/>
      <c r="M267" s="162"/>
      <c r="T267" s="163"/>
      <c r="AT267" s="158" t="s">
        <v>232</v>
      </c>
      <c r="AU267" s="158" t="s">
        <v>82</v>
      </c>
      <c r="AV267" s="12" t="s">
        <v>82</v>
      </c>
      <c r="AW267" s="12" t="s">
        <v>29</v>
      </c>
      <c r="AX267" s="12" t="s">
        <v>79</v>
      </c>
      <c r="AY267" s="158" t="s">
        <v>219</v>
      </c>
    </row>
    <row r="268" spans="2:65" s="1" customFormat="1" ht="44.25" customHeight="1">
      <c r="B268" s="137"/>
      <c r="C268" s="138" t="s">
        <v>453</v>
      </c>
      <c r="D268" s="138" t="s">
        <v>221</v>
      </c>
      <c r="E268" s="139" t="s">
        <v>461</v>
      </c>
      <c r="F268" s="140" t="s">
        <v>462</v>
      </c>
      <c r="G268" s="141" t="s">
        <v>463</v>
      </c>
      <c r="H268" s="142">
        <v>219.75399999999999</v>
      </c>
      <c r="I268" s="143"/>
      <c r="J268" s="144">
        <f>ROUND(I268*H268,2)</f>
        <v>0</v>
      </c>
      <c r="K268" s="140" t="s">
        <v>225</v>
      </c>
      <c r="L268" s="32"/>
      <c r="M268" s="145" t="s">
        <v>1</v>
      </c>
      <c r="N268" s="146" t="s">
        <v>37</v>
      </c>
      <c r="P268" s="147">
        <f>O268*H268</f>
        <v>0</v>
      </c>
      <c r="Q268" s="147">
        <v>0</v>
      </c>
      <c r="R268" s="147">
        <f>Q268*H268</f>
        <v>0</v>
      </c>
      <c r="S268" s="147">
        <v>0</v>
      </c>
      <c r="T268" s="148">
        <f>S268*H268</f>
        <v>0</v>
      </c>
      <c r="AR268" s="149" t="s">
        <v>226</v>
      </c>
      <c r="AT268" s="149" t="s">
        <v>221</v>
      </c>
      <c r="AU268" s="149" t="s">
        <v>82</v>
      </c>
      <c r="AY268" s="17" t="s">
        <v>219</v>
      </c>
      <c r="BE268" s="150">
        <f>IF(N268="základní",J268,0)</f>
        <v>0</v>
      </c>
      <c r="BF268" s="150">
        <f>IF(N268="snížená",J268,0)</f>
        <v>0</v>
      </c>
      <c r="BG268" s="150">
        <f>IF(N268="zákl. přenesená",J268,0)</f>
        <v>0</v>
      </c>
      <c r="BH268" s="150">
        <f>IF(N268="sníž. přenesená",J268,0)</f>
        <v>0</v>
      </c>
      <c r="BI268" s="150">
        <f>IF(N268="nulová",J268,0)</f>
        <v>0</v>
      </c>
      <c r="BJ268" s="17" t="s">
        <v>79</v>
      </c>
      <c r="BK268" s="150">
        <f>ROUND(I268*H268,2)</f>
        <v>0</v>
      </c>
      <c r="BL268" s="17" t="s">
        <v>226</v>
      </c>
      <c r="BM268" s="149" t="s">
        <v>1930</v>
      </c>
    </row>
    <row r="269" spans="2:65" s="1" customFormat="1" ht="28.8">
      <c r="B269" s="32"/>
      <c r="D269" s="151" t="s">
        <v>228</v>
      </c>
      <c r="F269" s="152" t="s">
        <v>462</v>
      </c>
      <c r="I269" s="153"/>
      <c r="L269" s="32"/>
      <c r="M269" s="154"/>
      <c r="T269" s="56"/>
      <c r="AT269" s="17" t="s">
        <v>228</v>
      </c>
      <c r="AU269" s="17" t="s">
        <v>82</v>
      </c>
    </row>
    <row r="270" spans="2:65" s="1" customFormat="1" ht="10.199999999999999">
      <c r="B270" s="32"/>
      <c r="D270" s="155" t="s">
        <v>230</v>
      </c>
      <c r="F270" s="156" t="s">
        <v>465</v>
      </c>
      <c r="I270" s="153"/>
      <c r="L270" s="32"/>
      <c r="M270" s="154"/>
      <c r="T270" s="56"/>
      <c r="AT270" s="17" t="s">
        <v>230</v>
      </c>
      <c r="AU270" s="17" t="s">
        <v>82</v>
      </c>
    </row>
    <row r="271" spans="2:65" s="12" customFormat="1" ht="10.199999999999999">
      <c r="B271" s="157"/>
      <c r="D271" s="151" t="s">
        <v>232</v>
      </c>
      <c r="E271" s="158" t="s">
        <v>1</v>
      </c>
      <c r="F271" s="159" t="s">
        <v>466</v>
      </c>
      <c r="H271" s="160">
        <v>219.75399999999999</v>
      </c>
      <c r="I271" s="161"/>
      <c r="L271" s="157"/>
      <c r="M271" s="162"/>
      <c r="T271" s="163"/>
      <c r="AT271" s="158" t="s">
        <v>232</v>
      </c>
      <c r="AU271" s="158" t="s">
        <v>82</v>
      </c>
      <c r="AV271" s="12" t="s">
        <v>82</v>
      </c>
      <c r="AW271" s="12" t="s">
        <v>29</v>
      </c>
      <c r="AX271" s="12" t="s">
        <v>79</v>
      </c>
      <c r="AY271" s="158" t="s">
        <v>219</v>
      </c>
    </row>
    <row r="272" spans="2:65" s="1" customFormat="1" ht="24.15" customHeight="1">
      <c r="B272" s="137"/>
      <c r="C272" s="138" t="s">
        <v>460</v>
      </c>
      <c r="D272" s="138" t="s">
        <v>221</v>
      </c>
      <c r="E272" s="139" t="s">
        <v>468</v>
      </c>
      <c r="F272" s="140" t="s">
        <v>469</v>
      </c>
      <c r="G272" s="141" t="s">
        <v>144</v>
      </c>
      <c r="H272" s="142">
        <v>42.268000000000001</v>
      </c>
      <c r="I272" s="143"/>
      <c r="J272" s="144">
        <f>ROUND(I272*H272,2)</f>
        <v>0</v>
      </c>
      <c r="K272" s="140" t="s">
        <v>225</v>
      </c>
      <c r="L272" s="32"/>
      <c r="M272" s="145" t="s">
        <v>1</v>
      </c>
      <c r="N272" s="146" t="s">
        <v>37</v>
      </c>
      <c r="P272" s="147">
        <f>O272*H272</f>
        <v>0</v>
      </c>
      <c r="Q272" s="147">
        <v>0</v>
      </c>
      <c r="R272" s="147">
        <f>Q272*H272</f>
        <v>0</v>
      </c>
      <c r="S272" s="147">
        <v>0</v>
      </c>
      <c r="T272" s="148">
        <f>S272*H272</f>
        <v>0</v>
      </c>
      <c r="AR272" s="149" t="s">
        <v>226</v>
      </c>
      <c r="AT272" s="149" t="s">
        <v>221</v>
      </c>
      <c r="AU272" s="149" t="s">
        <v>82</v>
      </c>
      <c r="AY272" s="17" t="s">
        <v>219</v>
      </c>
      <c r="BE272" s="150">
        <f>IF(N272="základní",J272,0)</f>
        <v>0</v>
      </c>
      <c r="BF272" s="150">
        <f>IF(N272="snížená",J272,0)</f>
        <v>0</v>
      </c>
      <c r="BG272" s="150">
        <f>IF(N272="zákl. přenesená",J272,0)</f>
        <v>0</v>
      </c>
      <c r="BH272" s="150">
        <f>IF(N272="sníž. přenesená",J272,0)</f>
        <v>0</v>
      </c>
      <c r="BI272" s="150">
        <f>IF(N272="nulová",J272,0)</f>
        <v>0</v>
      </c>
      <c r="BJ272" s="17" t="s">
        <v>79</v>
      </c>
      <c r="BK272" s="150">
        <f>ROUND(I272*H272,2)</f>
        <v>0</v>
      </c>
      <c r="BL272" s="17" t="s">
        <v>226</v>
      </c>
      <c r="BM272" s="149" t="s">
        <v>1931</v>
      </c>
    </row>
    <row r="273" spans="2:65" s="1" customFormat="1" ht="28.8">
      <c r="B273" s="32"/>
      <c r="D273" s="151" t="s">
        <v>228</v>
      </c>
      <c r="F273" s="152" t="s">
        <v>471</v>
      </c>
      <c r="I273" s="153"/>
      <c r="L273" s="32"/>
      <c r="M273" s="154"/>
      <c r="T273" s="56"/>
      <c r="AT273" s="17" t="s">
        <v>228</v>
      </c>
      <c r="AU273" s="17" t="s">
        <v>82</v>
      </c>
    </row>
    <row r="274" spans="2:65" s="1" customFormat="1" ht="10.199999999999999">
      <c r="B274" s="32"/>
      <c r="D274" s="155" t="s">
        <v>230</v>
      </c>
      <c r="F274" s="156" t="s">
        <v>472</v>
      </c>
      <c r="I274" s="153"/>
      <c r="L274" s="32"/>
      <c r="M274" s="154"/>
      <c r="T274" s="56"/>
      <c r="AT274" s="17" t="s">
        <v>230</v>
      </c>
      <c r="AU274" s="17" t="s">
        <v>82</v>
      </c>
    </row>
    <row r="275" spans="2:65" s="14" customFormat="1" ht="10.199999999999999">
      <c r="B275" s="171"/>
      <c r="D275" s="151" t="s">
        <v>232</v>
      </c>
      <c r="E275" s="172" t="s">
        <v>1</v>
      </c>
      <c r="F275" s="173" t="s">
        <v>483</v>
      </c>
      <c r="H275" s="172" t="s">
        <v>1</v>
      </c>
      <c r="I275" s="174"/>
      <c r="L275" s="171"/>
      <c r="M275" s="175"/>
      <c r="T275" s="176"/>
      <c r="AT275" s="172" t="s">
        <v>232</v>
      </c>
      <c r="AU275" s="172" t="s">
        <v>82</v>
      </c>
      <c r="AV275" s="14" t="s">
        <v>79</v>
      </c>
      <c r="AW275" s="14" t="s">
        <v>29</v>
      </c>
      <c r="AX275" s="14" t="s">
        <v>72</v>
      </c>
      <c r="AY275" s="172" t="s">
        <v>219</v>
      </c>
    </row>
    <row r="276" spans="2:65" s="12" customFormat="1" ht="10.199999999999999">
      <c r="B276" s="157"/>
      <c r="D276" s="151" t="s">
        <v>232</v>
      </c>
      <c r="E276" s="158" t="s">
        <v>1</v>
      </c>
      <c r="F276" s="159" t="s">
        <v>1932</v>
      </c>
      <c r="H276" s="160">
        <v>10.08</v>
      </c>
      <c r="I276" s="161"/>
      <c r="L276" s="157"/>
      <c r="M276" s="162"/>
      <c r="T276" s="163"/>
      <c r="AT276" s="158" t="s">
        <v>232</v>
      </c>
      <c r="AU276" s="158" t="s">
        <v>82</v>
      </c>
      <c r="AV276" s="12" t="s">
        <v>82</v>
      </c>
      <c r="AW276" s="12" t="s">
        <v>29</v>
      </c>
      <c r="AX276" s="12" t="s">
        <v>72</v>
      </c>
      <c r="AY276" s="158" t="s">
        <v>219</v>
      </c>
    </row>
    <row r="277" spans="2:65" s="12" customFormat="1" ht="10.199999999999999">
      <c r="B277" s="157"/>
      <c r="D277" s="151" t="s">
        <v>232</v>
      </c>
      <c r="E277" s="158" t="s">
        <v>1</v>
      </c>
      <c r="F277" s="159" t="s">
        <v>1933</v>
      </c>
      <c r="H277" s="160">
        <v>142.065</v>
      </c>
      <c r="I277" s="161"/>
      <c r="L277" s="157"/>
      <c r="M277" s="162"/>
      <c r="T277" s="163"/>
      <c r="AT277" s="158" t="s">
        <v>232</v>
      </c>
      <c r="AU277" s="158" t="s">
        <v>82</v>
      </c>
      <c r="AV277" s="12" t="s">
        <v>82</v>
      </c>
      <c r="AW277" s="12" t="s">
        <v>29</v>
      </c>
      <c r="AX277" s="12" t="s">
        <v>72</v>
      </c>
      <c r="AY277" s="158" t="s">
        <v>219</v>
      </c>
    </row>
    <row r="278" spans="2:65" s="12" customFormat="1" ht="10.199999999999999">
      <c r="B278" s="157"/>
      <c r="D278" s="151" t="s">
        <v>232</v>
      </c>
      <c r="E278" s="158" t="s">
        <v>1</v>
      </c>
      <c r="F278" s="159" t="s">
        <v>475</v>
      </c>
      <c r="H278" s="160">
        <v>-11.95</v>
      </c>
      <c r="I278" s="161"/>
      <c r="L278" s="157"/>
      <c r="M278" s="162"/>
      <c r="T278" s="163"/>
      <c r="AT278" s="158" t="s">
        <v>232</v>
      </c>
      <c r="AU278" s="158" t="s">
        <v>82</v>
      </c>
      <c r="AV278" s="12" t="s">
        <v>82</v>
      </c>
      <c r="AW278" s="12" t="s">
        <v>29</v>
      </c>
      <c r="AX278" s="12" t="s">
        <v>72</v>
      </c>
      <c r="AY278" s="158" t="s">
        <v>219</v>
      </c>
    </row>
    <row r="279" spans="2:65" s="12" customFormat="1" ht="10.199999999999999">
      <c r="B279" s="157"/>
      <c r="D279" s="151" t="s">
        <v>232</v>
      </c>
      <c r="E279" s="158" t="s">
        <v>1</v>
      </c>
      <c r="F279" s="159" t="s">
        <v>476</v>
      </c>
      <c r="H279" s="160">
        <v>-4.665</v>
      </c>
      <c r="I279" s="161"/>
      <c r="L279" s="157"/>
      <c r="M279" s="162"/>
      <c r="T279" s="163"/>
      <c r="AT279" s="158" t="s">
        <v>232</v>
      </c>
      <c r="AU279" s="158" t="s">
        <v>82</v>
      </c>
      <c r="AV279" s="12" t="s">
        <v>82</v>
      </c>
      <c r="AW279" s="12" t="s">
        <v>29</v>
      </c>
      <c r="AX279" s="12" t="s">
        <v>72</v>
      </c>
      <c r="AY279" s="158" t="s">
        <v>219</v>
      </c>
    </row>
    <row r="280" spans="2:65" s="12" customFormat="1" ht="10.199999999999999">
      <c r="B280" s="157"/>
      <c r="D280" s="151" t="s">
        <v>232</v>
      </c>
      <c r="E280" s="158" t="s">
        <v>1</v>
      </c>
      <c r="F280" s="159" t="s">
        <v>477</v>
      </c>
      <c r="H280" s="160">
        <v>-48.994999999999997</v>
      </c>
      <c r="I280" s="161"/>
      <c r="L280" s="157"/>
      <c r="M280" s="162"/>
      <c r="T280" s="163"/>
      <c r="AT280" s="158" t="s">
        <v>232</v>
      </c>
      <c r="AU280" s="158" t="s">
        <v>82</v>
      </c>
      <c r="AV280" s="12" t="s">
        <v>82</v>
      </c>
      <c r="AW280" s="12" t="s">
        <v>29</v>
      </c>
      <c r="AX280" s="12" t="s">
        <v>72</v>
      </c>
      <c r="AY280" s="158" t="s">
        <v>219</v>
      </c>
    </row>
    <row r="281" spans="2:65" s="12" customFormat="1" ht="10.199999999999999">
      <c r="B281" s="157"/>
      <c r="D281" s="151" t="s">
        <v>232</v>
      </c>
      <c r="E281" s="158" t="s">
        <v>1</v>
      </c>
      <c r="F281" s="159" t="s">
        <v>478</v>
      </c>
      <c r="H281" s="160">
        <v>-2</v>
      </c>
      <c r="I281" s="161"/>
      <c r="L281" s="157"/>
      <c r="M281" s="162"/>
      <c r="T281" s="163"/>
      <c r="AT281" s="158" t="s">
        <v>232</v>
      </c>
      <c r="AU281" s="158" t="s">
        <v>82</v>
      </c>
      <c r="AV281" s="12" t="s">
        <v>82</v>
      </c>
      <c r="AW281" s="12" t="s">
        <v>29</v>
      </c>
      <c r="AX281" s="12" t="s">
        <v>72</v>
      </c>
      <c r="AY281" s="158" t="s">
        <v>219</v>
      </c>
    </row>
    <row r="282" spans="2:65" s="13" customFormat="1" ht="10.199999999999999">
      <c r="B282" s="164"/>
      <c r="D282" s="151" t="s">
        <v>232</v>
      </c>
      <c r="E282" s="165" t="s">
        <v>1</v>
      </c>
      <c r="F282" s="166" t="s">
        <v>249</v>
      </c>
      <c r="H282" s="167">
        <v>84.535000000000025</v>
      </c>
      <c r="I282" s="168"/>
      <c r="L282" s="164"/>
      <c r="M282" s="169"/>
      <c r="T282" s="170"/>
      <c r="AT282" s="165" t="s">
        <v>232</v>
      </c>
      <c r="AU282" s="165" t="s">
        <v>82</v>
      </c>
      <c r="AV282" s="13" t="s">
        <v>226</v>
      </c>
      <c r="AW282" s="13" t="s">
        <v>29</v>
      </c>
      <c r="AX282" s="13" t="s">
        <v>72</v>
      </c>
      <c r="AY282" s="165" t="s">
        <v>219</v>
      </c>
    </row>
    <row r="283" spans="2:65" s="12" customFormat="1" ht="10.199999999999999">
      <c r="B283" s="157"/>
      <c r="D283" s="151" t="s">
        <v>232</v>
      </c>
      <c r="E283" s="158" t="s">
        <v>181</v>
      </c>
      <c r="F283" s="159" t="s">
        <v>1934</v>
      </c>
      <c r="H283" s="160">
        <v>42.268000000000001</v>
      </c>
      <c r="I283" s="161"/>
      <c r="L283" s="157"/>
      <c r="M283" s="162"/>
      <c r="T283" s="163"/>
      <c r="AT283" s="158" t="s">
        <v>232</v>
      </c>
      <c r="AU283" s="158" t="s">
        <v>82</v>
      </c>
      <c r="AV283" s="12" t="s">
        <v>82</v>
      </c>
      <c r="AW283" s="12" t="s">
        <v>29</v>
      </c>
      <c r="AX283" s="12" t="s">
        <v>79</v>
      </c>
      <c r="AY283" s="158" t="s">
        <v>219</v>
      </c>
    </row>
    <row r="284" spans="2:65" s="1" customFormat="1" ht="24.15" customHeight="1">
      <c r="B284" s="137"/>
      <c r="C284" s="138" t="s">
        <v>467</v>
      </c>
      <c r="D284" s="138" t="s">
        <v>221</v>
      </c>
      <c r="E284" s="139" t="s">
        <v>468</v>
      </c>
      <c r="F284" s="140" t="s">
        <v>469</v>
      </c>
      <c r="G284" s="141" t="s">
        <v>144</v>
      </c>
      <c r="H284" s="142">
        <v>42.268000000000001</v>
      </c>
      <c r="I284" s="143"/>
      <c r="J284" s="144">
        <f>ROUND(I284*H284,2)</f>
        <v>0</v>
      </c>
      <c r="K284" s="140" t="s">
        <v>225</v>
      </c>
      <c r="L284" s="32"/>
      <c r="M284" s="145" t="s">
        <v>1</v>
      </c>
      <c r="N284" s="146" t="s">
        <v>37</v>
      </c>
      <c r="P284" s="147">
        <f>O284*H284</f>
        <v>0</v>
      </c>
      <c r="Q284" s="147">
        <v>0</v>
      </c>
      <c r="R284" s="147">
        <f>Q284*H284</f>
        <v>0</v>
      </c>
      <c r="S284" s="147">
        <v>0</v>
      </c>
      <c r="T284" s="148">
        <f>S284*H284</f>
        <v>0</v>
      </c>
      <c r="AR284" s="149" t="s">
        <v>226</v>
      </c>
      <c r="AT284" s="149" t="s">
        <v>221</v>
      </c>
      <c r="AU284" s="149" t="s">
        <v>82</v>
      </c>
      <c r="AY284" s="17" t="s">
        <v>219</v>
      </c>
      <c r="BE284" s="150">
        <f>IF(N284="základní",J284,0)</f>
        <v>0</v>
      </c>
      <c r="BF284" s="150">
        <f>IF(N284="snížená",J284,0)</f>
        <v>0</v>
      </c>
      <c r="BG284" s="150">
        <f>IF(N284="zákl. přenesená",J284,0)</f>
        <v>0</v>
      </c>
      <c r="BH284" s="150">
        <f>IF(N284="sníž. přenesená",J284,0)</f>
        <v>0</v>
      </c>
      <c r="BI284" s="150">
        <f>IF(N284="nulová",J284,0)</f>
        <v>0</v>
      </c>
      <c r="BJ284" s="17" t="s">
        <v>79</v>
      </c>
      <c r="BK284" s="150">
        <f>ROUND(I284*H284,2)</f>
        <v>0</v>
      </c>
      <c r="BL284" s="17" t="s">
        <v>226</v>
      </c>
      <c r="BM284" s="149" t="s">
        <v>1935</v>
      </c>
    </row>
    <row r="285" spans="2:65" s="1" customFormat="1" ht="28.8">
      <c r="B285" s="32"/>
      <c r="D285" s="151" t="s">
        <v>228</v>
      </c>
      <c r="F285" s="152" t="s">
        <v>471</v>
      </c>
      <c r="I285" s="153"/>
      <c r="L285" s="32"/>
      <c r="M285" s="154"/>
      <c r="T285" s="56"/>
      <c r="AT285" s="17" t="s">
        <v>228</v>
      </c>
      <c r="AU285" s="17" t="s">
        <v>82</v>
      </c>
    </row>
    <row r="286" spans="2:65" s="1" customFormat="1" ht="10.199999999999999">
      <c r="B286" s="32"/>
      <c r="D286" s="155" t="s">
        <v>230</v>
      </c>
      <c r="F286" s="156" t="s">
        <v>472</v>
      </c>
      <c r="I286" s="153"/>
      <c r="L286" s="32"/>
      <c r="M286" s="154"/>
      <c r="T286" s="56"/>
      <c r="AT286" s="17" t="s">
        <v>230</v>
      </c>
      <c r="AU286" s="17" t="s">
        <v>82</v>
      </c>
    </row>
    <row r="287" spans="2:65" s="14" customFormat="1" ht="10.199999999999999">
      <c r="B287" s="171"/>
      <c r="D287" s="151" t="s">
        <v>232</v>
      </c>
      <c r="E287" s="172" t="s">
        <v>1</v>
      </c>
      <c r="F287" s="173" t="s">
        <v>483</v>
      </c>
      <c r="H287" s="172" t="s">
        <v>1</v>
      </c>
      <c r="I287" s="174"/>
      <c r="L287" s="171"/>
      <c r="M287" s="175"/>
      <c r="T287" s="176"/>
      <c r="AT287" s="172" t="s">
        <v>232</v>
      </c>
      <c r="AU287" s="172" t="s">
        <v>82</v>
      </c>
      <c r="AV287" s="14" t="s">
        <v>79</v>
      </c>
      <c r="AW287" s="14" t="s">
        <v>29</v>
      </c>
      <c r="AX287" s="14" t="s">
        <v>72</v>
      </c>
      <c r="AY287" s="172" t="s">
        <v>219</v>
      </c>
    </row>
    <row r="288" spans="2:65" s="12" customFormat="1" ht="10.199999999999999">
      <c r="B288" s="157"/>
      <c r="D288" s="151" t="s">
        <v>232</v>
      </c>
      <c r="E288" s="158" t="s">
        <v>1</v>
      </c>
      <c r="F288" s="159" t="s">
        <v>1936</v>
      </c>
      <c r="H288" s="160">
        <v>10.08</v>
      </c>
      <c r="I288" s="161"/>
      <c r="L288" s="157"/>
      <c r="M288" s="162"/>
      <c r="T288" s="163"/>
      <c r="AT288" s="158" t="s">
        <v>232</v>
      </c>
      <c r="AU288" s="158" t="s">
        <v>82</v>
      </c>
      <c r="AV288" s="12" t="s">
        <v>82</v>
      </c>
      <c r="AW288" s="12" t="s">
        <v>29</v>
      </c>
      <c r="AX288" s="12" t="s">
        <v>72</v>
      </c>
      <c r="AY288" s="158" t="s">
        <v>219</v>
      </c>
    </row>
    <row r="289" spans="2:65" s="12" customFormat="1" ht="10.199999999999999">
      <c r="B289" s="157"/>
      <c r="D289" s="151" t="s">
        <v>232</v>
      </c>
      <c r="E289" s="158" t="s">
        <v>1</v>
      </c>
      <c r="F289" s="159" t="s">
        <v>1933</v>
      </c>
      <c r="H289" s="160">
        <v>142.065</v>
      </c>
      <c r="I289" s="161"/>
      <c r="L289" s="157"/>
      <c r="M289" s="162"/>
      <c r="T289" s="163"/>
      <c r="AT289" s="158" t="s">
        <v>232</v>
      </c>
      <c r="AU289" s="158" t="s">
        <v>82</v>
      </c>
      <c r="AV289" s="12" t="s">
        <v>82</v>
      </c>
      <c r="AW289" s="12" t="s">
        <v>29</v>
      </c>
      <c r="AX289" s="12" t="s">
        <v>72</v>
      </c>
      <c r="AY289" s="158" t="s">
        <v>219</v>
      </c>
    </row>
    <row r="290" spans="2:65" s="12" customFormat="1" ht="10.199999999999999">
      <c r="B290" s="157"/>
      <c r="D290" s="151" t="s">
        <v>232</v>
      </c>
      <c r="E290" s="158" t="s">
        <v>1</v>
      </c>
      <c r="F290" s="159" t="s">
        <v>475</v>
      </c>
      <c r="H290" s="160">
        <v>-11.95</v>
      </c>
      <c r="I290" s="161"/>
      <c r="L290" s="157"/>
      <c r="M290" s="162"/>
      <c r="T290" s="163"/>
      <c r="AT290" s="158" t="s">
        <v>232</v>
      </c>
      <c r="AU290" s="158" t="s">
        <v>82</v>
      </c>
      <c r="AV290" s="12" t="s">
        <v>82</v>
      </c>
      <c r="AW290" s="12" t="s">
        <v>29</v>
      </c>
      <c r="AX290" s="12" t="s">
        <v>72</v>
      </c>
      <c r="AY290" s="158" t="s">
        <v>219</v>
      </c>
    </row>
    <row r="291" spans="2:65" s="12" customFormat="1" ht="10.199999999999999">
      <c r="B291" s="157"/>
      <c r="D291" s="151" t="s">
        <v>232</v>
      </c>
      <c r="E291" s="158" t="s">
        <v>1</v>
      </c>
      <c r="F291" s="159" t="s">
        <v>476</v>
      </c>
      <c r="H291" s="160">
        <v>-4.665</v>
      </c>
      <c r="I291" s="161"/>
      <c r="L291" s="157"/>
      <c r="M291" s="162"/>
      <c r="T291" s="163"/>
      <c r="AT291" s="158" t="s">
        <v>232</v>
      </c>
      <c r="AU291" s="158" t="s">
        <v>82</v>
      </c>
      <c r="AV291" s="12" t="s">
        <v>82</v>
      </c>
      <c r="AW291" s="12" t="s">
        <v>29</v>
      </c>
      <c r="AX291" s="12" t="s">
        <v>72</v>
      </c>
      <c r="AY291" s="158" t="s">
        <v>219</v>
      </c>
    </row>
    <row r="292" spans="2:65" s="12" customFormat="1" ht="10.199999999999999">
      <c r="B292" s="157"/>
      <c r="D292" s="151" t="s">
        <v>232</v>
      </c>
      <c r="E292" s="158" t="s">
        <v>1</v>
      </c>
      <c r="F292" s="159" t="s">
        <v>477</v>
      </c>
      <c r="H292" s="160">
        <v>-48.994999999999997</v>
      </c>
      <c r="I292" s="161"/>
      <c r="L292" s="157"/>
      <c r="M292" s="162"/>
      <c r="T292" s="163"/>
      <c r="AT292" s="158" t="s">
        <v>232</v>
      </c>
      <c r="AU292" s="158" t="s">
        <v>82</v>
      </c>
      <c r="AV292" s="12" t="s">
        <v>82</v>
      </c>
      <c r="AW292" s="12" t="s">
        <v>29</v>
      </c>
      <c r="AX292" s="12" t="s">
        <v>72</v>
      </c>
      <c r="AY292" s="158" t="s">
        <v>219</v>
      </c>
    </row>
    <row r="293" spans="2:65" s="12" customFormat="1" ht="10.199999999999999">
      <c r="B293" s="157"/>
      <c r="D293" s="151" t="s">
        <v>232</v>
      </c>
      <c r="E293" s="158" t="s">
        <v>1</v>
      </c>
      <c r="F293" s="159" t="s">
        <v>478</v>
      </c>
      <c r="H293" s="160">
        <v>-2</v>
      </c>
      <c r="I293" s="161"/>
      <c r="L293" s="157"/>
      <c r="M293" s="162"/>
      <c r="T293" s="163"/>
      <c r="AT293" s="158" t="s">
        <v>232</v>
      </c>
      <c r="AU293" s="158" t="s">
        <v>82</v>
      </c>
      <c r="AV293" s="12" t="s">
        <v>82</v>
      </c>
      <c r="AW293" s="12" t="s">
        <v>29</v>
      </c>
      <c r="AX293" s="12" t="s">
        <v>72</v>
      </c>
      <c r="AY293" s="158" t="s">
        <v>219</v>
      </c>
    </row>
    <row r="294" spans="2:65" s="13" customFormat="1" ht="10.199999999999999">
      <c r="B294" s="164"/>
      <c r="D294" s="151" t="s">
        <v>232</v>
      </c>
      <c r="E294" s="165" t="s">
        <v>167</v>
      </c>
      <c r="F294" s="166" t="s">
        <v>249</v>
      </c>
      <c r="H294" s="167">
        <v>84.535000000000025</v>
      </c>
      <c r="I294" s="168"/>
      <c r="L294" s="164"/>
      <c r="M294" s="169"/>
      <c r="T294" s="170"/>
      <c r="AT294" s="165" t="s">
        <v>232</v>
      </c>
      <c r="AU294" s="165" t="s">
        <v>82</v>
      </c>
      <c r="AV294" s="13" t="s">
        <v>226</v>
      </c>
      <c r="AW294" s="13" t="s">
        <v>29</v>
      </c>
      <c r="AX294" s="13" t="s">
        <v>72</v>
      </c>
      <c r="AY294" s="165" t="s">
        <v>219</v>
      </c>
    </row>
    <row r="295" spans="2:65" s="12" customFormat="1" ht="10.199999999999999">
      <c r="B295" s="157"/>
      <c r="D295" s="151" t="s">
        <v>232</v>
      </c>
      <c r="E295" s="158" t="s">
        <v>175</v>
      </c>
      <c r="F295" s="159" t="s">
        <v>1937</v>
      </c>
      <c r="H295" s="160">
        <v>42.268000000000001</v>
      </c>
      <c r="I295" s="161"/>
      <c r="L295" s="157"/>
      <c r="M295" s="162"/>
      <c r="T295" s="163"/>
      <c r="AT295" s="158" t="s">
        <v>232</v>
      </c>
      <c r="AU295" s="158" t="s">
        <v>82</v>
      </c>
      <c r="AV295" s="12" t="s">
        <v>82</v>
      </c>
      <c r="AW295" s="12" t="s">
        <v>29</v>
      </c>
      <c r="AX295" s="12" t="s">
        <v>79</v>
      </c>
      <c r="AY295" s="158" t="s">
        <v>219</v>
      </c>
    </row>
    <row r="296" spans="2:65" s="1" customFormat="1" ht="16.5" customHeight="1">
      <c r="B296" s="137"/>
      <c r="C296" s="177" t="s">
        <v>481</v>
      </c>
      <c r="D296" s="177" t="s">
        <v>486</v>
      </c>
      <c r="E296" s="178" t="s">
        <v>487</v>
      </c>
      <c r="F296" s="179" t="s">
        <v>488</v>
      </c>
      <c r="G296" s="180" t="s">
        <v>463</v>
      </c>
      <c r="H296" s="181">
        <v>86.822999999999993</v>
      </c>
      <c r="I296" s="182"/>
      <c r="J296" s="183">
        <f>ROUND(I296*H296,2)</f>
        <v>0</v>
      </c>
      <c r="K296" s="179" t="s">
        <v>225</v>
      </c>
      <c r="L296" s="184"/>
      <c r="M296" s="185" t="s">
        <v>1</v>
      </c>
      <c r="N296" s="186" t="s">
        <v>37</v>
      </c>
      <c r="P296" s="147">
        <f>O296*H296</f>
        <v>0</v>
      </c>
      <c r="Q296" s="147">
        <v>0</v>
      </c>
      <c r="R296" s="147">
        <f>Q296*H296</f>
        <v>0</v>
      </c>
      <c r="S296" s="147">
        <v>0</v>
      </c>
      <c r="T296" s="148">
        <f>S296*H296</f>
        <v>0</v>
      </c>
      <c r="AR296" s="149" t="s">
        <v>315</v>
      </c>
      <c r="AT296" s="149" t="s">
        <v>486</v>
      </c>
      <c r="AU296" s="149" t="s">
        <v>82</v>
      </c>
      <c r="AY296" s="17" t="s">
        <v>219</v>
      </c>
      <c r="BE296" s="150">
        <f>IF(N296="základní",J296,0)</f>
        <v>0</v>
      </c>
      <c r="BF296" s="150">
        <f>IF(N296="snížená",J296,0)</f>
        <v>0</v>
      </c>
      <c r="BG296" s="150">
        <f>IF(N296="zákl. přenesená",J296,0)</f>
        <v>0</v>
      </c>
      <c r="BH296" s="150">
        <f>IF(N296="sníž. přenesená",J296,0)</f>
        <v>0</v>
      </c>
      <c r="BI296" s="150">
        <f>IF(N296="nulová",J296,0)</f>
        <v>0</v>
      </c>
      <c r="BJ296" s="17" t="s">
        <v>79</v>
      </c>
      <c r="BK296" s="150">
        <f>ROUND(I296*H296,2)</f>
        <v>0</v>
      </c>
      <c r="BL296" s="17" t="s">
        <v>226</v>
      </c>
      <c r="BM296" s="149" t="s">
        <v>1938</v>
      </c>
    </row>
    <row r="297" spans="2:65" s="1" customFormat="1" ht="10.199999999999999">
      <c r="B297" s="32"/>
      <c r="D297" s="151" t="s">
        <v>228</v>
      </c>
      <c r="F297" s="152" t="s">
        <v>488</v>
      </c>
      <c r="I297" s="153"/>
      <c r="L297" s="32"/>
      <c r="M297" s="154"/>
      <c r="T297" s="56"/>
      <c r="AT297" s="17" t="s">
        <v>228</v>
      </c>
      <c r="AU297" s="17" t="s">
        <v>82</v>
      </c>
    </row>
    <row r="298" spans="2:65" s="12" customFormat="1" ht="10.199999999999999">
      <c r="B298" s="157"/>
      <c r="D298" s="151" t="s">
        <v>232</v>
      </c>
      <c r="E298" s="158" t="s">
        <v>1</v>
      </c>
      <c r="F298" s="159" t="s">
        <v>490</v>
      </c>
      <c r="H298" s="160">
        <v>86.822999999999993</v>
      </c>
      <c r="I298" s="161"/>
      <c r="L298" s="157"/>
      <c r="M298" s="162"/>
      <c r="T298" s="163"/>
      <c r="AT298" s="158" t="s">
        <v>232</v>
      </c>
      <c r="AU298" s="158" t="s">
        <v>82</v>
      </c>
      <c r="AV298" s="12" t="s">
        <v>82</v>
      </c>
      <c r="AW298" s="12" t="s">
        <v>29</v>
      </c>
      <c r="AX298" s="12" t="s">
        <v>79</v>
      </c>
      <c r="AY298" s="158" t="s">
        <v>219</v>
      </c>
    </row>
    <row r="299" spans="2:65" s="1" customFormat="1" ht="24.15" customHeight="1">
      <c r="B299" s="137"/>
      <c r="C299" s="138" t="s">
        <v>485</v>
      </c>
      <c r="D299" s="138" t="s">
        <v>221</v>
      </c>
      <c r="E299" s="139" t="s">
        <v>492</v>
      </c>
      <c r="F299" s="140" t="s">
        <v>493</v>
      </c>
      <c r="G299" s="141" t="s">
        <v>144</v>
      </c>
      <c r="H299" s="142">
        <v>48.994999999999997</v>
      </c>
      <c r="I299" s="143"/>
      <c r="J299" s="144">
        <f>ROUND(I299*H299,2)</f>
        <v>0</v>
      </c>
      <c r="K299" s="140" t="s">
        <v>225</v>
      </c>
      <c r="L299" s="32"/>
      <c r="M299" s="145" t="s">
        <v>1</v>
      </c>
      <c r="N299" s="146" t="s">
        <v>37</v>
      </c>
      <c r="P299" s="147">
        <f>O299*H299</f>
        <v>0</v>
      </c>
      <c r="Q299" s="147">
        <v>0</v>
      </c>
      <c r="R299" s="147">
        <f>Q299*H299</f>
        <v>0</v>
      </c>
      <c r="S299" s="147">
        <v>0</v>
      </c>
      <c r="T299" s="148">
        <f>S299*H299</f>
        <v>0</v>
      </c>
      <c r="AR299" s="149" t="s">
        <v>226</v>
      </c>
      <c r="AT299" s="149" t="s">
        <v>221</v>
      </c>
      <c r="AU299" s="149" t="s">
        <v>82</v>
      </c>
      <c r="AY299" s="17" t="s">
        <v>219</v>
      </c>
      <c r="BE299" s="150">
        <f>IF(N299="základní",J299,0)</f>
        <v>0</v>
      </c>
      <c r="BF299" s="150">
        <f>IF(N299="snížená",J299,0)</f>
        <v>0</v>
      </c>
      <c r="BG299" s="150">
        <f>IF(N299="zákl. přenesená",J299,0)</f>
        <v>0</v>
      </c>
      <c r="BH299" s="150">
        <f>IF(N299="sníž. přenesená",J299,0)</f>
        <v>0</v>
      </c>
      <c r="BI299" s="150">
        <f>IF(N299="nulová",J299,0)</f>
        <v>0</v>
      </c>
      <c r="BJ299" s="17" t="s">
        <v>79</v>
      </c>
      <c r="BK299" s="150">
        <f>ROUND(I299*H299,2)</f>
        <v>0</v>
      </c>
      <c r="BL299" s="17" t="s">
        <v>226</v>
      </c>
      <c r="BM299" s="149" t="s">
        <v>1939</v>
      </c>
    </row>
    <row r="300" spans="2:65" s="1" customFormat="1" ht="48">
      <c r="B300" s="32"/>
      <c r="D300" s="151" t="s">
        <v>228</v>
      </c>
      <c r="F300" s="152" t="s">
        <v>495</v>
      </c>
      <c r="I300" s="153"/>
      <c r="L300" s="32"/>
      <c r="M300" s="154"/>
      <c r="T300" s="56"/>
      <c r="AT300" s="17" t="s">
        <v>228</v>
      </c>
      <c r="AU300" s="17" t="s">
        <v>82</v>
      </c>
    </row>
    <row r="301" spans="2:65" s="1" customFormat="1" ht="10.199999999999999">
      <c r="B301" s="32"/>
      <c r="D301" s="155" t="s">
        <v>230</v>
      </c>
      <c r="F301" s="156" t="s">
        <v>496</v>
      </c>
      <c r="I301" s="153"/>
      <c r="L301" s="32"/>
      <c r="M301" s="154"/>
      <c r="T301" s="56"/>
      <c r="AT301" s="17" t="s">
        <v>230</v>
      </c>
      <c r="AU301" s="17" t="s">
        <v>82</v>
      </c>
    </row>
    <row r="302" spans="2:65" s="12" customFormat="1" ht="10.199999999999999">
      <c r="B302" s="157"/>
      <c r="D302" s="151" t="s">
        <v>232</v>
      </c>
      <c r="E302" s="158" t="s">
        <v>1</v>
      </c>
      <c r="F302" s="159" t="s">
        <v>1940</v>
      </c>
      <c r="H302" s="160">
        <v>1.64</v>
      </c>
      <c r="I302" s="161"/>
      <c r="L302" s="157"/>
      <c r="M302" s="162"/>
      <c r="T302" s="163"/>
      <c r="AT302" s="158" t="s">
        <v>232</v>
      </c>
      <c r="AU302" s="158" t="s">
        <v>82</v>
      </c>
      <c r="AV302" s="12" t="s">
        <v>82</v>
      </c>
      <c r="AW302" s="12" t="s">
        <v>29</v>
      </c>
      <c r="AX302" s="12" t="s">
        <v>72</v>
      </c>
      <c r="AY302" s="158" t="s">
        <v>219</v>
      </c>
    </row>
    <row r="303" spans="2:65" s="12" customFormat="1" ht="10.199999999999999">
      <c r="B303" s="157"/>
      <c r="D303" s="151" t="s">
        <v>232</v>
      </c>
      <c r="E303" s="158" t="s">
        <v>1</v>
      </c>
      <c r="F303" s="159" t="s">
        <v>1941</v>
      </c>
      <c r="H303" s="160">
        <v>47.354999999999997</v>
      </c>
      <c r="I303" s="161"/>
      <c r="L303" s="157"/>
      <c r="M303" s="162"/>
      <c r="T303" s="163"/>
      <c r="AT303" s="158" t="s">
        <v>232</v>
      </c>
      <c r="AU303" s="158" t="s">
        <v>82</v>
      </c>
      <c r="AV303" s="12" t="s">
        <v>82</v>
      </c>
      <c r="AW303" s="12" t="s">
        <v>29</v>
      </c>
      <c r="AX303" s="12" t="s">
        <v>72</v>
      </c>
      <c r="AY303" s="158" t="s">
        <v>219</v>
      </c>
    </row>
    <row r="304" spans="2:65" s="13" customFormat="1" ht="10.199999999999999">
      <c r="B304" s="164"/>
      <c r="D304" s="151" t="s">
        <v>232</v>
      </c>
      <c r="E304" s="165" t="s">
        <v>150</v>
      </c>
      <c r="F304" s="166" t="s">
        <v>249</v>
      </c>
      <c r="H304" s="167">
        <v>48.994999999999997</v>
      </c>
      <c r="I304" s="168"/>
      <c r="L304" s="164"/>
      <c r="M304" s="169"/>
      <c r="T304" s="170"/>
      <c r="AT304" s="165" t="s">
        <v>232</v>
      </c>
      <c r="AU304" s="165" t="s">
        <v>82</v>
      </c>
      <c r="AV304" s="13" t="s">
        <v>226</v>
      </c>
      <c r="AW304" s="13" t="s">
        <v>29</v>
      </c>
      <c r="AX304" s="13" t="s">
        <v>79</v>
      </c>
      <c r="AY304" s="165" t="s">
        <v>219</v>
      </c>
    </row>
    <row r="305" spans="2:65" s="1" customFormat="1" ht="16.5" customHeight="1">
      <c r="B305" s="137"/>
      <c r="C305" s="177" t="s">
        <v>491</v>
      </c>
      <c r="D305" s="177" t="s">
        <v>486</v>
      </c>
      <c r="E305" s="178" t="s">
        <v>522</v>
      </c>
      <c r="F305" s="179" t="s">
        <v>523</v>
      </c>
      <c r="G305" s="180" t="s">
        <v>463</v>
      </c>
      <c r="H305" s="181">
        <v>100.64100000000001</v>
      </c>
      <c r="I305" s="182"/>
      <c r="J305" s="183">
        <f>ROUND(I305*H305,2)</f>
        <v>0</v>
      </c>
      <c r="K305" s="179" t="s">
        <v>225</v>
      </c>
      <c r="L305" s="184"/>
      <c r="M305" s="185" t="s">
        <v>1</v>
      </c>
      <c r="N305" s="186" t="s">
        <v>37</v>
      </c>
      <c r="P305" s="147">
        <f>O305*H305</f>
        <v>0</v>
      </c>
      <c r="Q305" s="147">
        <v>0</v>
      </c>
      <c r="R305" s="147">
        <f>Q305*H305</f>
        <v>0</v>
      </c>
      <c r="S305" s="147">
        <v>0</v>
      </c>
      <c r="T305" s="148">
        <f>S305*H305</f>
        <v>0</v>
      </c>
      <c r="AR305" s="149" t="s">
        <v>315</v>
      </c>
      <c r="AT305" s="149" t="s">
        <v>486</v>
      </c>
      <c r="AU305" s="149" t="s">
        <v>82</v>
      </c>
      <c r="AY305" s="17" t="s">
        <v>219</v>
      </c>
      <c r="BE305" s="150">
        <f>IF(N305="základní",J305,0)</f>
        <v>0</v>
      </c>
      <c r="BF305" s="150">
        <f>IF(N305="snížená",J305,0)</f>
        <v>0</v>
      </c>
      <c r="BG305" s="150">
        <f>IF(N305="zákl. přenesená",J305,0)</f>
        <v>0</v>
      </c>
      <c r="BH305" s="150">
        <f>IF(N305="sníž. přenesená",J305,0)</f>
        <v>0</v>
      </c>
      <c r="BI305" s="150">
        <f>IF(N305="nulová",J305,0)</f>
        <v>0</v>
      </c>
      <c r="BJ305" s="17" t="s">
        <v>79</v>
      </c>
      <c r="BK305" s="150">
        <f>ROUND(I305*H305,2)</f>
        <v>0</v>
      </c>
      <c r="BL305" s="17" t="s">
        <v>226</v>
      </c>
      <c r="BM305" s="149" t="s">
        <v>1942</v>
      </c>
    </row>
    <row r="306" spans="2:65" s="1" customFormat="1" ht="10.199999999999999">
      <c r="B306" s="32"/>
      <c r="D306" s="151" t="s">
        <v>228</v>
      </c>
      <c r="F306" s="152" t="s">
        <v>523</v>
      </c>
      <c r="I306" s="153"/>
      <c r="L306" s="32"/>
      <c r="M306" s="154"/>
      <c r="T306" s="56"/>
      <c r="AT306" s="17" t="s">
        <v>228</v>
      </c>
      <c r="AU306" s="17" t="s">
        <v>82</v>
      </c>
    </row>
    <row r="307" spans="2:65" s="12" customFormat="1" ht="10.199999999999999">
      <c r="B307" s="157"/>
      <c r="D307" s="151" t="s">
        <v>232</v>
      </c>
      <c r="E307" s="158" t="s">
        <v>1</v>
      </c>
      <c r="F307" s="159" t="s">
        <v>525</v>
      </c>
      <c r="H307" s="160">
        <v>100.64100000000001</v>
      </c>
      <c r="I307" s="161"/>
      <c r="L307" s="157"/>
      <c r="M307" s="162"/>
      <c r="T307" s="163"/>
      <c r="AT307" s="158" t="s">
        <v>232</v>
      </c>
      <c r="AU307" s="158" t="s">
        <v>82</v>
      </c>
      <c r="AV307" s="12" t="s">
        <v>82</v>
      </c>
      <c r="AW307" s="12" t="s">
        <v>29</v>
      </c>
      <c r="AX307" s="12" t="s">
        <v>79</v>
      </c>
      <c r="AY307" s="158" t="s">
        <v>219</v>
      </c>
    </row>
    <row r="308" spans="2:65" s="11" customFormat="1" ht="22.8" customHeight="1">
      <c r="B308" s="125"/>
      <c r="D308" s="126" t="s">
        <v>71</v>
      </c>
      <c r="E308" s="135" t="s">
        <v>404</v>
      </c>
      <c r="F308" s="135" t="s">
        <v>557</v>
      </c>
      <c r="I308" s="128"/>
      <c r="J308" s="136">
        <f>BK308</f>
        <v>0</v>
      </c>
      <c r="L308" s="125"/>
      <c r="M308" s="130"/>
      <c r="P308" s="131">
        <f>SUM(P309:P321)</f>
        <v>0</v>
      </c>
      <c r="R308" s="131">
        <f>SUM(R309:R321)</f>
        <v>4.1079999999999997</v>
      </c>
      <c r="T308" s="132">
        <f>SUM(T309:T321)</f>
        <v>0</v>
      </c>
      <c r="AR308" s="126" t="s">
        <v>79</v>
      </c>
      <c r="AT308" s="133" t="s">
        <v>71</v>
      </c>
      <c r="AU308" s="133" t="s">
        <v>79</v>
      </c>
      <c r="AY308" s="126" t="s">
        <v>219</v>
      </c>
      <c r="BK308" s="134">
        <f>SUM(BK309:BK321)</f>
        <v>0</v>
      </c>
    </row>
    <row r="309" spans="2:65" s="1" customFormat="1" ht="24.15" customHeight="1">
      <c r="B309" s="137"/>
      <c r="C309" s="138" t="s">
        <v>521</v>
      </c>
      <c r="D309" s="138" t="s">
        <v>221</v>
      </c>
      <c r="E309" s="139" t="s">
        <v>468</v>
      </c>
      <c r="F309" s="140" t="s">
        <v>469</v>
      </c>
      <c r="G309" s="141" t="s">
        <v>144</v>
      </c>
      <c r="H309" s="142">
        <v>2</v>
      </c>
      <c r="I309" s="143"/>
      <c r="J309" s="144">
        <f>ROUND(I309*H309,2)</f>
        <v>0</v>
      </c>
      <c r="K309" s="140" t="s">
        <v>225</v>
      </c>
      <c r="L309" s="32"/>
      <c r="M309" s="145" t="s">
        <v>1</v>
      </c>
      <c r="N309" s="146" t="s">
        <v>37</v>
      </c>
      <c r="P309" s="147">
        <f>O309*H309</f>
        <v>0</v>
      </c>
      <c r="Q309" s="147">
        <v>0</v>
      </c>
      <c r="R309" s="147">
        <f>Q309*H309</f>
        <v>0</v>
      </c>
      <c r="S309" s="147">
        <v>0</v>
      </c>
      <c r="T309" s="148">
        <f>S309*H309</f>
        <v>0</v>
      </c>
      <c r="AR309" s="149" t="s">
        <v>226</v>
      </c>
      <c r="AT309" s="149" t="s">
        <v>221</v>
      </c>
      <c r="AU309" s="149" t="s">
        <v>82</v>
      </c>
      <c r="AY309" s="17" t="s">
        <v>219</v>
      </c>
      <c r="BE309" s="150">
        <f>IF(N309="základní",J309,0)</f>
        <v>0</v>
      </c>
      <c r="BF309" s="150">
        <f>IF(N309="snížená",J309,0)</f>
        <v>0</v>
      </c>
      <c r="BG309" s="150">
        <f>IF(N309="zákl. přenesená",J309,0)</f>
        <v>0</v>
      </c>
      <c r="BH309" s="150">
        <f>IF(N309="sníž. přenesená",J309,0)</f>
        <v>0</v>
      </c>
      <c r="BI309" s="150">
        <f>IF(N309="nulová",J309,0)</f>
        <v>0</v>
      </c>
      <c r="BJ309" s="17" t="s">
        <v>79</v>
      </c>
      <c r="BK309" s="150">
        <f>ROUND(I309*H309,2)</f>
        <v>0</v>
      </c>
      <c r="BL309" s="17" t="s">
        <v>226</v>
      </c>
      <c r="BM309" s="149" t="s">
        <v>1943</v>
      </c>
    </row>
    <row r="310" spans="2:65" s="1" customFormat="1" ht="28.8">
      <c r="B310" s="32"/>
      <c r="D310" s="151" t="s">
        <v>228</v>
      </c>
      <c r="F310" s="152" t="s">
        <v>471</v>
      </c>
      <c r="I310" s="153"/>
      <c r="L310" s="32"/>
      <c r="M310" s="154"/>
      <c r="T310" s="56"/>
      <c r="AT310" s="17" t="s">
        <v>228</v>
      </c>
      <c r="AU310" s="17" t="s">
        <v>82</v>
      </c>
    </row>
    <row r="311" spans="2:65" s="1" customFormat="1" ht="10.199999999999999">
      <c r="B311" s="32"/>
      <c r="D311" s="155" t="s">
        <v>230</v>
      </c>
      <c r="F311" s="156" t="s">
        <v>472</v>
      </c>
      <c r="I311" s="153"/>
      <c r="L311" s="32"/>
      <c r="M311" s="154"/>
      <c r="T311" s="56"/>
      <c r="AT311" s="17" t="s">
        <v>230</v>
      </c>
      <c r="AU311" s="17" t="s">
        <v>82</v>
      </c>
    </row>
    <row r="312" spans="2:65" s="14" customFormat="1" ht="10.199999999999999">
      <c r="B312" s="171"/>
      <c r="D312" s="151" t="s">
        <v>232</v>
      </c>
      <c r="E312" s="172" t="s">
        <v>1</v>
      </c>
      <c r="F312" s="173" t="s">
        <v>577</v>
      </c>
      <c r="H312" s="172" t="s">
        <v>1</v>
      </c>
      <c r="I312" s="174"/>
      <c r="L312" s="171"/>
      <c r="M312" s="175"/>
      <c r="T312" s="176"/>
      <c r="AT312" s="172" t="s">
        <v>232</v>
      </c>
      <c r="AU312" s="172" t="s">
        <v>82</v>
      </c>
      <c r="AV312" s="14" t="s">
        <v>79</v>
      </c>
      <c r="AW312" s="14" t="s">
        <v>29</v>
      </c>
      <c r="AX312" s="14" t="s">
        <v>72</v>
      </c>
      <c r="AY312" s="172" t="s">
        <v>219</v>
      </c>
    </row>
    <row r="313" spans="2:65" s="12" customFormat="1" ht="10.199999999999999">
      <c r="B313" s="157"/>
      <c r="D313" s="151" t="s">
        <v>232</v>
      </c>
      <c r="E313" s="158" t="s">
        <v>1</v>
      </c>
      <c r="F313" s="159" t="s">
        <v>1239</v>
      </c>
      <c r="H313" s="160">
        <v>2</v>
      </c>
      <c r="I313" s="161"/>
      <c r="L313" s="157"/>
      <c r="M313" s="162"/>
      <c r="T313" s="163"/>
      <c r="AT313" s="158" t="s">
        <v>232</v>
      </c>
      <c r="AU313" s="158" t="s">
        <v>82</v>
      </c>
      <c r="AV313" s="12" t="s">
        <v>82</v>
      </c>
      <c r="AW313" s="12" t="s">
        <v>29</v>
      </c>
      <c r="AX313" s="12" t="s">
        <v>72</v>
      </c>
      <c r="AY313" s="158" t="s">
        <v>219</v>
      </c>
    </row>
    <row r="314" spans="2:65" s="13" customFormat="1" ht="10.199999999999999">
      <c r="B314" s="164"/>
      <c r="D314" s="151" t="s">
        <v>232</v>
      </c>
      <c r="E314" s="165" t="s">
        <v>178</v>
      </c>
      <c r="F314" s="166" t="s">
        <v>249</v>
      </c>
      <c r="H314" s="167">
        <v>2</v>
      </c>
      <c r="I314" s="168"/>
      <c r="L314" s="164"/>
      <c r="M314" s="169"/>
      <c r="T314" s="170"/>
      <c r="AT314" s="165" t="s">
        <v>232</v>
      </c>
      <c r="AU314" s="165" t="s">
        <v>82</v>
      </c>
      <c r="AV314" s="13" t="s">
        <v>226</v>
      </c>
      <c r="AW314" s="13" t="s">
        <v>29</v>
      </c>
      <c r="AX314" s="13" t="s">
        <v>79</v>
      </c>
      <c r="AY314" s="165" t="s">
        <v>219</v>
      </c>
    </row>
    <row r="315" spans="2:65" s="1" customFormat="1" ht="16.5" customHeight="1">
      <c r="B315" s="137"/>
      <c r="C315" s="177" t="s">
        <v>526</v>
      </c>
      <c r="D315" s="177" t="s">
        <v>486</v>
      </c>
      <c r="E315" s="178" t="s">
        <v>570</v>
      </c>
      <c r="F315" s="179" t="s">
        <v>571</v>
      </c>
      <c r="G315" s="180" t="s">
        <v>463</v>
      </c>
      <c r="H315" s="181">
        <v>4.1079999999999997</v>
      </c>
      <c r="I315" s="182"/>
      <c r="J315" s="183">
        <f>ROUND(I315*H315,2)</f>
        <v>0</v>
      </c>
      <c r="K315" s="179" t="s">
        <v>225</v>
      </c>
      <c r="L315" s="184"/>
      <c r="M315" s="185" t="s">
        <v>1</v>
      </c>
      <c r="N315" s="186" t="s">
        <v>37</v>
      </c>
      <c r="P315" s="147">
        <f>O315*H315</f>
        <v>0</v>
      </c>
      <c r="Q315" s="147">
        <v>1</v>
      </c>
      <c r="R315" s="147">
        <f>Q315*H315</f>
        <v>4.1079999999999997</v>
      </c>
      <c r="S315" s="147">
        <v>0</v>
      </c>
      <c r="T315" s="148">
        <f>S315*H315</f>
        <v>0</v>
      </c>
      <c r="AR315" s="149" t="s">
        <v>315</v>
      </c>
      <c r="AT315" s="149" t="s">
        <v>486</v>
      </c>
      <c r="AU315" s="149" t="s">
        <v>82</v>
      </c>
      <c r="AY315" s="17" t="s">
        <v>219</v>
      </c>
      <c r="BE315" s="150">
        <f>IF(N315="základní",J315,0)</f>
        <v>0</v>
      </c>
      <c r="BF315" s="150">
        <f>IF(N315="snížená",J315,0)</f>
        <v>0</v>
      </c>
      <c r="BG315" s="150">
        <f>IF(N315="zákl. přenesená",J315,0)</f>
        <v>0</v>
      </c>
      <c r="BH315" s="150">
        <f>IF(N315="sníž. přenesená",J315,0)</f>
        <v>0</v>
      </c>
      <c r="BI315" s="150">
        <f>IF(N315="nulová",J315,0)</f>
        <v>0</v>
      </c>
      <c r="BJ315" s="17" t="s">
        <v>79</v>
      </c>
      <c r="BK315" s="150">
        <f>ROUND(I315*H315,2)</f>
        <v>0</v>
      </c>
      <c r="BL315" s="17" t="s">
        <v>226</v>
      </c>
      <c r="BM315" s="149" t="s">
        <v>1944</v>
      </c>
    </row>
    <row r="316" spans="2:65" s="1" customFormat="1" ht="10.199999999999999">
      <c r="B316" s="32"/>
      <c r="D316" s="151" t="s">
        <v>228</v>
      </c>
      <c r="F316" s="152" t="s">
        <v>571</v>
      </c>
      <c r="I316" s="153"/>
      <c r="L316" s="32"/>
      <c r="M316" s="154"/>
      <c r="T316" s="56"/>
      <c r="AT316" s="17" t="s">
        <v>228</v>
      </c>
      <c r="AU316" s="17" t="s">
        <v>82</v>
      </c>
    </row>
    <row r="317" spans="2:65" s="12" customFormat="1" ht="10.199999999999999">
      <c r="B317" s="157"/>
      <c r="D317" s="151" t="s">
        <v>232</v>
      </c>
      <c r="E317" s="158" t="s">
        <v>1</v>
      </c>
      <c r="F317" s="159" t="s">
        <v>588</v>
      </c>
      <c r="H317" s="160">
        <v>4.1079999999999997</v>
      </c>
      <c r="I317" s="161"/>
      <c r="L317" s="157"/>
      <c r="M317" s="162"/>
      <c r="T317" s="163"/>
      <c r="AT317" s="158" t="s">
        <v>232</v>
      </c>
      <c r="AU317" s="158" t="s">
        <v>82</v>
      </c>
      <c r="AV317" s="12" t="s">
        <v>82</v>
      </c>
      <c r="AW317" s="12" t="s">
        <v>29</v>
      </c>
      <c r="AX317" s="12" t="s">
        <v>79</v>
      </c>
      <c r="AY317" s="158" t="s">
        <v>219</v>
      </c>
    </row>
    <row r="318" spans="2:65" s="1" customFormat="1" ht="33" customHeight="1">
      <c r="B318" s="137"/>
      <c r="C318" s="138" t="s">
        <v>532</v>
      </c>
      <c r="D318" s="138" t="s">
        <v>221</v>
      </c>
      <c r="E318" s="139" t="s">
        <v>590</v>
      </c>
      <c r="F318" s="140" t="s">
        <v>591</v>
      </c>
      <c r="G318" s="141" t="s">
        <v>463</v>
      </c>
      <c r="H318" s="142">
        <v>4.1079999999999997</v>
      </c>
      <c r="I318" s="143"/>
      <c r="J318" s="144">
        <f>ROUND(I318*H318,2)</f>
        <v>0</v>
      </c>
      <c r="K318" s="140" t="s">
        <v>225</v>
      </c>
      <c r="L318" s="32"/>
      <c r="M318" s="145" t="s">
        <v>1</v>
      </c>
      <c r="N318" s="146" t="s">
        <v>37</v>
      </c>
      <c r="P318" s="147">
        <f>O318*H318</f>
        <v>0</v>
      </c>
      <c r="Q318" s="147">
        <v>0</v>
      </c>
      <c r="R318" s="147">
        <f>Q318*H318</f>
        <v>0</v>
      </c>
      <c r="S318" s="147">
        <v>0</v>
      </c>
      <c r="T318" s="148">
        <f>S318*H318</f>
        <v>0</v>
      </c>
      <c r="AR318" s="149" t="s">
        <v>226</v>
      </c>
      <c r="AT318" s="149" t="s">
        <v>221</v>
      </c>
      <c r="AU318" s="149" t="s">
        <v>82</v>
      </c>
      <c r="AY318" s="17" t="s">
        <v>219</v>
      </c>
      <c r="BE318" s="150">
        <f>IF(N318="základní",J318,0)</f>
        <v>0</v>
      </c>
      <c r="BF318" s="150">
        <f>IF(N318="snížená",J318,0)</f>
        <v>0</v>
      </c>
      <c r="BG318" s="150">
        <f>IF(N318="zákl. přenesená",J318,0)</f>
        <v>0</v>
      </c>
      <c r="BH318" s="150">
        <f>IF(N318="sníž. přenesená",J318,0)</f>
        <v>0</v>
      </c>
      <c r="BI318" s="150">
        <f>IF(N318="nulová",J318,0)</f>
        <v>0</v>
      </c>
      <c r="BJ318" s="17" t="s">
        <v>79</v>
      </c>
      <c r="BK318" s="150">
        <f>ROUND(I318*H318,2)</f>
        <v>0</v>
      </c>
      <c r="BL318" s="17" t="s">
        <v>226</v>
      </c>
      <c r="BM318" s="149" t="s">
        <v>1945</v>
      </c>
    </row>
    <row r="319" spans="2:65" s="1" customFormat="1" ht="28.8">
      <c r="B319" s="32"/>
      <c r="D319" s="151" t="s">
        <v>228</v>
      </c>
      <c r="F319" s="152" t="s">
        <v>593</v>
      </c>
      <c r="I319" s="153"/>
      <c r="L319" s="32"/>
      <c r="M319" s="154"/>
      <c r="T319" s="56"/>
      <c r="AT319" s="17" t="s">
        <v>228</v>
      </c>
      <c r="AU319" s="17" t="s">
        <v>82</v>
      </c>
    </row>
    <row r="320" spans="2:65" s="1" customFormat="1" ht="10.199999999999999">
      <c r="B320" s="32"/>
      <c r="D320" s="155" t="s">
        <v>230</v>
      </c>
      <c r="F320" s="156" t="s">
        <v>594</v>
      </c>
      <c r="I320" s="153"/>
      <c r="L320" s="32"/>
      <c r="M320" s="154"/>
      <c r="T320" s="56"/>
      <c r="AT320" s="17" t="s">
        <v>230</v>
      </c>
      <c r="AU320" s="17" t="s">
        <v>82</v>
      </c>
    </row>
    <row r="321" spans="2:65" s="12" customFormat="1" ht="10.199999999999999">
      <c r="B321" s="157"/>
      <c r="D321" s="151" t="s">
        <v>232</v>
      </c>
      <c r="E321" s="158" t="s">
        <v>1</v>
      </c>
      <c r="F321" s="159" t="s">
        <v>1242</v>
      </c>
      <c r="H321" s="160">
        <v>4.1079999999999997</v>
      </c>
      <c r="I321" s="161"/>
      <c r="L321" s="157"/>
      <c r="M321" s="162"/>
      <c r="T321" s="163"/>
      <c r="AT321" s="158" t="s">
        <v>232</v>
      </c>
      <c r="AU321" s="158" t="s">
        <v>82</v>
      </c>
      <c r="AV321" s="12" t="s">
        <v>82</v>
      </c>
      <c r="AW321" s="12" t="s">
        <v>29</v>
      </c>
      <c r="AX321" s="12" t="s">
        <v>79</v>
      </c>
      <c r="AY321" s="158" t="s">
        <v>219</v>
      </c>
    </row>
    <row r="322" spans="2:65" s="11" customFormat="1" ht="22.8" customHeight="1">
      <c r="B322" s="125"/>
      <c r="D322" s="126" t="s">
        <v>71</v>
      </c>
      <c r="E322" s="135" t="s">
        <v>82</v>
      </c>
      <c r="F322" s="135" t="s">
        <v>596</v>
      </c>
      <c r="I322" s="128"/>
      <c r="J322" s="136">
        <f>BK322</f>
        <v>0</v>
      </c>
      <c r="L322" s="125"/>
      <c r="M322" s="130"/>
      <c r="P322" s="131">
        <f>SUM(P323:P333)</f>
        <v>0</v>
      </c>
      <c r="R322" s="131">
        <f>SUM(R323:R333)</f>
        <v>1.3817999999999997E-2</v>
      </c>
      <c r="T322" s="132">
        <f>SUM(T323:T333)</f>
        <v>0</v>
      </c>
      <c r="AR322" s="126" t="s">
        <v>79</v>
      </c>
      <c r="AT322" s="133" t="s">
        <v>71</v>
      </c>
      <c r="AU322" s="133" t="s">
        <v>79</v>
      </c>
      <c r="AY322" s="126" t="s">
        <v>219</v>
      </c>
      <c r="BK322" s="134">
        <f>SUM(BK323:BK333)</f>
        <v>0</v>
      </c>
    </row>
    <row r="323" spans="2:65" s="1" customFormat="1" ht="33" customHeight="1">
      <c r="B323" s="137"/>
      <c r="C323" s="138" t="s">
        <v>538</v>
      </c>
      <c r="D323" s="138" t="s">
        <v>221</v>
      </c>
      <c r="E323" s="139" t="s">
        <v>598</v>
      </c>
      <c r="F323" s="140" t="s">
        <v>599</v>
      </c>
      <c r="G323" s="141" t="s">
        <v>144</v>
      </c>
      <c r="H323" s="142">
        <v>4.665</v>
      </c>
      <c r="I323" s="143"/>
      <c r="J323" s="144">
        <f>ROUND(I323*H323,2)</f>
        <v>0</v>
      </c>
      <c r="K323" s="140" t="s">
        <v>1</v>
      </c>
      <c r="L323" s="32"/>
      <c r="M323" s="145" t="s">
        <v>1</v>
      </c>
      <c r="N323" s="146" t="s">
        <v>37</v>
      </c>
      <c r="P323" s="147">
        <f>O323*H323</f>
        <v>0</v>
      </c>
      <c r="Q323" s="147">
        <v>0</v>
      </c>
      <c r="R323" s="147">
        <f>Q323*H323</f>
        <v>0</v>
      </c>
      <c r="S323" s="147">
        <v>0</v>
      </c>
      <c r="T323" s="148">
        <f>S323*H323</f>
        <v>0</v>
      </c>
      <c r="AR323" s="149" t="s">
        <v>226</v>
      </c>
      <c r="AT323" s="149" t="s">
        <v>221</v>
      </c>
      <c r="AU323" s="149" t="s">
        <v>82</v>
      </c>
      <c r="AY323" s="17" t="s">
        <v>219</v>
      </c>
      <c r="BE323" s="150">
        <f>IF(N323="základní",J323,0)</f>
        <v>0</v>
      </c>
      <c r="BF323" s="150">
        <f>IF(N323="snížená",J323,0)</f>
        <v>0</v>
      </c>
      <c r="BG323" s="150">
        <f>IF(N323="zákl. přenesená",J323,0)</f>
        <v>0</v>
      </c>
      <c r="BH323" s="150">
        <f>IF(N323="sníž. přenesená",J323,0)</f>
        <v>0</v>
      </c>
      <c r="BI323" s="150">
        <f>IF(N323="nulová",J323,0)</f>
        <v>0</v>
      </c>
      <c r="BJ323" s="17" t="s">
        <v>79</v>
      </c>
      <c r="BK323" s="150">
        <f>ROUND(I323*H323,2)</f>
        <v>0</v>
      </c>
      <c r="BL323" s="17" t="s">
        <v>226</v>
      </c>
      <c r="BM323" s="149" t="s">
        <v>1946</v>
      </c>
    </row>
    <row r="324" spans="2:65" s="1" customFormat="1" ht="28.8">
      <c r="B324" s="32"/>
      <c r="D324" s="151" t="s">
        <v>228</v>
      </c>
      <c r="F324" s="152" t="s">
        <v>601</v>
      </c>
      <c r="I324" s="153"/>
      <c r="L324" s="32"/>
      <c r="M324" s="154"/>
      <c r="T324" s="56"/>
      <c r="AT324" s="17" t="s">
        <v>228</v>
      </c>
      <c r="AU324" s="17" t="s">
        <v>82</v>
      </c>
    </row>
    <row r="325" spans="2:65" s="12" customFormat="1" ht="10.199999999999999">
      <c r="B325" s="157"/>
      <c r="D325" s="151" t="s">
        <v>232</v>
      </c>
      <c r="E325" s="158" t="s">
        <v>1</v>
      </c>
      <c r="F325" s="159" t="s">
        <v>1244</v>
      </c>
      <c r="H325" s="160">
        <v>1.2</v>
      </c>
      <c r="I325" s="161"/>
      <c r="L325" s="157"/>
      <c r="M325" s="162"/>
      <c r="T325" s="163"/>
      <c r="AT325" s="158" t="s">
        <v>232</v>
      </c>
      <c r="AU325" s="158" t="s">
        <v>82</v>
      </c>
      <c r="AV325" s="12" t="s">
        <v>82</v>
      </c>
      <c r="AW325" s="12" t="s">
        <v>29</v>
      </c>
      <c r="AX325" s="12" t="s">
        <v>72</v>
      </c>
      <c r="AY325" s="158" t="s">
        <v>219</v>
      </c>
    </row>
    <row r="326" spans="2:65" s="12" customFormat="1" ht="10.199999999999999">
      <c r="B326" s="157"/>
      <c r="D326" s="151" t="s">
        <v>232</v>
      </c>
      <c r="E326" s="158" t="s">
        <v>1</v>
      </c>
      <c r="F326" s="159" t="s">
        <v>1890</v>
      </c>
      <c r="H326" s="160">
        <v>3.4649999999999999</v>
      </c>
      <c r="I326" s="161"/>
      <c r="L326" s="157"/>
      <c r="M326" s="162"/>
      <c r="T326" s="163"/>
      <c r="AT326" s="158" t="s">
        <v>232</v>
      </c>
      <c r="AU326" s="158" t="s">
        <v>82</v>
      </c>
      <c r="AV326" s="12" t="s">
        <v>82</v>
      </c>
      <c r="AW326" s="12" t="s">
        <v>29</v>
      </c>
      <c r="AX326" s="12" t="s">
        <v>72</v>
      </c>
      <c r="AY326" s="158" t="s">
        <v>219</v>
      </c>
    </row>
    <row r="327" spans="2:65" s="13" customFormat="1" ht="10.199999999999999">
      <c r="B327" s="164"/>
      <c r="D327" s="151" t="s">
        <v>232</v>
      </c>
      <c r="E327" s="165" t="s">
        <v>146</v>
      </c>
      <c r="F327" s="166" t="s">
        <v>249</v>
      </c>
      <c r="H327" s="167">
        <v>4.665</v>
      </c>
      <c r="I327" s="168"/>
      <c r="L327" s="164"/>
      <c r="M327" s="169"/>
      <c r="T327" s="170"/>
      <c r="AT327" s="165" t="s">
        <v>232</v>
      </c>
      <c r="AU327" s="165" t="s">
        <v>82</v>
      </c>
      <c r="AV327" s="13" t="s">
        <v>226</v>
      </c>
      <c r="AW327" s="13" t="s">
        <v>29</v>
      </c>
      <c r="AX327" s="13" t="s">
        <v>79</v>
      </c>
      <c r="AY327" s="165" t="s">
        <v>219</v>
      </c>
    </row>
    <row r="328" spans="2:65" s="1" customFormat="1" ht="24.15" customHeight="1">
      <c r="B328" s="137"/>
      <c r="C328" s="138" t="s">
        <v>544</v>
      </c>
      <c r="D328" s="138" t="s">
        <v>221</v>
      </c>
      <c r="E328" s="139" t="s">
        <v>1947</v>
      </c>
      <c r="F328" s="140" t="s">
        <v>1948</v>
      </c>
      <c r="G328" s="141" t="s">
        <v>244</v>
      </c>
      <c r="H328" s="142">
        <v>29.4</v>
      </c>
      <c r="I328" s="143"/>
      <c r="J328" s="144">
        <f>ROUND(I328*H328,2)</f>
        <v>0</v>
      </c>
      <c r="K328" s="140" t="s">
        <v>225</v>
      </c>
      <c r="L328" s="32"/>
      <c r="M328" s="145" t="s">
        <v>1</v>
      </c>
      <c r="N328" s="146" t="s">
        <v>37</v>
      </c>
      <c r="P328" s="147">
        <f>O328*H328</f>
        <v>0</v>
      </c>
      <c r="Q328" s="147">
        <v>1.7000000000000001E-4</v>
      </c>
      <c r="R328" s="147">
        <f>Q328*H328</f>
        <v>4.9979999999999998E-3</v>
      </c>
      <c r="S328" s="147">
        <v>0</v>
      </c>
      <c r="T328" s="148">
        <f>S328*H328</f>
        <v>0</v>
      </c>
      <c r="AR328" s="149" t="s">
        <v>226</v>
      </c>
      <c r="AT328" s="149" t="s">
        <v>221</v>
      </c>
      <c r="AU328" s="149" t="s">
        <v>82</v>
      </c>
      <c r="AY328" s="17" t="s">
        <v>219</v>
      </c>
      <c r="BE328" s="150">
        <f>IF(N328="základní",J328,0)</f>
        <v>0</v>
      </c>
      <c r="BF328" s="150">
        <f>IF(N328="snížená",J328,0)</f>
        <v>0</v>
      </c>
      <c r="BG328" s="150">
        <f>IF(N328="zákl. přenesená",J328,0)</f>
        <v>0</v>
      </c>
      <c r="BH328" s="150">
        <f>IF(N328="sníž. přenesená",J328,0)</f>
        <v>0</v>
      </c>
      <c r="BI328" s="150">
        <f>IF(N328="nulová",J328,0)</f>
        <v>0</v>
      </c>
      <c r="BJ328" s="17" t="s">
        <v>79</v>
      </c>
      <c r="BK328" s="150">
        <f>ROUND(I328*H328,2)</f>
        <v>0</v>
      </c>
      <c r="BL328" s="17" t="s">
        <v>226</v>
      </c>
      <c r="BM328" s="149" t="s">
        <v>1949</v>
      </c>
    </row>
    <row r="329" spans="2:65" s="1" customFormat="1" ht="28.8">
      <c r="B329" s="32"/>
      <c r="D329" s="151" t="s">
        <v>228</v>
      </c>
      <c r="F329" s="152" t="s">
        <v>1950</v>
      </c>
      <c r="I329" s="153"/>
      <c r="L329" s="32"/>
      <c r="M329" s="154"/>
      <c r="T329" s="56"/>
      <c r="AT329" s="17" t="s">
        <v>228</v>
      </c>
      <c r="AU329" s="17" t="s">
        <v>82</v>
      </c>
    </row>
    <row r="330" spans="2:65" s="1" customFormat="1" ht="10.199999999999999">
      <c r="B330" s="32"/>
      <c r="D330" s="155" t="s">
        <v>230</v>
      </c>
      <c r="F330" s="156" t="s">
        <v>1951</v>
      </c>
      <c r="I330" s="153"/>
      <c r="L330" s="32"/>
      <c r="M330" s="154"/>
      <c r="T330" s="56"/>
      <c r="AT330" s="17" t="s">
        <v>230</v>
      </c>
      <c r="AU330" s="17" t="s">
        <v>82</v>
      </c>
    </row>
    <row r="331" spans="2:65" s="12" customFormat="1" ht="10.199999999999999">
      <c r="B331" s="157"/>
      <c r="D331" s="151" t="s">
        <v>232</v>
      </c>
      <c r="E331" s="158" t="s">
        <v>1</v>
      </c>
      <c r="F331" s="159" t="s">
        <v>1952</v>
      </c>
      <c r="H331" s="160">
        <v>29.4</v>
      </c>
      <c r="I331" s="161"/>
      <c r="L331" s="157"/>
      <c r="M331" s="162"/>
      <c r="T331" s="163"/>
      <c r="AT331" s="158" t="s">
        <v>232</v>
      </c>
      <c r="AU331" s="158" t="s">
        <v>82</v>
      </c>
      <c r="AV331" s="12" t="s">
        <v>82</v>
      </c>
      <c r="AW331" s="12" t="s">
        <v>29</v>
      </c>
      <c r="AX331" s="12" t="s">
        <v>79</v>
      </c>
      <c r="AY331" s="158" t="s">
        <v>219</v>
      </c>
    </row>
    <row r="332" spans="2:65" s="1" customFormat="1" ht="16.5" customHeight="1">
      <c r="B332" s="137"/>
      <c r="C332" s="177" t="s">
        <v>550</v>
      </c>
      <c r="D332" s="177" t="s">
        <v>486</v>
      </c>
      <c r="E332" s="178" t="s">
        <v>1953</v>
      </c>
      <c r="F332" s="179" t="s">
        <v>1954</v>
      </c>
      <c r="G332" s="180" t="s">
        <v>244</v>
      </c>
      <c r="H332" s="181">
        <v>29.4</v>
      </c>
      <c r="I332" s="182"/>
      <c r="J332" s="183">
        <f>ROUND(I332*H332,2)</f>
        <v>0</v>
      </c>
      <c r="K332" s="179" t="s">
        <v>225</v>
      </c>
      <c r="L332" s="184"/>
      <c r="M332" s="185" t="s">
        <v>1</v>
      </c>
      <c r="N332" s="186" t="s">
        <v>37</v>
      </c>
      <c r="P332" s="147">
        <f>O332*H332</f>
        <v>0</v>
      </c>
      <c r="Q332" s="147">
        <v>2.9999999999999997E-4</v>
      </c>
      <c r="R332" s="147">
        <f>Q332*H332</f>
        <v>8.819999999999998E-3</v>
      </c>
      <c r="S332" s="147">
        <v>0</v>
      </c>
      <c r="T332" s="148">
        <f>S332*H332</f>
        <v>0</v>
      </c>
      <c r="AR332" s="149" t="s">
        <v>315</v>
      </c>
      <c r="AT332" s="149" t="s">
        <v>486</v>
      </c>
      <c r="AU332" s="149" t="s">
        <v>82</v>
      </c>
      <c r="AY332" s="17" t="s">
        <v>219</v>
      </c>
      <c r="BE332" s="150">
        <f>IF(N332="základní",J332,0)</f>
        <v>0</v>
      </c>
      <c r="BF332" s="150">
        <f>IF(N332="snížená",J332,0)</f>
        <v>0</v>
      </c>
      <c r="BG332" s="150">
        <f>IF(N332="zákl. přenesená",J332,0)</f>
        <v>0</v>
      </c>
      <c r="BH332" s="150">
        <f>IF(N332="sníž. přenesená",J332,0)</f>
        <v>0</v>
      </c>
      <c r="BI332" s="150">
        <f>IF(N332="nulová",J332,0)</f>
        <v>0</v>
      </c>
      <c r="BJ332" s="17" t="s">
        <v>79</v>
      </c>
      <c r="BK332" s="150">
        <f>ROUND(I332*H332,2)</f>
        <v>0</v>
      </c>
      <c r="BL332" s="17" t="s">
        <v>226</v>
      </c>
      <c r="BM332" s="149" t="s">
        <v>1955</v>
      </c>
    </row>
    <row r="333" spans="2:65" s="1" customFormat="1" ht="10.199999999999999">
      <c r="B333" s="32"/>
      <c r="D333" s="151" t="s">
        <v>228</v>
      </c>
      <c r="F333" s="152" t="s">
        <v>1954</v>
      </c>
      <c r="I333" s="153"/>
      <c r="L333" s="32"/>
      <c r="M333" s="154"/>
      <c r="T333" s="56"/>
      <c r="AT333" s="17" t="s">
        <v>228</v>
      </c>
      <c r="AU333" s="17" t="s">
        <v>82</v>
      </c>
    </row>
    <row r="334" spans="2:65" s="11" customFormat="1" ht="22.8" customHeight="1">
      <c r="B334" s="125"/>
      <c r="D334" s="126" t="s">
        <v>71</v>
      </c>
      <c r="E334" s="135" t="s">
        <v>226</v>
      </c>
      <c r="F334" s="135" t="s">
        <v>625</v>
      </c>
      <c r="I334" s="128"/>
      <c r="J334" s="136">
        <f>BK334</f>
        <v>0</v>
      </c>
      <c r="L334" s="125"/>
      <c r="M334" s="130"/>
      <c r="P334" s="131">
        <f>SUM(P335:P339)</f>
        <v>0</v>
      </c>
      <c r="R334" s="131">
        <f>SUM(R335:R339)</f>
        <v>0</v>
      </c>
      <c r="T334" s="132">
        <f>SUM(T335:T339)</f>
        <v>0</v>
      </c>
      <c r="AR334" s="126" t="s">
        <v>79</v>
      </c>
      <c r="AT334" s="133" t="s">
        <v>71</v>
      </c>
      <c r="AU334" s="133" t="s">
        <v>79</v>
      </c>
      <c r="AY334" s="126" t="s">
        <v>219</v>
      </c>
      <c r="BK334" s="134">
        <f>SUM(BK335:BK339)</f>
        <v>0</v>
      </c>
    </row>
    <row r="335" spans="2:65" s="1" customFormat="1" ht="21.75" customHeight="1">
      <c r="B335" s="137"/>
      <c r="C335" s="138" t="s">
        <v>558</v>
      </c>
      <c r="D335" s="138" t="s">
        <v>221</v>
      </c>
      <c r="E335" s="139" t="s">
        <v>627</v>
      </c>
      <c r="F335" s="140" t="s">
        <v>628</v>
      </c>
      <c r="G335" s="141" t="s">
        <v>144</v>
      </c>
      <c r="H335" s="142">
        <v>11.95</v>
      </c>
      <c r="I335" s="143"/>
      <c r="J335" s="144">
        <f>ROUND(I335*H335,2)</f>
        <v>0</v>
      </c>
      <c r="K335" s="140" t="s">
        <v>1</v>
      </c>
      <c r="L335" s="32"/>
      <c r="M335" s="145" t="s">
        <v>1</v>
      </c>
      <c r="N335" s="146" t="s">
        <v>37</v>
      </c>
      <c r="P335" s="147">
        <f>O335*H335</f>
        <v>0</v>
      </c>
      <c r="Q335" s="147">
        <v>0</v>
      </c>
      <c r="R335" s="147">
        <f>Q335*H335</f>
        <v>0</v>
      </c>
      <c r="S335" s="147">
        <v>0</v>
      </c>
      <c r="T335" s="148">
        <f>S335*H335</f>
        <v>0</v>
      </c>
      <c r="AR335" s="149" t="s">
        <v>226</v>
      </c>
      <c r="AT335" s="149" t="s">
        <v>221</v>
      </c>
      <c r="AU335" s="149" t="s">
        <v>82</v>
      </c>
      <c r="AY335" s="17" t="s">
        <v>219</v>
      </c>
      <c r="BE335" s="150">
        <f>IF(N335="základní",J335,0)</f>
        <v>0</v>
      </c>
      <c r="BF335" s="150">
        <f>IF(N335="snížená",J335,0)</f>
        <v>0</v>
      </c>
      <c r="BG335" s="150">
        <f>IF(N335="zákl. přenesená",J335,0)</f>
        <v>0</v>
      </c>
      <c r="BH335" s="150">
        <f>IF(N335="sníž. přenesená",J335,0)</f>
        <v>0</v>
      </c>
      <c r="BI335" s="150">
        <f>IF(N335="nulová",J335,0)</f>
        <v>0</v>
      </c>
      <c r="BJ335" s="17" t="s">
        <v>79</v>
      </c>
      <c r="BK335" s="150">
        <f>ROUND(I335*H335,2)</f>
        <v>0</v>
      </c>
      <c r="BL335" s="17" t="s">
        <v>226</v>
      </c>
      <c r="BM335" s="149" t="s">
        <v>1956</v>
      </c>
    </row>
    <row r="336" spans="2:65" s="1" customFormat="1" ht="10.199999999999999">
      <c r="B336" s="32"/>
      <c r="D336" s="151" t="s">
        <v>228</v>
      </c>
      <c r="F336" s="152" t="s">
        <v>628</v>
      </c>
      <c r="I336" s="153"/>
      <c r="L336" s="32"/>
      <c r="M336" s="154"/>
      <c r="T336" s="56"/>
      <c r="AT336" s="17" t="s">
        <v>228</v>
      </c>
      <c r="AU336" s="17" t="s">
        <v>82</v>
      </c>
    </row>
    <row r="337" spans="2:65" s="12" customFormat="1" ht="10.199999999999999">
      <c r="B337" s="157"/>
      <c r="D337" s="151" t="s">
        <v>232</v>
      </c>
      <c r="E337" s="158" t="s">
        <v>1</v>
      </c>
      <c r="F337" s="159" t="s">
        <v>1246</v>
      </c>
      <c r="H337" s="160">
        <v>0.4</v>
      </c>
      <c r="I337" s="161"/>
      <c r="L337" s="157"/>
      <c r="M337" s="162"/>
      <c r="T337" s="163"/>
      <c r="AT337" s="158" t="s">
        <v>232</v>
      </c>
      <c r="AU337" s="158" t="s">
        <v>82</v>
      </c>
      <c r="AV337" s="12" t="s">
        <v>82</v>
      </c>
      <c r="AW337" s="12" t="s">
        <v>29</v>
      </c>
      <c r="AX337" s="12" t="s">
        <v>72</v>
      </c>
      <c r="AY337" s="158" t="s">
        <v>219</v>
      </c>
    </row>
    <row r="338" spans="2:65" s="12" customFormat="1" ht="10.199999999999999">
      <c r="B338" s="157"/>
      <c r="D338" s="151" t="s">
        <v>232</v>
      </c>
      <c r="E338" s="158" t="s">
        <v>1</v>
      </c>
      <c r="F338" s="159" t="s">
        <v>1957</v>
      </c>
      <c r="H338" s="160">
        <v>11.55</v>
      </c>
      <c r="I338" s="161"/>
      <c r="L338" s="157"/>
      <c r="M338" s="162"/>
      <c r="T338" s="163"/>
      <c r="AT338" s="158" t="s">
        <v>232</v>
      </c>
      <c r="AU338" s="158" t="s">
        <v>82</v>
      </c>
      <c r="AV338" s="12" t="s">
        <v>82</v>
      </c>
      <c r="AW338" s="12" t="s">
        <v>29</v>
      </c>
      <c r="AX338" s="12" t="s">
        <v>72</v>
      </c>
      <c r="AY338" s="158" t="s">
        <v>219</v>
      </c>
    </row>
    <row r="339" spans="2:65" s="13" customFormat="1" ht="10.199999999999999">
      <c r="B339" s="164"/>
      <c r="D339" s="151" t="s">
        <v>232</v>
      </c>
      <c r="E339" s="165" t="s">
        <v>142</v>
      </c>
      <c r="F339" s="166" t="s">
        <v>249</v>
      </c>
      <c r="H339" s="167">
        <v>11.950000000000001</v>
      </c>
      <c r="I339" s="168"/>
      <c r="L339" s="164"/>
      <c r="M339" s="169"/>
      <c r="T339" s="170"/>
      <c r="AT339" s="165" t="s">
        <v>232</v>
      </c>
      <c r="AU339" s="165" t="s">
        <v>82</v>
      </c>
      <c r="AV339" s="13" t="s">
        <v>226</v>
      </c>
      <c r="AW339" s="13" t="s">
        <v>29</v>
      </c>
      <c r="AX339" s="13" t="s">
        <v>79</v>
      </c>
      <c r="AY339" s="165" t="s">
        <v>219</v>
      </c>
    </row>
    <row r="340" spans="2:65" s="11" customFormat="1" ht="22.8" customHeight="1">
      <c r="B340" s="125"/>
      <c r="D340" s="126" t="s">
        <v>71</v>
      </c>
      <c r="E340" s="135" t="s">
        <v>315</v>
      </c>
      <c r="F340" s="135" t="s">
        <v>671</v>
      </c>
      <c r="I340" s="128"/>
      <c r="J340" s="136">
        <f>BK340</f>
        <v>0</v>
      </c>
      <c r="L340" s="125"/>
      <c r="M340" s="130"/>
      <c r="P340" s="131">
        <f>SUM(P341:P472)</f>
        <v>0</v>
      </c>
      <c r="R340" s="131">
        <f>SUM(R341:R472)</f>
        <v>4.607934199999999</v>
      </c>
      <c r="T340" s="132">
        <f>SUM(T341:T472)</f>
        <v>0</v>
      </c>
      <c r="AR340" s="126" t="s">
        <v>79</v>
      </c>
      <c r="AT340" s="133" t="s">
        <v>71</v>
      </c>
      <c r="AU340" s="133" t="s">
        <v>79</v>
      </c>
      <c r="AY340" s="126" t="s">
        <v>219</v>
      </c>
      <c r="BK340" s="134">
        <f>SUM(BK341:BK472)</f>
        <v>0</v>
      </c>
    </row>
    <row r="341" spans="2:65" s="1" customFormat="1" ht="24.15" customHeight="1">
      <c r="B341" s="137"/>
      <c r="C341" s="138" t="s">
        <v>569</v>
      </c>
      <c r="D341" s="138" t="s">
        <v>221</v>
      </c>
      <c r="E341" s="139" t="s">
        <v>673</v>
      </c>
      <c r="F341" s="140" t="s">
        <v>674</v>
      </c>
      <c r="G341" s="141" t="s">
        <v>144</v>
      </c>
      <c r="H341" s="142">
        <v>0.72</v>
      </c>
      <c r="I341" s="143"/>
      <c r="J341" s="144">
        <f>ROUND(I341*H341,2)</f>
        <v>0</v>
      </c>
      <c r="K341" s="140" t="s">
        <v>225</v>
      </c>
      <c r="L341" s="32"/>
      <c r="M341" s="145" t="s">
        <v>1</v>
      </c>
      <c r="N341" s="146" t="s">
        <v>37</v>
      </c>
      <c r="P341" s="147">
        <f>O341*H341</f>
        <v>0</v>
      </c>
      <c r="Q341" s="147">
        <v>2.4289999999999998</v>
      </c>
      <c r="R341" s="147">
        <f>Q341*H341</f>
        <v>1.7488799999999998</v>
      </c>
      <c r="S341" s="147">
        <v>0</v>
      </c>
      <c r="T341" s="148">
        <f>S341*H341</f>
        <v>0</v>
      </c>
      <c r="AR341" s="149" t="s">
        <v>226</v>
      </c>
      <c r="AT341" s="149" t="s">
        <v>221</v>
      </c>
      <c r="AU341" s="149" t="s">
        <v>82</v>
      </c>
      <c r="AY341" s="17" t="s">
        <v>219</v>
      </c>
      <c r="BE341" s="150">
        <f>IF(N341="základní",J341,0)</f>
        <v>0</v>
      </c>
      <c r="BF341" s="150">
        <f>IF(N341="snížená",J341,0)</f>
        <v>0</v>
      </c>
      <c r="BG341" s="150">
        <f>IF(N341="zákl. přenesená",J341,0)</f>
        <v>0</v>
      </c>
      <c r="BH341" s="150">
        <f>IF(N341="sníž. přenesená",J341,0)</f>
        <v>0</v>
      </c>
      <c r="BI341" s="150">
        <f>IF(N341="nulová",J341,0)</f>
        <v>0</v>
      </c>
      <c r="BJ341" s="17" t="s">
        <v>79</v>
      </c>
      <c r="BK341" s="150">
        <f>ROUND(I341*H341,2)</f>
        <v>0</v>
      </c>
      <c r="BL341" s="17" t="s">
        <v>226</v>
      </c>
      <c r="BM341" s="149" t="s">
        <v>1958</v>
      </c>
    </row>
    <row r="342" spans="2:65" s="1" customFormat="1" ht="19.2">
      <c r="B342" s="32"/>
      <c r="D342" s="151" t="s">
        <v>228</v>
      </c>
      <c r="F342" s="152" t="s">
        <v>676</v>
      </c>
      <c r="I342" s="153"/>
      <c r="L342" s="32"/>
      <c r="M342" s="154"/>
      <c r="T342" s="56"/>
      <c r="AT342" s="17" t="s">
        <v>228</v>
      </c>
      <c r="AU342" s="17" t="s">
        <v>82</v>
      </c>
    </row>
    <row r="343" spans="2:65" s="1" customFormat="1" ht="10.199999999999999">
      <c r="B343" s="32"/>
      <c r="D343" s="155" t="s">
        <v>230</v>
      </c>
      <c r="F343" s="156" t="s">
        <v>677</v>
      </c>
      <c r="I343" s="153"/>
      <c r="L343" s="32"/>
      <c r="M343" s="154"/>
      <c r="T343" s="56"/>
      <c r="AT343" s="17" t="s">
        <v>230</v>
      </c>
      <c r="AU343" s="17" t="s">
        <v>82</v>
      </c>
    </row>
    <row r="344" spans="2:65" s="12" customFormat="1" ht="10.199999999999999">
      <c r="B344" s="157"/>
      <c r="D344" s="151" t="s">
        <v>232</v>
      </c>
      <c r="E344" s="158" t="s">
        <v>1</v>
      </c>
      <c r="F344" s="159" t="s">
        <v>1959</v>
      </c>
      <c r="H344" s="160">
        <v>0.72</v>
      </c>
      <c r="I344" s="161"/>
      <c r="L344" s="157"/>
      <c r="M344" s="162"/>
      <c r="T344" s="163"/>
      <c r="AT344" s="158" t="s">
        <v>232</v>
      </c>
      <c r="AU344" s="158" t="s">
        <v>82</v>
      </c>
      <c r="AV344" s="12" t="s">
        <v>82</v>
      </c>
      <c r="AW344" s="12" t="s">
        <v>29</v>
      </c>
      <c r="AX344" s="12" t="s">
        <v>72</v>
      </c>
      <c r="AY344" s="158" t="s">
        <v>219</v>
      </c>
    </row>
    <row r="345" spans="2:65" s="13" customFormat="1" ht="10.199999999999999">
      <c r="B345" s="164"/>
      <c r="D345" s="151" t="s">
        <v>232</v>
      </c>
      <c r="E345" s="165" t="s">
        <v>1</v>
      </c>
      <c r="F345" s="166" t="s">
        <v>249</v>
      </c>
      <c r="H345" s="167">
        <v>0.72</v>
      </c>
      <c r="I345" s="168"/>
      <c r="L345" s="164"/>
      <c r="M345" s="169"/>
      <c r="T345" s="170"/>
      <c r="AT345" s="165" t="s">
        <v>232</v>
      </c>
      <c r="AU345" s="165" t="s">
        <v>82</v>
      </c>
      <c r="AV345" s="13" t="s">
        <v>226</v>
      </c>
      <c r="AW345" s="13" t="s">
        <v>29</v>
      </c>
      <c r="AX345" s="13" t="s">
        <v>79</v>
      </c>
      <c r="AY345" s="165" t="s">
        <v>219</v>
      </c>
    </row>
    <row r="346" spans="2:65" s="1" customFormat="1" ht="24.15" customHeight="1">
      <c r="B346" s="137"/>
      <c r="C346" s="138" t="s">
        <v>575</v>
      </c>
      <c r="D346" s="138" t="s">
        <v>221</v>
      </c>
      <c r="E346" s="139" t="s">
        <v>682</v>
      </c>
      <c r="F346" s="140" t="s">
        <v>683</v>
      </c>
      <c r="G346" s="141" t="s">
        <v>244</v>
      </c>
      <c r="H346" s="142">
        <v>3.24</v>
      </c>
      <c r="I346" s="143"/>
      <c r="J346" s="144">
        <f>ROUND(I346*H346,2)</f>
        <v>0</v>
      </c>
      <c r="K346" s="140" t="s">
        <v>225</v>
      </c>
      <c r="L346" s="32"/>
      <c r="M346" s="145" t="s">
        <v>1</v>
      </c>
      <c r="N346" s="146" t="s">
        <v>37</v>
      </c>
      <c r="P346" s="147">
        <f>O346*H346</f>
        <v>0</v>
      </c>
      <c r="Q346" s="147">
        <v>1.328E-2</v>
      </c>
      <c r="R346" s="147">
        <f>Q346*H346</f>
        <v>4.3027200000000002E-2</v>
      </c>
      <c r="S346" s="147">
        <v>0</v>
      </c>
      <c r="T346" s="148">
        <f>S346*H346</f>
        <v>0</v>
      </c>
      <c r="AR346" s="149" t="s">
        <v>226</v>
      </c>
      <c r="AT346" s="149" t="s">
        <v>221</v>
      </c>
      <c r="AU346" s="149" t="s">
        <v>82</v>
      </c>
      <c r="AY346" s="17" t="s">
        <v>219</v>
      </c>
      <c r="BE346" s="150">
        <f>IF(N346="základní",J346,0)</f>
        <v>0</v>
      </c>
      <c r="BF346" s="150">
        <f>IF(N346="snížená",J346,0)</f>
        <v>0</v>
      </c>
      <c r="BG346" s="150">
        <f>IF(N346="zákl. přenesená",J346,0)</f>
        <v>0</v>
      </c>
      <c r="BH346" s="150">
        <f>IF(N346="sníž. přenesená",J346,0)</f>
        <v>0</v>
      </c>
      <c r="BI346" s="150">
        <f>IF(N346="nulová",J346,0)</f>
        <v>0</v>
      </c>
      <c r="BJ346" s="17" t="s">
        <v>79</v>
      </c>
      <c r="BK346" s="150">
        <f>ROUND(I346*H346,2)</f>
        <v>0</v>
      </c>
      <c r="BL346" s="17" t="s">
        <v>226</v>
      </c>
      <c r="BM346" s="149" t="s">
        <v>1960</v>
      </c>
    </row>
    <row r="347" spans="2:65" s="1" customFormat="1" ht="19.2">
      <c r="B347" s="32"/>
      <c r="D347" s="151" t="s">
        <v>228</v>
      </c>
      <c r="F347" s="152" t="s">
        <v>685</v>
      </c>
      <c r="I347" s="153"/>
      <c r="L347" s="32"/>
      <c r="M347" s="154"/>
      <c r="T347" s="56"/>
      <c r="AT347" s="17" t="s">
        <v>228</v>
      </c>
      <c r="AU347" s="17" t="s">
        <v>82</v>
      </c>
    </row>
    <row r="348" spans="2:65" s="1" customFormat="1" ht="10.199999999999999">
      <c r="B348" s="32"/>
      <c r="D348" s="155" t="s">
        <v>230</v>
      </c>
      <c r="F348" s="156" t="s">
        <v>686</v>
      </c>
      <c r="I348" s="153"/>
      <c r="L348" s="32"/>
      <c r="M348" s="154"/>
      <c r="T348" s="56"/>
      <c r="AT348" s="17" t="s">
        <v>230</v>
      </c>
      <c r="AU348" s="17" t="s">
        <v>82</v>
      </c>
    </row>
    <row r="349" spans="2:65" s="12" customFormat="1" ht="10.199999999999999">
      <c r="B349" s="157"/>
      <c r="D349" s="151" t="s">
        <v>232</v>
      </c>
      <c r="E349" s="158" t="s">
        <v>1</v>
      </c>
      <c r="F349" s="159" t="s">
        <v>1961</v>
      </c>
      <c r="H349" s="160">
        <v>3.24</v>
      </c>
      <c r="I349" s="161"/>
      <c r="L349" s="157"/>
      <c r="M349" s="162"/>
      <c r="T349" s="163"/>
      <c r="AT349" s="158" t="s">
        <v>232</v>
      </c>
      <c r="AU349" s="158" t="s">
        <v>82</v>
      </c>
      <c r="AV349" s="12" t="s">
        <v>82</v>
      </c>
      <c r="AW349" s="12" t="s">
        <v>29</v>
      </c>
      <c r="AX349" s="12" t="s">
        <v>72</v>
      </c>
      <c r="AY349" s="158" t="s">
        <v>219</v>
      </c>
    </row>
    <row r="350" spans="2:65" s="13" customFormat="1" ht="10.199999999999999">
      <c r="B350" s="164"/>
      <c r="D350" s="151" t="s">
        <v>232</v>
      </c>
      <c r="E350" s="165" t="s">
        <v>1</v>
      </c>
      <c r="F350" s="166" t="s">
        <v>249</v>
      </c>
      <c r="H350" s="167">
        <v>3.24</v>
      </c>
      <c r="I350" s="168"/>
      <c r="L350" s="164"/>
      <c r="M350" s="169"/>
      <c r="T350" s="170"/>
      <c r="AT350" s="165" t="s">
        <v>232</v>
      </c>
      <c r="AU350" s="165" t="s">
        <v>82</v>
      </c>
      <c r="AV350" s="13" t="s">
        <v>226</v>
      </c>
      <c r="AW350" s="13" t="s">
        <v>29</v>
      </c>
      <c r="AX350" s="13" t="s">
        <v>79</v>
      </c>
      <c r="AY350" s="165" t="s">
        <v>219</v>
      </c>
    </row>
    <row r="351" spans="2:65" s="1" customFormat="1" ht="24.15" customHeight="1">
      <c r="B351" s="137"/>
      <c r="C351" s="138" t="s">
        <v>586</v>
      </c>
      <c r="D351" s="138" t="s">
        <v>221</v>
      </c>
      <c r="E351" s="139" t="s">
        <v>689</v>
      </c>
      <c r="F351" s="140" t="s">
        <v>690</v>
      </c>
      <c r="G351" s="141" t="s">
        <v>244</v>
      </c>
      <c r="H351" s="142">
        <v>3.24</v>
      </c>
      <c r="I351" s="143"/>
      <c r="J351" s="144">
        <f>ROUND(I351*H351,2)</f>
        <v>0</v>
      </c>
      <c r="K351" s="140" t="s">
        <v>225</v>
      </c>
      <c r="L351" s="32"/>
      <c r="M351" s="145" t="s">
        <v>1</v>
      </c>
      <c r="N351" s="146" t="s">
        <v>37</v>
      </c>
      <c r="P351" s="147">
        <f>O351*H351</f>
        <v>0</v>
      </c>
      <c r="Q351" s="147">
        <v>0</v>
      </c>
      <c r="R351" s="147">
        <f>Q351*H351</f>
        <v>0</v>
      </c>
      <c r="S351" s="147">
        <v>0</v>
      </c>
      <c r="T351" s="148">
        <f>S351*H351</f>
        <v>0</v>
      </c>
      <c r="AR351" s="149" t="s">
        <v>226</v>
      </c>
      <c r="AT351" s="149" t="s">
        <v>221</v>
      </c>
      <c r="AU351" s="149" t="s">
        <v>82</v>
      </c>
      <c r="AY351" s="17" t="s">
        <v>219</v>
      </c>
      <c r="BE351" s="150">
        <f>IF(N351="základní",J351,0)</f>
        <v>0</v>
      </c>
      <c r="BF351" s="150">
        <f>IF(N351="snížená",J351,0)</f>
        <v>0</v>
      </c>
      <c r="BG351" s="150">
        <f>IF(N351="zákl. přenesená",J351,0)</f>
        <v>0</v>
      </c>
      <c r="BH351" s="150">
        <f>IF(N351="sníž. přenesená",J351,0)</f>
        <v>0</v>
      </c>
      <c r="BI351" s="150">
        <f>IF(N351="nulová",J351,0)</f>
        <v>0</v>
      </c>
      <c r="BJ351" s="17" t="s">
        <v>79</v>
      </c>
      <c r="BK351" s="150">
        <f>ROUND(I351*H351,2)</f>
        <v>0</v>
      </c>
      <c r="BL351" s="17" t="s">
        <v>226</v>
      </c>
      <c r="BM351" s="149" t="s">
        <v>1962</v>
      </c>
    </row>
    <row r="352" spans="2:65" s="1" customFormat="1" ht="19.2">
      <c r="B352" s="32"/>
      <c r="D352" s="151" t="s">
        <v>228</v>
      </c>
      <c r="F352" s="152" t="s">
        <v>692</v>
      </c>
      <c r="I352" s="153"/>
      <c r="L352" s="32"/>
      <c r="M352" s="154"/>
      <c r="T352" s="56"/>
      <c r="AT352" s="17" t="s">
        <v>228</v>
      </c>
      <c r="AU352" s="17" t="s">
        <v>82</v>
      </c>
    </row>
    <row r="353" spans="2:65" s="1" customFormat="1" ht="10.199999999999999">
      <c r="B353" s="32"/>
      <c r="D353" s="155" t="s">
        <v>230</v>
      </c>
      <c r="F353" s="156" t="s">
        <v>693</v>
      </c>
      <c r="I353" s="153"/>
      <c r="L353" s="32"/>
      <c r="M353" s="154"/>
      <c r="T353" s="56"/>
      <c r="AT353" s="17" t="s">
        <v>230</v>
      </c>
      <c r="AU353" s="17" t="s">
        <v>82</v>
      </c>
    </row>
    <row r="354" spans="2:65" s="12" customFormat="1" ht="10.199999999999999">
      <c r="B354" s="157"/>
      <c r="D354" s="151" t="s">
        <v>232</v>
      </c>
      <c r="E354" s="158" t="s">
        <v>1</v>
      </c>
      <c r="F354" s="159" t="s">
        <v>1961</v>
      </c>
      <c r="H354" s="160">
        <v>3.24</v>
      </c>
      <c r="I354" s="161"/>
      <c r="L354" s="157"/>
      <c r="M354" s="162"/>
      <c r="T354" s="163"/>
      <c r="AT354" s="158" t="s">
        <v>232</v>
      </c>
      <c r="AU354" s="158" t="s">
        <v>82</v>
      </c>
      <c r="AV354" s="12" t="s">
        <v>82</v>
      </c>
      <c r="AW354" s="12" t="s">
        <v>29</v>
      </c>
      <c r="AX354" s="12" t="s">
        <v>72</v>
      </c>
      <c r="AY354" s="158" t="s">
        <v>219</v>
      </c>
    </row>
    <row r="355" spans="2:65" s="13" customFormat="1" ht="10.199999999999999">
      <c r="B355" s="164"/>
      <c r="D355" s="151" t="s">
        <v>232</v>
      </c>
      <c r="E355" s="165" t="s">
        <v>1</v>
      </c>
      <c r="F355" s="166" t="s">
        <v>249</v>
      </c>
      <c r="H355" s="167">
        <v>3.24</v>
      </c>
      <c r="I355" s="168"/>
      <c r="L355" s="164"/>
      <c r="M355" s="169"/>
      <c r="T355" s="170"/>
      <c r="AT355" s="165" t="s">
        <v>232</v>
      </c>
      <c r="AU355" s="165" t="s">
        <v>82</v>
      </c>
      <c r="AV355" s="13" t="s">
        <v>226</v>
      </c>
      <c r="AW355" s="13" t="s">
        <v>29</v>
      </c>
      <c r="AX355" s="13" t="s">
        <v>79</v>
      </c>
      <c r="AY355" s="165" t="s">
        <v>219</v>
      </c>
    </row>
    <row r="356" spans="2:65" s="1" customFormat="1" ht="16.5" customHeight="1">
      <c r="B356" s="137"/>
      <c r="C356" s="138" t="s">
        <v>589</v>
      </c>
      <c r="D356" s="138" t="s">
        <v>221</v>
      </c>
      <c r="E356" s="139" t="s">
        <v>695</v>
      </c>
      <c r="F356" s="140" t="s">
        <v>696</v>
      </c>
      <c r="G356" s="141" t="s">
        <v>697</v>
      </c>
      <c r="H356" s="142">
        <v>3</v>
      </c>
      <c r="I356" s="143"/>
      <c r="J356" s="144">
        <f>ROUND(I356*H356,2)</f>
        <v>0</v>
      </c>
      <c r="K356" s="140" t="s">
        <v>225</v>
      </c>
      <c r="L356" s="32"/>
      <c r="M356" s="145" t="s">
        <v>1</v>
      </c>
      <c r="N356" s="146" t="s">
        <v>37</v>
      </c>
      <c r="P356" s="147">
        <f>O356*H356</f>
        <v>0</v>
      </c>
      <c r="Q356" s="147">
        <v>0</v>
      </c>
      <c r="R356" s="147">
        <f>Q356*H356</f>
        <v>0</v>
      </c>
      <c r="S356" s="147">
        <v>0</v>
      </c>
      <c r="T356" s="148">
        <f>S356*H356</f>
        <v>0</v>
      </c>
      <c r="AR356" s="149" t="s">
        <v>398</v>
      </c>
      <c r="AT356" s="149" t="s">
        <v>221</v>
      </c>
      <c r="AU356" s="149" t="s">
        <v>82</v>
      </c>
      <c r="AY356" s="17" t="s">
        <v>219</v>
      </c>
      <c r="BE356" s="150">
        <f>IF(N356="základní",J356,0)</f>
        <v>0</v>
      </c>
      <c r="BF356" s="150">
        <f>IF(N356="snížená",J356,0)</f>
        <v>0</v>
      </c>
      <c r="BG356" s="150">
        <f>IF(N356="zákl. přenesená",J356,0)</f>
        <v>0</v>
      </c>
      <c r="BH356" s="150">
        <f>IF(N356="sníž. přenesená",J356,0)</f>
        <v>0</v>
      </c>
      <c r="BI356" s="150">
        <f>IF(N356="nulová",J356,0)</f>
        <v>0</v>
      </c>
      <c r="BJ356" s="17" t="s">
        <v>79</v>
      </c>
      <c r="BK356" s="150">
        <f>ROUND(I356*H356,2)</f>
        <v>0</v>
      </c>
      <c r="BL356" s="17" t="s">
        <v>398</v>
      </c>
      <c r="BM356" s="149" t="s">
        <v>1963</v>
      </c>
    </row>
    <row r="357" spans="2:65" s="1" customFormat="1" ht="10.199999999999999">
      <c r="B357" s="32"/>
      <c r="D357" s="151" t="s">
        <v>228</v>
      </c>
      <c r="F357" s="152" t="s">
        <v>699</v>
      </c>
      <c r="I357" s="153"/>
      <c r="L357" s="32"/>
      <c r="M357" s="154"/>
      <c r="T357" s="56"/>
      <c r="AT357" s="17" t="s">
        <v>228</v>
      </c>
      <c r="AU357" s="17" t="s">
        <v>82</v>
      </c>
    </row>
    <row r="358" spans="2:65" s="1" customFormat="1" ht="10.199999999999999">
      <c r="B358" s="32"/>
      <c r="D358" s="155" t="s">
        <v>230</v>
      </c>
      <c r="F358" s="156" t="s">
        <v>700</v>
      </c>
      <c r="I358" s="153"/>
      <c r="L358" s="32"/>
      <c r="M358" s="154"/>
      <c r="T358" s="56"/>
      <c r="AT358" s="17" t="s">
        <v>230</v>
      </c>
      <c r="AU358" s="17" t="s">
        <v>82</v>
      </c>
    </row>
    <row r="359" spans="2:65" s="1" customFormat="1" ht="21.75" customHeight="1">
      <c r="B359" s="137"/>
      <c r="C359" s="177" t="s">
        <v>597</v>
      </c>
      <c r="D359" s="177" t="s">
        <v>486</v>
      </c>
      <c r="E359" s="178" t="s">
        <v>702</v>
      </c>
      <c r="F359" s="179" t="s">
        <v>703</v>
      </c>
      <c r="G359" s="180" t="s">
        <v>697</v>
      </c>
      <c r="H359" s="181">
        <v>3</v>
      </c>
      <c r="I359" s="182"/>
      <c r="J359" s="183">
        <f>ROUND(I359*H359,2)</f>
        <v>0</v>
      </c>
      <c r="K359" s="179" t="s">
        <v>225</v>
      </c>
      <c r="L359" s="184"/>
      <c r="M359" s="185" t="s">
        <v>1</v>
      </c>
      <c r="N359" s="186" t="s">
        <v>37</v>
      </c>
      <c r="P359" s="147">
        <f>O359*H359</f>
        <v>0</v>
      </c>
      <c r="Q359" s="147">
        <v>3.5000000000000001E-3</v>
      </c>
      <c r="R359" s="147">
        <f>Q359*H359</f>
        <v>1.0500000000000001E-2</v>
      </c>
      <c r="S359" s="147">
        <v>0</v>
      </c>
      <c r="T359" s="148">
        <f>S359*H359</f>
        <v>0</v>
      </c>
      <c r="AR359" s="149" t="s">
        <v>315</v>
      </c>
      <c r="AT359" s="149" t="s">
        <v>486</v>
      </c>
      <c r="AU359" s="149" t="s">
        <v>82</v>
      </c>
      <c r="AY359" s="17" t="s">
        <v>219</v>
      </c>
      <c r="BE359" s="150">
        <f>IF(N359="základní",J359,0)</f>
        <v>0</v>
      </c>
      <c r="BF359" s="150">
        <f>IF(N359="snížená",J359,0)</f>
        <v>0</v>
      </c>
      <c r="BG359" s="150">
        <f>IF(N359="zákl. přenesená",J359,0)</f>
        <v>0</v>
      </c>
      <c r="BH359" s="150">
        <f>IF(N359="sníž. přenesená",J359,0)</f>
        <v>0</v>
      </c>
      <c r="BI359" s="150">
        <f>IF(N359="nulová",J359,0)</f>
        <v>0</v>
      </c>
      <c r="BJ359" s="17" t="s">
        <v>79</v>
      </c>
      <c r="BK359" s="150">
        <f>ROUND(I359*H359,2)</f>
        <v>0</v>
      </c>
      <c r="BL359" s="17" t="s">
        <v>226</v>
      </c>
      <c r="BM359" s="149" t="s">
        <v>1964</v>
      </c>
    </row>
    <row r="360" spans="2:65" s="1" customFormat="1" ht="10.199999999999999">
      <c r="B360" s="32"/>
      <c r="D360" s="151" t="s">
        <v>228</v>
      </c>
      <c r="F360" s="152" t="s">
        <v>703</v>
      </c>
      <c r="I360" s="153"/>
      <c r="L360" s="32"/>
      <c r="M360" s="154"/>
      <c r="T360" s="56"/>
      <c r="AT360" s="17" t="s">
        <v>228</v>
      </c>
      <c r="AU360" s="17" t="s">
        <v>82</v>
      </c>
    </row>
    <row r="361" spans="2:65" s="12" customFormat="1" ht="10.199999999999999">
      <c r="B361" s="157"/>
      <c r="D361" s="151" t="s">
        <v>232</v>
      </c>
      <c r="E361" s="158" t="s">
        <v>1</v>
      </c>
      <c r="F361" s="159" t="s">
        <v>1965</v>
      </c>
      <c r="H361" s="160">
        <v>1</v>
      </c>
      <c r="I361" s="161"/>
      <c r="L361" s="157"/>
      <c r="M361" s="162"/>
      <c r="T361" s="163"/>
      <c r="AT361" s="158" t="s">
        <v>232</v>
      </c>
      <c r="AU361" s="158" t="s">
        <v>82</v>
      </c>
      <c r="AV361" s="12" t="s">
        <v>82</v>
      </c>
      <c r="AW361" s="12" t="s">
        <v>29</v>
      </c>
      <c r="AX361" s="12" t="s">
        <v>72</v>
      </c>
      <c r="AY361" s="158" t="s">
        <v>219</v>
      </c>
    </row>
    <row r="362" spans="2:65" s="15" customFormat="1" ht="10.199999999999999">
      <c r="B362" s="187"/>
      <c r="D362" s="151" t="s">
        <v>232</v>
      </c>
      <c r="E362" s="188" t="s">
        <v>1</v>
      </c>
      <c r="F362" s="189" t="s">
        <v>708</v>
      </c>
      <c r="H362" s="190">
        <v>1</v>
      </c>
      <c r="I362" s="191"/>
      <c r="L362" s="187"/>
      <c r="M362" s="192"/>
      <c r="T362" s="193"/>
      <c r="AT362" s="188" t="s">
        <v>232</v>
      </c>
      <c r="AU362" s="188" t="s">
        <v>82</v>
      </c>
      <c r="AV362" s="15" t="s">
        <v>241</v>
      </c>
      <c r="AW362" s="15" t="s">
        <v>29</v>
      </c>
      <c r="AX362" s="15" t="s">
        <v>72</v>
      </c>
      <c r="AY362" s="188" t="s">
        <v>219</v>
      </c>
    </row>
    <row r="363" spans="2:65" s="12" customFormat="1" ht="10.199999999999999">
      <c r="B363" s="157"/>
      <c r="D363" s="151" t="s">
        <v>232</v>
      </c>
      <c r="E363" s="158" t="s">
        <v>1</v>
      </c>
      <c r="F363" s="159" t="s">
        <v>1253</v>
      </c>
      <c r="H363" s="160">
        <v>1</v>
      </c>
      <c r="I363" s="161"/>
      <c r="L363" s="157"/>
      <c r="M363" s="162"/>
      <c r="T363" s="163"/>
      <c r="AT363" s="158" t="s">
        <v>232</v>
      </c>
      <c r="AU363" s="158" t="s">
        <v>82</v>
      </c>
      <c r="AV363" s="12" t="s">
        <v>82</v>
      </c>
      <c r="AW363" s="12" t="s">
        <v>29</v>
      </c>
      <c r="AX363" s="12" t="s">
        <v>72</v>
      </c>
      <c r="AY363" s="158" t="s">
        <v>219</v>
      </c>
    </row>
    <row r="364" spans="2:65" s="12" customFormat="1" ht="10.199999999999999">
      <c r="B364" s="157"/>
      <c r="D364" s="151" t="s">
        <v>232</v>
      </c>
      <c r="E364" s="158" t="s">
        <v>1</v>
      </c>
      <c r="F364" s="159" t="s">
        <v>1965</v>
      </c>
      <c r="H364" s="160">
        <v>1</v>
      </c>
      <c r="I364" s="161"/>
      <c r="L364" s="157"/>
      <c r="M364" s="162"/>
      <c r="T364" s="163"/>
      <c r="AT364" s="158" t="s">
        <v>232</v>
      </c>
      <c r="AU364" s="158" t="s">
        <v>82</v>
      </c>
      <c r="AV364" s="12" t="s">
        <v>82</v>
      </c>
      <c r="AW364" s="12" t="s">
        <v>29</v>
      </c>
      <c r="AX364" s="12" t="s">
        <v>72</v>
      </c>
      <c r="AY364" s="158" t="s">
        <v>219</v>
      </c>
    </row>
    <row r="365" spans="2:65" s="15" customFormat="1" ht="10.199999999999999">
      <c r="B365" s="187"/>
      <c r="D365" s="151" t="s">
        <v>232</v>
      </c>
      <c r="E365" s="188" t="s">
        <v>1</v>
      </c>
      <c r="F365" s="189" t="s">
        <v>708</v>
      </c>
      <c r="H365" s="190">
        <v>2</v>
      </c>
      <c r="I365" s="191"/>
      <c r="L365" s="187"/>
      <c r="M365" s="192"/>
      <c r="T365" s="193"/>
      <c r="AT365" s="188" t="s">
        <v>232</v>
      </c>
      <c r="AU365" s="188" t="s">
        <v>82</v>
      </c>
      <c r="AV365" s="15" t="s">
        <v>241</v>
      </c>
      <c r="AW365" s="15" t="s">
        <v>29</v>
      </c>
      <c r="AX365" s="15" t="s">
        <v>72</v>
      </c>
      <c r="AY365" s="188" t="s">
        <v>219</v>
      </c>
    </row>
    <row r="366" spans="2:65" s="13" customFormat="1" ht="10.199999999999999">
      <c r="B366" s="164"/>
      <c r="D366" s="151" t="s">
        <v>232</v>
      </c>
      <c r="E366" s="165" t="s">
        <v>1</v>
      </c>
      <c r="F366" s="166" t="s">
        <v>249</v>
      </c>
      <c r="H366" s="167">
        <v>3</v>
      </c>
      <c r="I366" s="168"/>
      <c r="L366" s="164"/>
      <c r="M366" s="169"/>
      <c r="T366" s="170"/>
      <c r="AT366" s="165" t="s">
        <v>232</v>
      </c>
      <c r="AU366" s="165" t="s">
        <v>82</v>
      </c>
      <c r="AV366" s="13" t="s">
        <v>226</v>
      </c>
      <c r="AW366" s="13" t="s">
        <v>29</v>
      </c>
      <c r="AX366" s="13" t="s">
        <v>79</v>
      </c>
      <c r="AY366" s="165" t="s">
        <v>219</v>
      </c>
    </row>
    <row r="367" spans="2:65" s="1" customFormat="1" ht="24.15" customHeight="1">
      <c r="B367" s="137"/>
      <c r="C367" s="138" t="s">
        <v>626</v>
      </c>
      <c r="D367" s="138" t="s">
        <v>221</v>
      </c>
      <c r="E367" s="139" t="s">
        <v>721</v>
      </c>
      <c r="F367" s="140" t="s">
        <v>722</v>
      </c>
      <c r="G367" s="141" t="s">
        <v>697</v>
      </c>
      <c r="H367" s="142">
        <v>1</v>
      </c>
      <c r="I367" s="143"/>
      <c r="J367" s="144">
        <f>ROUND(I367*H367,2)</f>
        <v>0</v>
      </c>
      <c r="K367" s="140" t="s">
        <v>225</v>
      </c>
      <c r="L367" s="32"/>
      <c r="M367" s="145" t="s">
        <v>1</v>
      </c>
      <c r="N367" s="146" t="s">
        <v>37</v>
      </c>
      <c r="P367" s="147">
        <f>O367*H367</f>
        <v>0</v>
      </c>
      <c r="Q367" s="147">
        <v>1.67E-3</v>
      </c>
      <c r="R367" s="147">
        <f>Q367*H367</f>
        <v>1.67E-3</v>
      </c>
      <c r="S367" s="147">
        <v>0</v>
      </c>
      <c r="T367" s="148">
        <f>S367*H367</f>
        <v>0</v>
      </c>
      <c r="AR367" s="149" t="s">
        <v>226</v>
      </c>
      <c r="AT367" s="149" t="s">
        <v>221</v>
      </c>
      <c r="AU367" s="149" t="s">
        <v>82</v>
      </c>
      <c r="AY367" s="17" t="s">
        <v>219</v>
      </c>
      <c r="BE367" s="150">
        <f>IF(N367="základní",J367,0)</f>
        <v>0</v>
      </c>
      <c r="BF367" s="150">
        <f>IF(N367="snížená",J367,0)</f>
        <v>0</v>
      </c>
      <c r="BG367" s="150">
        <f>IF(N367="zákl. přenesená",J367,0)</f>
        <v>0</v>
      </c>
      <c r="BH367" s="150">
        <f>IF(N367="sníž. přenesená",J367,0)</f>
        <v>0</v>
      </c>
      <c r="BI367" s="150">
        <f>IF(N367="nulová",J367,0)</f>
        <v>0</v>
      </c>
      <c r="BJ367" s="17" t="s">
        <v>79</v>
      </c>
      <c r="BK367" s="150">
        <f>ROUND(I367*H367,2)</f>
        <v>0</v>
      </c>
      <c r="BL367" s="17" t="s">
        <v>226</v>
      </c>
      <c r="BM367" s="149" t="s">
        <v>1966</v>
      </c>
    </row>
    <row r="368" spans="2:65" s="1" customFormat="1" ht="28.8">
      <c r="B368" s="32"/>
      <c r="D368" s="151" t="s">
        <v>228</v>
      </c>
      <c r="F368" s="152" t="s">
        <v>724</v>
      </c>
      <c r="I368" s="153"/>
      <c r="L368" s="32"/>
      <c r="M368" s="154"/>
      <c r="T368" s="56"/>
      <c r="AT368" s="17" t="s">
        <v>228</v>
      </c>
      <c r="AU368" s="17" t="s">
        <v>82</v>
      </c>
    </row>
    <row r="369" spans="2:65" s="1" customFormat="1" ht="10.199999999999999">
      <c r="B369" s="32"/>
      <c r="D369" s="155" t="s">
        <v>230</v>
      </c>
      <c r="F369" s="156" t="s">
        <v>725</v>
      </c>
      <c r="I369" s="153"/>
      <c r="L369" s="32"/>
      <c r="M369" s="154"/>
      <c r="T369" s="56"/>
      <c r="AT369" s="17" t="s">
        <v>230</v>
      </c>
      <c r="AU369" s="17" t="s">
        <v>82</v>
      </c>
    </row>
    <row r="370" spans="2:65" s="1" customFormat="1" ht="24.15" customHeight="1">
      <c r="B370" s="137"/>
      <c r="C370" s="177" t="s">
        <v>655</v>
      </c>
      <c r="D370" s="177" t="s">
        <v>486</v>
      </c>
      <c r="E370" s="178" t="s">
        <v>727</v>
      </c>
      <c r="F370" s="179" t="s">
        <v>728</v>
      </c>
      <c r="G370" s="180" t="s">
        <v>697</v>
      </c>
      <c r="H370" s="181">
        <v>1</v>
      </c>
      <c r="I370" s="182"/>
      <c r="J370" s="183">
        <f>ROUND(I370*H370,2)</f>
        <v>0</v>
      </c>
      <c r="K370" s="179" t="s">
        <v>1</v>
      </c>
      <c r="L370" s="184"/>
      <c r="M370" s="185" t="s">
        <v>1</v>
      </c>
      <c r="N370" s="186" t="s">
        <v>37</v>
      </c>
      <c r="P370" s="147">
        <f>O370*H370</f>
        <v>0</v>
      </c>
      <c r="Q370" s="147">
        <v>1.6E-2</v>
      </c>
      <c r="R370" s="147">
        <f>Q370*H370</f>
        <v>1.6E-2</v>
      </c>
      <c r="S370" s="147">
        <v>0</v>
      </c>
      <c r="T370" s="148">
        <f>S370*H370</f>
        <v>0</v>
      </c>
      <c r="AR370" s="149" t="s">
        <v>315</v>
      </c>
      <c r="AT370" s="149" t="s">
        <v>486</v>
      </c>
      <c r="AU370" s="149" t="s">
        <v>82</v>
      </c>
      <c r="AY370" s="17" t="s">
        <v>219</v>
      </c>
      <c r="BE370" s="150">
        <f>IF(N370="základní",J370,0)</f>
        <v>0</v>
      </c>
      <c r="BF370" s="150">
        <f>IF(N370="snížená",J370,0)</f>
        <v>0</v>
      </c>
      <c r="BG370" s="150">
        <f>IF(N370="zákl. přenesená",J370,0)</f>
        <v>0</v>
      </c>
      <c r="BH370" s="150">
        <f>IF(N370="sníž. přenesená",J370,0)</f>
        <v>0</v>
      </c>
      <c r="BI370" s="150">
        <f>IF(N370="nulová",J370,0)</f>
        <v>0</v>
      </c>
      <c r="BJ370" s="17" t="s">
        <v>79</v>
      </c>
      <c r="BK370" s="150">
        <f>ROUND(I370*H370,2)</f>
        <v>0</v>
      </c>
      <c r="BL370" s="17" t="s">
        <v>226</v>
      </c>
      <c r="BM370" s="149" t="s">
        <v>1967</v>
      </c>
    </row>
    <row r="371" spans="2:65" s="1" customFormat="1" ht="10.199999999999999">
      <c r="B371" s="32"/>
      <c r="D371" s="151" t="s">
        <v>228</v>
      </c>
      <c r="F371" s="152" t="s">
        <v>728</v>
      </c>
      <c r="I371" s="153"/>
      <c r="L371" s="32"/>
      <c r="M371" s="154"/>
      <c r="T371" s="56"/>
      <c r="AT371" s="17" t="s">
        <v>228</v>
      </c>
      <c r="AU371" s="17" t="s">
        <v>82</v>
      </c>
    </row>
    <row r="372" spans="2:65" s="12" customFormat="1" ht="10.199999999999999">
      <c r="B372" s="157"/>
      <c r="D372" s="151" t="s">
        <v>232</v>
      </c>
      <c r="E372" s="158" t="s">
        <v>1</v>
      </c>
      <c r="F372" s="159" t="s">
        <v>1965</v>
      </c>
      <c r="H372" s="160">
        <v>1</v>
      </c>
      <c r="I372" s="161"/>
      <c r="L372" s="157"/>
      <c r="M372" s="162"/>
      <c r="T372" s="163"/>
      <c r="AT372" s="158" t="s">
        <v>232</v>
      </c>
      <c r="AU372" s="158" t="s">
        <v>82</v>
      </c>
      <c r="AV372" s="12" t="s">
        <v>82</v>
      </c>
      <c r="AW372" s="12" t="s">
        <v>29</v>
      </c>
      <c r="AX372" s="12" t="s">
        <v>72</v>
      </c>
      <c r="AY372" s="158" t="s">
        <v>219</v>
      </c>
    </row>
    <row r="373" spans="2:65" s="13" customFormat="1" ht="10.199999999999999">
      <c r="B373" s="164"/>
      <c r="D373" s="151" t="s">
        <v>232</v>
      </c>
      <c r="E373" s="165" t="s">
        <v>1</v>
      </c>
      <c r="F373" s="166" t="s">
        <v>249</v>
      </c>
      <c r="H373" s="167">
        <v>1</v>
      </c>
      <c r="I373" s="168"/>
      <c r="L373" s="164"/>
      <c r="M373" s="169"/>
      <c r="T373" s="170"/>
      <c r="AT373" s="165" t="s">
        <v>232</v>
      </c>
      <c r="AU373" s="165" t="s">
        <v>82</v>
      </c>
      <c r="AV373" s="13" t="s">
        <v>226</v>
      </c>
      <c r="AW373" s="13" t="s">
        <v>29</v>
      </c>
      <c r="AX373" s="13" t="s">
        <v>79</v>
      </c>
      <c r="AY373" s="165" t="s">
        <v>219</v>
      </c>
    </row>
    <row r="374" spans="2:65" s="1" customFormat="1" ht="24.15" customHeight="1">
      <c r="B374" s="137"/>
      <c r="C374" s="138" t="s">
        <v>663</v>
      </c>
      <c r="D374" s="138" t="s">
        <v>221</v>
      </c>
      <c r="E374" s="139" t="s">
        <v>721</v>
      </c>
      <c r="F374" s="140" t="s">
        <v>722</v>
      </c>
      <c r="G374" s="141" t="s">
        <v>697</v>
      </c>
      <c r="H374" s="142">
        <v>3</v>
      </c>
      <c r="I374" s="143"/>
      <c r="J374" s="144">
        <f>ROUND(I374*H374,2)</f>
        <v>0</v>
      </c>
      <c r="K374" s="140" t="s">
        <v>225</v>
      </c>
      <c r="L374" s="32"/>
      <c r="M374" s="145" t="s">
        <v>1</v>
      </c>
      <c r="N374" s="146" t="s">
        <v>37</v>
      </c>
      <c r="P374" s="147">
        <f>O374*H374</f>
        <v>0</v>
      </c>
      <c r="Q374" s="147">
        <v>1.67E-3</v>
      </c>
      <c r="R374" s="147">
        <f>Q374*H374</f>
        <v>5.0100000000000006E-3</v>
      </c>
      <c r="S374" s="147">
        <v>0</v>
      </c>
      <c r="T374" s="148">
        <f>S374*H374</f>
        <v>0</v>
      </c>
      <c r="AR374" s="149" t="s">
        <v>226</v>
      </c>
      <c r="AT374" s="149" t="s">
        <v>221</v>
      </c>
      <c r="AU374" s="149" t="s">
        <v>82</v>
      </c>
      <c r="AY374" s="17" t="s">
        <v>219</v>
      </c>
      <c r="BE374" s="150">
        <f>IF(N374="základní",J374,0)</f>
        <v>0</v>
      </c>
      <c r="BF374" s="150">
        <f>IF(N374="snížená",J374,0)</f>
        <v>0</v>
      </c>
      <c r="BG374" s="150">
        <f>IF(N374="zákl. přenesená",J374,0)</f>
        <v>0</v>
      </c>
      <c r="BH374" s="150">
        <f>IF(N374="sníž. přenesená",J374,0)</f>
        <v>0</v>
      </c>
      <c r="BI374" s="150">
        <f>IF(N374="nulová",J374,0)</f>
        <v>0</v>
      </c>
      <c r="BJ374" s="17" t="s">
        <v>79</v>
      </c>
      <c r="BK374" s="150">
        <f>ROUND(I374*H374,2)</f>
        <v>0</v>
      </c>
      <c r="BL374" s="17" t="s">
        <v>226</v>
      </c>
      <c r="BM374" s="149" t="s">
        <v>1968</v>
      </c>
    </row>
    <row r="375" spans="2:65" s="1" customFormat="1" ht="28.8">
      <c r="B375" s="32"/>
      <c r="D375" s="151" t="s">
        <v>228</v>
      </c>
      <c r="F375" s="152" t="s">
        <v>724</v>
      </c>
      <c r="I375" s="153"/>
      <c r="L375" s="32"/>
      <c r="M375" s="154"/>
      <c r="T375" s="56"/>
      <c r="AT375" s="17" t="s">
        <v>228</v>
      </c>
      <c r="AU375" s="17" t="s">
        <v>82</v>
      </c>
    </row>
    <row r="376" spans="2:65" s="1" customFormat="1" ht="10.199999999999999">
      <c r="B376" s="32"/>
      <c r="D376" s="155" t="s">
        <v>230</v>
      </c>
      <c r="F376" s="156" t="s">
        <v>725</v>
      </c>
      <c r="I376" s="153"/>
      <c r="L376" s="32"/>
      <c r="M376" s="154"/>
      <c r="T376" s="56"/>
      <c r="AT376" s="17" t="s">
        <v>230</v>
      </c>
      <c r="AU376" s="17" t="s">
        <v>82</v>
      </c>
    </row>
    <row r="377" spans="2:65" s="1" customFormat="1" ht="21.75" customHeight="1">
      <c r="B377" s="137"/>
      <c r="C377" s="177" t="s">
        <v>672</v>
      </c>
      <c r="D377" s="177" t="s">
        <v>486</v>
      </c>
      <c r="E377" s="178" t="s">
        <v>736</v>
      </c>
      <c r="F377" s="179" t="s">
        <v>737</v>
      </c>
      <c r="G377" s="180" t="s">
        <v>697</v>
      </c>
      <c r="H377" s="181">
        <v>3</v>
      </c>
      <c r="I377" s="182"/>
      <c r="J377" s="183">
        <f>ROUND(I377*H377,2)</f>
        <v>0</v>
      </c>
      <c r="K377" s="179" t="s">
        <v>225</v>
      </c>
      <c r="L377" s="184"/>
      <c r="M377" s="185" t="s">
        <v>1</v>
      </c>
      <c r="N377" s="186" t="s">
        <v>37</v>
      </c>
      <c r="P377" s="147">
        <f>O377*H377</f>
        <v>0</v>
      </c>
      <c r="Q377" s="147">
        <v>3.5999999999999999E-3</v>
      </c>
      <c r="R377" s="147">
        <f>Q377*H377</f>
        <v>1.0800000000000001E-2</v>
      </c>
      <c r="S377" s="147">
        <v>0</v>
      </c>
      <c r="T377" s="148">
        <f>S377*H377</f>
        <v>0</v>
      </c>
      <c r="AR377" s="149" t="s">
        <v>315</v>
      </c>
      <c r="AT377" s="149" t="s">
        <v>486</v>
      </c>
      <c r="AU377" s="149" t="s">
        <v>82</v>
      </c>
      <c r="AY377" s="17" t="s">
        <v>219</v>
      </c>
      <c r="BE377" s="150">
        <f>IF(N377="základní",J377,0)</f>
        <v>0</v>
      </c>
      <c r="BF377" s="150">
        <f>IF(N377="snížená",J377,0)</f>
        <v>0</v>
      </c>
      <c r="BG377" s="150">
        <f>IF(N377="zákl. přenesená",J377,0)</f>
        <v>0</v>
      </c>
      <c r="BH377" s="150">
        <f>IF(N377="sníž. přenesená",J377,0)</f>
        <v>0</v>
      </c>
      <c r="BI377" s="150">
        <f>IF(N377="nulová",J377,0)</f>
        <v>0</v>
      </c>
      <c r="BJ377" s="17" t="s">
        <v>79</v>
      </c>
      <c r="BK377" s="150">
        <f>ROUND(I377*H377,2)</f>
        <v>0</v>
      </c>
      <c r="BL377" s="17" t="s">
        <v>226</v>
      </c>
      <c r="BM377" s="149" t="s">
        <v>1969</v>
      </c>
    </row>
    <row r="378" spans="2:65" s="1" customFormat="1" ht="10.199999999999999">
      <c r="B378" s="32"/>
      <c r="D378" s="151" t="s">
        <v>228</v>
      </c>
      <c r="F378" s="152" t="s">
        <v>737</v>
      </c>
      <c r="I378" s="153"/>
      <c r="L378" s="32"/>
      <c r="M378" s="154"/>
      <c r="T378" s="56"/>
      <c r="AT378" s="17" t="s">
        <v>228</v>
      </c>
      <c r="AU378" s="17" t="s">
        <v>82</v>
      </c>
    </row>
    <row r="379" spans="2:65" s="12" customFormat="1" ht="10.199999999999999">
      <c r="B379" s="157"/>
      <c r="D379" s="151" t="s">
        <v>232</v>
      </c>
      <c r="E379" s="158" t="s">
        <v>1</v>
      </c>
      <c r="F379" s="159" t="s">
        <v>1256</v>
      </c>
      <c r="H379" s="160">
        <v>1</v>
      </c>
      <c r="I379" s="161"/>
      <c r="L379" s="157"/>
      <c r="M379" s="162"/>
      <c r="T379" s="163"/>
      <c r="AT379" s="158" t="s">
        <v>232</v>
      </c>
      <c r="AU379" s="158" t="s">
        <v>82</v>
      </c>
      <c r="AV379" s="12" t="s">
        <v>82</v>
      </c>
      <c r="AW379" s="12" t="s">
        <v>29</v>
      </c>
      <c r="AX379" s="12" t="s">
        <v>72</v>
      </c>
      <c r="AY379" s="158" t="s">
        <v>219</v>
      </c>
    </row>
    <row r="380" spans="2:65" s="12" customFormat="1" ht="10.199999999999999">
      <c r="B380" s="157"/>
      <c r="D380" s="151" t="s">
        <v>232</v>
      </c>
      <c r="E380" s="158" t="s">
        <v>1</v>
      </c>
      <c r="F380" s="159" t="s">
        <v>1970</v>
      </c>
      <c r="H380" s="160">
        <v>2</v>
      </c>
      <c r="I380" s="161"/>
      <c r="L380" s="157"/>
      <c r="M380" s="162"/>
      <c r="T380" s="163"/>
      <c r="AT380" s="158" t="s">
        <v>232</v>
      </c>
      <c r="AU380" s="158" t="s">
        <v>82</v>
      </c>
      <c r="AV380" s="12" t="s">
        <v>82</v>
      </c>
      <c r="AW380" s="12" t="s">
        <v>29</v>
      </c>
      <c r="AX380" s="12" t="s">
        <v>72</v>
      </c>
      <c r="AY380" s="158" t="s">
        <v>219</v>
      </c>
    </row>
    <row r="381" spans="2:65" s="13" customFormat="1" ht="10.199999999999999">
      <c r="B381" s="164"/>
      <c r="D381" s="151" t="s">
        <v>232</v>
      </c>
      <c r="E381" s="165" t="s">
        <v>1</v>
      </c>
      <c r="F381" s="166" t="s">
        <v>249</v>
      </c>
      <c r="H381" s="167">
        <v>3</v>
      </c>
      <c r="I381" s="168"/>
      <c r="L381" s="164"/>
      <c r="M381" s="169"/>
      <c r="T381" s="170"/>
      <c r="AT381" s="165" t="s">
        <v>232</v>
      </c>
      <c r="AU381" s="165" t="s">
        <v>82</v>
      </c>
      <c r="AV381" s="13" t="s">
        <v>226</v>
      </c>
      <c r="AW381" s="13" t="s">
        <v>29</v>
      </c>
      <c r="AX381" s="13" t="s">
        <v>79</v>
      </c>
      <c r="AY381" s="165" t="s">
        <v>219</v>
      </c>
    </row>
    <row r="382" spans="2:65" s="1" customFormat="1" ht="16.5" customHeight="1">
      <c r="B382" s="137"/>
      <c r="C382" s="177" t="s">
        <v>681</v>
      </c>
      <c r="D382" s="177" t="s">
        <v>486</v>
      </c>
      <c r="E382" s="178" t="s">
        <v>750</v>
      </c>
      <c r="F382" s="179" t="s">
        <v>751</v>
      </c>
      <c r="G382" s="180" t="s">
        <v>697</v>
      </c>
      <c r="H382" s="181">
        <v>3</v>
      </c>
      <c r="I382" s="182"/>
      <c r="J382" s="183">
        <f>ROUND(I382*H382,2)</f>
        <v>0</v>
      </c>
      <c r="K382" s="179" t="s">
        <v>225</v>
      </c>
      <c r="L382" s="184"/>
      <c r="M382" s="185" t="s">
        <v>1</v>
      </c>
      <c r="N382" s="186" t="s">
        <v>37</v>
      </c>
      <c r="P382" s="147">
        <f>O382*H382</f>
        <v>0</v>
      </c>
      <c r="Q382" s="147">
        <v>4.8000000000000001E-4</v>
      </c>
      <c r="R382" s="147">
        <f>Q382*H382</f>
        <v>1.4400000000000001E-3</v>
      </c>
      <c r="S382" s="147">
        <v>0</v>
      </c>
      <c r="T382" s="148">
        <f>S382*H382</f>
        <v>0</v>
      </c>
      <c r="AR382" s="149" t="s">
        <v>315</v>
      </c>
      <c r="AT382" s="149" t="s">
        <v>486</v>
      </c>
      <c r="AU382" s="149" t="s">
        <v>82</v>
      </c>
      <c r="AY382" s="17" t="s">
        <v>219</v>
      </c>
      <c r="BE382" s="150">
        <f>IF(N382="základní",J382,0)</f>
        <v>0</v>
      </c>
      <c r="BF382" s="150">
        <f>IF(N382="snížená",J382,0)</f>
        <v>0</v>
      </c>
      <c r="BG382" s="150">
        <f>IF(N382="zákl. přenesená",J382,0)</f>
        <v>0</v>
      </c>
      <c r="BH382" s="150">
        <f>IF(N382="sníž. přenesená",J382,0)</f>
        <v>0</v>
      </c>
      <c r="BI382" s="150">
        <f>IF(N382="nulová",J382,0)</f>
        <v>0</v>
      </c>
      <c r="BJ382" s="17" t="s">
        <v>79</v>
      </c>
      <c r="BK382" s="150">
        <f>ROUND(I382*H382,2)</f>
        <v>0</v>
      </c>
      <c r="BL382" s="17" t="s">
        <v>226</v>
      </c>
      <c r="BM382" s="149" t="s">
        <v>1971</v>
      </c>
    </row>
    <row r="383" spans="2:65" s="1" customFormat="1" ht="10.199999999999999">
      <c r="B383" s="32"/>
      <c r="D383" s="151" t="s">
        <v>228</v>
      </c>
      <c r="F383" s="152" t="s">
        <v>751</v>
      </c>
      <c r="I383" s="153"/>
      <c r="L383" s="32"/>
      <c r="M383" s="154"/>
      <c r="T383" s="56"/>
      <c r="AT383" s="17" t="s">
        <v>228</v>
      </c>
      <c r="AU383" s="17" t="s">
        <v>82</v>
      </c>
    </row>
    <row r="384" spans="2:65" s="12" customFormat="1" ht="10.199999999999999">
      <c r="B384" s="157"/>
      <c r="D384" s="151" t="s">
        <v>232</v>
      </c>
      <c r="E384" s="158" t="s">
        <v>1</v>
      </c>
      <c r="F384" s="159" t="s">
        <v>1256</v>
      </c>
      <c r="H384" s="160">
        <v>1</v>
      </c>
      <c r="I384" s="161"/>
      <c r="L384" s="157"/>
      <c r="M384" s="162"/>
      <c r="T384" s="163"/>
      <c r="AT384" s="158" t="s">
        <v>232</v>
      </c>
      <c r="AU384" s="158" t="s">
        <v>82</v>
      </c>
      <c r="AV384" s="12" t="s">
        <v>82</v>
      </c>
      <c r="AW384" s="12" t="s">
        <v>29</v>
      </c>
      <c r="AX384" s="12" t="s">
        <v>72</v>
      </c>
      <c r="AY384" s="158" t="s">
        <v>219</v>
      </c>
    </row>
    <row r="385" spans="2:65" s="12" customFormat="1" ht="10.199999999999999">
      <c r="B385" s="157"/>
      <c r="D385" s="151" t="s">
        <v>232</v>
      </c>
      <c r="E385" s="158" t="s">
        <v>1</v>
      </c>
      <c r="F385" s="159" t="s">
        <v>1970</v>
      </c>
      <c r="H385" s="160">
        <v>2</v>
      </c>
      <c r="I385" s="161"/>
      <c r="L385" s="157"/>
      <c r="M385" s="162"/>
      <c r="T385" s="163"/>
      <c r="AT385" s="158" t="s">
        <v>232</v>
      </c>
      <c r="AU385" s="158" t="s">
        <v>82</v>
      </c>
      <c r="AV385" s="12" t="s">
        <v>82</v>
      </c>
      <c r="AW385" s="12" t="s">
        <v>29</v>
      </c>
      <c r="AX385" s="12" t="s">
        <v>72</v>
      </c>
      <c r="AY385" s="158" t="s">
        <v>219</v>
      </c>
    </row>
    <row r="386" spans="2:65" s="13" customFormat="1" ht="10.199999999999999">
      <c r="B386" s="164"/>
      <c r="D386" s="151" t="s">
        <v>232</v>
      </c>
      <c r="E386" s="165" t="s">
        <v>1</v>
      </c>
      <c r="F386" s="166" t="s">
        <v>249</v>
      </c>
      <c r="H386" s="167">
        <v>3</v>
      </c>
      <c r="I386" s="168"/>
      <c r="L386" s="164"/>
      <c r="M386" s="169"/>
      <c r="T386" s="170"/>
      <c r="AT386" s="165" t="s">
        <v>232</v>
      </c>
      <c r="AU386" s="165" t="s">
        <v>82</v>
      </c>
      <c r="AV386" s="13" t="s">
        <v>226</v>
      </c>
      <c r="AW386" s="13" t="s">
        <v>29</v>
      </c>
      <c r="AX386" s="13" t="s">
        <v>79</v>
      </c>
      <c r="AY386" s="165" t="s">
        <v>219</v>
      </c>
    </row>
    <row r="387" spans="2:65" s="1" customFormat="1" ht="24.15" customHeight="1">
      <c r="B387" s="137"/>
      <c r="C387" s="138" t="s">
        <v>688</v>
      </c>
      <c r="D387" s="138" t="s">
        <v>221</v>
      </c>
      <c r="E387" s="139" t="s">
        <v>760</v>
      </c>
      <c r="F387" s="140" t="s">
        <v>761</v>
      </c>
      <c r="G387" s="141" t="s">
        <v>697</v>
      </c>
      <c r="H387" s="142">
        <v>1</v>
      </c>
      <c r="I387" s="143"/>
      <c r="J387" s="144">
        <f>ROUND(I387*H387,2)</f>
        <v>0</v>
      </c>
      <c r="K387" s="140" t="s">
        <v>225</v>
      </c>
      <c r="L387" s="32"/>
      <c r="M387" s="145" t="s">
        <v>1</v>
      </c>
      <c r="N387" s="146" t="s">
        <v>37</v>
      </c>
      <c r="P387" s="147">
        <f>O387*H387</f>
        <v>0</v>
      </c>
      <c r="Q387" s="147">
        <v>1.7099999999999999E-3</v>
      </c>
      <c r="R387" s="147">
        <f>Q387*H387</f>
        <v>1.7099999999999999E-3</v>
      </c>
      <c r="S387" s="147">
        <v>0</v>
      </c>
      <c r="T387" s="148">
        <f>S387*H387</f>
        <v>0</v>
      </c>
      <c r="AR387" s="149" t="s">
        <v>226</v>
      </c>
      <c r="AT387" s="149" t="s">
        <v>221</v>
      </c>
      <c r="AU387" s="149" t="s">
        <v>82</v>
      </c>
      <c r="AY387" s="17" t="s">
        <v>219</v>
      </c>
      <c r="BE387" s="150">
        <f>IF(N387="základní",J387,0)</f>
        <v>0</v>
      </c>
      <c r="BF387" s="150">
        <f>IF(N387="snížená",J387,0)</f>
        <v>0</v>
      </c>
      <c r="BG387" s="150">
        <f>IF(N387="zákl. přenesená",J387,0)</f>
        <v>0</v>
      </c>
      <c r="BH387" s="150">
        <f>IF(N387="sníž. přenesená",J387,0)</f>
        <v>0</v>
      </c>
      <c r="BI387" s="150">
        <f>IF(N387="nulová",J387,0)</f>
        <v>0</v>
      </c>
      <c r="BJ387" s="17" t="s">
        <v>79</v>
      </c>
      <c r="BK387" s="150">
        <f>ROUND(I387*H387,2)</f>
        <v>0</v>
      </c>
      <c r="BL387" s="17" t="s">
        <v>226</v>
      </c>
      <c r="BM387" s="149" t="s">
        <v>1972</v>
      </c>
    </row>
    <row r="388" spans="2:65" s="1" customFormat="1" ht="28.8">
      <c r="B388" s="32"/>
      <c r="D388" s="151" t="s">
        <v>228</v>
      </c>
      <c r="F388" s="152" t="s">
        <v>763</v>
      </c>
      <c r="I388" s="153"/>
      <c r="L388" s="32"/>
      <c r="M388" s="154"/>
      <c r="T388" s="56"/>
      <c r="AT388" s="17" t="s">
        <v>228</v>
      </c>
      <c r="AU388" s="17" t="s">
        <v>82</v>
      </c>
    </row>
    <row r="389" spans="2:65" s="1" customFormat="1" ht="10.199999999999999">
      <c r="B389" s="32"/>
      <c r="D389" s="155" t="s">
        <v>230</v>
      </c>
      <c r="F389" s="156" t="s">
        <v>764</v>
      </c>
      <c r="I389" s="153"/>
      <c r="L389" s="32"/>
      <c r="M389" s="154"/>
      <c r="T389" s="56"/>
      <c r="AT389" s="17" t="s">
        <v>230</v>
      </c>
      <c r="AU389" s="17" t="s">
        <v>82</v>
      </c>
    </row>
    <row r="390" spans="2:65" s="1" customFormat="1" ht="33" customHeight="1">
      <c r="B390" s="137"/>
      <c r="C390" s="177" t="s">
        <v>694</v>
      </c>
      <c r="D390" s="177" t="s">
        <v>486</v>
      </c>
      <c r="E390" s="178" t="s">
        <v>766</v>
      </c>
      <c r="F390" s="179" t="s">
        <v>767</v>
      </c>
      <c r="G390" s="180" t="s">
        <v>697</v>
      </c>
      <c r="H390" s="181">
        <v>1</v>
      </c>
      <c r="I390" s="182"/>
      <c r="J390" s="183">
        <f>ROUND(I390*H390,2)</f>
        <v>0</v>
      </c>
      <c r="K390" s="179" t="s">
        <v>225</v>
      </c>
      <c r="L390" s="184"/>
      <c r="M390" s="185" t="s">
        <v>1</v>
      </c>
      <c r="N390" s="186" t="s">
        <v>37</v>
      </c>
      <c r="P390" s="147">
        <f>O390*H390</f>
        <v>0</v>
      </c>
      <c r="Q390" s="147">
        <v>1.55E-2</v>
      </c>
      <c r="R390" s="147">
        <f>Q390*H390</f>
        <v>1.55E-2</v>
      </c>
      <c r="S390" s="147">
        <v>0</v>
      </c>
      <c r="T390" s="148">
        <f>S390*H390</f>
        <v>0</v>
      </c>
      <c r="AR390" s="149" t="s">
        <v>315</v>
      </c>
      <c r="AT390" s="149" t="s">
        <v>486</v>
      </c>
      <c r="AU390" s="149" t="s">
        <v>82</v>
      </c>
      <c r="AY390" s="17" t="s">
        <v>219</v>
      </c>
      <c r="BE390" s="150">
        <f>IF(N390="základní",J390,0)</f>
        <v>0</v>
      </c>
      <c r="BF390" s="150">
        <f>IF(N390="snížená",J390,0)</f>
        <v>0</v>
      </c>
      <c r="BG390" s="150">
        <f>IF(N390="zákl. přenesená",J390,0)</f>
        <v>0</v>
      </c>
      <c r="BH390" s="150">
        <f>IF(N390="sníž. přenesená",J390,0)</f>
        <v>0</v>
      </c>
      <c r="BI390" s="150">
        <f>IF(N390="nulová",J390,0)</f>
        <v>0</v>
      </c>
      <c r="BJ390" s="17" t="s">
        <v>79</v>
      </c>
      <c r="BK390" s="150">
        <f>ROUND(I390*H390,2)</f>
        <v>0</v>
      </c>
      <c r="BL390" s="17" t="s">
        <v>226</v>
      </c>
      <c r="BM390" s="149" t="s">
        <v>1973</v>
      </c>
    </row>
    <row r="391" spans="2:65" s="1" customFormat="1" ht="19.2">
      <c r="B391" s="32"/>
      <c r="D391" s="151" t="s">
        <v>228</v>
      </c>
      <c r="F391" s="152" t="s">
        <v>767</v>
      </c>
      <c r="I391" s="153"/>
      <c r="L391" s="32"/>
      <c r="M391" s="154"/>
      <c r="T391" s="56"/>
      <c r="AT391" s="17" t="s">
        <v>228</v>
      </c>
      <c r="AU391" s="17" t="s">
        <v>82</v>
      </c>
    </row>
    <row r="392" spans="2:65" s="12" customFormat="1" ht="10.199999999999999">
      <c r="B392" s="157"/>
      <c r="D392" s="151" t="s">
        <v>232</v>
      </c>
      <c r="E392" s="158" t="s">
        <v>1</v>
      </c>
      <c r="F392" s="159" t="s">
        <v>1965</v>
      </c>
      <c r="H392" s="160">
        <v>1</v>
      </c>
      <c r="I392" s="161"/>
      <c r="L392" s="157"/>
      <c r="M392" s="162"/>
      <c r="T392" s="163"/>
      <c r="AT392" s="158" t="s">
        <v>232</v>
      </c>
      <c r="AU392" s="158" t="s">
        <v>82</v>
      </c>
      <c r="AV392" s="12" t="s">
        <v>82</v>
      </c>
      <c r="AW392" s="12" t="s">
        <v>29</v>
      </c>
      <c r="AX392" s="12" t="s">
        <v>72</v>
      </c>
      <c r="AY392" s="158" t="s">
        <v>219</v>
      </c>
    </row>
    <row r="393" spans="2:65" s="13" customFormat="1" ht="10.199999999999999">
      <c r="B393" s="164"/>
      <c r="D393" s="151" t="s">
        <v>232</v>
      </c>
      <c r="E393" s="165" t="s">
        <v>1</v>
      </c>
      <c r="F393" s="166" t="s">
        <v>249</v>
      </c>
      <c r="H393" s="167">
        <v>1</v>
      </c>
      <c r="I393" s="168"/>
      <c r="L393" s="164"/>
      <c r="M393" s="169"/>
      <c r="T393" s="170"/>
      <c r="AT393" s="165" t="s">
        <v>232</v>
      </c>
      <c r="AU393" s="165" t="s">
        <v>82</v>
      </c>
      <c r="AV393" s="13" t="s">
        <v>226</v>
      </c>
      <c r="AW393" s="13" t="s">
        <v>29</v>
      </c>
      <c r="AX393" s="13" t="s">
        <v>79</v>
      </c>
      <c r="AY393" s="165" t="s">
        <v>219</v>
      </c>
    </row>
    <row r="394" spans="2:65" s="1" customFormat="1" ht="33" customHeight="1">
      <c r="B394" s="137"/>
      <c r="C394" s="138" t="s">
        <v>701</v>
      </c>
      <c r="D394" s="138" t="s">
        <v>221</v>
      </c>
      <c r="E394" s="139" t="s">
        <v>771</v>
      </c>
      <c r="F394" s="140" t="s">
        <v>772</v>
      </c>
      <c r="G394" s="141" t="s">
        <v>344</v>
      </c>
      <c r="H394" s="142">
        <v>210</v>
      </c>
      <c r="I394" s="143"/>
      <c r="J394" s="144">
        <f>ROUND(I394*H394,2)</f>
        <v>0</v>
      </c>
      <c r="K394" s="140" t="s">
        <v>225</v>
      </c>
      <c r="L394" s="32"/>
      <c r="M394" s="145" t="s">
        <v>1</v>
      </c>
      <c r="N394" s="146" t="s">
        <v>37</v>
      </c>
      <c r="P394" s="147">
        <f>O394*H394</f>
        <v>0</v>
      </c>
      <c r="Q394" s="147">
        <v>0</v>
      </c>
      <c r="R394" s="147">
        <f>Q394*H394</f>
        <v>0</v>
      </c>
      <c r="S394" s="147">
        <v>0</v>
      </c>
      <c r="T394" s="148">
        <f>S394*H394</f>
        <v>0</v>
      </c>
      <c r="AR394" s="149" t="s">
        <v>226</v>
      </c>
      <c r="AT394" s="149" t="s">
        <v>221</v>
      </c>
      <c r="AU394" s="149" t="s">
        <v>82</v>
      </c>
      <c r="AY394" s="17" t="s">
        <v>219</v>
      </c>
      <c r="BE394" s="150">
        <f>IF(N394="základní",J394,0)</f>
        <v>0</v>
      </c>
      <c r="BF394" s="150">
        <f>IF(N394="snížená",J394,0)</f>
        <v>0</v>
      </c>
      <c r="BG394" s="150">
        <f>IF(N394="zákl. přenesená",J394,0)</f>
        <v>0</v>
      </c>
      <c r="BH394" s="150">
        <f>IF(N394="sníž. přenesená",J394,0)</f>
        <v>0</v>
      </c>
      <c r="BI394" s="150">
        <f>IF(N394="nulová",J394,0)</f>
        <v>0</v>
      </c>
      <c r="BJ394" s="17" t="s">
        <v>79</v>
      </c>
      <c r="BK394" s="150">
        <f>ROUND(I394*H394,2)</f>
        <v>0</v>
      </c>
      <c r="BL394" s="17" t="s">
        <v>226</v>
      </c>
      <c r="BM394" s="149" t="s">
        <v>1974</v>
      </c>
    </row>
    <row r="395" spans="2:65" s="1" customFormat="1" ht="28.8">
      <c r="B395" s="32"/>
      <c r="D395" s="151" t="s">
        <v>228</v>
      </c>
      <c r="F395" s="152" t="s">
        <v>774</v>
      </c>
      <c r="I395" s="153"/>
      <c r="L395" s="32"/>
      <c r="M395" s="154"/>
      <c r="T395" s="56"/>
      <c r="AT395" s="17" t="s">
        <v>228</v>
      </c>
      <c r="AU395" s="17" t="s">
        <v>82</v>
      </c>
    </row>
    <row r="396" spans="2:65" s="1" customFormat="1" ht="10.199999999999999">
      <c r="B396" s="32"/>
      <c r="D396" s="155" t="s">
        <v>230</v>
      </c>
      <c r="F396" s="156" t="s">
        <v>775</v>
      </c>
      <c r="I396" s="153"/>
      <c r="L396" s="32"/>
      <c r="M396" s="154"/>
      <c r="T396" s="56"/>
      <c r="AT396" s="17" t="s">
        <v>230</v>
      </c>
      <c r="AU396" s="17" t="s">
        <v>82</v>
      </c>
    </row>
    <row r="397" spans="2:65" s="1" customFormat="1" ht="24.15" customHeight="1">
      <c r="B397" s="137"/>
      <c r="C397" s="177" t="s">
        <v>720</v>
      </c>
      <c r="D397" s="177" t="s">
        <v>486</v>
      </c>
      <c r="E397" s="178" t="s">
        <v>777</v>
      </c>
      <c r="F397" s="179" t="s">
        <v>778</v>
      </c>
      <c r="G397" s="180" t="s">
        <v>344</v>
      </c>
      <c r="H397" s="181">
        <v>210</v>
      </c>
      <c r="I397" s="182"/>
      <c r="J397" s="183">
        <f>ROUND(I397*H397,2)</f>
        <v>0</v>
      </c>
      <c r="K397" s="179" t="s">
        <v>1</v>
      </c>
      <c r="L397" s="184"/>
      <c r="M397" s="185" t="s">
        <v>1</v>
      </c>
      <c r="N397" s="186" t="s">
        <v>37</v>
      </c>
      <c r="P397" s="147">
        <f>O397*H397</f>
        <v>0</v>
      </c>
      <c r="Q397" s="147">
        <v>2.1199999999999999E-3</v>
      </c>
      <c r="R397" s="147">
        <f>Q397*H397</f>
        <v>0.44519999999999998</v>
      </c>
      <c r="S397" s="147">
        <v>0</v>
      </c>
      <c r="T397" s="148">
        <f>S397*H397</f>
        <v>0</v>
      </c>
      <c r="AR397" s="149" t="s">
        <v>315</v>
      </c>
      <c r="AT397" s="149" t="s">
        <v>486</v>
      </c>
      <c r="AU397" s="149" t="s">
        <v>82</v>
      </c>
      <c r="AY397" s="17" t="s">
        <v>219</v>
      </c>
      <c r="BE397" s="150">
        <f>IF(N397="základní",J397,0)</f>
        <v>0</v>
      </c>
      <c r="BF397" s="150">
        <f>IF(N397="snížená",J397,0)</f>
        <v>0</v>
      </c>
      <c r="BG397" s="150">
        <f>IF(N397="zákl. přenesená",J397,0)</f>
        <v>0</v>
      </c>
      <c r="BH397" s="150">
        <f>IF(N397="sníž. přenesená",J397,0)</f>
        <v>0</v>
      </c>
      <c r="BI397" s="150">
        <f>IF(N397="nulová",J397,0)</f>
        <v>0</v>
      </c>
      <c r="BJ397" s="17" t="s">
        <v>79</v>
      </c>
      <c r="BK397" s="150">
        <f>ROUND(I397*H397,2)</f>
        <v>0</v>
      </c>
      <c r="BL397" s="17" t="s">
        <v>226</v>
      </c>
      <c r="BM397" s="149" t="s">
        <v>1975</v>
      </c>
    </row>
    <row r="398" spans="2:65" s="1" customFormat="1" ht="19.2">
      <c r="B398" s="32"/>
      <c r="D398" s="151" t="s">
        <v>228</v>
      </c>
      <c r="F398" s="152" t="s">
        <v>778</v>
      </c>
      <c r="I398" s="153"/>
      <c r="L398" s="32"/>
      <c r="M398" s="154"/>
      <c r="T398" s="56"/>
      <c r="AT398" s="17" t="s">
        <v>228</v>
      </c>
      <c r="AU398" s="17" t="s">
        <v>82</v>
      </c>
    </row>
    <row r="399" spans="2:65" s="14" customFormat="1" ht="10.199999999999999">
      <c r="B399" s="171"/>
      <c r="D399" s="151" t="s">
        <v>232</v>
      </c>
      <c r="E399" s="172" t="s">
        <v>1</v>
      </c>
      <c r="F399" s="173" t="s">
        <v>1887</v>
      </c>
      <c r="H399" s="172" t="s">
        <v>1</v>
      </c>
      <c r="I399" s="174"/>
      <c r="L399" s="171"/>
      <c r="M399" s="175"/>
      <c r="T399" s="176"/>
      <c r="AT399" s="172" t="s">
        <v>232</v>
      </c>
      <c r="AU399" s="172" t="s">
        <v>82</v>
      </c>
      <c r="AV399" s="14" t="s">
        <v>79</v>
      </c>
      <c r="AW399" s="14" t="s">
        <v>29</v>
      </c>
      <c r="AX399" s="14" t="s">
        <v>72</v>
      </c>
      <c r="AY399" s="172" t="s">
        <v>219</v>
      </c>
    </row>
    <row r="400" spans="2:65" s="12" customFormat="1" ht="10.199999999999999">
      <c r="B400" s="157"/>
      <c r="D400" s="151" t="s">
        <v>232</v>
      </c>
      <c r="E400" s="158" t="s">
        <v>1</v>
      </c>
      <c r="F400" s="159" t="s">
        <v>1976</v>
      </c>
      <c r="H400" s="160">
        <v>210</v>
      </c>
      <c r="I400" s="161"/>
      <c r="L400" s="157"/>
      <c r="M400" s="162"/>
      <c r="T400" s="163"/>
      <c r="AT400" s="158" t="s">
        <v>232</v>
      </c>
      <c r="AU400" s="158" t="s">
        <v>82</v>
      </c>
      <c r="AV400" s="12" t="s">
        <v>82</v>
      </c>
      <c r="AW400" s="12" t="s">
        <v>29</v>
      </c>
      <c r="AX400" s="12" t="s">
        <v>72</v>
      </c>
      <c r="AY400" s="158" t="s">
        <v>219</v>
      </c>
    </row>
    <row r="401" spans="2:65" s="13" customFormat="1" ht="10.199999999999999">
      <c r="B401" s="164"/>
      <c r="D401" s="151" t="s">
        <v>232</v>
      </c>
      <c r="E401" s="165" t="s">
        <v>183</v>
      </c>
      <c r="F401" s="166" t="s">
        <v>249</v>
      </c>
      <c r="H401" s="167">
        <v>210</v>
      </c>
      <c r="I401" s="168"/>
      <c r="L401" s="164"/>
      <c r="M401" s="169"/>
      <c r="T401" s="170"/>
      <c r="AT401" s="165" t="s">
        <v>232</v>
      </c>
      <c r="AU401" s="165" t="s">
        <v>82</v>
      </c>
      <c r="AV401" s="13" t="s">
        <v>226</v>
      </c>
      <c r="AW401" s="13" t="s">
        <v>29</v>
      </c>
      <c r="AX401" s="13" t="s">
        <v>79</v>
      </c>
      <c r="AY401" s="165" t="s">
        <v>219</v>
      </c>
    </row>
    <row r="402" spans="2:65" s="1" customFormat="1" ht="21.75" customHeight="1">
      <c r="B402" s="137"/>
      <c r="C402" s="138" t="s">
        <v>726</v>
      </c>
      <c r="D402" s="138" t="s">
        <v>221</v>
      </c>
      <c r="E402" s="139" t="s">
        <v>802</v>
      </c>
      <c r="F402" s="140" t="s">
        <v>803</v>
      </c>
      <c r="G402" s="141" t="s">
        <v>697</v>
      </c>
      <c r="H402" s="142">
        <v>3</v>
      </c>
      <c r="I402" s="143"/>
      <c r="J402" s="144">
        <f>ROUND(I402*H402,2)</f>
        <v>0</v>
      </c>
      <c r="K402" s="140" t="s">
        <v>225</v>
      </c>
      <c r="L402" s="32"/>
      <c r="M402" s="145" t="s">
        <v>1</v>
      </c>
      <c r="N402" s="146" t="s">
        <v>37</v>
      </c>
      <c r="P402" s="147">
        <f>O402*H402</f>
        <v>0</v>
      </c>
      <c r="Q402" s="147">
        <v>8.5999999999999998E-4</v>
      </c>
      <c r="R402" s="147">
        <f>Q402*H402</f>
        <v>2.5799999999999998E-3</v>
      </c>
      <c r="S402" s="147">
        <v>0</v>
      </c>
      <c r="T402" s="148">
        <f>S402*H402</f>
        <v>0</v>
      </c>
      <c r="AR402" s="149" t="s">
        <v>226</v>
      </c>
      <c r="AT402" s="149" t="s">
        <v>221</v>
      </c>
      <c r="AU402" s="149" t="s">
        <v>82</v>
      </c>
      <c r="AY402" s="17" t="s">
        <v>219</v>
      </c>
      <c r="BE402" s="150">
        <f>IF(N402="základní",J402,0)</f>
        <v>0</v>
      </c>
      <c r="BF402" s="150">
        <f>IF(N402="snížená",J402,0)</f>
        <v>0</v>
      </c>
      <c r="BG402" s="150">
        <f>IF(N402="zákl. přenesená",J402,0)</f>
        <v>0</v>
      </c>
      <c r="BH402" s="150">
        <f>IF(N402="sníž. přenesená",J402,0)</f>
        <v>0</v>
      </c>
      <c r="BI402" s="150">
        <f>IF(N402="nulová",J402,0)</f>
        <v>0</v>
      </c>
      <c r="BJ402" s="17" t="s">
        <v>79</v>
      </c>
      <c r="BK402" s="150">
        <f>ROUND(I402*H402,2)</f>
        <v>0</v>
      </c>
      <c r="BL402" s="17" t="s">
        <v>226</v>
      </c>
      <c r="BM402" s="149" t="s">
        <v>1977</v>
      </c>
    </row>
    <row r="403" spans="2:65" s="1" customFormat="1" ht="28.8">
      <c r="B403" s="32"/>
      <c r="D403" s="151" t="s">
        <v>228</v>
      </c>
      <c r="F403" s="152" t="s">
        <v>805</v>
      </c>
      <c r="I403" s="153"/>
      <c r="L403" s="32"/>
      <c r="M403" s="154"/>
      <c r="T403" s="56"/>
      <c r="AT403" s="17" t="s">
        <v>228</v>
      </c>
      <c r="AU403" s="17" t="s">
        <v>82</v>
      </c>
    </row>
    <row r="404" spans="2:65" s="1" customFormat="1" ht="10.199999999999999">
      <c r="B404" s="32"/>
      <c r="D404" s="155" t="s">
        <v>230</v>
      </c>
      <c r="F404" s="156" t="s">
        <v>806</v>
      </c>
      <c r="I404" s="153"/>
      <c r="L404" s="32"/>
      <c r="M404" s="154"/>
      <c r="T404" s="56"/>
      <c r="AT404" s="17" t="s">
        <v>230</v>
      </c>
      <c r="AU404" s="17" t="s">
        <v>82</v>
      </c>
    </row>
    <row r="405" spans="2:65" s="1" customFormat="1" ht="24.15" customHeight="1">
      <c r="B405" s="137"/>
      <c r="C405" s="177" t="s">
        <v>733</v>
      </c>
      <c r="D405" s="177" t="s">
        <v>486</v>
      </c>
      <c r="E405" s="178" t="s">
        <v>808</v>
      </c>
      <c r="F405" s="179" t="s">
        <v>809</v>
      </c>
      <c r="G405" s="180" t="s">
        <v>697</v>
      </c>
      <c r="H405" s="181">
        <v>3</v>
      </c>
      <c r="I405" s="182"/>
      <c r="J405" s="183">
        <f>ROUND(I405*H405,2)</f>
        <v>0</v>
      </c>
      <c r="K405" s="179" t="s">
        <v>225</v>
      </c>
      <c r="L405" s="184"/>
      <c r="M405" s="185" t="s">
        <v>1</v>
      </c>
      <c r="N405" s="186" t="s">
        <v>37</v>
      </c>
      <c r="P405" s="147">
        <f>O405*H405</f>
        <v>0</v>
      </c>
      <c r="Q405" s="147">
        <v>1.7999999999999999E-2</v>
      </c>
      <c r="R405" s="147">
        <f>Q405*H405</f>
        <v>5.3999999999999992E-2</v>
      </c>
      <c r="S405" s="147">
        <v>0</v>
      </c>
      <c r="T405" s="148">
        <f>S405*H405</f>
        <v>0</v>
      </c>
      <c r="AR405" s="149" t="s">
        <v>315</v>
      </c>
      <c r="AT405" s="149" t="s">
        <v>486</v>
      </c>
      <c r="AU405" s="149" t="s">
        <v>82</v>
      </c>
      <c r="AY405" s="17" t="s">
        <v>219</v>
      </c>
      <c r="BE405" s="150">
        <f>IF(N405="základní",J405,0)</f>
        <v>0</v>
      </c>
      <c r="BF405" s="150">
        <f>IF(N405="snížená",J405,0)</f>
        <v>0</v>
      </c>
      <c r="BG405" s="150">
        <f>IF(N405="zákl. přenesená",J405,0)</f>
        <v>0</v>
      </c>
      <c r="BH405" s="150">
        <f>IF(N405="sníž. přenesená",J405,0)</f>
        <v>0</v>
      </c>
      <c r="BI405" s="150">
        <f>IF(N405="nulová",J405,0)</f>
        <v>0</v>
      </c>
      <c r="BJ405" s="17" t="s">
        <v>79</v>
      </c>
      <c r="BK405" s="150">
        <f>ROUND(I405*H405,2)</f>
        <v>0</v>
      </c>
      <c r="BL405" s="17" t="s">
        <v>226</v>
      </c>
      <c r="BM405" s="149" t="s">
        <v>1978</v>
      </c>
    </row>
    <row r="406" spans="2:65" s="1" customFormat="1" ht="19.2">
      <c r="B406" s="32"/>
      <c r="D406" s="151" t="s">
        <v>228</v>
      </c>
      <c r="F406" s="152" t="s">
        <v>809</v>
      </c>
      <c r="I406" s="153"/>
      <c r="L406" s="32"/>
      <c r="M406" s="154"/>
      <c r="T406" s="56"/>
      <c r="AT406" s="17" t="s">
        <v>228</v>
      </c>
      <c r="AU406" s="17" t="s">
        <v>82</v>
      </c>
    </row>
    <row r="407" spans="2:65" s="12" customFormat="1" ht="10.199999999999999">
      <c r="B407" s="157"/>
      <c r="D407" s="151" t="s">
        <v>232</v>
      </c>
      <c r="E407" s="158" t="s">
        <v>1</v>
      </c>
      <c r="F407" s="159" t="s">
        <v>1965</v>
      </c>
      <c r="H407" s="160">
        <v>1</v>
      </c>
      <c r="I407" s="161"/>
      <c r="L407" s="157"/>
      <c r="M407" s="162"/>
      <c r="T407" s="163"/>
      <c r="AT407" s="158" t="s">
        <v>232</v>
      </c>
      <c r="AU407" s="158" t="s">
        <v>82</v>
      </c>
      <c r="AV407" s="12" t="s">
        <v>82</v>
      </c>
      <c r="AW407" s="12" t="s">
        <v>29</v>
      </c>
      <c r="AX407" s="12" t="s">
        <v>72</v>
      </c>
      <c r="AY407" s="158" t="s">
        <v>219</v>
      </c>
    </row>
    <row r="408" spans="2:65" s="15" customFormat="1" ht="10.199999999999999">
      <c r="B408" s="187"/>
      <c r="D408" s="151" t="s">
        <v>232</v>
      </c>
      <c r="E408" s="188" t="s">
        <v>1</v>
      </c>
      <c r="F408" s="189" t="s">
        <v>708</v>
      </c>
      <c r="H408" s="190">
        <v>1</v>
      </c>
      <c r="I408" s="191"/>
      <c r="L408" s="187"/>
      <c r="M408" s="192"/>
      <c r="T408" s="193"/>
      <c r="AT408" s="188" t="s">
        <v>232</v>
      </c>
      <c r="AU408" s="188" t="s">
        <v>82</v>
      </c>
      <c r="AV408" s="15" t="s">
        <v>241</v>
      </c>
      <c r="AW408" s="15" t="s">
        <v>29</v>
      </c>
      <c r="AX408" s="15" t="s">
        <v>72</v>
      </c>
      <c r="AY408" s="188" t="s">
        <v>219</v>
      </c>
    </row>
    <row r="409" spans="2:65" s="12" customFormat="1" ht="10.199999999999999">
      <c r="B409" s="157"/>
      <c r="D409" s="151" t="s">
        <v>232</v>
      </c>
      <c r="E409" s="158" t="s">
        <v>1</v>
      </c>
      <c r="F409" s="159" t="s">
        <v>1253</v>
      </c>
      <c r="H409" s="160">
        <v>1</v>
      </c>
      <c r="I409" s="161"/>
      <c r="L409" s="157"/>
      <c r="M409" s="162"/>
      <c r="T409" s="163"/>
      <c r="AT409" s="158" t="s">
        <v>232</v>
      </c>
      <c r="AU409" s="158" t="s">
        <v>82</v>
      </c>
      <c r="AV409" s="12" t="s">
        <v>82</v>
      </c>
      <c r="AW409" s="12" t="s">
        <v>29</v>
      </c>
      <c r="AX409" s="12" t="s">
        <v>72</v>
      </c>
      <c r="AY409" s="158" t="s">
        <v>219</v>
      </c>
    </row>
    <row r="410" spans="2:65" s="12" customFormat="1" ht="10.199999999999999">
      <c r="B410" s="157"/>
      <c r="D410" s="151" t="s">
        <v>232</v>
      </c>
      <c r="E410" s="158" t="s">
        <v>1</v>
      </c>
      <c r="F410" s="159" t="s">
        <v>1965</v>
      </c>
      <c r="H410" s="160">
        <v>1</v>
      </c>
      <c r="I410" s="161"/>
      <c r="L410" s="157"/>
      <c r="M410" s="162"/>
      <c r="T410" s="163"/>
      <c r="AT410" s="158" t="s">
        <v>232</v>
      </c>
      <c r="AU410" s="158" t="s">
        <v>82</v>
      </c>
      <c r="AV410" s="12" t="s">
        <v>82</v>
      </c>
      <c r="AW410" s="12" t="s">
        <v>29</v>
      </c>
      <c r="AX410" s="12" t="s">
        <v>72</v>
      </c>
      <c r="AY410" s="158" t="s">
        <v>219</v>
      </c>
    </row>
    <row r="411" spans="2:65" s="15" customFormat="1" ht="10.199999999999999">
      <c r="B411" s="187"/>
      <c r="D411" s="151" t="s">
        <v>232</v>
      </c>
      <c r="E411" s="188" t="s">
        <v>1</v>
      </c>
      <c r="F411" s="189" t="s">
        <v>708</v>
      </c>
      <c r="H411" s="190">
        <v>2</v>
      </c>
      <c r="I411" s="191"/>
      <c r="L411" s="187"/>
      <c r="M411" s="192"/>
      <c r="T411" s="193"/>
      <c r="AT411" s="188" t="s">
        <v>232</v>
      </c>
      <c r="AU411" s="188" t="s">
        <v>82</v>
      </c>
      <c r="AV411" s="15" t="s">
        <v>241</v>
      </c>
      <c r="AW411" s="15" t="s">
        <v>29</v>
      </c>
      <c r="AX411" s="15" t="s">
        <v>72</v>
      </c>
      <c r="AY411" s="188" t="s">
        <v>219</v>
      </c>
    </row>
    <row r="412" spans="2:65" s="13" customFormat="1" ht="10.199999999999999">
      <c r="B412" s="164"/>
      <c r="D412" s="151" t="s">
        <v>232</v>
      </c>
      <c r="E412" s="165" t="s">
        <v>1</v>
      </c>
      <c r="F412" s="166" t="s">
        <v>249</v>
      </c>
      <c r="H412" s="167">
        <v>3</v>
      </c>
      <c r="I412" s="168"/>
      <c r="L412" s="164"/>
      <c r="M412" s="169"/>
      <c r="T412" s="170"/>
      <c r="AT412" s="165" t="s">
        <v>232</v>
      </c>
      <c r="AU412" s="165" t="s">
        <v>82</v>
      </c>
      <c r="AV412" s="13" t="s">
        <v>226</v>
      </c>
      <c r="AW412" s="13" t="s">
        <v>29</v>
      </c>
      <c r="AX412" s="13" t="s">
        <v>79</v>
      </c>
      <c r="AY412" s="165" t="s">
        <v>219</v>
      </c>
    </row>
    <row r="413" spans="2:65" s="1" customFormat="1" ht="21.75" customHeight="1">
      <c r="B413" s="137"/>
      <c r="C413" s="138" t="s">
        <v>735</v>
      </c>
      <c r="D413" s="138" t="s">
        <v>221</v>
      </c>
      <c r="E413" s="139" t="s">
        <v>812</v>
      </c>
      <c r="F413" s="140" t="s">
        <v>813</v>
      </c>
      <c r="G413" s="141" t="s">
        <v>697</v>
      </c>
      <c r="H413" s="142">
        <v>1</v>
      </c>
      <c r="I413" s="143"/>
      <c r="J413" s="144">
        <f>ROUND(I413*H413,2)</f>
        <v>0</v>
      </c>
      <c r="K413" s="140" t="s">
        <v>225</v>
      </c>
      <c r="L413" s="32"/>
      <c r="M413" s="145" t="s">
        <v>1</v>
      </c>
      <c r="N413" s="146" t="s">
        <v>37</v>
      </c>
      <c r="P413" s="147">
        <f>O413*H413</f>
        <v>0</v>
      </c>
      <c r="Q413" s="147">
        <v>1.3600000000000001E-3</v>
      </c>
      <c r="R413" s="147">
        <f>Q413*H413</f>
        <v>1.3600000000000001E-3</v>
      </c>
      <c r="S413" s="147">
        <v>0</v>
      </c>
      <c r="T413" s="148">
        <f>S413*H413</f>
        <v>0</v>
      </c>
      <c r="AR413" s="149" t="s">
        <v>226</v>
      </c>
      <c r="AT413" s="149" t="s">
        <v>221</v>
      </c>
      <c r="AU413" s="149" t="s">
        <v>82</v>
      </c>
      <c r="AY413" s="17" t="s">
        <v>219</v>
      </c>
      <c r="BE413" s="150">
        <f>IF(N413="základní",J413,0)</f>
        <v>0</v>
      </c>
      <c r="BF413" s="150">
        <f>IF(N413="snížená",J413,0)</f>
        <v>0</v>
      </c>
      <c r="BG413" s="150">
        <f>IF(N413="zákl. přenesená",J413,0)</f>
        <v>0</v>
      </c>
      <c r="BH413" s="150">
        <f>IF(N413="sníž. přenesená",J413,0)</f>
        <v>0</v>
      </c>
      <c r="BI413" s="150">
        <f>IF(N413="nulová",J413,0)</f>
        <v>0</v>
      </c>
      <c r="BJ413" s="17" t="s">
        <v>79</v>
      </c>
      <c r="BK413" s="150">
        <f>ROUND(I413*H413,2)</f>
        <v>0</v>
      </c>
      <c r="BL413" s="17" t="s">
        <v>226</v>
      </c>
      <c r="BM413" s="149" t="s">
        <v>1979</v>
      </c>
    </row>
    <row r="414" spans="2:65" s="1" customFormat="1" ht="19.2">
      <c r="B414" s="32"/>
      <c r="D414" s="151" t="s">
        <v>228</v>
      </c>
      <c r="F414" s="152" t="s">
        <v>815</v>
      </c>
      <c r="I414" s="153"/>
      <c r="L414" s="32"/>
      <c r="M414" s="154"/>
      <c r="T414" s="56"/>
      <c r="AT414" s="17" t="s">
        <v>228</v>
      </c>
      <c r="AU414" s="17" t="s">
        <v>82</v>
      </c>
    </row>
    <row r="415" spans="2:65" s="1" customFormat="1" ht="10.199999999999999">
      <c r="B415" s="32"/>
      <c r="D415" s="155" t="s">
        <v>230</v>
      </c>
      <c r="F415" s="156" t="s">
        <v>816</v>
      </c>
      <c r="I415" s="153"/>
      <c r="L415" s="32"/>
      <c r="M415" s="154"/>
      <c r="T415" s="56"/>
      <c r="AT415" s="17" t="s">
        <v>230</v>
      </c>
      <c r="AU415" s="17" t="s">
        <v>82</v>
      </c>
    </row>
    <row r="416" spans="2:65" s="1" customFormat="1" ht="24.15" customHeight="1">
      <c r="B416" s="137"/>
      <c r="C416" s="177" t="s">
        <v>749</v>
      </c>
      <c r="D416" s="177" t="s">
        <v>486</v>
      </c>
      <c r="E416" s="178" t="s">
        <v>818</v>
      </c>
      <c r="F416" s="179" t="s">
        <v>819</v>
      </c>
      <c r="G416" s="180" t="s">
        <v>697</v>
      </c>
      <c r="H416" s="181">
        <v>1</v>
      </c>
      <c r="I416" s="182"/>
      <c r="J416" s="183">
        <f>ROUND(I416*H416,2)</f>
        <v>0</v>
      </c>
      <c r="K416" s="179" t="s">
        <v>225</v>
      </c>
      <c r="L416" s="184"/>
      <c r="M416" s="185" t="s">
        <v>1</v>
      </c>
      <c r="N416" s="186" t="s">
        <v>37</v>
      </c>
      <c r="P416" s="147">
        <f>O416*H416</f>
        <v>0</v>
      </c>
      <c r="Q416" s="147">
        <v>0.03</v>
      </c>
      <c r="R416" s="147">
        <f>Q416*H416</f>
        <v>0.03</v>
      </c>
      <c r="S416" s="147">
        <v>0</v>
      </c>
      <c r="T416" s="148">
        <f>S416*H416</f>
        <v>0</v>
      </c>
      <c r="AR416" s="149" t="s">
        <v>315</v>
      </c>
      <c r="AT416" s="149" t="s">
        <v>486</v>
      </c>
      <c r="AU416" s="149" t="s">
        <v>82</v>
      </c>
      <c r="AY416" s="17" t="s">
        <v>219</v>
      </c>
      <c r="BE416" s="150">
        <f>IF(N416="základní",J416,0)</f>
        <v>0</v>
      </c>
      <c r="BF416" s="150">
        <f>IF(N416="snížená",J416,0)</f>
        <v>0</v>
      </c>
      <c r="BG416" s="150">
        <f>IF(N416="zákl. přenesená",J416,0)</f>
        <v>0</v>
      </c>
      <c r="BH416" s="150">
        <f>IF(N416="sníž. přenesená",J416,0)</f>
        <v>0</v>
      </c>
      <c r="BI416" s="150">
        <f>IF(N416="nulová",J416,0)</f>
        <v>0</v>
      </c>
      <c r="BJ416" s="17" t="s">
        <v>79</v>
      </c>
      <c r="BK416" s="150">
        <f>ROUND(I416*H416,2)</f>
        <v>0</v>
      </c>
      <c r="BL416" s="17" t="s">
        <v>226</v>
      </c>
      <c r="BM416" s="149" t="s">
        <v>1980</v>
      </c>
    </row>
    <row r="417" spans="2:65" s="1" customFormat="1" ht="19.2">
      <c r="B417" s="32"/>
      <c r="D417" s="151" t="s">
        <v>228</v>
      </c>
      <c r="F417" s="152" t="s">
        <v>819</v>
      </c>
      <c r="I417" s="153"/>
      <c r="L417" s="32"/>
      <c r="M417" s="154"/>
      <c r="T417" s="56"/>
      <c r="AT417" s="17" t="s">
        <v>228</v>
      </c>
      <c r="AU417" s="17" t="s">
        <v>82</v>
      </c>
    </row>
    <row r="418" spans="2:65" s="12" customFormat="1" ht="10.199999999999999">
      <c r="B418" s="157"/>
      <c r="D418" s="151" t="s">
        <v>232</v>
      </c>
      <c r="E418" s="158" t="s">
        <v>1</v>
      </c>
      <c r="F418" s="159" t="s">
        <v>1965</v>
      </c>
      <c r="H418" s="160">
        <v>1</v>
      </c>
      <c r="I418" s="161"/>
      <c r="L418" s="157"/>
      <c r="M418" s="162"/>
      <c r="T418" s="163"/>
      <c r="AT418" s="158" t="s">
        <v>232</v>
      </c>
      <c r="AU418" s="158" t="s">
        <v>82</v>
      </c>
      <c r="AV418" s="12" t="s">
        <v>82</v>
      </c>
      <c r="AW418" s="12" t="s">
        <v>29</v>
      </c>
      <c r="AX418" s="12" t="s">
        <v>72</v>
      </c>
      <c r="AY418" s="158" t="s">
        <v>219</v>
      </c>
    </row>
    <row r="419" spans="2:65" s="13" customFormat="1" ht="10.199999999999999">
      <c r="B419" s="164"/>
      <c r="D419" s="151" t="s">
        <v>232</v>
      </c>
      <c r="E419" s="165" t="s">
        <v>1</v>
      </c>
      <c r="F419" s="166" t="s">
        <v>249</v>
      </c>
      <c r="H419" s="167">
        <v>1</v>
      </c>
      <c r="I419" s="168"/>
      <c r="L419" s="164"/>
      <c r="M419" s="169"/>
      <c r="T419" s="170"/>
      <c r="AT419" s="165" t="s">
        <v>232</v>
      </c>
      <c r="AU419" s="165" t="s">
        <v>82</v>
      </c>
      <c r="AV419" s="13" t="s">
        <v>226</v>
      </c>
      <c r="AW419" s="13" t="s">
        <v>29</v>
      </c>
      <c r="AX419" s="13" t="s">
        <v>79</v>
      </c>
      <c r="AY419" s="165" t="s">
        <v>219</v>
      </c>
    </row>
    <row r="420" spans="2:65" s="1" customFormat="1" ht="21.75" customHeight="1">
      <c r="B420" s="137"/>
      <c r="C420" s="138" t="s">
        <v>753</v>
      </c>
      <c r="D420" s="138" t="s">
        <v>221</v>
      </c>
      <c r="E420" s="139" t="s">
        <v>1981</v>
      </c>
      <c r="F420" s="140" t="s">
        <v>1982</v>
      </c>
      <c r="G420" s="141" t="s">
        <v>344</v>
      </c>
      <c r="H420" s="142">
        <v>210</v>
      </c>
      <c r="I420" s="143"/>
      <c r="J420" s="144">
        <f>ROUND(I420*H420,2)</f>
        <v>0</v>
      </c>
      <c r="K420" s="140" t="s">
        <v>225</v>
      </c>
      <c r="L420" s="32"/>
      <c r="M420" s="145" t="s">
        <v>1</v>
      </c>
      <c r="N420" s="146" t="s">
        <v>37</v>
      </c>
      <c r="P420" s="147">
        <f>O420*H420</f>
        <v>0</v>
      </c>
      <c r="Q420" s="147">
        <v>0</v>
      </c>
      <c r="R420" s="147">
        <f>Q420*H420</f>
        <v>0</v>
      </c>
      <c r="S420" s="147">
        <v>0</v>
      </c>
      <c r="T420" s="148">
        <f>S420*H420</f>
        <v>0</v>
      </c>
      <c r="AR420" s="149" t="s">
        <v>226</v>
      </c>
      <c r="AT420" s="149" t="s">
        <v>221</v>
      </c>
      <c r="AU420" s="149" t="s">
        <v>82</v>
      </c>
      <c r="AY420" s="17" t="s">
        <v>219</v>
      </c>
      <c r="BE420" s="150">
        <f>IF(N420="základní",J420,0)</f>
        <v>0</v>
      </c>
      <c r="BF420" s="150">
        <f>IF(N420="snížená",J420,0)</f>
        <v>0</v>
      </c>
      <c r="BG420" s="150">
        <f>IF(N420="zákl. přenesená",J420,0)</f>
        <v>0</v>
      </c>
      <c r="BH420" s="150">
        <f>IF(N420="sníž. přenesená",J420,0)</f>
        <v>0</v>
      </c>
      <c r="BI420" s="150">
        <f>IF(N420="nulová",J420,0)</f>
        <v>0</v>
      </c>
      <c r="BJ420" s="17" t="s">
        <v>79</v>
      </c>
      <c r="BK420" s="150">
        <f>ROUND(I420*H420,2)</f>
        <v>0</v>
      </c>
      <c r="BL420" s="17" t="s">
        <v>226</v>
      </c>
      <c r="BM420" s="149" t="s">
        <v>1983</v>
      </c>
    </row>
    <row r="421" spans="2:65" s="1" customFormat="1" ht="10.199999999999999">
      <c r="B421" s="32"/>
      <c r="D421" s="151" t="s">
        <v>228</v>
      </c>
      <c r="F421" s="152" t="s">
        <v>1984</v>
      </c>
      <c r="I421" s="153"/>
      <c r="L421" s="32"/>
      <c r="M421" s="154"/>
      <c r="T421" s="56"/>
      <c r="AT421" s="17" t="s">
        <v>228</v>
      </c>
      <c r="AU421" s="17" t="s">
        <v>82</v>
      </c>
    </row>
    <row r="422" spans="2:65" s="1" customFormat="1" ht="10.199999999999999">
      <c r="B422" s="32"/>
      <c r="D422" s="155" t="s">
        <v>230</v>
      </c>
      <c r="F422" s="156" t="s">
        <v>1985</v>
      </c>
      <c r="I422" s="153"/>
      <c r="L422" s="32"/>
      <c r="M422" s="154"/>
      <c r="T422" s="56"/>
      <c r="AT422" s="17" t="s">
        <v>230</v>
      </c>
      <c r="AU422" s="17" t="s">
        <v>82</v>
      </c>
    </row>
    <row r="423" spans="2:65" s="12" customFormat="1" ht="10.199999999999999">
      <c r="B423" s="157"/>
      <c r="D423" s="151" t="s">
        <v>232</v>
      </c>
      <c r="E423" s="158" t="s">
        <v>1</v>
      </c>
      <c r="F423" s="159" t="s">
        <v>183</v>
      </c>
      <c r="H423" s="160">
        <v>210</v>
      </c>
      <c r="I423" s="161"/>
      <c r="L423" s="157"/>
      <c r="M423" s="162"/>
      <c r="T423" s="163"/>
      <c r="AT423" s="158" t="s">
        <v>232</v>
      </c>
      <c r="AU423" s="158" t="s">
        <v>82</v>
      </c>
      <c r="AV423" s="12" t="s">
        <v>82</v>
      </c>
      <c r="AW423" s="12" t="s">
        <v>29</v>
      </c>
      <c r="AX423" s="12" t="s">
        <v>79</v>
      </c>
      <c r="AY423" s="158" t="s">
        <v>219</v>
      </c>
    </row>
    <row r="424" spans="2:65" s="1" customFormat="1" ht="16.5" customHeight="1">
      <c r="B424" s="137"/>
      <c r="C424" s="138" t="s">
        <v>755</v>
      </c>
      <c r="D424" s="138" t="s">
        <v>221</v>
      </c>
      <c r="E424" s="139" t="s">
        <v>830</v>
      </c>
      <c r="F424" s="140" t="s">
        <v>831</v>
      </c>
      <c r="G424" s="141" t="s">
        <v>344</v>
      </c>
      <c r="H424" s="142">
        <v>210</v>
      </c>
      <c r="I424" s="143"/>
      <c r="J424" s="144">
        <f>ROUND(I424*H424,2)</f>
        <v>0</v>
      </c>
      <c r="K424" s="140" t="s">
        <v>1</v>
      </c>
      <c r="L424" s="32"/>
      <c r="M424" s="145" t="s">
        <v>1</v>
      </c>
      <c r="N424" s="146" t="s">
        <v>37</v>
      </c>
      <c r="P424" s="147">
        <f>O424*H424</f>
        <v>0</v>
      </c>
      <c r="Q424" s="147">
        <v>0</v>
      </c>
      <c r="R424" s="147">
        <f>Q424*H424</f>
        <v>0</v>
      </c>
      <c r="S424" s="147">
        <v>0</v>
      </c>
      <c r="T424" s="148">
        <f>S424*H424</f>
        <v>0</v>
      </c>
      <c r="AR424" s="149" t="s">
        <v>226</v>
      </c>
      <c r="AT424" s="149" t="s">
        <v>221</v>
      </c>
      <c r="AU424" s="149" t="s">
        <v>82</v>
      </c>
      <c r="AY424" s="17" t="s">
        <v>219</v>
      </c>
      <c r="BE424" s="150">
        <f>IF(N424="základní",J424,0)</f>
        <v>0</v>
      </c>
      <c r="BF424" s="150">
        <f>IF(N424="snížená",J424,0)</f>
        <v>0</v>
      </c>
      <c r="BG424" s="150">
        <f>IF(N424="zákl. přenesená",J424,0)</f>
        <v>0</v>
      </c>
      <c r="BH424" s="150">
        <f>IF(N424="sníž. přenesená",J424,0)</f>
        <v>0</v>
      </c>
      <c r="BI424" s="150">
        <f>IF(N424="nulová",J424,0)</f>
        <v>0</v>
      </c>
      <c r="BJ424" s="17" t="s">
        <v>79</v>
      </c>
      <c r="BK424" s="150">
        <f>ROUND(I424*H424,2)</f>
        <v>0</v>
      </c>
      <c r="BL424" s="17" t="s">
        <v>226</v>
      </c>
      <c r="BM424" s="149" t="s">
        <v>1986</v>
      </c>
    </row>
    <row r="425" spans="2:65" s="1" customFormat="1" ht="10.199999999999999">
      <c r="B425" s="32"/>
      <c r="D425" s="151" t="s">
        <v>228</v>
      </c>
      <c r="F425" s="152" t="s">
        <v>831</v>
      </c>
      <c r="I425" s="153"/>
      <c r="L425" s="32"/>
      <c r="M425" s="154"/>
      <c r="T425" s="56"/>
      <c r="AT425" s="17" t="s">
        <v>228</v>
      </c>
      <c r="AU425" s="17" t="s">
        <v>82</v>
      </c>
    </row>
    <row r="426" spans="2:65" s="12" customFormat="1" ht="10.199999999999999">
      <c r="B426" s="157"/>
      <c r="D426" s="151" t="s">
        <v>232</v>
      </c>
      <c r="E426" s="158" t="s">
        <v>1</v>
      </c>
      <c r="F426" s="159" t="s">
        <v>183</v>
      </c>
      <c r="H426" s="160">
        <v>210</v>
      </c>
      <c r="I426" s="161"/>
      <c r="L426" s="157"/>
      <c r="M426" s="162"/>
      <c r="T426" s="163"/>
      <c r="AT426" s="158" t="s">
        <v>232</v>
      </c>
      <c r="AU426" s="158" t="s">
        <v>82</v>
      </c>
      <c r="AV426" s="12" t="s">
        <v>82</v>
      </c>
      <c r="AW426" s="12" t="s">
        <v>29</v>
      </c>
      <c r="AX426" s="12" t="s">
        <v>79</v>
      </c>
      <c r="AY426" s="158" t="s">
        <v>219</v>
      </c>
    </row>
    <row r="427" spans="2:65" s="1" customFormat="1" ht="24.15" customHeight="1">
      <c r="B427" s="137"/>
      <c r="C427" s="138" t="s">
        <v>759</v>
      </c>
      <c r="D427" s="138" t="s">
        <v>221</v>
      </c>
      <c r="E427" s="139" t="s">
        <v>834</v>
      </c>
      <c r="F427" s="140" t="s">
        <v>835</v>
      </c>
      <c r="G427" s="141" t="s">
        <v>697</v>
      </c>
      <c r="H427" s="142">
        <v>2</v>
      </c>
      <c r="I427" s="143"/>
      <c r="J427" s="144">
        <f>ROUND(I427*H427,2)</f>
        <v>0</v>
      </c>
      <c r="K427" s="140" t="s">
        <v>225</v>
      </c>
      <c r="L427" s="32"/>
      <c r="M427" s="145" t="s">
        <v>1</v>
      </c>
      <c r="N427" s="146" t="s">
        <v>37</v>
      </c>
      <c r="P427" s="147">
        <f>O427*H427</f>
        <v>0</v>
      </c>
      <c r="Q427" s="147">
        <v>0.45937</v>
      </c>
      <c r="R427" s="147">
        <f>Q427*H427</f>
        <v>0.91874</v>
      </c>
      <c r="S427" s="147">
        <v>0</v>
      </c>
      <c r="T427" s="148">
        <f>S427*H427</f>
        <v>0</v>
      </c>
      <c r="AR427" s="149" t="s">
        <v>226</v>
      </c>
      <c r="AT427" s="149" t="s">
        <v>221</v>
      </c>
      <c r="AU427" s="149" t="s">
        <v>82</v>
      </c>
      <c r="AY427" s="17" t="s">
        <v>219</v>
      </c>
      <c r="BE427" s="150">
        <f>IF(N427="základní",J427,0)</f>
        <v>0</v>
      </c>
      <c r="BF427" s="150">
        <f>IF(N427="snížená",J427,0)</f>
        <v>0</v>
      </c>
      <c r="BG427" s="150">
        <f>IF(N427="zákl. přenesená",J427,0)</f>
        <v>0</v>
      </c>
      <c r="BH427" s="150">
        <f>IF(N427="sníž. přenesená",J427,0)</f>
        <v>0</v>
      </c>
      <c r="BI427" s="150">
        <f>IF(N427="nulová",J427,0)</f>
        <v>0</v>
      </c>
      <c r="BJ427" s="17" t="s">
        <v>79</v>
      </c>
      <c r="BK427" s="150">
        <f>ROUND(I427*H427,2)</f>
        <v>0</v>
      </c>
      <c r="BL427" s="17" t="s">
        <v>226</v>
      </c>
      <c r="BM427" s="149" t="s">
        <v>1987</v>
      </c>
    </row>
    <row r="428" spans="2:65" s="1" customFormat="1" ht="19.2">
      <c r="B428" s="32"/>
      <c r="D428" s="151" t="s">
        <v>228</v>
      </c>
      <c r="F428" s="152" t="s">
        <v>837</v>
      </c>
      <c r="I428" s="153"/>
      <c r="L428" s="32"/>
      <c r="M428" s="154"/>
      <c r="T428" s="56"/>
      <c r="AT428" s="17" t="s">
        <v>228</v>
      </c>
      <c r="AU428" s="17" t="s">
        <v>82</v>
      </c>
    </row>
    <row r="429" spans="2:65" s="1" customFormat="1" ht="10.199999999999999">
      <c r="B429" s="32"/>
      <c r="D429" s="155" t="s">
        <v>230</v>
      </c>
      <c r="F429" s="156" t="s">
        <v>838</v>
      </c>
      <c r="I429" s="153"/>
      <c r="L429" s="32"/>
      <c r="M429" s="154"/>
      <c r="T429" s="56"/>
      <c r="AT429" s="17" t="s">
        <v>230</v>
      </c>
      <c r="AU429" s="17" t="s">
        <v>82</v>
      </c>
    </row>
    <row r="430" spans="2:65" s="1" customFormat="1" ht="16.5" customHeight="1">
      <c r="B430" s="137"/>
      <c r="C430" s="138" t="s">
        <v>765</v>
      </c>
      <c r="D430" s="138" t="s">
        <v>221</v>
      </c>
      <c r="E430" s="139" t="s">
        <v>840</v>
      </c>
      <c r="F430" s="140" t="s">
        <v>841</v>
      </c>
      <c r="G430" s="141" t="s">
        <v>697</v>
      </c>
      <c r="H430" s="142">
        <v>3</v>
      </c>
      <c r="I430" s="143"/>
      <c r="J430" s="144">
        <f>ROUND(I430*H430,2)</f>
        <v>0</v>
      </c>
      <c r="K430" s="140" t="s">
        <v>225</v>
      </c>
      <c r="L430" s="32"/>
      <c r="M430" s="145" t="s">
        <v>1</v>
      </c>
      <c r="N430" s="146" t="s">
        <v>37</v>
      </c>
      <c r="P430" s="147">
        <f>O430*H430</f>
        <v>0</v>
      </c>
      <c r="Q430" s="147">
        <v>0.12303</v>
      </c>
      <c r="R430" s="147">
        <f>Q430*H430</f>
        <v>0.36909000000000003</v>
      </c>
      <c r="S430" s="147">
        <v>0</v>
      </c>
      <c r="T430" s="148">
        <f>S430*H430</f>
        <v>0</v>
      </c>
      <c r="AR430" s="149" t="s">
        <v>226</v>
      </c>
      <c r="AT430" s="149" t="s">
        <v>221</v>
      </c>
      <c r="AU430" s="149" t="s">
        <v>82</v>
      </c>
      <c r="AY430" s="17" t="s">
        <v>219</v>
      </c>
      <c r="BE430" s="150">
        <f>IF(N430="základní",J430,0)</f>
        <v>0</v>
      </c>
      <c r="BF430" s="150">
        <f>IF(N430="snížená",J430,0)</f>
        <v>0</v>
      </c>
      <c r="BG430" s="150">
        <f>IF(N430="zákl. přenesená",J430,0)</f>
        <v>0</v>
      </c>
      <c r="BH430" s="150">
        <f>IF(N430="sníž. přenesená",J430,0)</f>
        <v>0</v>
      </c>
      <c r="BI430" s="150">
        <f>IF(N430="nulová",J430,0)</f>
        <v>0</v>
      </c>
      <c r="BJ430" s="17" t="s">
        <v>79</v>
      </c>
      <c r="BK430" s="150">
        <f>ROUND(I430*H430,2)</f>
        <v>0</v>
      </c>
      <c r="BL430" s="17" t="s">
        <v>226</v>
      </c>
      <c r="BM430" s="149" t="s">
        <v>1988</v>
      </c>
    </row>
    <row r="431" spans="2:65" s="1" customFormat="1" ht="10.199999999999999">
      <c r="B431" s="32"/>
      <c r="D431" s="151" t="s">
        <v>228</v>
      </c>
      <c r="F431" s="152" t="s">
        <v>841</v>
      </c>
      <c r="I431" s="153"/>
      <c r="L431" s="32"/>
      <c r="M431" s="154"/>
      <c r="T431" s="56"/>
      <c r="AT431" s="17" t="s">
        <v>228</v>
      </c>
      <c r="AU431" s="17" t="s">
        <v>82</v>
      </c>
    </row>
    <row r="432" spans="2:65" s="1" customFormat="1" ht="10.199999999999999">
      <c r="B432" s="32"/>
      <c r="D432" s="155" t="s">
        <v>230</v>
      </c>
      <c r="F432" s="156" t="s">
        <v>843</v>
      </c>
      <c r="I432" s="153"/>
      <c r="L432" s="32"/>
      <c r="M432" s="154"/>
      <c r="T432" s="56"/>
      <c r="AT432" s="17" t="s">
        <v>230</v>
      </c>
      <c r="AU432" s="17" t="s">
        <v>82</v>
      </c>
    </row>
    <row r="433" spans="2:65" s="1" customFormat="1" ht="16.5" customHeight="1">
      <c r="B433" s="137"/>
      <c r="C433" s="177" t="s">
        <v>770</v>
      </c>
      <c r="D433" s="177" t="s">
        <v>486</v>
      </c>
      <c r="E433" s="178" t="s">
        <v>845</v>
      </c>
      <c r="F433" s="179" t="s">
        <v>846</v>
      </c>
      <c r="G433" s="180" t="s">
        <v>697</v>
      </c>
      <c r="H433" s="181">
        <v>3</v>
      </c>
      <c r="I433" s="182"/>
      <c r="J433" s="183">
        <f>ROUND(I433*H433,2)</f>
        <v>0</v>
      </c>
      <c r="K433" s="179" t="s">
        <v>225</v>
      </c>
      <c r="L433" s="184"/>
      <c r="M433" s="185" t="s">
        <v>1</v>
      </c>
      <c r="N433" s="186" t="s">
        <v>37</v>
      </c>
      <c r="P433" s="147">
        <f>O433*H433</f>
        <v>0</v>
      </c>
      <c r="Q433" s="147">
        <v>0.129</v>
      </c>
      <c r="R433" s="147">
        <f>Q433*H433</f>
        <v>0.38700000000000001</v>
      </c>
      <c r="S433" s="147">
        <v>0</v>
      </c>
      <c r="T433" s="148">
        <f>S433*H433</f>
        <v>0</v>
      </c>
      <c r="AR433" s="149" t="s">
        <v>315</v>
      </c>
      <c r="AT433" s="149" t="s">
        <v>486</v>
      </c>
      <c r="AU433" s="149" t="s">
        <v>82</v>
      </c>
      <c r="AY433" s="17" t="s">
        <v>219</v>
      </c>
      <c r="BE433" s="150">
        <f>IF(N433="základní",J433,0)</f>
        <v>0</v>
      </c>
      <c r="BF433" s="150">
        <f>IF(N433="snížená",J433,0)</f>
        <v>0</v>
      </c>
      <c r="BG433" s="150">
        <f>IF(N433="zákl. přenesená",J433,0)</f>
        <v>0</v>
      </c>
      <c r="BH433" s="150">
        <f>IF(N433="sníž. přenesená",J433,0)</f>
        <v>0</v>
      </c>
      <c r="BI433" s="150">
        <f>IF(N433="nulová",J433,0)</f>
        <v>0</v>
      </c>
      <c r="BJ433" s="17" t="s">
        <v>79</v>
      </c>
      <c r="BK433" s="150">
        <f>ROUND(I433*H433,2)</f>
        <v>0</v>
      </c>
      <c r="BL433" s="17" t="s">
        <v>226</v>
      </c>
      <c r="BM433" s="149" t="s">
        <v>1989</v>
      </c>
    </row>
    <row r="434" spans="2:65" s="1" customFormat="1" ht="10.199999999999999">
      <c r="B434" s="32"/>
      <c r="D434" s="151" t="s">
        <v>228</v>
      </c>
      <c r="F434" s="152" t="s">
        <v>846</v>
      </c>
      <c r="I434" s="153"/>
      <c r="L434" s="32"/>
      <c r="M434" s="154"/>
      <c r="T434" s="56"/>
      <c r="AT434" s="17" t="s">
        <v>228</v>
      </c>
      <c r="AU434" s="17" t="s">
        <v>82</v>
      </c>
    </row>
    <row r="435" spans="2:65" s="12" customFormat="1" ht="10.199999999999999">
      <c r="B435" s="157"/>
      <c r="D435" s="151" t="s">
        <v>232</v>
      </c>
      <c r="E435" s="158" t="s">
        <v>1</v>
      </c>
      <c r="F435" s="159" t="s">
        <v>1253</v>
      </c>
      <c r="H435" s="160">
        <v>1</v>
      </c>
      <c r="I435" s="161"/>
      <c r="L435" s="157"/>
      <c r="M435" s="162"/>
      <c r="T435" s="163"/>
      <c r="AT435" s="158" t="s">
        <v>232</v>
      </c>
      <c r="AU435" s="158" t="s">
        <v>82</v>
      </c>
      <c r="AV435" s="12" t="s">
        <v>82</v>
      </c>
      <c r="AW435" s="12" t="s">
        <v>29</v>
      </c>
      <c r="AX435" s="12" t="s">
        <v>72</v>
      </c>
      <c r="AY435" s="158" t="s">
        <v>219</v>
      </c>
    </row>
    <row r="436" spans="2:65" s="12" customFormat="1" ht="10.199999999999999">
      <c r="B436" s="157"/>
      <c r="D436" s="151" t="s">
        <v>232</v>
      </c>
      <c r="E436" s="158" t="s">
        <v>1</v>
      </c>
      <c r="F436" s="159" t="s">
        <v>1970</v>
      </c>
      <c r="H436" s="160">
        <v>2</v>
      </c>
      <c r="I436" s="161"/>
      <c r="L436" s="157"/>
      <c r="M436" s="162"/>
      <c r="T436" s="163"/>
      <c r="AT436" s="158" t="s">
        <v>232</v>
      </c>
      <c r="AU436" s="158" t="s">
        <v>82</v>
      </c>
      <c r="AV436" s="12" t="s">
        <v>82</v>
      </c>
      <c r="AW436" s="12" t="s">
        <v>29</v>
      </c>
      <c r="AX436" s="12" t="s">
        <v>72</v>
      </c>
      <c r="AY436" s="158" t="s">
        <v>219</v>
      </c>
    </row>
    <row r="437" spans="2:65" s="13" customFormat="1" ht="10.199999999999999">
      <c r="B437" s="164"/>
      <c r="D437" s="151" t="s">
        <v>232</v>
      </c>
      <c r="E437" s="165" t="s">
        <v>1</v>
      </c>
      <c r="F437" s="166" t="s">
        <v>249</v>
      </c>
      <c r="H437" s="167">
        <v>3</v>
      </c>
      <c r="I437" s="168"/>
      <c r="L437" s="164"/>
      <c r="M437" s="169"/>
      <c r="T437" s="170"/>
      <c r="AT437" s="165" t="s">
        <v>232</v>
      </c>
      <c r="AU437" s="165" t="s">
        <v>82</v>
      </c>
      <c r="AV437" s="13" t="s">
        <v>226</v>
      </c>
      <c r="AW437" s="13" t="s">
        <v>29</v>
      </c>
      <c r="AX437" s="13" t="s">
        <v>79</v>
      </c>
      <c r="AY437" s="165" t="s">
        <v>219</v>
      </c>
    </row>
    <row r="438" spans="2:65" s="1" customFormat="1" ht="24.15" customHeight="1">
      <c r="B438" s="137"/>
      <c r="C438" s="177" t="s">
        <v>776</v>
      </c>
      <c r="D438" s="177" t="s">
        <v>486</v>
      </c>
      <c r="E438" s="178" t="s">
        <v>849</v>
      </c>
      <c r="F438" s="179" t="s">
        <v>850</v>
      </c>
      <c r="G438" s="180" t="s">
        <v>697</v>
      </c>
      <c r="H438" s="181">
        <v>3</v>
      </c>
      <c r="I438" s="182"/>
      <c r="J438" s="183">
        <f>ROUND(I438*H438,2)</f>
        <v>0</v>
      </c>
      <c r="K438" s="179" t="s">
        <v>225</v>
      </c>
      <c r="L438" s="184"/>
      <c r="M438" s="185" t="s">
        <v>1</v>
      </c>
      <c r="N438" s="186" t="s">
        <v>37</v>
      </c>
      <c r="P438" s="147">
        <f>O438*H438</f>
        <v>0</v>
      </c>
      <c r="Q438" s="147">
        <v>2.9999999999999997E-4</v>
      </c>
      <c r="R438" s="147">
        <f>Q438*H438</f>
        <v>8.9999999999999998E-4</v>
      </c>
      <c r="S438" s="147">
        <v>0</v>
      </c>
      <c r="T438" s="148">
        <f>S438*H438</f>
        <v>0</v>
      </c>
      <c r="AR438" s="149" t="s">
        <v>315</v>
      </c>
      <c r="AT438" s="149" t="s">
        <v>486</v>
      </c>
      <c r="AU438" s="149" t="s">
        <v>82</v>
      </c>
      <c r="AY438" s="17" t="s">
        <v>219</v>
      </c>
      <c r="BE438" s="150">
        <f>IF(N438="základní",J438,0)</f>
        <v>0</v>
      </c>
      <c r="BF438" s="150">
        <f>IF(N438="snížená",J438,0)</f>
        <v>0</v>
      </c>
      <c r="BG438" s="150">
        <f>IF(N438="zákl. přenesená",J438,0)</f>
        <v>0</v>
      </c>
      <c r="BH438" s="150">
        <f>IF(N438="sníž. přenesená",J438,0)</f>
        <v>0</v>
      </c>
      <c r="BI438" s="150">
        <f>IF(N438="nulová",J438,0)</f>
        <v>0</v>
      </c>
      <c r="BJ438" s="17" t="s">
        <v>79</v>
      </c>
      <c r="BK438" s="150">
        <f>ROUND(I438*H438,2)</f>
        <v>0</v>
      </c>
      <c r="BL438" s="17" t="s">
        <v>226</v>
      </c>
      <c r="BM438" s="149" t="s">
        <v>1990</v>
      </c>
    </row>
    <row r="439" spans="2:65" s="1" customFormat="1" ht="10.199999999999999">
      <c r="B439" s="32"/>
      <c r="D439" s="151" t="s">
        <v>228</v>
      </c>
      <c r="F439" s="152" t="s">
        <v>850</v>
      </c>
      <c r="I439" s="153"/>
      <c r="L439" s="32"/>
      <c r="M439" s="154"/>
      <c r="T439" s="56"/>
      <c r="AT439" s="17" t="s">
        <v>228</v>
      </c>
      <c r="AU439" s="17" t="s">
        <v>82</v>
      </c>
    </row>
    <row r="440" spans="2:65" s="12" customFormat="1" ht="10.199999999999999">
      <c r="B440" s="157"/>
      <c r="D440" s="151" t="s">
        <v>232</v>
      </c>
      <c r="E440" s="158" t="s">
        <v>1</v>
      </c>
      <c r="F440" s="159" t="s">
        <v>1253</v>
      </c>
      <c r="H440" s="160">
        <v>1</v>
      </c>
      <c r="I440" s="161"/>
      <c r="L440" s="157"/>
      <c r="M440" s="162"/>
      <c r="T440" s="163"/>
      <c r="AT440" s="158" t="s">
        <v>232</v>
      </c>
      <c r="AU440" s="158" t="s">
        <v>82</v>
      </c>
      <c r="AV440" s="12" t="s">
        <v>82</v>
      </c>
      <c r="AW440" s="12" t="s">
        <v>29</v>
      </c>
      <c r="AX440" s="12" t="s">
        <v>72</v>
      </c>
      <c r="AY440" s="158" t="s">
        <v>219</v>
      </c>
    </row>
    <row r="441" spans="2:65" s="12" customFormat="1" ht="10.199999999999999">
      <c r="B441" s="157"/>
      <c r="D441" s="151" t="s">
        <v>232</v>
      </c>
      <c r="E441" s="158" t="s">
        <v>1</v>
      </c>
      <c r="F441" s="159" t="s">
        <v>1970</v>
      </c>
      <c r="H441" s="160">
        <v>2</v>
      </c>
      <c r="I441" s="161"/>
      <c r="L441" s="157"/>
      <c r="M441" s="162"/>
      <c r="T441" s="163"/>
      <c r="AT441" s="158" t="s">
        <v>232</v>
      </c>
      <c r="AU441" s="158" t="s">
        <v>82</v>
      </c>
      <c r="AV441" s="12" t="s">
        <v>82</v>
      </c>
      <c r="AW441" s="12" t="s">
        <v>29</v>
      </c>
      <c r="AX441" s="12" t="s">
        <v>72</v>
      </c>
      <c r="AY441" s="158" t="s">
        <v>219</v>
      </c>
    </row>
    <row r="442" spans="2:65" s="13" customFormat="1" ht="10.199999999999999">
      <c r="B442" s="164"/>
      <c r="D442" s="151" t="s">
        <v>232</v>
      </c>
      <c r="E442" s="165" t="s">
        <v>1</v>
      </c>
      <c r="F442" s="166" t="s">
        <v>249</v>
      </c>
      <c r="H442" s="167">
        <v>3</v>
      </c>
      <c r="I442" s="168"/>
      <c r="L442" s="164"/>
      <c r="M442" s="169"/>
      <c r="T442" s="170"/>
      <c r="AT442" s="165" t="s">
        <v>232</v>
      </c>
      <c r="AU442" s="165" t="s">
        <v>82</v>
      </c>
      <c r="AV442" s="13" t="s">
        <v>226</v>
      </c>
      <c r="AW442" s="13" t="s">
        <v>29</v>
      </c>
      <c r="AX442" s="13" t="s">
        <v>79</v>
      </c>
      <c r="AY442" s="165" t="s">
        <v>219</v>
      </c>
    </row>
    <row r="443" spans="2:65" s="1" customFormat="1" ht="16.5" customHeight="1">
      <c r="B443" s="137"/>
      <c r="C443" s="138" t="s">
        <v>782</v>
      </c>
      <c r="D443" s="138" t="s">
        <v>221</v>
      </c>
      <c r="E443" s="139" t="s">
        <v>853</v>
      </c>
      <c r="F443" s="140" t="s">
        <v>854</v>
      </c>
      <c r="G443" s="141" t="s">
        <v>697</v>
      </c>
      <c r="H443" s="142">
        <v>1</v>
      </c>
      <c r="I443" s="143"/>
      <c r="J443" s="144">
        <f>ROUND(I443*H443,2)</f>
        <v>0</v>
      </c>
      <c r="K443" s="140" t="s">
        <v>225</v>
      </c>
      <c r="L443" s="32"/>
      <c r="M443" s="145" t="s">
        <v>1</v>
      </c>
      <c r="N443" s="146" t="s">
        <v>37</v>
      </c>
      <c r="P443" s="147">
        <f>O443*H443</f>
        <v>0</v>
      </c>
      <c r="Q443" s="147">
        <v>0.32906000000000002</v>
      </c>
      <c r="R443" s="147">
        <f>Q443*H443</f>
        <v>0.32906000000000002</v>
      </c>
      <c r="S443" s="147">
        <v>0</v>
      </c>
      <c r="T443" s="148">
        <f>S443*H443</f>
        <v>0</v>
      </c>
      <c r="AR443" s="149" t="s">
        <v>226</v>
      </c>
      <c r="AT443" s="149" t="s">
        <v>221</v>
      </c>
      <c r="AU443" s="149" t="s">
        <v>82</v>
      </c>
      <c r="AY443" s="17" t="s">
        <v>219</v>
      </c>
      <c r="BE443" s="150">
        <f>IF(N443="základní",J443,0)</f>
        <v>0</v>
      </c>
      <c r="BF443" s="150">
        <f>IF(N443="snížená",J443,0)</f>
        <v>0</v>
      </c>
      <c r="BG443" s="150">
        <f>IF(N443="zákl. přenesená",J443,0)</f>
        <v>0</v>
      </c>
      <c r="BH443" s="150">
        <f>IF(N443="sníž. přenesená",J443,0)</f>
        <v>0</v>
      </c>
      <c r="BI443" s="150">
        <f>IF(N443="nulová",J443,0)</f>
        <v>0</v>
      </c>
      <c r="BJ443" s="17" t="s">
        <v>79</v>
      </c>
      <c r="BK443" s="150">
        <f>ROUND(I443*H443,2)</f>
        <v>0</v>
      </c>
      <c r="BL443" s="17" t="s">
        <v>226</v>
      </c>
      <c r="BM443" s="149" t="s">
        <v>1991</v>
      </c>
    </row>
    <row r="444" spans="2:65" s="1" customFormat="1" ht="10.199999999999999">
      <c r="B444" s="32"/>
      <c r="D444" s="151" t="s">
        <v>228</v>
      </c>
      <c r="F444" s="152" t="s">
        <v>854</v>
      </c>
      <c r="I444" s="153"/>
      <c r="L444" s="32"/>
      <c r="M444" s="154"/>
      <c r="T444" s="56"/>
      <c r="AT444" s="17" t="s">
        <v>228</v>
      </c>
      <c r="AU444" s="17" t="s">
        <v>82</v>
      </c>
    </row>
    <row r="445" spans="2:65" s="1" customFormat="1" ht="10.199999999999999">
      <c r="B445" s="32"/>
      <c r="D445" s="155" t="s">
        <v>230</v>
      </c>
      <c r="F445" s="156" t="s">
        <v>856</v>
      </c>
      <c r="I445" s="153"/>
      <c r="L445" s="32"/>
      <c r="M445" s="154"/>
      <c r="T445" s="56"/>
      <c r="AT445" s="17" t="s">
        <v>230</v>
      </c>
      <c r="AU445" s="17" t="s">
        <v>82</v>
      </c>
    </row>
    <row r="446" spans="2:65" s="1" customFormat="1" ht="16.5" customHeight="1">
      <c r="B446" s="137"/>
      <c r="C446" s="177" t="s">
        <v>788</v>
      </c>
      <c r="D446" s="177" t="s">
        <v>486</v>
      </c>
      <c r="E446" s="178" t="s">
        <v>858</v>
      </c>
      <c r="F446" s="179" t="s">
        <v>859</v>
      </c>
      <c r="G446" s="180" t="s">
        <v>697</v>
      </c>
      <c r="H446" s="181">
        <v>1</v>
      </c>
      <c r="I446" s="182"/>
      <c r="J446" s="183">
        <f>ROUND(I446*H446,2)</f>
        <v>0</v>
      </c>
      <c r="K446" s="179" t="s">
        <v>225</v>
      </c>
      <c r="L446" s="184"/>
      <c r="M446" s="185" t="s">
        <v>1</v>
      </c>
      <c r="N446" s="186" t="s">
        <v>37</v>
      </c>
      <c r="P446" s="147">
        <f>O446*H446</f>
        <v>0</v>
      </c>
      <c r="Q446" s="147">
        <v>2.9499999999999998E-2</v>
      </c>
      <c r="R446" s="147">
        <f>Q446*H446</f>
        <v>2.9499999999999998E-2</v>
      </c>
      <c r="S446" s="147">
        <v>0</v>
      </c>
      <c r="T446" s="148">
        <f>S446*H446</f>
        <v>0</v>
      </c>
      <c r="AR446" s="149" t="s">
        <v>315</v>
      </c>
      <c r="AT446" s="149" t="s">
        <v>486</v>
      </c>
      <c r="AU446" s="149" t="s">
        <v>82</v>
      </c>
      <c r="AY446" s="17" t="s">
        <v>219</v>
      </c>
      <c r="BE446" s="150">
        <f>IF(N446="základní",J446,0)</f>
        <v>0</v>
      </c>
      <c r="BF446" s="150">
        <f>IF(N446="snížená",J446,0)</f>
        <v>0</v>
      </c>
      <c r="BG446" s="150">
        <f>IF(N446="zákl. přenesená",J446,0)</f>
        <v>0</v>
      </c>
      <c r="BH446" s="150">
        <f>IF(N446="sníž. přenesená",J446,0)</f>
        <v>0</v>
      </c>
      <c r="BI446" s="150">
        <f>IF(N446="nulová",J446,0)</f>
        <v>0</v>
      </c>
      <c r="BJ446" s="17" t="s">
        <v>79</v>
      </c>
      <c r="BK446" s="150">
        <f>ROUND(I446*H446,2)</f>
        <v>0</v>
      </c>
      <c r="BL446" s="17" t="s">
        <v>226</v>
      </c>
      <c r="BM446" s="149" t="s">
        <v>1992</v>
      </c>
    </row>
    <row r="447" spans="2:65" s="1" customFormat="1" ht="10.199999999999999">
      <c r="B447" s="32"/>
      <c r="D447" s="151" t="s">
        <v>228</v>
      </c>
      <c r="F447" s="152" t="s">
        <v>859</v>
      </c>
      <c r="I447" s="153"/>
      <c r="L447" s="32"/>
      <c r="M447" s="154"/>
      <c r="T447" s="56"/>
      <c r="AT447" s="17" t="s">
        <v>228</v>
      </c>
      <c r="AU447" s="17" t="s">
        <v>82</v>
      </c>
    </row>
    <row r="448" spans="2:65" s="12" customFormat="1" ht="10.199999999999999">
      <c r="B448" s="157"/>
      <c r="D448" s="151" t="s">
        <v>232</v>
      </c>
      <c r="E448" s="158" t="s">
        <v>1</v>
      </c>
      <c r="F448" s="159" t="s">
        <v>1965</v>
      </c>
      <c r="H448" s="160">
        <v>1</v>
      </c>
      <c r="I448" s="161"/>
      <c r="L448" s="157"/>
      <c r="M448" s="162"/>
      <c r="T448" s="163"/>
      <c r="AT448" s="158" t="s">
        <v>232</v>
      </c>
      <c r="AU448" s="158" t="s">
        <v>82</v>
      </c>
      <c r="AV448" s="12" t="s">
        <v>82</v>
      </c>
      <c r="AW448" s="12" t="s">
        <v>29</v>
      </c>
      <c r="AX448" s="12" t="s">
        <v>72</v>
      </c>
      <c r="AY448" s="158" t="s">
        <v>219</v>
      </c>
    </row>
    <row r="449" spans="2:65" s="13" customFormat="1" ht="10.199999999999999">
      <c r="B449" s="164"/>
      <c r="D449" s="151" t="s">
        <v>232</v>
      </c>
      <c r="E449" s="165" t="s">
        <v>1</v>
      </c>
      <c r="F449" s="166" t="s">
        <v>249</v>
      </c>
      <c r="H449" s="167">
        <v>1</v>
      </c>
      <c r="I449" s="168"/>
      <c r="L449" s="164"/>
      <c r="M449" s="169"/>
      <c r="T449" s="170"/>
      <c r="AT449" s="165" t="s">
        <v>232</v>
      </c>
      <c r="AU449" s="165" t="s">
        <v>82</v>
      </c>
      <c r="AV449" s="13" t="s">
        <v>226</v>
      </c>
      <c r="AW449" s="13" t="s">
        <v>29</v>
      </c>
      <c r="AX449" s="13" t="s">
        <v>79</v>
      </c>
      <c r="AY449" s="165" t="s">
        <v>219</v>
      </c>
    </row>
    <row r="450" spans="2:65" s="1" customFormat="1" ht="16.5" customHeight="1">
      <c r="B450" s="137"/>
      <c r="C450" s="177" t="s">
        <v>792</v>
      </c>
      <c r="D450" s="177" t="s">
        <v>486</v>
      </c>
      <c r="E450" s="178" t="s">
        <v>862</v>
      </c>
      <c r="F450" s="179" t="s">
        <v>863</v>
      </c>
      <c r="G450" s="180" t="s">
        <v>697</v>
      </c>
      <c r="H450" s="181">
        <v>1</v>
      </c>
      <c r="I450" s="182"/>
      <c r="J450" s="183">
        <f>ROUND(I450*H450,2)</f>
        <v>0</v>
      </c>
      <c r="K450" s="179" t="s">
        <v>225</v>
      </c>
      <c r="L450" s="184"/>
      <c r="M450" s="185" t="s">
        <v>1</v>
      </c>
      <c r="N450" s="186" t="s">
        <v>37</v>
      </c>
      <c r="P450" s="147">
        <f>O450*H450</f>
        <v>0</v>
      </c>
      <c r="Q450" s="147">
        <v>1.9E-3</v>
      </c>
      <c r="R450" s="147">
        <f>Q450*H450</f>
        <v>1.9E-3</v>
      </c>
      <c r="S450" s="147">
        <v>0</v>
      </c>
      <c r="T450" s="148">
        <f>S450*H450</f>
        <v>0</v>
      </c>
      <c r="AR450" s="149" t="s">
        <v>315</v>
      </c>
      <c r="AT450" s="149" t="s">
        <v>486</v>
      </c>
      <c r="AU450" s="149" t="s">
        <v>82</v>
      </c>
      <c r="AY450" s="17" t="s">
        <v>219</v>
      </c>
      <c r="BE450" s="150">
        <f>IF(N450="základní",J450,0)</f>
        <v>0</v>
      </c>
      <c r="BF450" s="150">
        <f>IF(N450="snížená",J450,0)</f>
        <v>0</v>
      </c>
      <c r="BG450" s="150">
        <f>IF(N450="zákl. přenesená",J450,0)</f>
        <v>0</v>
      </c>
      <c r="BH450" s="150">
        <f>IF(N450="sníž. přenesená",J450,0)</f>
        <v>0</v>
      </c>
      <c r="BI450" s="150">
        <f>IF(N450="nulová",J450,0)</f>
        <v>0</v>
      </c>
      <c r="BJ450" s="17" t="s">
        <v>79</v>
      </c>
      <c r="BK450" s="150">
        <f>ROUND(I450*H450,2)</f>
        <v>0</v>
      </c>
      <c r="BL450" s="17" t="s">
        <v>226</v>
      </c>
      <c r="BM450" s="149" t="s">
        <v>1993</v>
      </c>
    </row>
    <row r="451" spans="2:65" s="1" customFormat="1" ht="10.199999999999999">
      <c r="B451" s="32"/>
      <c r="D451" s="151" t="s">
        <v>228</v>
      </c>
      <c r="F451" s="152" t="s">
        <v>865</v>
      </c>
      <c r="I451" s="153"/>
      <c r="L451" s="32"/>
      <c r="M451" s="154"/>
      <c r="T451" s="56"/>
      <c r="AT451" s="17" t="s">
        <v>228</v>
      </c>
      <c r="AU451" s="17" t="s">
        <v>82</v>
      </c>
    </row>
    <row r="452" spans="2:65" s="12" customFormat="1" ht="10.199999999999999">
      <c r="B452" s="157"/>
      <c r="D452" s="151" t="s">
        <v>232</v>
      </c>
      <c r="E452" s="158" t="s">
        <v>1</v>
      </c>
      <c r="F452" s="159" t="s">
        <v>1965</v>
      </c>
      <c r="H452" s="160">
        <v>1</v>
      </c>
      <c r="I452" s="161"/>
      <c r="L452" s="157"/>
      <c r="M452" s="162"/>
      <c r="T452" s="163"/>
      <c r="AT452" s="158" t="s">
        <v>232</v>
      </c>
      <c r="AU452" s="158" t="s">
        <v>82</v>
      </c>
      <c r="AV452" s="12" t="s">
        <v>82</v>
      </c>
      <c r="AW452" s="12" t="s">
        <v>29</v>
      </c>
      <c r="AX452" s="12" t="s">
        <v>72</v>
      </c>
      <c r="AY452" s="158" t="s">
        <v>219</v>
      </c>
    </row>
    <row r="453" spans="2:65" s="13" customFormat="1" ht="10.199999999999999">
      <c r="B453" s="164"/>
      <c r="D453" s="151" t="s">
        <v>232</v>
      </c>
      <c r="E453" s="165" t="s">
        <v>1</v>
      </c>
      <c r="F453" s="166" t="s">
        <v>249</v>
      </c>
      <c r="H453" s="167">
        <v>1</v>
      </c>
      <c r="I453" s="168"/>
      <c r="L453" s="164"/>
      <c r="M453" s="169"/>
      <c r="T453" s="170"/>
      <c r="AT453" s="165" t="s">
        <v>232</v>
      </c>
      <c r="AU453" s="165" t="s">
        <v>82</v>
      </c>
      <c r="AV453" s="13" t="s">
        <v>226</v>
      </c>
      <c r="AW453" s="13" t="s">
        <v>29</v>
      </c>
      <c r="AX453" s="13" t="s">
        <v>79</v>
      </c>
      <c r="AY453" s="165" t="s">
        <v>219</v>
      </c>
    </row>
    <row r="454" spans="2:65" s="1" customFormat="1" ht="24.15" customHeight="1">
      <c r="B454" s="137"/>
      <c r="C454" s="138" t="s">
        <v>358</v>
      </c>
      <c r="D454" s="138" t="s">
        <v>221</v>
      </c>
      <c r="E454" s="139" t="s">
        <v>867</v>
      </c>
      <c r="F454" s="140" t="s">
        <v>868</v>
      </c>
      <c r="G454" s="141" t="s">
        <v>697</v>
      </c>
      <c r="H454" s="142">
        <v>1</v>
      </c>
      <c r="I454" s="143"/>
      <c r="J454" s="144">
        <f>ROUND(I454*H454,2)</f>
        <v>0</v>
      </c>
      <c r="K454" s="140" t="s">
        <v>225</v>
      </c>
      <c r="L454" s="32"/>
      <c r="M454" s="145" t="s">
        <v>1</v>
      </c>
      <c r="N454" s="146" t="s">
        <v>37</v>
      </c>
      <c r="P454" s="147">
        <f>O454*H454</f>
        <v>0</v>
      </c>
      <c r="Q454" s="147">
        <v>1.6000000000000001E-4</v>
      </c>
      <c r="R454" s="147">
        <f>Q454*H454</f>
        <v>1.6000000000000001E-4</v>
      </c>
      <c r="S454" s="147">
        <v>0</v>
      </c>
      <c r="T454" s="148">
        <f>S454*H454</f>
        <v>0</v>
      </c>
      <c r="AR454" s="149" t="s">
        <v>226</v>
      </c>
      <c r="AT454" s="149" t="s">
        <v>221</v>
      </c>
      <c r="AU454" s="149" t="s">
        <v>82</v>
      </c>
      <c r="AY454" s="17" t="s">
        <v>219</v>
      </c>
      <c r="BE454" s="150">
        <f>IF(N454="základní",J454,0)</f>
        <v>0</v>
      </c>
      <c r="BF454" s="150">
        <f>IF(N454="snížená",J454,0)</f>
        <v>0</v>
      </c>
      <c r="BG454" s="150">
        <f>IF(N454="zákl. přenesená",J454,0)</f>
        <v>0</v>
      </c>
      <c r="BH454" s="150">
        <f>IF(N454="sníž. přenesená",J454,0)</f>
        <v>0</v>
      </c>
      <c r="BI454" s="150">
        <f>IF(N454="nulová",J454,0)</f>
        <v>0</v>
      </c>
      <c r="BJ454" s="17" t="s">
        <v>79</v>
      </c>
      <c r="BK454" s="150">
        <f>ROUND(I454*H454,2)</f>
        <v>0</v>
      </c>
      <c r="BL454" s="17" t="s">
        <v>226</v>
      </c>
      <c r="BM454" s="149" t="s">
        <v>1994</v>
      </c>
    </row>
    <row r="455" spans="2:65" s="1" customFormat="1" ht="19.2">
      <c r="B455" s="32"/>
      <c r="D455" s="151" t="s">
        <v>228</v>
      </c>
      <c r="F455" s="152" t="s">
        <v>870</v>
      </c>
      <c r="I455" s="153"/>
      <c r="L455" s="32"/>
      <c r="M455" s="154"/>
      <c r="T455" s="56"/>
      <c r="AT455" s="17" t="s">
        <v>228</v>
      </c>
      <c r="AU455" s="17" t="s">
        <v>82</v>
      </c>
    </row>
    <row r="456" spans="2:65" s="1" customFormat="1" ht="10.199999999999999">
      <c r="B456" s="32"/>
      <c r="D456" s="155" t="s">
        <v>230</v>
      </c>
      <c r="F456" s="156" t="s">
        <v>871</v>
      </c>
      <c r="I456" s="153"/>
      <c r="L456" s="32"/>
      <c r="M456" s="154"/>
      <c r="T456" s="56"/>
      <c r="AT456" s="17" t="s">
        <v>230</v>
      </c>
      <c r="AU456" s="17" t="s">
        <v>82</v>
      </c>
    </row>
    <row r="457" spans="2:65" s="12" customFormat="1" ht="10.199999999999999">
      <c r="B457" s="157"/>
      <c r="D457" s="151" t="s">
        <v>232</v>
      </c>
      <c r="E457" s="158" t="s">
        <v>1</v>
      </c>
      <c r="F457" s="159" t="s">
        <v>79</v>
      </c>
      <c r="H457" s="160">
        <v>1</v>
      </c>
      <c r="I457" s="161"/>
      <c r="L457" s="157"/>
      <c r="M457" s="162"/>
      <c r="T457" s="163"/>
      <c r="AT457" s="158" t="s">
        <v>232</v>
      </c>
      <c r="AU457" s="158" t="s">
        <v>82</v>
      </c>
      <c r="AV457" s="12" t="s">
        <v>82</v>
      </c>
      <c r="AW457" s="12" t="s">
        <v>29</v>
      </c>
      <c r="AX457" s="12" t="s">
        <v>79</v>
      </c>
      <c r="AY457" s="158" t="s">
        <v>219</v>
      </c>
    </row>
    <row r="458" spans="2:65" s="1" customFormat="1" ht="16.5" customHeight="1">
      <c r="B458" s="137"/>
      <c r="C458" s="138" t="s">
        <v>801</v>
      </c>
      <c r="D458" s="138" t="s">
        <v>221</v>
      </c>
      <c r="E458" s="139" t="s">
        <v>874</v>
      </c>
      <c r="F458" s="140" t="s">
        <v>875</v>
      </c>
      <c r="G458" s="141" t="s">
        <v>344</v>
      </c>
      <c r="H458" s="142">
        <v>216.3</v>
      </c>
      <c r="I458" s="143"/>
      <c r="J458" s="144">
        <f>ROUND(I458*H458,2)</f>
        <v>0</v>
      </c>
      <c r="K458" s="140" t="s">
        <v>225</v>
      </c>
      <c r="L458" s="32"/>
      <c r="M458" s="145" t="s">
        <v>1</v>
      </c>
      <c r="N458" s="146" t="s">
        <v>37</v>
      </c>
      <c r="P458" s="147">
        <f>O458*H458</f>
        <v>0</v>
      </c>
      <c r="Q458" s="147">
        <v>1.9000000000000001E-4</v>
      </c>
      <c r="R458" s="147">
        <f>Q458*H458</f>
        <v>4.1097000000000002E-2</v>
      </c>
      <c r="S458" s="147">
        <v>0</v>
      </c>
      <c r="T458" s="148">
        <f>S458*H458</f>
        <v>0</v>
      </c>
      <c r="AR458" s="149" t="s">
        <v>226</v>
      </c>
      <c r="AT458" s="149" t="s">
        <v>221</v>
      </c>
      <c r="AU458" s="149" t="s">
        <v>82</v>
      </c>
      <c r="AY458" s="17" t="s">
        <v>219</v>
      </c>
      <c r="BE458" s="150">
        <f>IF(N458="základní",J458,0)</f>
        <v>0</v>
      </c>
      <c r="BF458" s="150">
        <f>IF(N458="snížená",J458,0)</f>
        <v>0</v>
      </c>
      <c r="BG458" s="150">
        <f>IF(N458="zákl. přenesená",J458,0)</f>
        <v>0</v>
      </c>
      <c r="BH458" s="150">
        <f>IF(N458="sníž. přenesená",J458,0)</f>
        <v>0</v>
      </c>
      <c r="BI458" s="150">
        <f>IF(N458="nulová",J458,0)</f>
        <v>0</v>
      </c>
      <c r="BJ458" s="17" t="s">
        <v>79</v>
      </c>
      <c r="BK458" s="150">
        <f>ROUND(I458*H458,2)</f>
        <v>0</v>
      </c>
      <c r="BL458" s="17" t="s">
        <v>226</v>
      </c>
      <c r="BM458" s="149" t="s">
        <v>1995</v>
      </c>
    </row>
    <row r="459" spans="2:65" s="1" customFormat="1" ht="10.199999999999999">
      <c r="B459" s="32"/>
      <c r="D459" s="151" t="s">
        <v>228</v>
      </c>
      <c r="F459" s="152" t="s">
        <v>877</v>
      </c>
      <c r="I459" s="153"/>
      <c r="L459" s="32"/>
      <c r="M459" s="154"/>
      <c r="T459" s="56"/>
      <c r="AT459" s="17" t="s">
        <v>228</v>
      </c>
      <c r="AU459" s="17" t="s">
        <v>82</v>
      </c>
    </row>
    <row r="460" spans="2:65" s="1" customFormat="1" ht="10.199999999999999">
      <c r="B460" s="32"/>
      <c r="D460" s="155" t="s">
        <v>230</v>
      </c>
      <c r="F460" s="156" t="s">
        <v>878</v>
      </c>
      <c r="I460" s="153"/>
      <c r="L460" s="32"/>
      <c r="M460" s="154"/>
      <c r="T460" s="56"/>
      <c r="AT460" s="17" t="s">
        <v>230</v>
      </c>
      <c r="AU460" s="17" t="s">
        <v>82</v>
      </c>
    </row>
    <row r="461" spans="2:65" s="12" customFormat="1" ht="10.199999999999999">
      <c r="B461" s="157"/>
      <c r="D461" s="151" t="s">
        <v>232</v>
      </c>
      <c r="E461" s="158" t="s">
        <v>1278</v>
      </c>
      <c r="F461" s="159" t="s">
        <v>879</v>
      </c>
      <c r="H461" s="160">
        <v>210</v>
      </c>
      <c r="I461" s="161"/>
      <c r="L461" s="157"/>
      <c r="M461" s="162"/>
      <c r="T461" s="163"/>
      <c r="AT461" s="158" t="s">
        <v>232</v>
      </c>
      <c r="AU461" s="158" t="s">
        <v>82</v>
      </c>
      <c r="AV461" s="12" t="s">
        <v>82</v>
      </c>
      <c r="AW461" s="12" t="s">
        <v>29</v>
      </c>
      <c r="AX461" s="12" t="s">
        <v>72</v>
      </c>
      <c r="AY461" s="158" t="s">
        <v>219</v>
      </c>
    </row>
    <row r="462" spans="2:65" s="13" customFormat="1" ht="10.199999999999999">
      <c r="B462" s="164"/>
      <c r="D462" s="151" t="s">
        <v>232</v>
      </c>
      <c r="E462" s="165" t="s">
        <v>1</v>
      </c>
      <c r="F462" s="166" t="s">
        <v>249</v>
      </c>
      <c r="H462" s="167">
        <v>210</v>
      </c>
      <c r="I462" s="168"/>
      <c r="L462" s="164"/>
      <c r="M462" s="169"/>
      <c r="T462" s="170"/>
      <c r="AT462" s="165" t="s">
        <v>232</v>
      </c>
      <c r="AU462" s="165" t="s">
        <v>82</v>
      </c>
      <c r="AV462" s="13" t="s">
        <v>226</v>
      </c>
      <c r="AW462" s="13" t="s">
        <v>29</v>
      </c>
      <c r="AX462" s="13" t="s">
        <v>72</v>
      </c>
      <c r="AY462" s="165" t="s">
        <v>219</v>
      </c>
    </row>
    <row r="463" spans="2:65" s="12" customFormat="1" ht="10.199999999999999">
      <c r="B463" s="157"/>
      <c r="D463" s="151" t="s">
        <v>232</v>
      </c>
      <c r="E463" s="158" t="s">
        <v>1</v>
      </c>
      <c r="F463" s="159" t="s">
        <v>1996</v>
      </c>
      <c r="H463" s="160">
        <v>216.3</v>
      </c>
      <c r="I463" s="161"/>
      <c r="L463" s="157"/>
      <c r="M463" s="162"/>
      <c r="T463" s="163"/>
      <c r="AT463" s="158" t="s">
        <v>232</v>
      </c>
      <c r="AU463" s="158" t="s">
        <v>82</v>
      </c>
      <c r="AV463" s="12" t="s">
        <v>82</v>
      </c>
      <c r="AW463" s="12" t="s">
        <v>29</v>
      </c>
      <c r="AX463" s="12" t="s">
        <v>79</v>
      </c>
      <c r="AY463" s="158" t="s">
        <v>219</v>
      </c>
    </row>
    <row r="464" spans="2:65" s="1" customFormat="1" ht="24.15" customHeight="1">
      <c r="B464" s="137"/>
      <c r="C464" s="138" t="s">
        <v>807</v>
      </c>
      <c r="D464" s="138" t="s">
        <v>221</v>
      </c>
      <c r="E464" s="139" t="s">
        <v>882</v>
      </c>
      <c r="F464" s="140" t="s">
        <v>883</v>
      </c>
      <c r="G464" s="141" t="s">
        <v>344</v>
      </c>
      <c r="H464" s="142">
        <v>210</v>
      </c>
      <c r="I464" s="143"/>
      <c r="J464" s="144">
        <f>ROUND(I464*H464,2)</f>
        <v>0</v>
      </c>
      <c r="K464" s="140" t="s">
        <v>225</v>
      </c>
      <c r="L464" s="32"/>
      <c r="M464" s="145" t="s">
        <v>1</v>
      </c>
      <c r="N464" s="146" t="s">
        <v>37</v>
      </c>
      <c r="P464" s="147">
        <f>O464*H464</f>
        <v>0</v>
      </c>
      <c r="Q464" s="147">
        <v>1.2999999999999999E-4</v>
      </c>
      <c r="R464" s="147">
        <f>Q464*H464</f>
        <v>2.7299999999999998E-2</v>
      </c>
      <c r="S464" s="147">
        <v>0</v>
      </c>
      <c r="T464" s="148">
        <f>S464*H464</f>
        <v>0</v>
      </c>
      <c r="AR464" s="149" t="s">
        <v>226</v>
      </c>
      <c r="AT464" s="149" t="s">
        <v>221</v>
      </c>
      <c r="AU464" s="149" t="s">
        <v>82</v>
      </c>
      <c r="AY464" s="17" t="s">
        <v>219</v>
      </c>
      <c r="BE464" s="150">
        <f>IF(N464="základní",J464,0)</f>
        <v>0</v>
      </c>
      <c r="BF464" s="150">
        <f>IF(N464="snížená",J464,0)</f>
        <v>0</v>
      </c>
      <c r="BG464" s="150">
        <f>IF(N464="zákl. přenesená",J464,0)</f>
        <v>0</v>
      </c>
      <c r="BH464" s="150">
        <f>IF(N464="sníž. přenesená",J464,0)</f>
        <v>0</v>
      </c>
      <c r="BI464" s="150">
        <f>IF(N464="nulová",J464,0)</f>
        <v>0</v>
      </c>
      <c r="BJ464" s="17" t="s">
        <v>79</v>
      </c>
      <c r="BK464" s="150">
        <f>ROUND(I464*H464,2)</f>
        <v>0</v>
      </c>
      <c r="BL464" s="17" t="s">
        <v>226</v>
      </c>
      <c r="BM464" s="149" t="s">
        <v>1997</v>
      </c>
    </row>
    <row r="465" spans="2:65" s="1" customFormat="1" ht="19.2">
      <c r="B465" s="32"/>
      <c r="D465" s="151" t="s">
        <v>228</v>
      </c>
      <c r="F465" s="152" t="s">
        <v>885</v>
      </c>
      <c r="I465" s="153"/>
      <c r="L465" s="32"/>
      <c r="M465" s="154"/>
      <c r="T465" s="56"/>
      <c r="AT465" s="17" t="s">
        <v>228</v>
      </c>
      <c r="AU465" s="17" t="s">
        <v>82</v>
      </c>
    </row>
    <row r="466" spans="2:65" s="1" customFormat="1" ht="10.199999999999999">
      <c r="B466" s="32"/>
      <c r="D466" s="155" t="s">
        <v>230</v>
      </c>
      <c r="F466" s="156" t="s">
        <v>886</v>
      </c>
      <c r="I466" s="153"/>
      <c r="L466" s="32"/>
      <c r="M466" s="154"/>
      <c r="T466" s="56"/>
      <c r="AT466" s="17" t="s">
        <v>230</v>
      </c>
      <c r="AU466" s="17" t="s">
        <v>82</v>
      </c>
    </row>
    <row r="467" spans="2:65" s="12" customFormat="1" ht="10.199999999999999">
      <c r="B467" s="157"/>
      <c r="D467" s="151" t="s">
        <v>232</v>
      </c>
      <c r="E467" s="158" t="s">
        <v>1</v>
      </c>
      <c r="F467" s="159" t="s">
        <v>183</v>
      </c>
      <c r="H467" s="160">
        <v>210</v>
      </c>
      <c r="I467" s="161"/>
      <c r="L467" s="157"/>
      <c r="M467" s="162"/>
      <c r="T467" s="163"/>
      <c r="AT467" s="158" t="s">
        <v>232</v>
      </c>
      <c r="AU467" s="158" t="s">
        <v>82</v>
      </c>
      <c r="AV467" s="12" t="s">
        <v>82</v>
      </c>
      <c r="AW467" s="12" t="s">
        <v>29</v>
      </c>
      <c r="AX467" s="12" t="s">
        <v>72</v>
      </c>
      <c r="AY467" s="158" t="s">
        <v>219</v>
      </c>
    </row>
    <row r="468" spans="2:65" s="13" customFormat="1" ht="10.199999999999999">
      <c r="B468" s="164"/>
      <c r="D468" s="151" t="s">
        <v>232</v>
      </c>
      <c r="E468" s="165" t="s">
        <v>1</v>
      </c>
      <c r="F468" s="166" t="s">
        <v>249</v>
      </c>
      <c r="H468" s="167">
        <v>210</v>
      </c>
      <c r="I468" s="168"/>
      <c r="L468" s="164"/>
      <c r="M468" s="169"/>
      <c r="T468" s="170"/>
      <c r="AT468" s="165" t="s">
        <v>232</v>
      </c>
      <c r="AU468" s="165" t="s">
        <v>82</v>
      </c>
      <c r="AV468" s="13" t="s">
        <v>226</v>
      </c>
      <c r="AW468" s="13" t="s">
        <v>29</v>
      </c>
      <c r="AX468" s="13" t="s">
        <v>79</v>
      </c>
      <c r="AY468" s="165" t="s">
        <v>219</v>
      </c>
    </row>
    <row r="469" spans="2:65" s="1" customFormat="1" ht="24.15" customHeight="1">
      <c r="B469" s="137"/>
      <c r="C469" s="138" t="s">
        <v>811</v>
      </c>
      <c r="D469" s="138" t="s">
        <v>221</v>
      </c>
      <c r="E469" s="139" t="s">
        <v>888</v>
      </c>
      <c r="F469" s="140" t="s">
        <v>889</v>
      </c>
      <c r="G469" s="141" t="s">
        <v>697</v>
      </c>
      <c r="H469" s="142">
        <v>1</v>
      </c>
      <c r="I469" s="143"/>
      <c r="J469" s="144">
        <f>ROUND(I469*H469,2)</f>
        <v>0</v>
      </c>
      <c r="K469" s="140" t="s">
        <v>1</v>
      </c>
      <c r="L469" s="32"/>
      <c r="M469" s="145" t="s">
        <v>1</v>
      </c>
      <c r="N469" s="146" t="s">
        <v>37</v>
      </c>
      <c r="P469" s="147">
        <f>O469*H469</f>
        <v>0</v>
      </c>
      <c r="Q469" s="147">
        <v>0.10940999999999999</v>
      </c>
      <c r="R469" s="147">
        <f>Q469*H469</f>
        <v>0.10940999999999999</v>
      </c>
      <c r="S469" s="147">
        <v>0</v>
      </c>
      <c r="T469" s="148">
        <f>S469*H469</f>
        <v>0</v>
      </c>
      <c r="AR469" s="149" t="s">
        <v>226</v>
      </c>
      <c r="AT469" s="149" t="s">
        <v>221</v>
      </c>
      <c r="AU469" s="149" t="s">
        <v>82</v>
      </c>
      <c r="AY469" s="17" t="s">
        <v>219</v>
      </c>
      <c r="BE469" s="150">
        <f>IF(N469="základní",J469,0)</f>
        <v>0</v>
      </c>
      <c r="BF469" s="150">
        <f>IF(N469="snížená",J469,0)</f>
        <v>0</v>
      </c>
      <c r="BG469" s="150">
        <f>IF(N469="zákl. přenesená",J469,0)</f>
        <v>0</v>
      </c>
      <c r="BH469" s="150">
        <f>IF(N469="sníž. přenesená",J469,0)</f>
        <v>0</v>
      </c>
      <c r="BI469" s="150">
        <f>IF(N469="nulová",J469,0)</f>
        <v>0</v>
      </c>
      <c r="BJ469" s="17" t="s">
        <v>79</v>
      </c>
      <c r="BK469" s="150">
        <f>ROUND(I469*H469,2)</f>
        <v>0</v>
      </c>
      <c r="BL469" s="17" t="s">
        <v>226</v>
      </c>
      <c r="BM469" s="149" t="s">
        <v>1998</v>
      </c>
    </row>
    <row r="470" spans="2:65" s="1" customFormat="1" ht="19.2">
      <c r="B470" s="32"/>
      <c r="D470" s="151" t="s">
        <v>228</v>
      </c>
      <c r="F470" s="152" t="s">
        <v>889</v>
      </c>
      <c r="I470" s="153"/>
      <c r="L470" s="32"/>
      <c r="M470" s="154"/>
      <c r="T470" s="56"/>
      <c r="AT470" s="17" t="s">
        <v>228</v>
      </c>
      <c r="AU470" s="17" t="s">
        <v>82</v>
      </c>
    </row>
    <row r="471" spans="2:65" s="1" customFormat="1" ht="24.15" customHeight="1">
      <c r="B471" s="137"/>
      <c r="C471" s="177" t="s">
        <v>817</v>
      </c>
      <c r="D471" s="177" t="s">
        <v>486</v>
      </c>
      <c r="E471" s="178" t="s">
        <v>892</v>
      </c>
      <c r="F471" s="179" t="s">
        <v>893</v>
      </c>
      <c r="G471" s="180" t="s">
        <v>697</v>
      </c>
      <c r="H471" s="181">
        <v>1</v>
      </c>
      <c r="I471" s="182"/>
      <c r="J471" s="183">
        <f>ROUND(I471*H471,2)</f>
        <v>0</v>
      </c>
      <c r="K471" s="179" t="s">
        <v>1</v>
      </c>
      <c r="L471" s="184"/>
      <c r="M471" s="185" t="s">
        <v>1</v>
      </c>
      <c r="N471" s="186" t="s">
        <v>37</v>
      </c>
      <c r="P471" s="147">
        <f>O471*H471</f>
        <v>0</v>
      </c>
      <c r="Q471" s="147">
        <v>6.1000000000000004E-3</v>
      </c>
      <c r="R471" s="147">
        <f>Q471*H471</f>
        <v>6.1000000000000004E-3</v>
      </c>
      <c r="S471" s="147">
        <v>0</v>
      </c>
      <c r="T471" s="148">
        <f>S471*H471</f>
        <v>0</v>
      </c>
      <c r="AR471" s="149" t="s">
        <v>315</v>
      </c>
      <c r="AT471" s="149" t="s">
        <v>486</v>
      </c>
      <c r="AU471" s="149" t="s">
        <v>82</v>
      </c>
      <c r="AY471" s="17" t="s">
        <v>219</v>
      </c>
      <c r="BE471" s="150">
        <f>IF(N471="základní",J471,0)</f>
        <v>0</v>
      </c>
      <c r="BF471" s="150">
        <f>IF(N471="snížená",J471,0)</f>
        <v>0</v>
      </c>
      <c r="BG471" s="150">
        <f>IF(N471="zákl. přenesená",J471,0)</f>
        <v>0</v>
      </c>
      <c r="BH471" s="150">
        <f>IF(N471="sníž. přenesená",J471,0)</f>
        <v>0</v>
      </c>
      <c r="BI471" s="150">
        <f>IF(N471="nulová",J471,0)</f>
        <v>0</v>
      </c>
      <c r="BJ471" s="17" t="s">
        <v>79</v>
      </c>
      <c r="BK471" s="150">
        <f>ROUND(I471*H471,2)</f>
        <v>0</v>
      </c>
      <c r="BL471" s="17" t="s">
        <v>226</v>
      </c>
      <c r="BM471" s="149" t="s">
        <v>1999</v>
      </c>
    </row>
    <row r="472" spans="2:65" s="1" customFormat="1" ht="19.2">
      <c r="B472" s="32"/>
      <c r="D472" s="151" t="s">
        <v>228</v>
      </c>
      <c r="F472" s="152" t="s">
        <v>893</v>
      </c>
      <c r="I472" s="153"/>
      <c r="L472" s="32"/>
      <c r="M472" s="154"/>
      <c r="T472" s="56"/>
      <c r="AT472" s="17" t="s">
        <v>228</v>
      </c>
      <c r="AU472" s="17" t="s">
        <v>82</v>
      </c>
    </row>
    <row r="473" spans="2:65" s="11" customFormat="1" ht="22.8" customHeight="1">
      <c r="B473" s="125"/>
      <c r="D473" s="126" t="s">
        <v>71</v>
      </c>
      <c r="E473" s="135" t="s">
        <v>895</v>
      </c>
      <c r="F473" s="135" t="s">
        <v>896</v>
      </c>
      <c r="I473" s="128"/>
      <c r="J473" s="136">
        <f>BK473</f>
        <v>0</v>
      </c>
      <c r="L473" s="125"/>
      <c r="M473" s="130"/>
      <c r="P473" s="131">
        <f>SUM(P474:P482)</f>
        <v>0</v>
      </c>
      <c r="R473" s="131">
        <f>SUM(R474:R482)</f>
        <v>0</v>
      </c>
      <c r="T473" s="132">
        <f>SUM(T474:T482)</f>
        <v>0</v>
      </c>
      <c r="AR473" s="126" t="s">
        <v>79</v>
      </c>
      <c r="AT473" s="133" t="s">
        <v>71</v>
      </c>
      <c r="AU473" s="133" t="s">
        <v>79</v>
      </c>
      <c r="AY473" s="126" t="s">
        <v>219</v>
      </c>
      <c r="BK473" s="134">
        <f>SUM(BK474:BK482)</f>
        <v>0</v>
      </c>
    </row>
    <row r="474" spans="2:65" s="1" customFormat="1" ht="24.15" customHeight="1">
      <c r="B474" s="137"/>
      <c r="C474" s="138" t="s">
        <v>823</v>
      </c>
      <c r="D474" s="138" t="s">
        <v>221</v>
      </c>
      <c r="E474" s="139" t="s">
        <v>898</v>
      </c>
      <c r="F474" s="140" t="s">
        <v>899</v>
      </c>
      <c r="G474" s="141" t="s">
        <v>463</v>
      </c>
      <c r="H474" s="142">
        <v>4.7720000000000002</v>
      </c>
      <c r="I474" s="143"/>
      <c r="J474" s="144">
        <f>ROUND(I474*H474,2)</f>
        <v>0</v>
      </c>
      <c r="K474" s="140" t="s">
        <v>225</v>
      </c>
      <c r="L474" s="32"/>
      <c r="M474" s="145" t="s">
        <v>1</v>
      </c>
      <c r="N474" s="146" t="s">
        <v>37</v>
      </c>
      <c r="P474" s="147">
        <f>O474*H474</f>
        <v>0</v>
      </c>
      <c r="Q474" s="147">
        <v>0</v>
      </c>
      <c r="R474" s="147">
        <f>Q474*H474</f>
        <v>0</v>
      </c>
      <c r="S474" s="147">
        <v>0</v>
      </c>
      <c r="T474" s="148">
        <f>S474*H474</f>
        <v>0</v>
      </c>
      <c r="AR474" s="149" t="s">
        <v>226</v>
      </c>
      <c r="AT474" s="149" t="s">
        <v>221</v>
      </c>
      <c r="AU474" s="149" t="s">
        <v>82</v>
      </c>
      <c r="AY474" s="17" t="s">
        <v>219</v>
      </c>
      <c r="BE474" s="150">
        <f>IF(N474="základní",J474,0)</f>
        <v>0</v>
      </c>
      <c r="BF474" s="150">
        <f>IF(N474="snížená",J474,0)</f>
        <v>0</v>
      </c>
      <c r="BG474" s="150">
        <f>IF(N474="zákl. přenesená",J474,0)</f>
        <v>0</v>
      </c>
      <c r="BH474" s="150">
        <f>IF(N474="sníž. přenesená",J474,0)</f>
        <v>0</v>
      </c>
      <c r="BI474" s="150">
        <f>IF(N474="nulová",J474,0)</f>
        <v>0</v>
      </c>
      <c r="BJ474" s="17" t="s">
        <v>79</v>
      </c>
      <c r="BK474" s="150">
        <f>ROUND(I474*H474,2)</f>
        <v>0</v>
      </c>
      <c r="BL474" s="17" t="s">
        <v>226</v>
      </c>
      <c r="BM474" s="149" t="s">
        <v>2000</v>
      </c>
    </row>
    <row r="475" spans="2:65" s="1" customFormat="1" ht="28.8">
      <c r="B475" s="32"/>
      <c r="D475" s="151" t="s">
        <v>228</v>
      </c>
      <c r="F475" s="152" t="s">
        <v>901</v>
      </c>
      <c r="I475" s="153"/>
      <c r="L475" s="32"/>
      <c r="M475" s="154"/>
      <c r="T475" s="56"/>
      <c r="AT475" s="17" t="s">
        <v>228</v>
      </c>
      <c r="AU475" s="17" t="s">
        <v>82</v>
      </c>
    </row>
    <row r="476" spans="2:65" s="1" customFormat="1" ht="10.199999999999999">
      <c r="B476" s="32"/>
      <c r="D476" s="155" t="s">
        <v>230</v>
      </c>
      <c r="F476" s="156" t="s">
        <v>902</v>
      </c>
      <c r="I476" s="153"/>
      <c r="L476" s="32"/>
      <c r="M476" s="154"/>
      <c r="T476" s="56"/>
      <c r="AT476" s="17" t="s">
        <v>230</v>
      </c>
      <c r="AU476" s="17" t="s">
        <v>82</v>
      </c>
    </row>
    <row r="477" spans="2:65" s="12" customFormat="1" ht="10.199999999999999">
      <c r="B477" s="157"/>
      <c r="D477" s="151" t="s">
        <v>232</v>
      </c>
      <c r="E477" s="158" t="s">
        <v>1</v>
      </c>
      <c r="F477" s="159" t="s">
        <v>2001</v>
      </c>
      <c r="H477" s="160">
        <v>4.7720000000000002</v>
      </c>
      <c r="I477" s="161"/>
      <c r="L477" s="157"/>
      <c r="M477" s="162"/>
      <c r="T477" s="163"/>
      <c r="AT477" s="158" t="s">
        <v>232</v>
      </c>
      <c r="AU477" s="158" t="s">
        <v>82</v>
      </c>
      <c r="AV477" s="12" t="s">
        <v>82</v>
      </c>
      <c r="AW477" s="12" t="s">
        <v>29</v>
      </c>
      <c r="AX477" s="12" t="s">
        <v>72</v>
      </c>
      <c r="AY477" s="158" t="s">
        <v>219</v>
      </c>
    </row>
    <row r="478" spans="2:65" s="13" customFormat="1" ht="10.199999999999999">
      <c r="B478" s="164"/>
      <c r="D478" s="151" t="s">
        <v>232</v>
      </c>
      <c r="E478" s="165" t="s">
        <v>1</v>
      </c>
      <c r="F478" s="166" t="s">
        <v>249</v>
      </c>
      <c r="H478" s="167">
        <v>4.7720000000000002</v>
      </c>
      <c r="I478" s="168"/>
      <c r="L478" s="164"/>
      <c r="M478" s="169"/>
      <c r="T478" s="170"/>
      <c r="AT478" s="165" t="s">
        <v>232</v>
      </c>
      <c r="AU478" s="165" t="s">
        <v>82</v>
      </c>
      <c r="AV478" s="13" t="s">
        <v>226</v>
      </c>
      <c r="AW478" s="13" t="s">
        <v>29</v>
      </c>
      <c r="AX478" s="13" t="s">
        <v>79</v>
      </c>
      <c r="AY478" s="165" t="s">
        <v>219</v>
      </c>
    </row>
    <row r="479" spans="2:65" s="1" customFormat="1" ht="24.15" customHeight="1">
      <c r="B479" s="137"/>
      <c r="C479" s="138" t="s">
        <v>829</v>
      </c>
      <c r="D479" s="138" t="s">
        <v>221</v>
      </c>
      <c r="E479" s="139" t="s">
        <v>905</v>
      </c>
      <c r="F479" s="140" t="s">
        <v>906</v>
      </c>
      <c r="G479" s="141" t="s">
        <v>463</v>
      </c>
      <c r="H479" s="142">
        <v>0.44500000000000001</v>
      </c>
      <c r="I479" s="143"/>
      <c r="J479" s="144">
        <f>ROUND(I479*H479,2)</f>
        <v>0</v>
      </c>
      <c r="K479" s="140" t="s">
        <v>225</v>
      </c>
      <c r="L479" s="32"/>
      <c r="M479" s="145" t="s">
        <v>1</v>
      </c>
      <c r="N479" s="146" t="s">
        <v>37</v>
      </c>
      <c r="P479" s="147">
        <f>O479*H479</f>
        <v>0</v>
      </c>
      <c r="Q479" s="147">
        <v>0</v>
      </c>
      <c r="R479" s="147">
        <f>Q479*H479</f>
        <v>0</v>
      </c>
      <c r="S479" s="147">
        <v>0</v>
      </c>
      <c r="T479" s="148">
        <f>S479*H479</f>
        <v>0</v>
      </c>
      <c r="AR479" s="149" t="s">
        <v>226</v>
      </c>
      <c r="AT479" s="149" t="s">
        <v>221</v>
      </c>
      <c r="AU479" s="149" t="s">
        <v>82</v>
      </c>
      <c r="AY479" s="17" t="s">
        <v>219</v>
      </c>
      <c r="BE479" s="150">
        <f>IF(N479="základní",J479,0)</f>
        <v>0</v>
      </c>
      <c r="BF479" s="150">
        <f>IF(N479="snížená",J479,0)</f>
        <v>0</v>
      </c>
      <c r="BG479" s="150">
        <f>IF(N479="zákl. přenesená",J479,0)</f>
        <v>0</v>
      </c>
      <c r="BH479" s="150">
        <f>IF(N479="sníž. přenesená",J479,0)</f>
        <v>0</v>
      </c>
      <c r="BI479" s="150">
        <f>IF(N479="nulová",J479,0)</f>
        <v>0</v>
      </c>
      <c r="BJ479" s="17" t="s">
        <v>79</v>
      </c>
      <c r="BK479" s="150">
        <f>ROUND(I479*H479,2)</f>
        <v>0</v>
      </c>
      <c r="BL479" s="17" t="s">
        <v>226</v>
      </c>
      <c r="BM479" s="149" t="s">
        <v>2002</v>
      </c>
    </row>
    <row r="480" spans="2:65" s="1" customFormat="1" ht="28.8">
      <c r="B480" s="32"/>
      <c r="D480" s="151" t="s">
        <v>228</v>
      </c>
      <c r="F480" s="152" t="s">
        <v>908</v>
      </c>
      <c r="I480" s="153"/>
      <c r="L480" s="32"/>
      <c r="M480" s="154"/>
      <c r="T480" s="56"/>
      <c r="AT480" s="17" t="s">
        <v>228</v>
      </c>
      <c r="AU480" s="17" t="s">
        <v>82</v>
      </c>
    </row>
    <row r="481" spans="2:65" s="1" customFormat="1" ht="10.199999999999999">
      <c r="B481" s="32"/>
      <c r="D481" s="155" t="s">
        <v>230</v>
      </c>
      <c r="F481" s="156" t="s">
        <v>909</v>
      </c>
      <c r="I481" s="153"/>
      <c r="L481" s="32"/>
      <c r="M481" s="154"/>
      <c r="T481" s="56"/>
      <c r="AT481" s="17" t="s">
        <v>230</v>
      </c>
      <c r="AU481" s="17" t="s">
        <v>82</v>
      </c>
    </row>
    <row r="482" spans="2:65" s="12" customFormat="1" ht="10.199999999999999">
      <c r="B482" s="157"/>
      <c r="D482" s="151" t="s">
        <v>232</v>
      </c>
      <c r="E482" s="158" t="s">
        <v>1</v>
      </c>
      <c r="F482" s="159" t="s">
        <v>2003</v>
      </c>
      <c r="H482" s="160">
        <v>0.44500000000000001</v>
      </c>
      <c r="I482" s="161"/>
      <c r="L482" s="157"/>
      <c r="M482" s="162"/>
      <c r="T482" s="163"/>
      <c r="AT482" s="158" t="s">
        <v>232</v>
      </c>
      <c r="AU482" s="158" t="s">
        <v>82</v>
      </c>
      <c r="AV482" s="12" t="s">
        <v>82</v>
      </c>
      <c r="AW482" s="12" t="s">
        <v>29</v>
      </c>
      <c r="AX482" s="12" t="s">
        <v>79</v>
      </c>
      <c r="AY482" s="158" t="s">
        <v>219</v>
      </c>
    </row>
    <row r="483" spans="2:65" s="11" customFormat="1" ht="22.8" customHeight="1">
      <c r="B483" s="125"/>
      <c r="D483" s="126" t="s">
        <v>71</v>
      </c>
      <c r="E483" s="135" t="s">
        <v>221</v>
      </c>
      <c r="F483" s="135" t="s">
        <v>557</v>
      </c>
      <c r="I483" s="128"/>
      <c r="J483" s="136">
        <f>BK483</f>
        <v>0</v>
      </c>
      <c r="L483" s="125"/>
      <c r="M483" s="130"/>
      <c r="P483" s="131">
        <f>P484+P514</f>
        <v>0</v>
      </c>
      <c r="R483" s="131">
        <f>R484+R514</f>
        <v>4.4142466000000002</v>
      </c>
      <c r="T483" s="132">
        <f>T484+T514</f>
        <v>3.1737000000000002</v>
      </c>
      <c r="AR483" s="126" t="s">
        <v>79</v>
      </c>
      <c r="AT483" s="133" t="s">
        <v>71</v>
      </c>
      <c r="AU483" s="133" t="s">
        <v>79</v>
      </c>
      <c r="AY483" s="126" t="s">
        <v>219</v>
      </c>
      <c r="BK483" s="134">
        <f>BK484+BK514</f>
        <v>0</v>
      </c>
    </row>
    <row r="484" spans="2:65" s="11" customFormat="1" ht="20.85" customHeight="1">
      <c r="B484" s="125"/>
      <c r="D484" s="126" t="s">
        <v>71</v>
      </c>
      <c r="E484" s="135" t="s">
        <v>911</v>
      </c>
      <c r="F484" s="135" t="s">
        <v>912</v>
      </c>
      <c r="I484" s="128"/>
      <c r="J484" s="136">
        <f>BK484</f>
        <v>0</v>
      </c>
      <c r="L484" s="125"/>
      <c r="M484" s="130"/>
      <c r="P484" s="131">
        <f>SUM(P485:P513)</f>
        <v>0</v>
      </c>
      <c r="R484" s="131">
        <f>SUM(R485:R513)</f>
        <v>4.4142466000000002</v>
      </c>
      <c r="T484" s="132">
        <f>SUM(T485:T513)</f>
        <v>0</v>
      </c>
      <c r="AR484" s="126" t="s">
        <v>79</v>
      </c>
      <c r="AT484" s="133" t="s">
        <v>71</v>
      </c>
      <c r="AU484" s="133" t="s">
        <v>82</v>
      </c>
      <c r="AY484" s="126" t="s">
        <v>219</v>
      </c>
      <c r="BK484" s="134">
        <f>SUM(BK485:BK513)</f>
        <v>0</v>
      </c>
    </row>
    <row r="485" spans="2:65" s="1" customFormat="1" ht="21.75" customHeight="1">
      <c r="B485" s="137"/>
      <c r="C485" s="138" t="s">
        <v>833</v>
      </c>
      <c r="D485" s="138" t="s">
        <v>221</v>
      </c>
      <c r="E485" s="139" t="s">
        <v>914</v>
      </c>
      <c r="F485" s="140" t="s">
        <v>915</v>
      </c>
      <c r="G485" s="141" t="s">
        <v>244</v>
      </c>
      <c r="H485" s="142">
        <v>4</v>
      </c>
      <c r="I485" s="143"/>
      <c r="J485" s="144">
        <f>ROUND(I485*H485,2)</f>
        <v>0</v>
      </c>
      <c r="K485" s="140" t="s">
        <v>225</v>
      </c>
      <c r="L485" s="32"/>
      <c r="M485" s="145" t="s">
        <v>1</v>
      </c>
      <c r="N485" s="146" t="s">
        <v>37</v>
      </c>
      <c r="P485" s="147">
        <f>O485*H485</f>
        <v>0</v>
      </c>
      <c r="Q485" s="147">
        <v>0.69</v>
      </c>
      <c r="R485" s="147">
        <f>Q485*H485</f>
        <v>2.76</v>
      </c>
      <c r="S485" s="147">
        <v>0</v>
      </c>
      <c r="T485" s="148">
        <f>S485*H485</f>
        <v>0</v>
      </c>
      <c r="AR485" s="149" t="s">
        <v>226</v>
      </c>
      <c r="AT485" s="149" t="s">
        <v>221</v>
      </c>
      <c r="AU485" s="149" t="s">
        <v>241</v>
      </c>
      <c r="AY485" s="17" t="s">
        <v>219</v>
      </c>
      <c r="BE485" s="150">
        <f>IF(N485="základní",J485,0)</f>
        <v>0</v>
      </c>
      <c r="BF485" s="150">
        <f>IF(N485="snížená",J485,0)</f>
        <v>0</v>
      </c>
      <c r="BG485" s="150">
        <f>IF(N485="zákl. přenesená",J485,0)</f>
        <v>0</v>
      </c>
      <c r="BH485" s="150">
        <f>IF(N485="sníž. přenesená",J485,0)</f>
        <v>0</v>
      </c>
      <c r="BI485" s="150">
        <f>IF(N485="nulová",J485,0)</f>
        <v>0</v>
      </c>
      <c r="BJ485" s="17" t="s">
        <v>79</v>
      </c>
      <c r="BK485" s="150">
        <f>ROUND(I485*H485,2)</f>
        <v>0</v>
      </c>
      <c r="BL485" s="17" t="s">
        <v>226</v>
      </c>
      <c r="BM485" s="149" t="s">
        <v>2004</v>
      </c>
    </row>
    <row r="486" spans="2:65" s="1" customFormat="1" ht="19.2">
      <c r="B486" s="32"/>
      <c r="D486" s="151" t="s">
        <v>228</v>
      </c>
      <c r="F486" s="152" t="s">
        <v>917</v>
      </c>
      <c r="I486" s="153"/>
      <c r="L486" s="32"/>
      <c r="M486" s="154"/>
      <c r="T486" s="56"/>
      <c r="AT486" s="17" t="s">
        <v>228</v>
      </c>
      <c r="AU486" s="17" t="s">
        <v>241</v>
      </c>
    </row>
    <row r="487" spans="2:65" s="1" customFormat="1" ht="10.199999999999999">
      <c r="B487" s="32"/>
      <c r="D487" s="155" t="s">
        <v>230</v>
      </c>
      <c r="F487" s="156" t="s">
        <v>918</v>
      </c>
      <c r="I487" s="153"/>
      <c r="L487" s="32"/>
      <c r="M487" s="154"/>
      <c r="T487" s="56"/>
      <c r="AT487" s="17" t="s">
        <v>230</v>
      </c>
      <c r="AU487" s="17" t="s">
        <v>241</v>
      </c>
    </row>
    <row r="488" spans="2:65" s="12" customFormat="1" ht="10.199999999999999">
      <c r="B488" s="157"/>
      <c r="D488" s="151" t="s">
        <v>232</v>
      </c>
      <c r="E488" s="158" t="s">
        <v>1</v>
      </c>
      <c r="F488" s="159" t="s">
        <v>2005</v>
      </c>
      <c r="H488" s="160">
        <v>4</v>
      </c>
      <c r="I488" s="161"/>
      <c r="L488" s="157"/>
      <c r="M488" s="162"/>
      <c r="T488" s="163"/>
      <c r="AT488" s="158" t="s">
        <v>232</v>
      </c>
      <c r="AU488" s="158" t="s">
        <v>241</v>
      </c>
      <c r="AV488" s="12" t="s">
        <v>82</v>
      </c>
      <c r="AW488" s="12" t="s">
        <v>29</v>
      </c>
      <c r="AX488" s="12" t="s">
        <v>72</v>
      </c>
      <c r="AY488" s="158" t="s">
        <v>219</v>
      </c>
    </row>
    <row r="489" spans="2:65" s="13" customFormat="1" ht="10.199999999999999">
      <c r="B489" s="164"/>
      <c r="D489" s="151" t="s">
        <v>232</v>
      </c>
      <c r="E489" s="165" t="s">
        <v>1</v>
      </c>
      <c r="F489" s="166" t="s">
        <v>249</v>
      </c>
      <c r="H489" s="167">
        <v>4</v>
      </c>
      <c r="I489" s="168"/>
      <c r="L489" s="164"/>
      <c r="M489" s="169"/>
      <c r="T489" s="170"/>
      <c r="AT489" s="165" t="s">
        <v>232</v>
      </c>
      <c r="AU489" s="165" t="s">
        <v>241</v>
      </c>
      <c r="AV489" s="13" t="s">
        <v>226</v>
      </c>
      <c r="AW489" s="13" t="s">
        <v>29</v>
      </c>
      <c r="AX489" s="13" t="s">
        <v>79</v>
      </c>
      <c r="AY489" s="165" t="s">
        <v>219</v>
      </c>
    </row>
    <row r="490" spans="2:65" s="1" customFormat="1" ht="33" customHeight="1">
      <c r="B490" s="137"/>
      <c r="C490" s="138" t="s">
        <v>839</v>
      </c>
      <c r="D490" s="138" t="s">
        <v>221</v>
      </c>
      <c r="E490" s="139" t="s">
        <v>931</v>
      </c>
      <c r="F490" s="140" t="s">
        <v>932</v>
      </c>
      <c r="G490" s="141" t="s">
        <v>244</v>
      </c>
      <c r="H490" s="142">
        <v>5.29</v>
      </c>
      <c r="I490" s="143"/>
      <c r="J490" s="144">
        <f>ROUND(I490*H490,2)</f>
        <v>0</v>
      </c>
      <c r="K490" s="140" t="s">
        <v>225</v>
      </c>
      <c r="L490" s="32"/>
      <c r="M490" s="145" t="s">
        <v>1</v>
      </c>
      <c r="N490" s="146" t="s">
        <v>37</v>
      </c>
      <c r="P490" s="147">
        <f>O490*H490</f>
        <v>0</v>
      </c>
      <c r="Q490" s="147">
        <v>0.15826000000000001</v>
      </c>
      <c r="R490" s="147">
        <f>Q490*H490</f>
        <v>0.83719540000000003</v>
      </c>
      <c r="S490" s="147">
        <v>0</v>
      </c>
      <c r="T490" s="148">
        <f>S490*H490</f>
        <v>0</v>
      </c>
      <c r="AR490" s="149" t="s">
        <v>226</v>
      </c>
      <c r="AT490" s="149" t="s">
        <v>221</v>
      </c>
      <c r="AU490" s="149" t="s">
        <v>241</v>
      </c>
      <c r="AY490" s="17" t="s">
        <v>219</v>
      </c>
      <c r="BE490" s="150">
        <f>IF(N490="základní",J490,0)</f>
        <v>0</v>
      </c>
      <c r="BF490" s="150">
        <f>IF(N490="snížená",J490,0)</f>
        <v>0</v>
      </c>
      <c r="BG490" s="150">
        <f>IF(N490="zákl. přenesená",J490,0)</f>
        <v>0</v>
      </c>
      <c r="BH490" s="150">
        <f>IF(N490="sníž. přenesená",J490,0)</f>
        <v>0</v>
      </c>
      <c r="BI490" s="150">
        <f>IF(N490="nulová",J490,0)</f>
        <v>0</v>
      </c>
      <c r="BJ490" s="17" t="s">
        <v>79</v>
      </c>
      <c r="BK490" s="150">
        <f>ROUND(I490*H490,2)</f>
        <v>0</v>
      </c>
      <c r="BL490" s="17" t="s">
        <v>226</v>
      </c>
      <c r="BM490" s="149" t="s">
        <v>2006</v>
      </c>
    </row>
    <row r="491" spans="2:65" s="1" customFormat="1" ht="28.8">
      <c r="B491" s="32"/>
      <c r="D491" s="151" t="s">
        <v>228</v>
      </c>
      <c r="F491" s="152" t="s">
        <v>934</v>
      </c>
      <c r="I491" s="153"/>
      <c r="L491" s="32"/>
      <c r="M491" s="154"/>
      <c r="T491" s="56"/>
      <c r="AT491" s="17" t="s">
        <v>228</v>
      </c>
      <c r="AU491" s="17" t="s">
        <v>241</v>
      </c>
    </row>
    <row r="492" spans="2:65" s="1" customFormat="1" ht="10.199999999999999">
      <c r="B492" s="32"/>
      <c r="D492" s="155" t="s">
        <v>230</v>
      </c>
      <c r="F492" s="156" t="s">
        <v>935</v>
      </c>
      <c r="I492" s="153"/>
      <c r="L492" s="32"/>
      <c r="M492" s="154"/>
      <c r="T492" s="56"/>
      <c r="AT492" s="17" t="s">
        <v>230</v>
      </c>
      <c r="AU492" s="17" t="s">
        <v>241</v>
      </c>
    </row>
    <row r="493" spans="2:65" s="12" customFormat="1" ht="10.199999999999999">
      <c r="B493" s="157"/>
      <c r="D493" s="151" t="s">
        <v>232</v>
      </c>
      <c r="E493" s="158" t="s">
        <v>1</v>
      </c>
      <c r="F493" s="159" t="s">
        <v>2007</v>
      </c>
      <c r="H493" s="160">
        <v>5.29</v>
      </c>
      <c r="I493" s="161"/>
      <c r="L493" s="157"/>
      <c r="M493" s="162"/>
      <c r="T493" s="163"/>
      <c r="AT493" s="158" t="s">
        <v>232</v>
      </c>
      <c r="AU493" s="158" t="s">
        <v>241</v>
      </c>
      <c r="AV493" s="12" t="s">
        <v>82</v>
      </c>
      <c r="AW493" s="12" t="s">
        <v>29</v>
      </c>
      <c r="AX493" s="12" t="s">
        <v>72</v>
      </c>
      <c r="AY493" s="158" t="s">
        <v>219</v>
      </c>
    </row>
    <row r="494" spans="2:65" s="13" customFormat="1" ht="10.199999999999999">
      <c r="B494" s="164"/>
      <c r="D494" s="151" t="s">
        <v>232</v>
      </c>
      <c r="E494" s="165" t="s">
        <v>1</v>
      </c>
      <c r="F494" s="166" t="s">
        <v>249</v>
      </c>
      <c r="H494" s="167">
        <v>5.29</v>
      </c>
      <c r="I494" s="168"/>
      <c r="L494" s="164"/>
      <c r="M494" s="169"/>
      <c r="T494" s="170"/>
      <c r="AT494" s="165" t="s">
        <v>232</v>
      </c>
      <c r="AU494" s="165" t="s">
        <v>241</v>
      </c>
      <c r="AV494" s="13" t="s">
        <v>226</v>
      </c>
      <c r="AW494" s="13" t="s">
        <v>29</v>
      </c>
      <c r="AX494" s="13" t="s">
        <v>79</v>
      </c>
      <c r="AY494" s="165" t="s">
        <v>219</v>
      </c>
    </row>
    <row r="495" spans="2:65" s="1" customFormat="1" ht="33" customHeight="1">
      <c r="B495" s="137"/>
      <c r="C495" s="138" t="s">
        <v>844</v>
      </c>
      <c r="D495" s="138" t="s">
        <v>221</v>
      </c>
      <c r="E495" s="139" t="s">
        <v>945</v>
      </c>
      <c r="F495" s="140" t="s">
        <v>946</v>
      </c>
      <c r="G495" s="141" t="s">
        <v>244</v>
      </c>
      <c r="H495" s="142">
        <v>7.84</v>
      </c>
      <c r="I495" s="143"/>
      <c r="J495" s="144">
        <f>ROUND(I495*H495,2)</f>
        <v>0</v>
      </c>
      <c r="K495" s="140" t="s">
        <v>225</v>
      </c>
      <c r="L495" s="32"/>
      <c r="M495" s="145" t="s">
        <v>1</v>
      </c>
      <c r="N495" s="146" t="s">
        <v>37</v>
      </c>
      <c r="P495" s="147">
        <f>O495*H495</f>
        <v>0</v>
      </c>
      <c r="Q495" s="147">
        <v>0.10373</v>
      </c>
      <c r="R495" s="147">
        <f>Q495*H495</f>
        <v>0.81324320000000005</v>
      </c>
      <c r="S495" s="147">
        <v>0</v>
      </c>
      <c r="T495" s="148">
        <f>S495*H495</f>
        <v>0</v>
      </c>
      <c r="AR495" s="149" t="s">
        <v>226</v>
      </c>
      <c r="AT495" s="149" t="s">
        <v>221</v>
      </c>
      <c r="AU495" s="149" t="s">
        <v>241</v>
      </c>
      <c r="AY495" s="17" t="s">
        <v>219</v>
      </c>
      <c r="BE495" s="150">
        <f>IF(N495="základní",J495,0)</f>
        <v>0</v>
      </c>
      <c r="BF495" s="150">
        <f>IF(N495="snížená",J495,0)</f>
        <v>0</v>
      </c>
      <c r="BG495" s="150">
        <f>IF(N495="zákl. přenesená",J495,0)</f>
        <v>0</v>
      </c>
      <c r="BH495" s="150">
        <f>IF(N495="sníž. přenesená",J495,0)</f>
        <v>0</v>
      </c>
      <c r="BI495" s="150">
        <f>IF(N495="nulová",J495,0)</f>
        <v>0</v>
      </c>
      <c r="BJ495" s="17" t="s">
        <v>79</v>
      </c>
      <c r="BK495" s="150">
        <f>ROUND(I495*H495,2)</f>
        <v>0</v>
      </c>
      <c r="BL495" s="17" t="s">
        <v>226</v>
      </c>
      <c r="BM495" s="149" t="s">
        <v>2008</v>
      </c>
    </row>
    <row r="496" spans="2:65" s="1" customFormat="1" ht="28.8">
      <c r="B496" s="32"/>
      <c r="D496" s="151" t="s">
        <v>228</v>
      </c>
      <c r="F496" s="152" t="s">
        <v>948</v>
      </c>
      <c r="I496" s="153"/>
      <c r="L496" s="32"/>
      <c r="M496" s="154"/>
      <c r="T496" s="56"/>
      <c r="AT496" s="17" t="s">
        <v>228</v>
      </c>
      <c r="AU496" s="17" t="s">
        <v>241</v>
      </c>
    </row>
    <row r="497" spans="2:65" s="1" customFormat="1" ht="10.199999999999999">
      <c r="B497" s="32"/>
      <c r="D497" s="155" t="s">
        <v>230</v>
      </c>
      <c r="F497" s="156" t="s">
        <v>949</v>
      </c>
      <c r="I497" s="153"/>
      <c r="L497" s="32"/>
      <c r="M497" s="154"/>
      <c r="T497" s="56"/>
      <c r="AT497" s="17" t="s">
        <v>230</v>
      </c>
      <c r="AU497" s="17" t="s">
        <v>241</v>
      </c>
    </row>
    <row r="498" spans="2:65" s="12" customFormat="1" ht="10.199999999999999">
      <c r="B498" s="157"/>
      <c r="D498" s="151" t="s">
        <v>232</v>
      </c>
      <c r="E498" s="158" t="s">
        <v>1</v>
      </c>
      <c r="F498" s="159" t="s">
        <v>2009</v>
      </c>
      <c r="H498" s="160">
        <v>7.84</v>
      </c>
      <c r="I498" s="161"/>
      <c r="L498" s="157"/>
      <c r="M498" s="162"/>
      <c r="T498" s="163"/>
      <c r="AT498" s="158" t="s">
        <v>232</v>
      </c>
      <c r="AU498" s="158" t="s">
        <v>241</v>
      </c>
      <c r="AV498" s="12" t="s">
        <v>82</v>
      </c>
      <c r="AW498" s="12" t="s">
        <v>29</v>
      </c>
      <c r="AX498" s="12" t="s">
        <v>72</v>
      </c>
      <c r="AY498" s="158" t="s">
        <v>219</v>
      </c>
    </row>
    <row r="499" spans="2:65" s="13" customFormat="1" ht="10.199999999999999">
      <c r="B499" s="164"/>
      <c r="D499" s="151" t="s">
        <v>232</v>
      </c>
      <c r="E499" s="165" t="s">
        <v>1</v>
      </c>
      <c r="F499" s="166" t="s">
        <v>249</v>
      </c>
      <c r="H499" s="167">
        <v>7.84</v>
      </c>
      <c r="I499" s="168"/>
      <c r="L499" s="164"/>
      <c r="M499" s="169"/>
      <c r="T499" s="170"/>
      <c r="AT499" s="165" t="s">
        <v>232</v>
      </c>
      <c r="AU499" s="165" t="s">
        <v>241</v>
      </c>
      <c r="AV499" s="13" t="s">
        <v>226</v>
      </c>
      <c r="AW499" s="13" t="s">
        <v>29</v>
      </c>
      <c r="AX499" s="13" t="s">
        <v>79</v>
      </c>
      <c r="AY499" s="165" t="s">
        <v>219</v>
      </c>
    </row>
    <row r="500" spans="2:65" s="1" customFormat="1" ht="24.15" customHeight="1">
      <c r="B500" s="137"/>
      <c r="C500" s="138" t="s">
        <v>848</v>
      </c>
      <c r="D500" s="138" t="s">
        <v>221</v>
      </c>
      <c r="E500" s="139" t="s">
        <v>959</v>
      </c>
      <c r="F500" s="140" t="s">
        <v>960</v>
      </c>
      <c r="G500" s="141" t="s">
        <v>344</v>
      </c>
      <c r="H500" s="142">
        <v>11.2</v>
      </c>
      <c r="I500" s="143"/>
      <c r="J500" s="144">
        <f>ROUND(I500*H500,2)</f>
        <v>0</v>
      </c>
      <c r="K500" s="140" t="s">
        <v>225</v>
      </c>
      <c r="L500" s="32"/>
      <c r="M500" s="145" t="s">
        <v>1</v>
      </c>
      <c r="N500" s="146" t="s">
        <v>37</v>
      </c>
      <c r="P500" s="147">
        <f>O500*H500</f>
        <v>0</v>
      </c>
      <c r="Q500" s="147">
        <v>3.4000000000000002E-4</v>
      </c>
      <c r="R500" s="147">
        <f>Q500*H500</f>
        <v>3.8080000000000002E-3</v>
      </c>
      <c r="S500" s="147">
        <v>0</v>
      </c>
      <c r="T500" s="148">
        <f>S500*H500</f>
        <v>0</v>
      </c>
      <c r="AR500" s="149" t="s">
        <v>226</v>
      </c>
      <c r="AT500" s="149" t="s">
        <v>221</v>
      </c>
      <c r="AU500" s="149" t="s">
        <v>241</v>
      </c>
      <c r="AY500" s="17" t="s">
        <v>219</v>
      </c>
      <c r="BE500" s="150">
        <f>IF(N500="základní",J500,0)</f>
        <v>0</v>
      </c>
      <c r="BF500" s="150">
        <f>IF(N500="snížená",J500,0)</f>
        <v>0</v>
      </c>
      <c r="BG500" s="150">
        <f>IF(N500="zákl. přenesená",J500,0)</f>
        <v>0</v>
      </c>
      <c r="BH500" s="150">
        <f>IF(N500="sníž. přenesená",J500,0)</f>
        <v>0</v>
      </c>
      <c r="BI500" s="150">
        <f>IF(N500="nulová",J500,0)</f>
        <v>0</v>
      </c>
      <c r="BJ500" s="17" t="s">
        <v>79</v>
      </c>
      <c r="BK500" s="150">
        <f>ROUND(I500*H500,2)</f>
        <v>0</v>
      </c>
      <c r="BL500" s="17" t="s">
        <v>226</v>
      </c>
      <c r="BM500" s="149" t="s">
        <v>2010</v>
      </c>
    </row>
    <row r="501" spans="2:65" s="1" customFormat="1" ht="38.4">
      <c r="B501" s="32"/>
      <c r="D501" s="151" t="s">
        <v>228</v>
      </c>
      <c r="F501" s="152" t="s">
        <v>962</v>
      </c>
      <c r="I501" s="153"/>
      <c r="L501" s="32"/>
      <c r="M501" s="154"/>
      <c r="T501" s="56"/>
      <c r="AT501" s="17" t="s">
        <v>228</v>
      </c>
      <c r="AU501" s="17" t="s">
        <v>241</v>
      </c>
    </row>
    <row r="502" spans="2:65" s="1" customFormat="1" ht="10.199999999999999">
      <c r="B502" s="32"/>
      <c r="D502" s="155" t="s">
        <v>230</v>
      </c>
      <c r="F502" s="156" t="s">
        <v>963</v>
      </c>
      <c r="I502" s="153"/>
      <c r="L502" s="32"/>
      <c r="M502" s="154"/>
      <c r="T502" s="56"/>
      <c r="AT502" s="17" t="s">
        <v>230</v>
      </c>
      <c r="AU502" s="17" t="s">
        <v>241</v>
      </c>
    </row>
    <row r="503" spans="2:65" s="12" customFormat="1" ht="10.199999999999999">
      <c r="B503" s="157"/>
      <c r="D503" s="151" t="s">
        <v>232</v>
      </c>
      <c r="E503" s="158" t="s">
        <v>1</v>
      </c>
      <c r="F503" s="159" t="s">
        <v>2011</v>
      </c>
      <c r="H503" s="160">
        <v>11.2</v>
      </c>
      <c r="I503" s="161"/>
      <c r="L503" s="157"/>
      <c r="M503" s="162"/>
      <c r="T503" s="163"/>
      <c r="AT503" s="158" t="s">
        <v>232</v>
      </c>
      <c r="AU503" s="158" t="s">
        <v>241</v>
      </c>
      <c r="AV503" s="12" t="s">
        <v>82</v>
      </c>
      <c r="AW503" s="12" t="s">
        <v>29</v>
      </c>
      <c r="AX503" s="12" t="s">
        <v>72</v>
      </c>
      <c r="AY503" s="158" t="s">
        <v>219</v>
      </c>
    </row>
    <row r="504" spans="2:65" s="13" customFormat="1" ht="10.199999999999999">
      <c r="B504" s="164"/>
      <c r="D504" s="151" t="s">
        <v>232</v>
      </c>
      <c r="E504" s="165" t="s">
        <v>1</v>
      </c>
      <c r="F504" s="166" t="s">
        <v>249</v>
      </c>
      <c r="H504" s="167">
        <v>11.2</v>
      </c>
      <c r="I504" s="168"/>
      <c r="L504" s="164"/>
      <c r="M504" s="169"/>
      <c r="T504" s="170"/>
      <c r="AT504" s="165" t="s">
        <v>232</v>
      </c>
      <c r="AU504" s="165" t="s">
        <v>241</v>
      </c>
      <c r="AV504" s="13" t="s">
        <v>226</v>
      </c>
      <c r="AW504" s="13" t="s">
        <v>29</v>
      </c>
      <c r="AX504" s="13" t="s">
        <v>79</v>
      </c>
      <c r="AY504" s="165" t="s">
        <v>219</v>
      </c>
    </row>
    <row r="505" spans="2:65" s="1" customFormat="1" ht="24.15" customHeight="1">
      <c r="B505" s="137"/>
      <c r="C505" s="138" t="s">
        <v>852</v>
      </c>
      <c r="D505" s="138" t="s">
        <v>221</v>
      </c>
      <c r="E505" s="139" t="s">
        <v>973</v>
      </c>
      <c r="F505" s="140" t="s">
        <v>974</v>
      </c>
      <c r="G505" s="141" t="s">
        <v>344</v>
      </c>
      <c r="H505" s="142">
        <v>11.2</v>
      </c>
      <c r="I505" s="143"/>
      <c r="J505" s="144">
        <f>ROUND(I505*H505,2)</f>
        <v>0</v>
      </c>
      <c r="K505" s="140" t="s">
        <v>225</v>
      </c>
      <c r="L505" s="32"/>
      <c r="M505" s="145" t="s">
        <v>1</v>
      </c>
      <c r="N505" s="146" t="s">
        <v>37</v>
      </c>
      <c r="P505" s="147">
        <f>O505*H505</f>
        <v>0</v>
      </c>
      <c r="Q505" s="147">
        <v>0</v>
      </c>
      <c r="R505" s="147">
        <f>Q505*H505</f>
        <v>0</v>
      </c>
      <c r="S505" s="147">
        <v>0</v>
      </c>
      <c r="T505" s="148">
        <f>S505*H505</f>
        <v>0</v>
      </c>
      <c r="AR505" s="149" t="s">
        <v>226</v>
      </c>
      <c r="AT505" s="149" t="s">
        <v>221</v>
      </c>
      <c r="AU505" s="149" t="s">
        <v>241</v>
      </c>
      <c r="AY505" s="17" t="s">
        <v>219</v>
      </c>
      <c r="BE505" s="150">
        <f>IF(N505="základní",J505,0)</f>
        <v>0</v>
      </c>
      <c r="BF505" s="150">
        <f>IF(N505="snížená",J505,0)</f>
        <v>0</v>
      </c>
      <c r="BG505" s="150">
        <f>IF(N505="zákl. přenesená",J505,0)</f>
        <v>0</v>
      </c>
      <c r="BH505" s="150">
        <f>IF(N505="sníž. přenesená",J505,0)</f>
        <v>0</v>
      </c>
      <c r="BI505" s="150">
        <f>IF(N505="nulová",J505,0)</f>
        <v>0</v>
      </c>
      <c r="BJ505" s="17" t="s">
        <v>79</v>
      </c>
      <c r="BK505" s="150">
        <f>ROUND(I505*H505,2)</f>
        <v>0</v>
      </c>
      <c r="BL505" s="17" t="s">
        <v>226</v>
      </c>
      <c r="BM505" s="149" t="s">
        <v>2012</v>
      </c>
    </row>
    <row r="506" spans="2:65" s="1" customFormat="1" ht="19.2">
      <c r="B506" s="32"/>
      <c r="D506" s="151" t="s">
        <v>228</v>
      </c>
      <c r="F506" s="152" t="s">
        <v>976</v>
      </c>
      <c r="I506" s="153"/>
      <c r="L506" s="32"/>
      <c r="M506" s="154"/>
      <c r="T506" s="56"/>
      <c r="AT506" s="17" t="s">
        <v>228</v>
      </c>
      <c r="AU506" s="17" t="s">
        <v>241</v>
      </c>
    </row>
    <row r="507" spans="2:65" s="1" customFormat="1" ht="10.199999999999999">
      <c r="B507" s="32"/>
      <c r="D507" s="155" t="s">
        <v>230</v>
      </c>
      <c r="F507" s="156" t="s">
        <v>977</v>
      </c>
      <c r="I507" s="153"/>
      <c r="L507" s="32"/>
      <c r="M507" s="154"/>
      <c r="T507" s="56"/>
      <c r="AT507" s="17" t="s">
        <v>230</v>
      </c>
      <c r="AU507" s="17" t="s">
        <v>241</v>
      </c>
    </row>
    <row r="508" spans="2:65" s="12" customFormat="1" ht="10.199999999999999">
      <c r="B508" s="157"/>
      <c r="D508" s="151" t="s">
        <v>232</v>
      </c>
      <c r="E508" s="158" t="s">
        <v>1</v>
      </c>
      <c r="F508" s="159" t="s">
        <v>2011</v>
      </c>
      <c r="H508" s="160">
        <v>11.2</v>
      </c>
      <c r="I508" s="161"/>
      <c r="L508" s="157"/>
      <c r="M508" s="162"/>
      <c r="T508" s="163"/>
      <c r="AT508" s="158" t="s">
        <v>232</v>
      </c>
      <c r="AU508" s="158" t="s">
        <v>241</v>
      </c>
      <c r="AV508" s="12" t="s">
        <v>82</v>
      </c>
      <c r="AW508" s="12" t="s">
        <v>29</v>
      </c>
      <c r="AX508" s="12" t="s">
        <v>72</v>
      </c>
      <c r="AY508" s="158" t="s">
        <v>219</v>
      </c>
    </row>
    <row r="509" spans="2:65" s="13" customFormat="1" ht="10.199999999999999">
      <c r="B509" s="164"/>
      <c r="D509" s="151" t="s">
        <v>232</v>
      </c>
      <c r="E509" s="165" t="s">
        <v>1</v>
      </c>
      <c r="F509" s="166" t="s">
        <v>249</v>
      </c>
      <c r="H509" s="167">
        <v>11.2</v>
      </c>
      <c r="I509" s="168"/>
      <c r="L509" s="164"/>
      <c r="M509" s="169"/>
      <c r="T509" s="170"/>
      <c r="AT509" s="165" t="s">
        <v>232</v>
      </c>
      <c r="AU509" s="165" t="s">
        <v>241</v>
      </c>
      <c r="AV509" s="13" t="s">
        <v>226</v>
      </c>
      <c r="AW509" s="13" t="s">
        <v>29</v>
      </c>
      <c r="AX509" s="13" t="s">
        <v>79</v>
      </c>
      <c r="AY509" s="165" t="s">
        <v>219</v>
      </c>
    </row>
    <row r="510" spans="2:65" s="1" customFormat="1" ht="33" customHeight="1">
      <c r="B510" s="137"/>
      <c r="C510" s="138" t="s">
        <v>857</v>
      </c>
      <c r="D510" s="138" t="s">
        <v>221</v>
      </c>
      <c r="E510" s="139" t="s">
        <v>590</v>
      </c>
      <c r="F510" s="140" t="s">
        <v>591</v>
      </c>
      <c r="G510" s="141" t="s">
        <v>463</v>
      </c>
      <c r="H510" s="142">
        <v>4.4139999999999997</v>
      </c>
      <c r="I510" s="143"/>
      <c r="J510" s="144">
        <f>ROUND(I510*H510,2)</f>
        <v>0</v>
      </c>
      <c r="K510" s="140" t="s">
        <v>225</v>
      </c>
      <c r="L510" s="32"/>
      <c r="M510" s="145" t="s">
        <v>1</v>
      </c>
      <c r="N510" s="146" t="s">
        <v>37</v>
      </c>
      <c r="P510" s="147">
        <f>O510*H510</f>
        <v>0</v>
      </c>
      <c r="Q510" s="147">
        <v>0</v>
      </c>
      <c r="R510" s="147">
        <f>Q510*H510</f>
        <v>0</v>
      </c>
      <c r="S510" s="147">
        <v>0</v>
      </c>
      <c r="T510" s="148">
        <f>S510*H510</f>
        <v>0</v>
      </c>
      <c r="AR510" s="149" t="s">
        <v>226</v>
      </c>
      <c r="AT510" s="149" t="s">
        <v>221</v>
      </c>
      <c r="AU510" s="149" t="s">
        <v>241</v>
      </c>
      <c r="AY510" s="17" t="s">
        <v>219</v>
      </c>
      <c r="BE510" s="150">
        <f>IF(N510="základní",J510,0)</f>
        <v>0</v>
      </c>
      <c r="BF510" s="150">
        <f>IF(N510="snížená",J510,0)</f>
        <v>0</v>
      </c>
      <c r="BG510" s="150">
        <f>IF(N510="zákl. přenesená",J510,0)</f>
        <v>0</v>
      </c>
      <c r="BH510" s="150">
        <f>IF(N510="sníž. přenesená",J510,0)</f>
        <v>0</v>
      </c>
      <c r="BI510" s="150">
        <f>IF(N510="nulová",J510,0)</f>
        <v>0</v>
      </c>
      <c r="BJ510" s="17" t="s">
        <v>79</v>
      </c>
      <c r="BK510" s="150">
        <f>ROUND(I510*H510,2)</f>
        <v>0</v>
      </c>
      <c r="BL510" s="17" t="s">
        <v>226</v>
      </c>
      <c r="BM510" s="149" t="s">
        <v>2013</v>
      </c>
    </row>
    <row r="511" spans="2:65" s="1" customFormat="1" ht="28.8">
      <c r="B511" s="32"/>
      <c r="D511" s="151" t="s">
        <v>228</v>
      </c>
      <c r="F511" s="152" t="s">
        <v>593</v>
      </c>
      <c r="I511" s="153"/>
      <c r="L511" s="32"/>
      <c r="M511" s="154"/>
      <c r="T511" s="56"/>
      <c r="AT511" s="17" t="s">
        <v>228</v>
      </c>
      <c r="AU511" s="17" t="s">
        <v>241</v>
      </c>
    </row>
    <row r="512" spans="2:65" s="1" customFormat="1" ht="10.199999999999999">
      <c r="B512" s="32"/>
      <c r="D512" s="155" t="s">
        <v>230</v>
      </c>
      <c r="F512" s="156" t="s">
        <v>594</v>
      </c>
      <c r="I512" s="153"/>
      <c r="L512" s="32"/>
      <c r="M512" s="154"/>
      <c r="T512" s="56"/>
      <c r="AT512" s="17" t="s">
        <v>230</v>
      </c>
      <c r="AU512" s="17" t="s">
        <v>241</v>
      </c>
    </row>
    <row r="513" spans="2:65" s="12" customFormat="1" ht="10.199999999999999">
      <c r="B513" s="157"/>
      <c r="D513" s="151" t="s">
        <v>232</v>
      </c>
      <c r="E513" s="158" t="s">
        <v>1</v>
      </c>
      <c r="F513" s="159" t="s">
        <v>1298</v>
      </c>
      <c r="H513" s="160">
        <v>4.4139999999999997</v>
      </c>
      <c r="I513" s="161"/>
      <c r="L513" s="157"/>
      <c r="M513" s="162"/>
      <c r="T513" s="163"/>
      <c r="AT513" s="158" t="s">
        <v>232</v>
      </c>
      <c r="AU513" s="158" t="s">
        <v>241</v>
      </c>
      <c r="AV513" s="12" t="s">
        <v>82</v>
      </c>
      <c r="AW513" s="12" t="s">
        <v>29</v>
      </c>
      <c r="AX513" s="12" t="s">
        <v>79</v>
      </c>
      <c r="AY513" s="158" t="s">
        <v>219</v>
      </c>
    </row>
    <row r="514" spans="2:65" s="11" customFormat="1" ht="20.85" customHeight="1">
      <c r="B514" s="125"/>
      <c r="D514" s="126" t="s">
        <v>71</v>
      </c>
      <c r="E514" s="135" t="s">
        <v>982</v>
      </c>
      <c r="F514" s="135" t="s">
        <v>983</v>
      </c>
      <c r="I514" s="128"/>
      <c r="J514" s="136">
        <f>BK514</f>
        <v>0</v>
      </c>
      <c r="L514" s="125"/>
      <c r="M514" s="130"/>
      <c r="P514" s="131">
        <f>SUM(P515:P563)</f>
        <v>0</v>
      </c>
      <c r="R514" s="131">
        <f>SUM(R515:R563)</f>
        <v>0</v>
      </c>
      <c r="T514" s="132">
        <f>SUM(T515:T563)</f>
        <v>3.1737000000000002</v>
      </c>
      <c r="AR514" s="126" t="s">
        <v>79</v>
      </c>
      <c r="AT514" s="133" t="s">
        <v>71</v>
      </c>
      <c r="AU514" s="133" t="s">
        <v>82</v>
      </c>
      <c r="AY514" s="126" t="s">
        <v>219</v>
      </c>
      <c r="BK514" s="134">
        <f>SUM(BK515:BK563)</f>
        <v>0</v>
      </c>
    </row>
    <row r="515" spans="2:65" s="1" customFormat="1" ht="24.15" customHeight="1">
      <c r="B515" s="137"/>
      <c r="C515" s="138" t="s">
        <v>861</v>
      </c>
      <c r="D515" s="138" t="s">
        <v>221</v>
      </c>
      <c r="E515" s="139" t="s">
        <v>985</v>
      </c>
      <c r="F515" s="140" t="s">
        <v>986</v>
      </c>
      <c r="G515" s="141" t="s">
        <v>244</v>
      </c>
      <c r="H515" s="142">
        <v>4</v>
      </c>
      <c r="I515" s="143"/>
      <c r="J515" s="144">
        <f>ROUND(I515*H515,2)</f>
        <v>0</v>
      </c>
      <c r="K515" s="140" t="s">
        <v>225</v>
      </c>
      <c r="L515" s="32"/>
      <c r="M515" s="145" t="s">
        <v>1</v>
      </c>
      <c r="N515" s="146" t="s">
        <v>37</v>
      </c>
      <c r="P515" s="147">
        <f>O515*H515</f>
        <v>0</v>
      </c>
      <c r="Q515" s="147">
        <v>0</v>
      </c>
      <c r="R515" s="147">
        <f>Q515*H515</f>
        <v>0</v>
      </c>
      <c r="S515" s="147">
        <v>0.44</v>
      </c>
      <c r="T515" s="148">
        <f>S515*H515</f>
        <v>1.76</v>
      </c>
      <c r="AR515" s="149" t="s">
        <v>226</v>
      </c>
      <c r="AT515" s="149" t="s">
        <v>221</v>
      </c>
      <c r="AU515" s="149" t="s">
        <v>241</v>
      </c>
      <c r="AY515" s="17" t="s">
        <v>219</v>
      </c>
      <c r="BE515" s="150">
        <f>IF(N515="základní",J515,0)</f>
        <v>0</v>
      </c>
      <c r="BF515" s="150">
        <f>IF(N515="snížená",J515,0)</f>
        <v>0</v>
      </c>
      <c r="BG515" s="150">
        <f>IF(N515="zákl. přenesená",J515,0)</f>
        <v>0</v>
      </c>
      <c r="BH515" s="150">
        <f>IF(N515="sníž. přenesená",J515,0)</f>
        <v>0</v>
      </c>
      <c r="BI515" s="150">
        <f>IF(N515="nulová",J515,0)</f>
        <v>0</v>
      </c>
      <c r="BJ515" s="17" t="s">
        <v>79</v>
      </c>
      <c r="BK515" s="150">
        <f>ROUND(I515*H515,2)</f>
        <v>0</v>
      </c>
      <c r="BL515" s="17" t="s">
        <v>226</v>
      </c>
      <c r="BM515" s="149" t="s">
        <v>2014</v>
      </c>
    </row>
    <row r="516" spans="2:65" s="1" customFormat="1" ht="38.4">
      <c r="B516" s="32"/>
      <c r="D516" s="151" t="s">
        <v>228</v>
      </c>
      <c r="F516" s="152" t="s">
        <v>988</v>
      </c>
      <c r="I516" s="153"/>
      <c r="L516" s="32"/>
      <c r="M516" s="154"/>
      <c r="T516" s="56"/>
      <c r="AT516" s="17" t="s">
        <v>228</v>
      </c>
      <c r="AU516" s="17" t="s">
        <v>241</v>
      </c>
    </row>
    <row r="517" spans="2:65" s="1" customFormat="1" ht="10.199999999999999">
      <c r="B517" s="32"/>
      <c r="D517" s="155" t="s">
        <v>230</v>
      </c>
      <c r="F517" s="156" t="s">
        <v>989</v>
      </c>
      <c r="I517" s="153"/>
      <c r="L517" s="32"/>
      <c r="M517" s="154"/>
      <c r="T517" s="56"/>
      <c r="AT517" s="17" t="s">
        <v>230</v>
      </c>
      <c r="AU517" s="17" t="s">
        <v>241</v>
      </c>
    </row>
    <row r="518" spans="2:65" s="12" customFormat="1" ht="10.199999999999999">
      <c r="B518" s="157"/>
      <c r="D518" s="151" t="s">
        <v>232</v>
      </c>
      <c r="E518" s="158" t="s">
        <v>1</v>
      </c>
      <c r="F518" s="159" t="s">
        <v>2005</v>
      </c>
      <c r="H518" s="160">
        <v>4</v>
      </c>
      <c r="I518" s="161"/>
      <c r="L518" s="157"/>
      <c r="M518" s="162"/>
      <c r="T518" s="163"/>
      <c r="AT518" s="158" t="s">
        <v>232</v>
      </c>
      <c r="AU518" s="158" t="s">
        <v>241</v>
      </c>
      <c r="AV518" s="12" t="s">
        <v>82</v>
      </c>
      <c r="AW518" s="12" t="s">
        <v>29</v>
      </c>
      <c r="AX518" s="12" t="s">
        <v>72</v>
      </c>
      <c r="AY518" s="158" t="s">
        <v>219</v>
      </c>
    </row>
    <row r="519" spans="2:65" s="13" customFormat="1" ht="10.199999999999999">
      <c r="B519" s="164"/>
      <c r="D519" s="151" t="s">
        <v>232</v>
      </c>
      <c r="E519" s="165" t="s">
        <v>1</v>
      </c>
      <c r="F519" s="166" t="s">
        <v>249</v>
      </c>
      <c r="H519" s="167">
        <v>4</v>
      </c>
      <c r="I519" s="168"/>
      <c r="L519" s="164"/>
      <c r="M519" s="169"/>
      <c r="T519" s="170"/>
      <c r="AT519" s="165" t="s">
        <v>232</v>
      </c>
      <c r="AU519" s="165" t="s">
        <v>241</v>
      </c>
      <c r="AV519" s="13" t="s">
        <v>226</v>
      </c>
      <c r="AW519" s="13" t="s">
        <v>29</v>
      </c>
      <c r="AX519" s="13" t="s">
        <v>79</v>
      </c>
      <c r="AY519" s="165" t="s">
        <v>219</v>
      </c>
    </row>
    <row r="520" spans="2:65" s="1" customFormat="1" ht="24.15" customHeight="1">
      <c r="B520" s="137"/>
      <c r="C520" s="138" t="s">
        <v>866</v>
      </c>
      <c r="D520" s="138" t="s">
        <v>221</v>
      </c>
      <c r="E520" s="139" t="s">
        <v>997</v>
      </c>
      <c r="F520" s="140" t="s">
        <v>998</v>
      </c>
      <c r="G520" s="141" t="s">
        <v>244</v>
      </c>
      <c r="H520" s="142">
        <v>2.5499999999999998</v>
      </c>
      <c r="I520" s="143"/>
      <c r="J520" s="144">
        <f>ROUND(I520*H520,2)</f>
        <v>0</v>
      </c>
      <c r="K520" s="140" t="s">
        <v>225</v>
      </c>
      <c r="L520" s="32"/>
      <c r="M520" s="145" t="s">
        <v>1</v>
      </c>
      <c r="N520" s="146" t="s">
        <v>37</v>
      </c>
      <c r="P520" s="147">
        <f>O520*H520</f>
        <v>0</v>
      </c>
      <c r="Q520" s="147">
        <v>0</v>
      </c>
      <c r="R520" s="147">
        <f>Q520*H520</f>
        <v>0</v>
      </c>
      <c r="S520" s="147">
        <v>9.8000000000000004E-2</v>
      </c>
      <c r="T520" s="148">
        <f>S520*H520</f>
        <v>0.24989999999999998</v>
      </c>
      <c r="AR520" s="149" t="s">
        <v>226</v>
      </c>
      <c r="AT520" s="149" t="s">
        <v>221</v>
      </c>
      <c r="AU520" s="149" t="s">
        <v>241</v>
      </c>
      <c r="AY520" s="17" t="s">
        <v>219</v>
      </c>
      <c r="BE520" s="150">
        <f>IF(N520="základní",J520,0)</f>
        <v>0</v>
      </c>
      <c r="BF520" s="150">
        <f>IF(N520="snížená",J520,0)</f>
        <v>0</v>
      </c>
      <c r="BG520" s="150">
        <f>IF(N520="zákl. přenesená",J520,0)</f>
        <v>0</v>
      </c>
      <c r="BH520" s="150">
        <f>IF(N520="sníž. přenesená",J520,0)</f>
        <v>0</v>
      </c>
      <c r="BI520" s="150">
        <f>IF(N520="nulová",J520,0)</f>
        <v>0</v>
      </c>
      <c r="BJ520" s="17" t="s">
        <v>79</v>
      </c>
      <c r="BK520" s="150">
        <f>ROUND(I520*H520,2)</f>
        <v>0</v>
      </c>
      <c r="BL520" s="17" t="s">
        <v>226</v>
      </c>
      <c r="BM520" s="149" t="s">
        <v>2015</v>
      </c>
    </row>
    <row r="521" spans="2:65" s="1" customFormat="1" ht="38.4">
      <c r="B521" s="32"/>
      <c r="D521" s="151" t="s">
        <v>228</v>
      </c>
      <c r="F521" s="152" t="s">
        <v>1000</v>
      </c>
      <c r="I521" s="153"/>
      <c r="L521" s="32"/>
      <c r="M521" s="154"/>
      <c r="T521" s="56"/>
      <c r="AT521" s="17" t="s">
        <v>228</v>
      </c>
      <c r="AU521" s="17" t="s">
        <v>241</v>
      </c>
    </row>
    <row r="522" spans="2:65" s="1" customFormat="1" ht="10.199999999999999">
      <c r="B522" s="32"/>
      <c r="D522" s="155" t="s">
        <v>230</v>
      </c>
      <c r="F522" s="156" t="s">
        <v>1001</v>
      </c>
      <c r="I522" s="153"/>
      <c r="L522" s="32"/>
      <c r="M522" s="154"/>
      <c r="T522" s="56"/>
      <c r="AT522" s="17" t="s">
        <v>230</v>
      </c>
      <c r="AU522" s="17" t="s">
        <v>241</v>
      </c>
    </row>
    <row r="523" spans="2:65" s="12" customFormat="1" ht="10.199999999999999">
      <c r="B523" s="157"/>
      <c r="D523" s="151" t="s">
        <v>232</v>
      </c>
      <c r="E523" s="158" t="s">
        <v>1</v>
      </c>
      <c r="F523" s="159" t="s">
        <v>2016</v>
      </c>
      <c r="H523" s="160">
        <v>2.5499999999999998</v>
      </c>
      <c r="I523" s="161"/>
      <c r="L523" s="157"/>
      <c r="M523" s="162"/>
      <c r="T523" s="163"/>
      <c r="AT523" s="158" t="s">
        <v>232</v>
      </c>
      <c r="AU523" s="158" t="s">
        <v>241</v>
      </c>
      <c r="AV523" s="12" t="s">
        <v>82</v>
      </c>
      <c r="AW523" s="12" t="s">
        <v>29</v>
      </c>
      <c r="AX523" s="12" t="s">
        <v>72</v>
      </c>
      <c r="AY523" s="158" t="s">
        <v>219</v>
      </c>
    </row>
    <row r="524" spans="2:65" s="13" customFormat="1" ht="10.199999999999999">
      <c r="B524" s="164"/>
      <c r="D524" s="151" t="s">
        <v>232</v>
      </c>
      <c r="E524" s="165" t="s">
        <v>1</v>
      </c>
      <c r="F524" s="166" t="s">
        <v>249</v>
      </c>
      <c r="H524" s="167">
        <v>2.5499999999999998</v>
      </c>
      <c r="I524" s="168"/>
      <c r="L524" s="164"/>
      <c r="M524" s="169"/>
      <c r="T524" s="170"/>
      <c r="AT524" s="165" t="s">
        <v>232</v>
      </c>
      <c r="AU524" s="165" t="s">
        <v>241</v>
      </c>
      <c r="AV524" s="13" t="s">
        <v>226</v>
      </c>
      <c r="AW524" s="13" t="s">
        <v>29</v>
      </c>
      <c r="AX524" s="13" t="s">
        <v>79</v>
      </c>
      <c r="AY524" s="165" t="s">
        <v>219</v>
      </c>
    </row>
    <row r="525" spans="2:65" s="1" customFormat="1" ht="24.15" customHeight="1">
      <c r="B525" s="137"/>
      <c r="C525" s="138" t="s">
        <v>873</v>
      </c>
      <c r="D525" s="138" t="s">
        <v>221</v>
      </c>
      <c r="E525" s="139" t="s">
        <v>991</v>
      </c>
      <c r="F525" s="140" t="s">
        <v>992</v>
      </c>
      <c r="G525" s="141" t="s">
        <v>244</v>
      </c>
      <c r="H525" s="142">
        <v>5.29</v>
      </c>
      <c r="I525" s="143"/>
      <c r="J525" s="144">
        <f>ROUND(I525*H525,2)</f>
        <v>0</v>
      </c>
      <c r="K525" s="140" t="s">
        <v>225</v>
      </c>
      <c r="L525" s="32"/>
      <c r="M525" s="145" t="s">
        <v>1</v>
      </c>
      <c r="N525" s="146" t="s">
        <v>37</v>
      </c>
      <c r="P525" s="147">
        <f>O525*H525</f>
        <v>0</v>
      </c>
      <c r="Q525" s="147">
        <v>0</v>
      </c>
      <c r="R525" s="147">
        <f>Q525*H525</f>
        <v>0</v>
      </c>
      <c r="S525" s="147">
        <v>0.22</v>
      </c>
      <c r="T525" s="148">
        <f>S525*H525</f>
        <v>1.1637999999999999</v>
      </c>
      <c r="AR525" s="149" t="s">
        <v>226</v>
      </c>
      <c r="AT525" s="149" t="s">
        <v>221</v>
      </c>
      <c r="AU525" s="149" t="s">
        <v>241</v>
      </c>
      <c r="AY525" s="17" t="s">
        <v>219</v>
      </c>
      <c r="BE525" s="150">
        <f>IF(N525="základní",J525,0)</f>
        <v>0</v>
      </c>
      <c r="BF525" s="150">
        <f>IF(N525="snížená",J525,0)</f>
        <v>0</v>
      </c>
      <c r="BG525" s="150">
        <f>IF(N525="zákl. přenesená",J525,0)</f>
        <v>0</v>
      </c>
      <c r="BH525" s="150">
        <f>IF(N525="sníž. přenesená",J525,0)</f>
        <v>0</v>
      </c>
      <c r="BI525" s="150">
        <f>IF(N525="nulová",J525,0)</f>
        <v>0</v>
      </c>
      <c r="BJ525" s="17" t="s">
        <v>79</v>
      </c>
      <c r="BK525" s="150">
        <f>ROUND(I525*H525,2)</f>
        <v>0</v>
      </c>
      <c r="BL525" s="17" t="s">
        <v>226</v>
      </c>
      <c r="BM525" s="149" t="s">
        <v>2017</v>
      </c>
    </row>
    <row r="526" spans="2:65" s="1" customFormat="1" ht="38.4">
      <c r="B526" s="32"/>
      <c r="D526" s="151" t="s">
        <v>228</v>
      </c>
      <c r="F526" s="152" t="s">
        <v>994</v>
      </c>
      <c r="I526" s="153"/>
      <c r="L526" s="32"/>
      <c r="M526" s="154"/>
      <c r="T526" s="56"/>
      <c r="AT526" s="17" t="s">
        <v>228</v>
      </c>
      <c r="AU526" s="17" t="s">
        <v>241</v>
      </c>
    </row>
    <row r="527" spans="2:65" s="1" customFormat="1" ht="10.199999999999999">
      <c r="B527" s="32"/>
      <c r="D527" s="155" t="s">
        <v>230</v>
      </c>
      <c r="F527" s="156" t="s">
        <v>995</v>
      </c>
      <c r="I527" s="153"/>
      <c r="L527" s="32"/>
      <c r="M527" s="154"/>
      <c r="T527" s="56"/>
      <c r="AT527" s="17" t="s">
        <v>230</v>
      </c>
      <c r="AU527" s="17" t="s">
        <v>241</v>
      </c>
    </row>
    <row r="528" spans="2:65" s="12" customFormat="1" ht="10.199999999999999">
      <c r="B528" s="157"/>
      <c r="D528" s="151" t="s">
        <v>232</v>
      </c>
      <c r="E528" s="158" t="s">
        <v>1</v>
      </c>
      <c r="F528" s="159" t="s">
        <v>2007</v>
      </c>
      <c r="H528" s="160">
        <v>5.29</v>
      </c>
      <c r="I528" s="161"/>
      <c r="L528" s="157"/>
      <c r="M528" s="162"/>
      <c r="T528" s="163"/>
      <c r="AT528" s="158" t="s">
        <v>232</v>
      </c>
      <c r="AU528" s="158" t="s">
        <v>241</v>
      </c>
      <c r="AV528" s="12" t="s">
        <v>82</v>
      </c>
      <c r="AW528" s="12" t="s">
        <v>29</v>
      </c>
      <c r="AX528" s="12" t="s">
        <v>72</v>
      </c>
      <c r="AY528" s="158" t="s">
        <v>219</v>
      </c>
    </row>
    <row r="529" spans="2:65" s="13" customFormat="1" ht="10.199999999999999">
      <c r="B529" s="164"/>
      <c r="D529" s="151" t="s">
        <v>232</v>
      </c>
      <c r="E529" s="165" t="s">
        <v>1</v>
      </c>
      <c r="F529" s="166" t="s">
        <v>249</v>
      </c>
      <c r="H529" s="167">
        <v>5.29</v>
      </c>
      <c r="I529" s="168"/>
      <c r="L529" s="164"/>
      <c r="M529" s="169"/>
      <c r="T529" s="170"/>
      <c r="AT529" s="165" t="s">
        <v>232</v>
      </c>
      <c r="AU529" s="165" t="s">
        <v>241</v>
      </c>
      <c r="AV529" s="13" t="s">
        <v>226</v>
      </c>
      <c r="AW529" s="13" t="s">
        <v>29</v>
      </c>
      <c r="AX529" s="13" t="s">
        <v>79</v>
      </c>
      <c r="AY529" s="165" t="s">
        <v>219</v>
      </c>
    </row>
    <row r="530" spans="2:65" s="1" customFormat="1" ht="24.15" customHeight="1">
      <c r="B530" s="137"/>
      <c r="C530" s="138" t="s">
        <v>881</v>
      </c>
      <c r="D530" s="138" t="s">
        <v>221</v>
      </c>
      <c r="E530" s="139" t="s">
        <v>1011</v>
      </c>
      <c r="F530" s="140" t="s">
        <v>1012</v>
      </c>
      <c r="G530" s="141" t="s">
        <v>344</v>
      </c>
      <c r="H530" s="142">
        <v>9.1999999999999993</v>
      </c>
      <c r="I530" s="143"/>
      <c r="J530" s="144">
        <f>ROUND(I530*H530,2)</f>
        <v>0</v>
      </c>
      <c r="K530" s="140" t="s">
        <v>225</v>
      </c>
      <c r="L530" s="32"/>
      <c r="M530" s="145" t="s">
        <v>1</v>
      </c>
      <c r="N530" s="146" t="s">
        <v>37</v>
      </c>
      <c r="P530" s="147">
        <f>O530*H530</f>
        <v>0</v>
      </c>
      <c r="Q530" s="147">
        <v>0</v>
      </c>
      <c r="R530" s="147">
        <f>Q530*H530</f>
        <v>0</v>
      </c>
      <c r="S530" s="147">
        <v>0</v>
      </c>
      <c r="T530" s="148">
        <f>S530*H530</f>
        <v>0</v>
      </c>
      <c r="AR530" s="149" t="s">
        <v>226</v>
      </c>
      <c r="AT530" s="149" t="s">
        <v>221</v>
      </c>
      <c r="AU530" s="149" t="s">
        <v>241</v>
      </c>
      <c r="AY530" s="17" t="s">
        <v>219</v>
      </c>
      <c r="BE530" s="150">
        <f>IF(N530="základní",J530,0)</f>
        <v>0</v>
      </c>
      <c r="BF530" s="150">
        <f>IF(N530="snížená",J530,0)</f>
        <v>0</v>
      </c>
      <c r="BG530" s="150">
        <f>IF(N530="zákl. přenesená",J530,0)</f>
        <v>0</v>
      </c>
      <c r="BH530" s="150">
        <f>IF(N530="sníž. přenesená",J530,0)</f>
        <v>0</v>
      </c>
      <c r="BI530" s="150">
        <f>IF(N530="nulová",J530,0)</f>
        <v>0</v>
      </c>
      <c r="BJ530" s="17" t="s">
        <v>79</v>
      </c>
      <c r="BK530" s="150">
        <f>ROUND(I530*H530,2)</f>
        <v>0</v>
      </c>
      <c r="BL530" s="17" t="s">
        <v>226</v>
      </c>
      <c r="BM530" s="149" t="s">
        <v>2018</v>
      </c>
    </row>
    <row r="531" spans="2:65" s="1" customFormat="1" ht="19.2">
      <c r="B531" s="32"/>
      <c r="D531" s="151" t="s">
        <v>228</v>
      </c>
      <c r="F531" s="152" t="s">
        <v>1014</v>
      </c>
      <c r="I531" s="153"/>
      <c r="L531" s="32"/>
      <c r="M531" s="154"/>
      <c r="T531" s="56"/>
      <c r="AT531" s="17" t="s">
        <v>228</v>
      </c>
      <c r="AU531" s="17" t="s">
        <v>241</v>
      </c>
    </row>
    <row r="532" spans="2:65" s="1" customFormat="1" ht="10.199999999999999">
      <c r="B532" s="32"/>
      <c r="D532" s="155" t="s">
        <v>230</v>
      </c>
      <c r="F532" s="156" t="s">
        <v>1015</v>
      </c>
      <c r="I532" s="153"/>
      <c r="L532" s="32"/>
      <c r="M532" s="154"/>
      <c r="T532" s="56"/>
      <c r="AT532" s="17" t="s">
        <v>230</v>
      </c>
      <c r="AU532" s="17" t="s">
        <v>241</v>
      </c>
    </row>
    <row r="533" spans="2:65" s="12" customFormat="1" ht="10.199999999999999">
      <c r="B533" s="157"/>
      <c r="D533" s="151" t="s">
        <v>232</v>
      </c>
      <c r="E533" s="158" t="s">
        <v>1</v>
      </c>
      <c r="F533" s="159" t="s">
        <v>2019</v>
      </c>
      <c r="H533" s="160">
        <v>9.1999999999999993</v>
      </c>
      <c r="I533" s="161"/>
      <c r="L533" s="157"/>
      <c r="M533" s="162"/>
      <c r="T533" s="163"/>
      <c r="AT533" s="158" t="s">
        <v>232</v>
      </c>
      <c r="AU533" s="158" t="s">
        <v>241</v>
      </c>
      <c r="AV533" s="12" t="s">
        <v>82</v>
      </c>
      <c r="AW533" s="12" t="s">
        <v>29</v>
      </c>
      <c r="AX533" s="12" t="s">
        <v>72</v>
      </c>
      <c r="AY533" s="158" t="s">
        <v>219</v>
      </c>
    </row>
    <row r="534" spans="2:65" s="13" customFormat="1" ht="10.199999999999999">
      <c r="B534" s="164"/>
      <c r="D534" s="151" t="s">
        <v>232</v>
      </c>
      <c r="E534" s="165" t="s">
        <v>1</v>
      </c>
      <c r="F534" s="166" t="s">
        <v>249</v>
      </c>
      <c r="H534" s="167">
        <v>9.1999999999999993</v>
      </c>
      <c r="I534" s="168"/>
      <c r="L534" s="164"/>
      <c r="M534" s="169"/>
      <c r="T534" s="170"/>
      <c r="AT534" s="165" t="s">
        <v>232</v>
      </c>
      <c r="AU534" s="165" t="s">
        <v>241</v>
      </c>
      <c r="AV534" s="13" t="s">
        <v>226</v>
      </c>
      <c r="AW534" s="13" t="s">
        <v>29</v>
      </c>
      <c r="AX534" s="13" t="s">
        <v>79</v>
      </c>
      <c r="AY534" s="165" t="s">
        <v>219</v>
      </c>
    </row>
    <row r="535" spans="2:65" s="1" customFormat="1" ht="16.5" customHeight="1">
      <c r="B535" s="137"/>
      <c r="C535" s="138" t="s">
        <v>887</v>
      </c>
      <c r="D535" s="138" t="s">
        <v>221</v>
      </c>
      <c r="E535" s="139" t="s">
        <v>1025</v>
      </c>
      <c r="F535" s="140" t="s">
        <v>1026</v>
      </c>
      <c r="G535" s="141" t="s">
        <v>344</v>
      </c>
      <c r="H535" s="142">
        <v>11.2</v>
      </c>
      <c r="I535" s="143"/>
      <c r="J535" s="144">
        <f>ROUND(I535*H535,2)</f>
        <v>0</v>
      </c>
      <c r="K535" s="140" t="s">
        <v>225</v>
      </c>
      <c r="L535" s="32"/>
      <c r="M535" s="145" t="s">
        <v>1</v>
      </c>
      <c r="N535" s="146" t="s">
        <v>37</v>
      </c>
      <c r="P535" s="147">
        <f>O535*H535</f>
        <v>0</v>
      </c>
      <c r="Q535" s="147">
        <v>0</v>
      </c>
      <c r="R535" s="147">
        <f>Q535*H535</f>
        <v>0</v>
      </c>
      <c r="S535" s="147">
        <v>0</v>
      </c>
      <c r="T535" s="148">
        <f>S535*H535</f>
        <v>0</v>
      </c>
      <c r="AR535" s="149" t="s">
        <v>226</v>
      </c>
      <c r="AT535" s="149" t="s">
        <v>221</v>
      </c>
      <c r="AU535" s="149" t="s">
        <v>241</v>
      </c>
      <c r="AY535" s="17" t="s">
        <v>219</v>
      </c>
      <c r="BE535" s="150">
        <f>IF(N535="základní",J535,0)</f>
        <v>0</v>
      </c>
      <c r="BF535" s="150">
        <f>IF(N535="snížená",J535,0)</f>
        <v>0</v>
      </c>
      <c r="BG535" s="150">
        <f>IF(N535="zákl. přenesená",J535,0)</f>
        <v>0</v>
      </c>
      <c r="BH535" s="150">
        <f>IF(N535="sníž. přenesená",J535,0)</f>
        <v>0</v>
      </c>
      <c r="BI535" s="150">
        <f>IF(N535="nulová",J535,0)</f>
        <v>0</v>
      </c>
      <c r="BJ535" s="17" t="s">
        <v>79</v>
      </c>
      <c r="BK535" s="150">
        <f>ROUND(I535*H535,2)</f>
        <v>0</v>
      </c>
      <c r="BL535" s="17" t="s">
        <v>226</v>
      </c>
      <c r="BM535" s="149" t="s">
        <v>2020</v>
      </c>
    </row>
    <row r="536" spans="2:65" s="1" customFormat="1" ht="19.2">
      <c r="B536" s="32"/>
      <c r="D536" s="151" t="s">
        <v>228</v>
      </c>
      <c r="F536" s="152" t="s">
        <v>1028</v>
      </c>
      <c r="I536" s="153"/>
      <c r="L536" s="32"/>
      <c r="M536" s="154"/>
      <c r="T536" s="56"/>
      <c r="AT536" s="17" t="s">
        <v>228</v>
      </c>
      <c r="AU536" s="17" t="s">
        <v>241</v>
      </c>
    </row>
    <row r="537" spans="2:65" s="1" customFormat="1" ht="10.199999999999999">
      <c r="B537" s="32"/>
      <c r="D537" s="155" t="s">
        <v>230</v>
      </c>
      <c r="F537" s="156" t="s">
        <v>1029</v>
      </c>
      <c r="I537" s="153"/>
      <c r="L537" s="32"/>
      <c r="M537" s="154"/>
      <c r="T537" s="56"/>
      <c r="AT537" s="17" t="s">
        <v>230</v>
      </c>
      <c r="AU537" s="17" t="s">
        <v>241</v>
      </c>
    </row>
    <row r="538" spans="2:65" s="12" customFormat="1" ht="10.199999999999999">
      <c r="B538" s="157"/>
      <c r="D538" s="151" t="s">
        <v>232</v>
      </c>
      <c r="E538" s="158" t="s">
        <v>1</v>
      </c>
      <c r="F538" s="159" t="s">
        <v>2011</v>
      </c>
      <c r="H538" s="160">
        <v>11.2</v>
      </c>
      <c r="I538" s="161"/>
      <c r="L538" s="157"/>
      <c r="M538" s="162"/>
      <c r="T538" s="163"/>
      <c r="AT538" s="158" t="s">
        <v>232</v>
      </c>
      <c r="AU538" s="158" t="s">
        <v>241</v>
      </c>
      <c r="AV538" s="12" t="s">
        <v>82</v>
      </c>
      <c r="AW538" s="12" t="s">
        <v>29</v>
      </c>
      <c r="AX538" s="12" t="s">
        <v>72</v>
      </c>
      <c r="AY538" s="158" t="s">
        <v>219</v>
      </c>
    </row>
    <row r="539" spans="2:65" s="13" customFormat="1" ht="10.199999999999999">
      <c r="B539" s="164"/>
      <c r="D539" s="151" t="s">
        <v>232</v>
      </c>
      <c r="E539" s="165" t="s">
        <v>1</v>
      </c>
      <c r="F539" s="166" t="s">
        <v>249</v>
      </c>
      <c r="H539" s="167">
        <v>11.2</v>
      </c>
      <c r="I539" s="168"/>
      <c r="L539" s="164"/>
      <c r="M539" s="169"/>
      <c r="T539" s="170"/>
      <c r="AT539" s="165" t="s">
        <v>232</v>
      </c>
      <c r="AU539" s="165" t="s">
        <v>241</v>
      </c>
      <c r="AV539" s="13" t="s">
        <v>226</v>
      </c>
      <c r="AW539" s="13" t="s">
        <v>29</v>
      </c>
      <c r="AX539" s="13" t="s">
        <v>79</v>
      </c>
      <c r="AY539" s="165" t="s">
        <v>219</v>
      </c>
    </row>
    <row r="540" spans="2:65" s="1" customFormat="1" ht="21.75" customHeight="1">
      <c r="B540" s="137"/>
      <c r="C540" s="138" t="s">
        <v>891</v>
      </c>
      <c r="D540" s="138" t="s">
        <v>221</v>
      </c>
      <c r="E540" s="139" t="s">
        <v>1033</v>
      </c>
      <c r="F540" s="140" t="s">
        <v>1034</v>
      </c>
      <c r="G540" s="141" t="s">
        <v>463</v>
      </c>
      <c r="H540" s="142">
        <v>1.76</v>
      </c>
      <c r="I540" s="143"/>
      <c r="J540" s="144">
        <f>ROUND(I540*H540,2)</f>
        <v>0</v>
      </c>
      <c r="K540" s="140" t="s">
        <v>225</v>
      </c>
      <c r="L540" s="32"/>
      <c r="M540" s="145" t="s">
        <v>1</v>
      </c>
      <c r="N540" s="146" t="s">
        <v>37</v>
      </c>
      <c r="P540" s="147">
        <f>O540*H540</f>
        <v>0</v>
      </c>
      <c r="Q540" s="147">
        <v>0</v>
      </c>
      <c r="R540" s="147">
        <f>Q540*H540</f>
        <v>0</v>
      </c>
      <c r="S540" s="147">
        <v>0</v>
      </c>
      <c r="T540" s="148">
        <f>S540*H540</f>
        <v>0</v>
      </c>
      <c r="AR540" s="149" t="s">
        <v>226</v>
      </c>
      <c r="AT540" s="149" t="s">
        <v>221</v>
      </c>
      <c r="AU540" s="149" t="s">
        <v>241</v>
      </c>
      <c r="AY540" s="17" t="s">
        <v>219</v>
      </c>
      <c r="BE540" s="150">
        <f>IF(N540="základní",J540,0)</f>
        <v>0</v>
      </c>
      <c r="BF540" s="150">
        <f>IF(N540="snížená",J540,0)</f>
        <v>0</v>
      </c>
      <c r="BG540" s="150">
        <f>IF(N540="zákl. přenesená",J540,0)</f>
        <v>0</v>
      </c>
      <c r="BH540" s="150">
        <f>IF(N540="sníž. přenesená",J540,0)</f>
        <v>0</v>
      </c>
      <c r="BI540" s="150">
        <f>IF(N540="nulová",J540,0)</f>
        <v>0</v>
      </c>
      <c r="BJ540" s="17" t="s">
        <v>79</v>
      </c>
      <c r="BK540" s="150">
        <f>ROUND(I540*H540,2)</f>
        <v>0</v>
      </c>
      <c r="BL540" s="17" t="s">
        <v>226</v>
      </c>
      <c r="BM540" s="149" t="s">
        <v>2021</v>
      </c>
    </row>
    <row r="541" spans="2:65" s="1" customFormat="1" ht="10.199999999999999">
      <c r="B541" s="32"/>
      <c r="D541" s="151" t="s">
        <v>228</v>
      </c>
      <c r="F541" s="152" t="s">
        <v>1034</v>
      </c>
      <c r="I541" s="153"/>
      <c r="L541" s="32"/>
      <c r="M541" s="154"/>
      <c r="T541" s="56"/>
      <c r="AT541" s="17" t="s">
        <v>228</v>
      </c>
      <c r="AU541" s="17" t="s">
        <v>241</v>
      </c>
    </row>
    <row r="542" spans="2:65" s="1" customFormat="1" ht="10.199999999999999">
      <c r="B542" s="32"/>
      <c r="D542" s="155" t="s">
        <v>230</v>
      </c>
      <c r="F542" s="156" t="s">
        <v>1036</v>
      </c>
      <c r="I542" s="153"/>
      <c r="L542" s="32"/>
      <c r="M542" s="154"/>
      <c r="T542" s="56"/>
      <c r="AT542" s="17" t="s">
        <v>230</v>
      </c>
      <c r="AU542" s="17" t="s">
        <v>241</v>
      </c>
    </row>
    <row r="543" spans="2:65" s="12" customFormat="1" ht="10.199999999999999">
      <c r="B543" s="157"/>
      <c r="D543" s="151" t="s">
        <v>232</v>
      </c>
      <c r="E543" s="158" t="s">
        <v>1</v>
      </c>
      <c r="F543" s="159" t="s">
        <v>1308</v>
      </c>
      <c r="H543" s="160">
        <v>1.76</v>
      </c>
      <c r="I543" s="161"/>
      <c r="L543" s="157"/>
      <c r="M543" s="162"/>
      <c r="T543" s="163"/>
      <c r="AT543" s="158" t="s">
        <v>232</v>
      </c>
      <c r="AU543" s="158" t="s">
        <v>241</v>
      </c>
      <c r="AV543" s="12" t="s">
        <v>82</v>
      </c>
      <c r="AW543" s="12" t="s">
        <v>29</v>
      </c>
      <c r="AX543" s="12" t="s">
        <v>79</v>
      </c>
      <c r="AY543" s="158" t="s">
        <v>219</v>
      </c>
    </row>
    <row r="544" spans="2:65" s="1" customFormat="1" ht="24.15" customHeight="1">
      <c r="B544" s="137"/>
      <c r="C544" s="138" t="s">
        <v>897</v>
      </c>
      <c r="D544" s="138" t="s">
        <v>221</v>
      </c>
      <c r="E544" s="139" t="s">
        <v>1039</v>
      </c>
      <c r="F544" s="140" t="s">
        <v>1040</v>
      </c>
      <c r="G544" s="141" t="s">
        <v>463</v>
      </c>
      <c r="H544" s="142">
        <v>17.600000000000001</v>
      </c>
      <c r="I544" s="143"/>
      <c r="J544" s="144">
        <f>ROUND(I544*H544,2)</f>
        <v>0</v>
      </c>
      <c r="K544" s="140" t="s">
        <v>225</v>
      </c>
      <c r="L544" s="32"/>
      <c r="M544" s="145" t="s">
        <v>1</v>
      </c>
      <c r="N544" s="146" t="s">
        <v>37</v>
      </c>
      <c r="P544" s="147">
        <f>O544*H544</f>
        <v>0</v>
      </c>
      <c r="Q544" s="147">
        <v>0</v>
      </c>
      <c r="R544" s="147">
        <f>Q544*H544</f>
        <v>0</v>
      </c>
      <c r="S544" s="147">
        <v>0</v>
      </c>
      <c r="T544" s="148">
        <f>S544*H544</f>
        <v>0</v>
      </c>
      <c r="AR544" s="149" t="s">
        <v>226</v>
      </c>
      <c r="AT544" s="149" t="s">
        <v>221</v>
      </c>
      <c r="AU544" s="149" t="s">
        <v>241</v>
      </c>
      <c r="AY544" s="17" t="s">
        <v>219</v>
      </c>
      <c r="BE544" s="150">
        <f>IF(N544="základní",J544,0)</f>
        <v>0</v>
      </c>
      <c r="BF544" s="150">
        <f>IF(N544="snížená",J544,0)</f>
        <v>0</v>
      </c>
      <c r="BG544" s="150">
        <f>IF(N544="zákl. přenesená",J544,0)</f>
        <v>0</v>
      </c>
      <c r="BH544" s="150">
        <f>IF(N544="sníž. přenesená",J544,0)</f>
        <v>0</v>
      </c>
      <c r="BI544" s="150">
        <f>IF(N544="nulová",J544,0)</f>
        <v>0</v>
      </c>
      <c r="BJ544" s="17" t="s">
        <v>79</v>
      </c>
      <c r="BK544" s="150">
        <f>ROUND(I544*H544,2)</f>
        <v>0</v>
      </c>
      <c r="BL544" s="17" t="s">
        <v>226</v>
      </c>
      <c r="BM544" s="149" t="s">
        <v>2022</v>
      </c>
    </row>
    <row r="545" spans="2:65" s="1" customFormat="1" ht="19.2">
      <c r="B545" s="32"/>
      <c r="D545" s="151" t="s">
        <v>228</v>
      </c>
      <c r="F545" s="152" t="s">
        <v>1040</v>
      </c>
      <c r="I545" s="153"/>
      <c r="L545" s="32"/>
      <c r="M545" s="154"/>
      <c r="T545" s="56"/>
      <c r="AT545" s="17" t="s">
        <v>228</v>
      </c>
      <c r="AU545" s="17" t="s">
        <v>241</v>
      </c>
    </row>
    <row r="546" spans="2:65" s="1" customFormat="1" ht="10.199999999999999">
      <c r="B546" s="32"/>
      <c r="D546" s="155" t="s">
        <v>230</v>
      </c>
      <c r="F546" s="156" t="s">
        <v>1042</v>
      </c>
      <c r="I546" s="153"/>
      <c r="L546" s="32"/>
      <c r="M546" s="154"/>
      <c r="T546" s="56"/>
      <c r="AT546" s="17" t="s">
        <v>230</v>
      </c>
      <c r="AU546" s="17" t="s">
        <v>241</v>
      </c>
    </row>
    <row r="547" spans="2:65" s="12" customFormat="1" ht="10.199999999999999">
      <c r="B547" s="157"/>
      <c r="D547" s="151" t="s">
        <v>232</v>
      </c>
      <c r="E547" s="158" t="s">
        <v>1</v>
      </c>
      <c r="F547" s="159" t="s">
        <v>1310</v>
      </c>
      <c r="H547" s="160">
        <v>17.600000000000001</v>
      </c>
      <c r="I547" s="161"/>
      <c r="L547" s="157"/>
      <c r="M547" s="162"/>
      <c r="T547" s="163"/>
      <c r="AT547" s="158" t="s">
        <v>232</v>
      </c>
      <c r="AU547" s="158" t="s">
        <v>241</v>
      </c>
      <c r="AV547" s="12" t="s">
        <v>82</v>
      </c>
      <c r="AW547" s="12" t="s">
        <v>29</v>
      </c>
      <c r="AX547" s="12" t="s">
        <v>79</v>
      </c>
      <c r="AY547" s="158" t="s">
        <v>219</v>
      </c>
    </row>
    <row r="548" spans="2:65" s="1" customFormat="1" ht="37.799999999999997" customHeight="1">
      <c r="B548" s="137"/>
      <c r="C548" s="138" t="s">
        <v>904</v>
      </c>
      <c r="D548" s="138" t="s">
        <v>221</v>
      </c>
      <c r="E548" s="139" t="s">
        <v>1045</v>
      </c>
      <c r="F548" s="140" t="s">
        <v>1046</v>
      </c>
      <c r="G548" s="141" t="s">
        <v>463</v>
      </c>
      <c r="H548" s="142">
        <v>1.4139999999999999</v>
      </c>
      <c r="I548" s="143"/>
      <c r="J548" s="144">
        <f>ROUND(I548*H548,2)</f>
        <v>0</v>
      </c>
      <c r="K548" s="140" t="s">
        <v>225</v>
      </c>
      <c r="L548" s="32"/>
      <c r="M548" s="145" t="s">
        <v>1</v>
      </c>
      <c r="N548" s="146" t="s">
        <v>37</v>
      </c>
      <c r="P548" s="147">
        <f>O548*H548</f>
        <v>0</v>
      </c>
      <c r="Q548" s="147">
        <v>0</v>
      </c>
      <c r="R548" s="147">
        <f>Q548*H548</f>
        <v>0</v>
      </c>
      <c r="S548" s="147">
        <v>0</v>
      </c>
      <c r="T548" s="148">
        <f>S548*H548</f>
        <v>0</v>
      </c>
      <c r="AR548" s="149" t="s">
        <v>226</v>
      </c>
      <c r="AT548" s="149" t="s">
        <v>221</v>
      </c>
      <c r="AU548" s="149" t="s">
        <v>241</v>
      </c>
      <c r="AY548" s="17" t="s">
        <v>219</v>
      </c>
      <c r="BE548" s="150">
        <f>IF(N548="základní",J548,0)</f>
        <v>0</v>
      </c>
      <c r="BF548" s="150">
        <f>IF(N548="snížená",J548,0)</f>
        <v>0</v>
      </c>
      <c r="BG548" s="150">
        <f>IF(N548="zákl. přenesená",J548,0)</f>
        <v>0</v>
      </c>
      <c r="BH548" s="150">
        <f>IF(N548="sníž. přenesená",J548,0)</f>
        <v>0</v>
      </c>
      <c r="BI548" s="150">
        <f>IF(N548="nulová",J548,0)</f>
        <v>0</v>
      </c>
      <c r="BJ548" s="17" t="s">
        <v>79</v>
      </c>
      <c r="BK548" s="150">
        <f>ROUND(I548*H548,2)</f>
        <v>0</v>
      </c>
      <c r="BL548" s="17" t="s">
        <v>226</v>
      </c>
      <c r="BM548" s="149" t="s">
        <v>2023</v>
      </c>
    </row>
    <row r="549" spans="2:65" s="1" customFormat="1" ht="28.8">
      <c r="B549" s="32"/>
      <c r="D549" s="151" t="s">
        <v>228</v>
      </c>
      <c r="F549" s="152" t="s">
        <v>1046</v>
      </c>
      <c r="I549" s="153"/>
      <c r="L549" s="32"/>
      <c r="M549" s="154"/>
      <c r="T549" s="56"/>
      <c r="AT549" s="17" t="s">
        <v>228</v>
      </c>
      <c r="AU549" s="17" t="s">
        <v>241</v>
      </c>
    </row>
    <row r="550" spans="2:65" s="1" customFormat="1" ht="10.199999999999999">
      <c r="B550" s="32"/>
      <c r="D550" s="155" t="s">
        <v>230</v>
      </c>
      <c r="F550" s="156" t="s">
        <v>1048</v>
      </c>
      <c r="I550" s="153"/>
      <c r="L550" s="32"/>
      <c r="M550" s="154"/>
      <c r="T550" s="56"/>
      <c r="AT550" s="17" t="s">
        <v>230</v>
      </c>
      <c r="AU550" s="17" t="s">
        <v>241</v>
      </c>
    </row>
    <row r="551" spans="2:65" s="12" customFormat="1" ht="10.199999999999999">
      <c r="B551" s="157"/>
      <c r="D551" s="151" t="s">
        <v>232</v>
      </c>
      <c r="E551" s="158" t="s">
        <v>1</v>
      </c>
      <c r="F551" s="159" t="s">
        <v>2024</v>
      </c>
      <c r="H551" s="160">
        <v>1.4139999999999999</v>
      </c>
      <c r="I551" s="161"/>
      <c r="L551" s="157"/>
      <c r="M551" s="162"/>
      <c r="T551" s="163"/>
      <c r="AT551" s="158" t="s">
        <v>232</v>
      </c>
      <c r="AU551" s="158" t="s">
        <v>241</v>
      </c>
      <c r="AV551" s="12" t="s">
        <v>82</v>
      </c>
      <c r="AW551" s="12" t="s">
        <v>29</v>
      </c>
      <c r="AX551" s="12" t="s">
        <v>79</v>
      </c>
      <c r="AY551" s="158" t="s">
        <v>219</v>
      </c>
    </row>
    <row r="552" spans="2:65" s="1" customFormat="1" ht="37.799999999999997" customHeight="1">
      <c r="B552" s="137"/>
      <c r="C552" s="138" t="s">
        <v>913</v>
      </c>
      <c r="D552" s="138" t="s">
        <v>221</v>
      </c>
      <c r="E552" s="139" t="s">
        <v>1051</v>
      </c>
      <c r="F552" s="140" t="s">
        <v>1052</v>
      </c>
      <c r="G552" s="141" t="s">
        <v>463</v>
      </c>
      <c r="H552" s="142">
        <v>14.14</v>
      </c>
      <c r="I552" s="143"/>
      <c r="J552" s="144">
        <f>ROUND(I552*H552,2)</f>
        <v>0</v>
      </c>
      <c r="K552" s="140" t="s">
        <v>225</v>
      </c>
      <c r="L552" s="32"/>
      <c r="M552" s="145" t="s">
        <v>1</v>
      </c>
      <c r="N552" s="146" t="s">
        <v>37</v>
      </c>
      <c r="P552" s="147">
        <f>O552*H552</f>
        <v>0</v>
      </c>
      <c r="Q552" s="147">
        <v>0</v>
      </c>
      <c r="R552" s="147">
        <f>Q552*H552</f>
        <v>0</v>
      </c>
      <c r="S552" s="147">
        <v>0</v>
      </c>
      <c r="T552" s="148">
        <f>S552*H552</f>
        <v>0</v>
      </c>
      <c r="AR552" s="149" t="s">
        <v>226</v>
      </c>
      <c r="AT552" s="149" t="s">
        <v>221</v>
      </c>
      <c r="AU552" s="149" t="s">
        <v>241</v>
      </c>
      <c r="AY552" s="17" t="s">
        <v>219</v>
      </c>
      <c r="BE552" s="150">
        <f>IF(N552="základní",J552,0)</f>
        <v>0</v>
      </c>
      <c r="BF552" s="150">
        <f>IF(N552="snížená",J552,0)</f>
        <v>0</v>
      </c>
      <c r="BG552" s="150">
        <f>IF(N552="zákl. přenesená",J552,0)</f>
        <v>0</v>
      </c>
      <c r="BH552" s="150">
        <f>IF(N552="sníž. přenesená",J552,0)</f>
        <v>0</v>
      </c>
      <c r="BI552" s="150">
        <f>IF(N552="nulová",J552,0)</f>
        <v>0</v>
      </c>
      <c r="BJ552" s="17" t="s">
        <v>79</v>
      </c>
      <c r="BK552" s="150">
        <f>ROUND(I552*H552,2)</f>
        <v>0</v>
      </c>
      <c r="BL552" s="17" t="s">
        <v>226</v>
      </c>
      <c r="BM552" s="149" t="s">
        <v>2025</v>
      </c>
    </row>
    <row r="553" spans="2:65" s="1" customFormat="1" ht="28.8">
      <c r="B553" s="32"/>
      <c r="D553" s="151" t="s">
        <v>228</v>
      </c>
      <c r="F553" s="152" t="s">
        <v>1052</v>
      </c>
      <c r="I553" s="153"/>
      <c r="L553" s="32"/>
      <c r="M553" s="154"/>
      <c r="T553" s="56"/>
      <c r="AT553" s="17" t="s">
        <v>228</v>
      </c>
      <c r="AU553" s="17" t="s">
        <v>241</v>
      </c>
    </row>
    <row r="554" spans="2:65" s="1" customFormat="1" ht="10.199999999999999">
      <c r="B554" s="32"/>
      <c r="D554" s="155" t="s">
        <v>230</v>
      </c>
      <c r="F554" s="156" t="s">
        <v>1054</v>
      </c>
      <c r="I554" s="153"/>
      <c r="L554" s="32"/>
      <c r="M554" s="154"/>
      <c r="T554" s="56"/>
      <c r="AT554" s="17" t="s">
        <v>230</v>
      </c>
      <c r="AU554" s="17" t="s">
        <v>241</v>
      </c>
    </row>
    <row r="555" spans="2:65" s="12" customFormat="1" ht="10.199999999999999">
      <c r="B555" s="157"/>
      <c r="D555" s="151" t="s">
        <v>232</v>
      </c>
      <c r="E555" s="158" t="s">
        <v>1</v>
      </c>
      <c r="F555" s="159" t="s">
        <v>1314</v>
      </c>
      <c r="H555" s="160">
        <v>14.14</v>
      </c>
      <c r="I555" s="161"/>
      <c r="L555" s="157"/>
      <c r="M555" s="162"/>
      <c r="T555" s="163"/>
      <c r="AT555" s="158" t="s">
        <v>232</v>
      </c>
      <c r="AU555" s="158" t="s">
        <v>241</v>
      </c>
      <c r="AV555" s="12" t="s">
        <v>82</v>
      </c>
      <c r="AW555" s="12" t="s">
        <v>29</v>
      </c>
      <c r="AX555" s="12" t="s">
        <v>79</v>
      </c>
      <c r="AY555" s="158" t="s">
        <v>219</v>
      </c>
    </row>
    <row r="556" spans="2:65" s="1" customFormat="1" ht="44.25" customHeight="1">
      <c r="B556" s="137"/>
      <c r="C556" s="138" t="s">
        <v>930</v>
      </c>
      <c r="D556" s="138" t="s">
        <v>221</v>
      </c>
      <c r="E556" s="139" t="s">
        <v>461</v>
      </c>
      <c r="F556" s="140" t="s">
        <v>462</v>
      </c>
      <c r="G556" s="141" t="s">
        <v>463</v>
      </c>
      <c r="H556" s="142">
        <v>1.76</v>
      </c>
      <c r="I556" s="143"/>
      <c r="J556" s="144">
        <f>ROUND(I556*H556,2)</f>
        <v>0</v>
      </c>
      <c r="K556" s="140" t="s">
        <v>225</v>
      </c>
      <c r="L556" s="32"/>
      <c r="M556" s="145" t="s">
        <v>1</v>
      </c>
      <c r="N556" s="146" t="s">
        <v>37</v>
      </c>
      <c r="P556" s="147">
        <f>O556*H556</f>
        <v>0</v>
      </c>
      <c r="Q556" s="147">
        <v>0</v>
      </c>
      <c r="R556" s="147">
        <f>Q556*H556</f>
        <v>0</v>
      </c>
      <c r="S556" s="147">
        <v>0</v>
      </c>
      <c r="T556" s="148">
        <f>S556*H556</f>
        <v>0</v>
      </c>
      <c r="AR556" s="149" t="s">
        <v>226</v>
      </c>
      <c r="AT556" s="149" t="s">
        <v>221</v>
      </c>
      <c r="AU556" s="149" t="s">
        <v>241</v>
      </c>
      <c r="AY556" s="17" t="s">
        <v>219</v>
      </c>
      <c r="BE556" s="150">
        <f>IF(N556="základní",J556,0)</f>
        <v>0</v>
      </c>
      <c r="BF556" s="150">
        <f>IF(N556="snížená",J556,0)</f>
        <v>0</v>
      </c>
      <c r="BG556" s="150">
        <f>IF(N556="zákl. přenesená",J556,0)</f>
        <v>0</v>
      </c>
      <c r="BH556" s="150">
        <f>IF(N556="sníž. přenesená",J556,0)</f>
        <v>0</v>
      </c>
      <c r="BI556" s="150">
        <f>IF(N556="nulová",J556,0)</f>
        <v>0</v>
      </c>
      <c r="BJ556" s="17" t="s">
        <v>79</v>
      </c>
      <c r="BK556" s="150">
        <f>ROUND(I556*H556,2)</f>
        <v>0</v>
      </c>
      <c r="BL556" s="17" t="s">
        <v>226</v>
      </c>
      <c r="BM556" s="149" t="s">
        <v>2026</v>
      </c>
    </row>
    <row r="557" spans="2:65" s="1" customFormat="1" ht="28.8">
      <c r="B557" s="32"/>
      <c r="D557" s="151" t="s">
        <v>228</v>
      </c>
      <c r="F557" s="152" t="s">
        <v>462</v>
      </c>
      <c r="I557" s="153"/>
      <c r="L557" s="32"/>
      <c r="M557" s="154"/>
      <c r="T557" s="56"/>
      <c r="AT557" s="17" t="s">
        <v>228</v>
      </c>
      <c r="AU557" s="17" t="s">
        <v>241</v>
      </c>
    </row>
    <row r="558" spans="2:65" s="1" customFormat="1" ht="10.199999999999999">
      <c r="B558" s="32"/>
      <c r="D558" s="155" t="s">
        <v>230</v>
      </c>
      <c r="F558" s="156" t="s">
        <v>465</v>
      </c>
      <c r="I558" s="153"/>
      <c r="L558" s="32"/>
      <c r="M558" s="154"/>
      <c r="T558" s="56"/>
      <c r="AT558" s="17" t="s">
        <v>230</v>
      </c>
      <c r="AU558" s="17" t="s">
        <v>241</v>
      </c>
    </row>
    <row r="559" spans="2:65" s="12" customFormat="1" ht="10.199999999999999">
      <c r="B559" s="157"/>
      <c r="D559" s="151" t="s">
        <v>232</v>
      </c>
      <c r="E559" s="158" t="s">
        <v>1</v>
      </c>
      <c r="F559" s="159" t="s">
        <v>1308</v>
      </c>
      <c r="H559" s="160">
        <v>1.76</v>
      </c>
      <c r="I559" s="161"/>
      <c r="L559" s="157"/>
      <c r="M559" s="162"/>
      <c r="T559" s="163"/>
      <c r="AT559" s="158" t="s">
        <v>232</v>
      </c>
      <c r="AU559" s="158" t="s">
        <v>241</v>
      </c>
      <c r="AV559" s="12" t="s">
        <v>82</v>
      </c>
      <c r="AW559" s="12" t="s">
        <v>29</v>
      </c>
      <c r="AX559" s="12" t="s">
        <v>79</v>
      </c>
      <c r="AY559" s="158" t="s">
        <v>219</v>
      </c>
    </row>
    <row r="560" spans="2:65" s="1" customFormat="1" ht="44.25" customHeight="1">
      <c r="B560" s="137"/>
      <c r="C560" s="138" t="s">
        <v>944</v>
      </c>
      <c r="D560" s="138" t="s">
        <v>221</v>
      </c>
      <c r="E560" s="139" t="s">
        <v>1057</v>
      </c>
      <c r="F560" s="140" t="s">
        <v>1058</v>
      </c>
      <c r="G560" s="141" t="s">
        <v>463</v>
      </c>
      <c r="H560" s="142">
        <v>1.4139999999999999</v>
      </c>
      <c r="I560" s="143"/>
      <c r="J560" s="144">
        <f>ROUND(I560*H560,2)</f>
        <v>0</v>
      </c>
      <c r="K560" s="140" t="s">
        <v>225</v>
      </c>
      <c r="L560" s="32"/>
      <c r="M560" s="145" t="s">
        <v>1</v>
      </c>
      <c r="N560" s="146" t="s">
        <v>37</v>
      </c>
      <c r="P560" s="147">
        <f>O560*H560</f>
        <v>0</v>
      </c>
      <c r="Q560" s="147">
        <v>0</v>
      </c>
      <c r="R560" s="147">
        <f>Q560*H560</f>
        <v>0</v>
      </c>
      <c r="S560" s="147">
        <v>0</v>
      </c>
      <c r="T560" s="148">
        <f>S560*H560</f>
        <v>0</v>
      </c>
      <c r="AR560" s="149" t="s">
        <v>226</v>
      </c>
      <c r="AT560" s="149" t="s">
        <v>221</v>
      </c>
      <c r="AU560" s="149" t="s">
        <v>241</v>
      </c>
      <c r="AY560" s="17" t="s">
        <v>219</v>
      </c>
      <c r="BE560" s="150">
        <f>IF(N560="základní",J560,0)</f>
        <v>0</v>
      </c>
      <c r="BF560" s="150">
        <f>IF(N560="snížená",J560,0)</f>
        <v>0</v>
      </c>
      <c r="BG560" s="150">
        <f>IF(N560="zákl. přenesená",J560,0)</f>
        <v>0</v>
      </c>
      <c r="BH560" s="150">
        <f>IF(N560="sníž. přenesená",J560,0)</f>
        <v>0</v>
      </c>
      <c r="BI560" s="150">
        <f>IF(N560="nulová",J560,0)</f>
        <v>0</v>
      </c>
      <c r="BJ560" s="17" t="s">
        <v>79</v>
      </c>
      <c r="BK560" s="150">
        <f>ROUND(I560*H560,2)</f>
        <v>0</v>
      </c>
      <c r="BL560" s="17" t="s">
        <v>226</v>
      </c>
      <c r="BM560" s="149" t="s">
        <v>2027</v>
      </c>
    </row>
    <row r="561" spans="2:51" s="1" customFormat="1" ht="28.8">
      <c r="B561" s="32"/>
      <c r="D561" s="151" t="s">
        <v>228</v>
      </c>
      <c r="F561" s="152" t="s">
        <v>1058</v>
      </c>
      <c r="I561" s="153"/>
      <c r="L561" s="32"/>
      <c r="M561" s="154"/>
      <c r="T561" s="56"/>
      <c r="AT561" s="17" t="s">
        <v>228</v>
      </c>
      <c r="AU561" s="17" t="s">
        <v>241</v>
      </c>
    </row>
    <row r="562" spans="2:51" s="1" customFormat="1" ht="10.199999999999999">
      <c r="B562" s="32"/>
      <c r="D562" s="155" t="s">
        <v>230</v>
      </c>
      <c r="F562" s="156" t="s">
        <v>1060</v>
      </c>
      <c r="I562" s="153"/>
      <c r="L562" s="32"/>
      <c r="M562" s="154"/>
      <c r="T562" s="56"/>
      <c r="AT562" s="17" t="s">
        <v>230</v>
      </c>
      <c r="AU562" s="17" t="s">
        <v>241</v>
      </c>
    </row>
    <row r="563" spans="2:51" s="12" customFormat="1" ht="10.199999999999999">
      <c r="B563" s="157"/>
      <c r="D563" s="151" t="s">
        <v>232</v>
      </c>
      <c r="E563" s="158" t="s">
        <v>1</v>
      </c>
      <c r="F563" s="159" t="s">
        <v>2028</v>
      </c>
      <c r="H563" s="160">
        <v>1.4139999999999999</v>
      </c>
      <c r="I563" s="161"/>
      <c r="L563" s="157"/>
      <c r="M563" s="194"/>
      <c r="N563" s="195"/>
      <c r="O563" s="195"/>
      <c r="P563" s="195"/>
      <c r="Q563" s="195"/>
      <c r="R563" s="195"/>
      <c r="S563" s="195"/>
      <c r="T563" s="196"/>
      <c r="AT563" s="158" t="s">
        <v>232</v>
      </c>
      <c r="AU563" s="158" t="s">
        <v>241</v>
      </c>
      <c r="AV563" s="12" t="s">
        <v>82</v>
      </c>
      <c r="AW563" s="12" t="s">
        <v>29</v>
      </c>
      <c r="AX563" s="12" t="s">
        <v>79</v>
      </c>
      <c r="AY563" s="158" t="s">
        <v>219</v>
      </c>
    </row>
    <row r="564" spans="2:51" s="1" customFormat="1" ht="6.9" customHeight="1">
      <c r="B564" s="44"/>
      <c r="C564" s="45"/>
      <c r="D564" s="45"/>
      <c r="E564" s="45"/>
      <c r="F564" s="45"/>
      <c r="G564" s="45"/>
      <c r="H564" s="45"/>
      <c r="I564" s="45"/>
      <c r="J564" s="45"/>
      <c r="K564" s="45"/>
      <c r="L564" s="32"/>
    </row>
  </sheetData>
  <autoFilter ref="C129:K563" xr:uid="{00000000-0009-0000-0000-000008000000}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hyperlinks>
    <hyperlink ref="F135" r:id="rId1" xr:uid="{00000000-0004-0000-0800-000000000000}"/>
    <hyperlink ref="F139" r:id="rId2" xr:uid="{00000000-0004-0000-0800-000001000000}"/>
    <hyperlink ref="F143" r:id="rId3" xr:uid="{00000000-0004-0000-0800-000002000000}"/>
    <hyperlink ref="F148" r:id="rId4" xr:uid="{00000000-0004-0000-0800-000003000000}"/>
    <hyperlink ref="F153" r:id="rId5" xr:uid="{00000000-0004-0000-0800-000004000000}"/>
    <hyperlink ref="F165" r:id="rId6" xr:uid="{00000000-0004-0000-0800-000005000000}"/>
    <hyperlink ref="F170" r:id="rId7" xr:uid="{00000000-0004-0000-0800-000006000000}"/>
    <hyperlink ref="F175" r:id="rId8" xr:uid="{00000000-0004-0000-0800-000007000000}"/>
    <hyperlink ref="F183" r:id="rId9" xr:uid="{00000000-0004-0000-0800-000008000000}"/>
    <hyperlink ref="F189" r:id="rId10" xr:uid="{00000000-0004-0000-0800-000009000000}"/>
    <hyperlink ref="F195" r:id="rId11" xr:uid="{00000000-0004-0000-0800-00000A000000}"/>
    <hyperlink ref="F199" r:id="rId12" xr:uid="{00000000-0004-0000-0800-00000B000000}"/>
    <hyperlink ref="F208" r:id="rId13" xr:uid="{00000000-0004-0000-0800-00000C000000}"/>
    <hyperlink ref="F217" r:id="rId14" xr:uid="{00000000-0004-0000-0800-00000D000000}"/>
    <hyperlink ref="F222" r:id="rId15" xr:uid="{00000000-0004-0000-0800-00000E000000}"/>
    <hyperlink ref="F227" r:id="rId16" xr:uid="{00000000-0004-0000-0800-00000F000000}"/>
    <hyperlink ref="F232" r:id="rId17" xr:uid="{00000000-0004-0000-0800-000010000000}"/>
    <hyperlink ref="F237" r:id="rId18" xr:uid="{00000000-0004-0000-0800-000011000000}"/>
    <hyperlink ref="F243" r:id="rId19" xr:uid="{00000000-0004-0000-0800-000012000000}"/>
    <hyperlink ref="F249" r:id="rId20" xr:uid="{00000000-0004-0000-0800-000013000000}"/>
    <hyperlink ref="F256" r:id="rId21" xr:uid="{00000000-0004-0000-0800-000014000000}"/>
    <hyperlink ref="F260" r:id="rId22" xr:uid="{00000000-0004-0000-0800-000015000000}"/>
    <hyperlink ref="F266" r:id="rId23" xr:uid="{00000000-0004-0000-0800-000016000000}"/>
    <hyperlink ref="F270" r:id="rId24" xr:uid="{00000000-0004-0000-0800-000017000000}"/>
    <hyperlink ref="F274" r:id="rId25" xr:uid="{00000000-0004-0000-0800-000018000000}"/>
    <hyperlink ref="F286" r:id="rId26" xr:uid="{00000000-0004-0000-0800-000019000000}"/>
    <hyperlink ref="F301" r:id="rId27" xr:uid="{00000000-0004-0000-0800-00001A000000}"/>
    <hyperlink ref="F311" r:id="rId28" xr:uid="{00000000-0004-0000-0800-00001B000000}"/>
    <hyperlink ref="F320" r:id="rId29" xr:uid="{00000000-0004-0000-0800-00001C000000}"/>
    <hyperlink ref="F330" r:id="rId30" xr:uid="{00000000-0004-0000-0800-00001D000000}"/>
    <hyperlink ref="F343" r:id="rId31" xr:uid="{00000000-0004-0000-0800-00001E000000}"/>
    <hyperlink ref="F348" r:id="rId32" xr:uid="{00000000-0004-0000-0800-00001F000000}"/>
    <hyperlink ref="F353" r:id="rId33" xr:uid="{00000000-0004-0000-0800-000020000000}"/>
    <hyperlink ref="F358" r:id="rId34" xr:uid="{00000000-0004-0000-0800-000021000000}"/>
    <hyperlink ref="F369" r:id="rId35" xr:uid="{00000000-0004-0000-0800-000022000000}"/>
    <hyperlink ref="F376" r:id="rId36" xr:uid="{00000000-0004-0000-0800-000023000000}"/>
    <hyperlink ref="F389" r:id="rId37" xr:uid="{00000000-0004-0000-0800-000024000000}"/>
    <hyperlink ref="F396" r:id="rId38" xr:uid="{00000000-0004-0000-0800-000025000000}"/>
    <hyperlink ref="F404" r:id="rId39" xr:uid="{00000000-0004-0000-0800-000026000000}"/>
    <hyperlink ref="F415" r:id="rId40" xr:uid="{00000000-0004-0000-0800-000027000000}"/>
    <hyperlink ref="F422" r:id="rId41" xr:uid="{00000000-0004-0000-0800-000028000000}"/>
    <hyperlink ref="F429" r:id="rId42" xr:uid="{00000000-0004-0000-0800-000029000000}"/>
    <hyperlink ref="F432" r:id="rId43" xr:uid="{00000000-0004-0000-0800-00002A000000}"/>
    <hyperlink ref="F445" r:id="rId44" xr:uid="{00000000-0004-0000-0800-00002B000000}"/>
    <hyperlink ref="F456" r:id="rId45" xr:uid="{00000000-0004-0000-0800-00002C000000}"/>
    <hyperlink ref="F460" r:id="rId46" xr:uid="{00000000-0004-0000-0800-00002D000000}"/>
    <hyperlink ref="F466" r:id="rId47" xr:uid="{00000000-0004-0000-0800-00002E000000}"/>
    <hyperlink ref="F476" r:id="rId48" xr:uid="{00000000-0004-0000-0800-00002F000000}"/>
    <hyperlink ref="F481" r:id="rId49" xr:uid="{00000000-0004-0000-0800-000030000000}"/>
    <hyperlink ref="F487" r:id="rId50" xr:uid="{00000000-0004-0000-0800-000031000000}"/>
    <hyperlink ref="F492" r:id="rId51" xr:uid="{00000000-0004-0000-0800-000032000000}"/>
    <hyperlink ref="F497" r:id="rId52" xr:uid="{00000000-0004-0000-0800-000033000000}"/>
    <hyperlink ref="F502" r:id="rId53" xr:uid="{00000000-0004-0000-0800-000034000000}"/>
    <hyperlink ref="F507" r:id="rId54" xr:uid="{00000000-0004-0000-0800-000035000000}"/>
    <hyperlink ref="F512" r:id="rId55" xr:uid="{00000000-0004-0000-0800-000036000000}"/>
    <hyperlink ref="F517" r:id="rId56" xr:uid="{00000000-0004-0000-0800-000037000000}"/>
    <hyperlink ref="F522" r:id="rId57" xr:uid="{00000000-0004-0000-0800-000038000000}"/>
    <hyperlink ref="F527" r:id="rId58" xr:uid="{00000000-0004-0000-0800-000039000000}"/>
    <hyperlink ref="F532" r:id="rId59" xr:uid="{00000000-0004-0000-0800-00003A000000}"/>
    <hyperlink ref="F537" r:id="rId60" xr:uid="{00000000-0004-0000-0800-00003B000000}"/>
    <hyperlink ref="F542" r:id="rId61" xr:uid="{00000000-0004-0000-0800-00003C000000}"/>
    <hyperlink ref="F546" r:id="rId62" xr:uid="{00000000-0004-0000-0800-00003D000000}"/>
    <hyperlink ref="F550" r:id="rId63" xr:uid="{00000000-0004-0000-0800-00003E000000}"/>
    <hyperlink ref="F554" r:id="rId64" xr:uid="{00000000-0004-0000-0800-00003F000000}"/>
    <hyperlink ref="F558" r:id="rId65" xr:uid="{00000000-0004-0000-0800-000040000000}"/>
    <hyperlink ref="F562" r:id="rId66" xr:uid="{00000000-0004-0000-0800-000041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67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487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25" t="s">
        <v>5</v>
      </c>
      <c r="M2" s="210"/>
      <c r="N2" s="210"/>
      <c r="O2" s="210"/>
      <c r="P2" s="210"/>
      <c r="Q2" s="210"/>
      <c r="R2" s="210"/>
      <c r="S2" s="210"/>
      <c r="T2" s="210"/>
      <c r="U2" s="210"/>
      <c r="V2" s="210"/>
      <c r="AT2" s="17" t="s">
        <v>111</v>
      </c>
      <c r="AZ2" s="93" t="s">
        <v>183</v>
      </c>
      <c r="BA2" s="93" t="s">
        <v>1195</v>
      </c>
      <c r="BB2" s="93" t="s">
        <v>344</v>
      </c>
      <c r="BC2" s="93" t="s">
        <v>526</v>
      </c>
      <c r="BD2" s="93" t="s">
        <v>82</v>
      </c>
    </row>
    <row r="3" spans="2:5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  <c r="AZ3" s="93" t="s">
        <v>142</v>
      </c>
      <c r="BA3" s="93" t="s">
        <v>143</v>
      </c>
      <c r="BB3" s="93" t="s">
        <v>144</v>
      </c>
      <c r="BC3" s="93" t="s">
        <v>1196</v>
      </c>
      <c r="BD3" s="93" t="s">
        <v>82</v>
      </c>
    </row>
    <row r="4" spans="2:56" ht="24.9" customHeight="1">
      <c r="B4" s="20"/>
      <c r="D4" s="21" t="s">
        <v>149</v>
      </c>
      <c r="L4" s="20"/>
      <c r="M4" s="94" t="s">
        <v>10</v>
      </c>
      <c r="AT4" s="17" t="s">
        <v>3</v>
      </c>
      <c r="AZ4" s="93" t="s">
        <v>146</v>
      </c>
      <c r="BA4" s="93" t="s">
        <v>147</v>
      </c>
      <c r="BB4" s="93" t="s">
        <v>144</v>
      </c>
      <c r="BC4" s="93" t="s">
        <v>1197</v>
      </c>
      <c r="BD4" s="93" t="s">
        <v>82</v>
      </c>
    </row>
    <row r="5" spans="2:56" ht="6.9" customHeight="1">
      <c r="B5" s="20"/>
      <c r="L5" s="20"/>
      <c r="AZ5" s="93" t="s">
        <v>150</v>
      </c>
      <c r="BA5" s="93" t="s">
        <v>151</v>
      </c>
      <c r="BB5" s="93" t="s">
        <v>144</v>
      </c>
      <c r="BC5" s="93" t="s">
        <v>1198</v>
      </c>
      <c r="BD5" s="93" t="s">
        <v>82</v>
      </c>
    </row>
    <row r="6" spans="2:56" ht="12" customHeight="1">
      <c r="B6" s="20"/>
      <c r="D6" s="27" t="s">
        <v>15</v>
      </c>
      <c r="L6" s="20"/>
      <c r="AZ6" s="93" t="s">
        <v>153</v>
      </c>
      <c r="BA6" s="93" t="s">
        <v>154</v>
      </c>
      <c r="BB6" s="93" t="s">
        <v>144</v>
      </c>
      <c r="BC6" s="93" t="s">
        <v>1645</v>
      </c>
      <c r="BD6" s="93" t="s">
        <v>82</v>
      </c>
    </row>
    <row r="7" spans="2:56" ht="16.5" customHeight="1">
      <c r="B7" s="20"/>
      <c r="E7" s="241" t="str">
        <f>'Rekapitulace stavby'!K6</f>
        <v>SO 02   Kanalizace tlaková</v>
      </c>
      <c r="F7" s="242"/>
      <c r="G7" s="242"/>
      <c r="H7" s="242"/>
      <c r="L7" s="20"/>
      <c r="AZ7" s="93" t="s">
        <v>156</v>
      </c>
      <c r="BA7" s="93" t="s">
        <v>157</v>
      </c>
      <c r="BB7" s="93" t="s">
        <v>144</v>
      </c>
      <c r="BC7" s="93" t="s">
        <v>1646</v>
      </c>
      <c r="BD7" s="93" t="s">
        <v>82</v>
      </c>
    </row>
    <row r="8" spans="2:56" ht="12" customHeight="1">
      <c r="B8" s="20"/>
      <c r="D8" s="27" t="s">
        <v>162</v>
      </c>
      <c r="L8" s="20"/>
      <c r="AZ8" s="93" t="s">
        <v>159</v>
      </c>
      <c r="BA8" s="93" t="s">
        <v>160</v>
      </c>
      <c r="BB8" s="93" t="s">
        <v>144</v>
      </c>
      <c r="BC8" s="93" t="s">
        <v>335</v>
      </c>
      <c r="BD8" s="93" t="s">
        <v>82</v>
      </c>
    </row>
    <row r="9" spans="2:56" s="1" customFormat="1" ht="16.5" customHeight="1">
      <c r="B9" s="32"/>
      <c r="E9" s="241" t="s">
        <v>166</v>
      </c>
      <c r="F9" s="243"/>
      <c r="G9" s="243"/>
      <c r="H9" s="243"/>
      <c r="L9" s="32"/>
      <c r="AZ9" s="93" t="s">
        <v>167</v>
      </c>
      <c r="BA9" s="93" t="s">
        <v>168</v>
      </c>
      <c r="BB9" s="93" t="s">
        <v>144</v>
      </c>
      <c r="BC9" s="93" t="s">
        <v>1647</v>
      </c>
      <c r="BD9" s="93" t="s">
        <v>82</v>
      </c>
    </row>
    <row r="10" spans="2:56" s="1" customFormat="1" ht="12" customHeight="1">
      <c r="B10" s="32"/>
      <c r="D10" s="27" t="s">
        <v>170</v>
      </c>
      <c r="L10" s="32"/>
      <c r="AZ10" s="93" t="s">
        <v>175</v>
      </c>
      <c r="BA10" s="93" t="s">
        <v>176</v>
      </c>
      <c r="BB10" s="93" t="s">
        <v>144</v>
      </c>
      <c r="BC10" s="93" t="s">
        <v>1648</v>
      </c>
      <c r="BD10" s="93" t="s">
        <v>82</v>
      </c>
    </row>
    <row r="11" spans="2:56" s="1" customFormat="1" ht="16.5" customHeight="1">
      <c r="B11" s="32"/>
      <c r="E11" s="203" t="s">
        <v>2029</v>
      </c>
      <c r="F11" s="243"/>
      <c r="G11" s="243"/>
      <c r="H11" s="243"/>
      <c r="L11" s="32"/>
      <c r="AZ11" s="93" t="s">
        <v>178</v>
      </c>
      <c r="BA11" s="93" t="s">
        <v>2030</v>
      </c>
      <c r="BB11" s="93" t="s">
        <v>144</v>
      </c>
      <c r="BC11" s="93" t="s">
        <v>82</v>
      </c>
      <c r="BD11" s="93" t="s">
        <v>82</v>
      </c>
    </row>
    <row r="12" spans="2:56" s="1" customFormat="1" ht="10.199999999999999">
      <c r="B12" s="32"/>
      <c r="L12" s="32"/>
      <c r="AZ12" s="93" t="s">
        <v>181</v>
      </c>
      <c r="BA12" s="93" t="s">
        <v>182</v>
      </c>
      <c r="BB12" s="93" t="s">
        <v>144</v>
      </c>
      <c r="BC12" s="93" t="s">
        <v>1648</v>
      </c>
      <c r="BD12" s="93" t="s">
        <v>82</v>
      </c>
    </row>
    <row r="13" spans="2:56" s="1" customFormat="1" ht="12" customHeight="1">
      <c r="B13" s="32"/>
      <c r="D13" s="27" t="s">
        <v>17</v>
      </c>
      <c r="F13" s="25" t="s">
        <v>81</v>
      </c>
      <c r="I13" s="27" t="s">
        <v>18</v>
      </c>
      <c r="J13" s="25" t="s">
        <v>1</v>
      </c>
      <c r="L13" s="32"/>
    </row>
    <row r="14" spans="2:56" s="1" customFormat="1" ht="12" customHeight="1">
      <c r="B14" s="32"/>
      <c r="D14" s="27" t="s">
        <v>19</v>
      </c>
      <c r="F14" s="25" t="s">
        <v>20</v>
      </c>
      <c r="I14" s="27" t="s">
        <v>21</v>
      </c>
      <c r="J14" s="52" t="str">
        <f>'Rekapitulace stavby'!AN8</f>
        <v>8. 4. 2025</v>
      </c>
      <c r="L14" s="32"/>
    </row>
    <row r="15" spans="2:56" s="1" customFormat="1" ht="10.8" customHeight="1">
      <c r="B15" s="32"/>
      <c r="L15" s="32"/>
    </row>
    <row r="16" spans="2:56" s="1" customFormat="1" ht="12" customHeight="1">
      <c r="B16" s="32"/>
      <c r="D16" s="27" t="s">
        <v>23</v>
      </c>
      <c r="I16" s="27" t="s">
        <v>24</v>
      </c>
      <c r="J16" s="25" t="s">
        <v>1</v>
      </c>
      <c r="L16" s="32"/>
    </row>
    <row r="17" spans="2:12" s="1" customFormat="1" ht="18" customHeight="1">
      <c r="B17" s="32"/>
      <c r="E17" s="25" t="s">
        <v>20</v>
      </c>
      <c r="I17" s="27" t="s">
        <v>25</v>
      </c>
      <c r="J17" s="25" t="s">
        <v>1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26</v>
      </c>
      <c r="I19" s="27" t="s">
        <v>24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44" t="str">
        <f>'Rekapitulace stavby'!E14</f>
        <v>Vyplň údaj</v>
      </c>
      <c r="F20" s="209"/>
      <c r="G20" s="209"/>
      <c r="H20" s="209"/>
      <c r="I20" s="27" t="s">
        <v>25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28</v>
      </c>
      <c r="I22" s="27" t="s">
        <v>24</v>
      </c>
      <c r="J22" s="25" t="s">
        <v>1</v>
      </c>
      <c r="L22" s="32"/>
    </row>
    <row r="23" spans="2:12" s="1" customFormat="1" ht="18" customHeight="1">
      <c r="B23" s="32"/>
      <c r="E23" s="25" t="s">
        <v>20</v>
      </c>
      <c r="I23" s="27" t="s">
        <v>25</v>
      </c>
      <c r="J23" s="25" t="s">
        <v>1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30</v>
      </c>
      <c r="I25" s="27" t="s">
        <v>24</v>
      </c>
      <c r="J25" s="25" t="s">
        <v>1</v>
      </c>
      <c r="L25" s="32"/>
    </row>
    <row r="26" spans="2:12" s="1" customFormat="1" ht="18" customHeight="1">
      <c r="B26" s="32"/>
      <c r="E26" s="25" t="s">
        <v>20</v>
      </c>
      <c r="I26" s="27" t="s">
        <v>25</v>
      </c>
      <c r="J26" s="25" t="s">
        <v>1</v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31</v>
      </c>
      <c r="L28" s="32"/>
    </row>
    <row r="29" spans="2:12" s="7" customFormat="1" ht="47.25" customHeight="1">
      <c r="B29" s="95"/>
      <c r="E29" s="214" t="s">
        <v>185</v>
      </c>
      <c r="F29" s="214"/>
      <c r="G29" s="214"/>
      <c r="H29" s="214"/>
      <c r="L29" s="95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25.35" customHeight="1">
      <c r="B32" s="32"/>
      <c r="D32" s="96" t="s">
        <v>32</v>
      </c>
      <c r="J32" s="66">
        <f>ROUND(J130, 2)</f>
        <v>0</v>
      </c>
      <c r="L32" s="32"/>
    </row>
    <row r="33" spans="2:12" s="1" customFormat="1" ht="6.9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14.4" customHeight="1">
      <c r="B34" s="32"/>
      <c r="F34" s="35" t="s">
        <v>34</v>
      </c>
      <c r="I34" s="35" t="s">
        <v>33</v>
      </c>
      <c r="J34" s="35" t="s">
        <v>35</v>
      </c>
      <c r="L34" s="32"/>
    </row>
    <row r="35" spans="2:12" s="1" customFormat="1" ht="14.4" customHeight="1">
      <c r="B35" s="32"/>
      <c r="D35" s="55" t="s">
        <v>36</v>
      </c>
      <c r="E35" s="27" t="s">
        <v>37</v>
      </c>
      <c r="F35" s="86">
        <f>ROUND((SUM(BE130:BE486)),  2)</f>
        <v>0</v>
      </c>
      <c r="I35" s="97">
        <v>0.21</v>
      </c>
      <c r="J35" s="86">
        <f>ROUND(((SUM(BE130:BE486))*I35),  2)</f>
        <v>0</v>
      </c>
      <c r="L35" s="32"/>
    </row>
    <row r="36" spans="2:12" s="1" customFormat="1" ht="14.4" customHeight="1">
      <c r="B36" s="32"/>
      <c r="E36" s="27" t="s">
        <v>38</v>
      </c>
      <c r="F36" s="86">
        <f>ROUND((SUM(BF130:BF486)),  2)</f>
        <v>0</v>
      </c>
      <c r="I36" s="97">
        <v>0.12</v>
      </c>
      <c r="J36" s="86">
        <f>ROUND(((SUM(BF130:BF486))*I36),  2)</f>
        <v>0</v>
      </c>
      <c r="L36" s="32"/>
    </row>
    <row r="37" spans="2:12" s="1" customFormat="1" ht="14.4" hidden="1" customHeight="1">
      <c r="B37" s="32"/>
      <c r="E37" s="27" t="s">
        <v>39</v>
      </c>
      <c r="F37" s="86">
        <f>ROUND((SUM(BG130:BG486)),  2)</f>
        <v>0</v>
      </c>
      <c r="I37" s="97">
        <v>0.21</v>
      </c>
      <c r="J37" s="86">
        <f>0</f>
        <v>0</v>
      </c>
      <c r="L37" s="32"/>
    </row>
    <row r="38" spans="2:12" s="1" customFormat="1" ht="14.4" hidden="1" customHeight="1">
      <c r="B38" s="32"/>
      <c r="E38" s="27" t="s">
        <v>40</v>
      </c>
      <c r="F38" s="86">
        <f>ROUND((SUM(BH130:BH486)),  2)</f>
        <v>0</v>
      </c>
      <c r="I38" s="97">
        <v>0.12</v>
      </c>
      <c r="J38" s="86">
        <f>0</f>
        <v>0</v>
      </c>
      <c r="L38" s="32"/>
    </row>
    <row r="39" spans="2:12" s="1" customFormat="1" ht="14.4" hidden="1" customHeight="1">
      <c r="B39" s="32"/>
      <c r="E39" s="27" t="s">
        <v>41</v>
      </c>
      <c r="F39" s="86">
        <f>ROUND((SUM(BI130:BI486)),  2)</f>
        <v>0</v>
      </c>
      <c r="I39" s="97">
        <v>0</v>
      </c>
      <c r="J39" s="86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8"/>
      <c r="D41" s="99" t="s">
        <v>42</v>
      </c>
      <c r="E41" s="57"/>
      <c r="F41" s="57"/>
      <c r="G41" s="100" t="s">
        <v>43</v>
      </c>
      <c r="H41" s="101" t="s">
        <v>44</v>
      </c>
      <c r="I41" s="57"/>
      <c r="J41" s="102">
        <f>SUM(J32:J39)</f>
        <v>0</v>
      </c>
      <c r="K41" s="103"/>
      <c r="L41" s="32"/>
    </row>
    <row r="42" spans="2:12" s="1" customFormat="1" ht="14.4" customHeight="1">
      <c r="B42" s="32"/>
      <c r="L42" s="32"/>
    </row>
    <row r="43" spans="2:12" ht="14.4" customHeight="1">
      <c r="B43" s="20"/>
      <c r="L43" s="20"/>
    </row>
    <row r="44" spans="2:12" ht="14.4" customHeight="1">
      <c r="B44" s="20"/>
      <c r="L44" s="20"/>
    </row>
    <row r="45" spans="2:12" ht="14.4" customHeight="1">
      <c r="B45" s="20"/>
      <c r="L45" s="20"/>
    </row>
    <row r="46" spans="2:12" ht="14.4" customHeight="1">
      <c r="B46" s="20"/>
      <c r="L46" s="20"/>
    </row>
    <row r="47" spans="2:12" ht="14.4" customHeight="1">
      <c r="B47" s="20"/>
      <c r="L47" s="20"/>
    </row>
    <row r="48" spans="2:12" ht="14.4" customHeight="1">
      <c r="B48" s="20"/>
      <c r="L48" s="20"/>
    </row>
    <row r="49" spans="2:12" ht="14.4" customHeight="1">
      <c r="B49" s="20"/>
      <c r="L49" s="20"/>
    </row>
    <row r="50" spans="2:12" s="1" customFormat="1" ht="14.4" customHeight="1">
      <c r="B50" s="32"/>
      <c r="D50" s="41" t="s">
        <v>45</v>
      </c>
      <c r="E50" s="42"/>
      <c r="F50" s="42"/>
      <c r="G50" s="41" t="s">
        <v>46</v>
      </c>
      <c r="H50" s="42"/>
      <c r="I50" s="42"/>
      <c r="J50" s="42"/>
      <c r="K50" s="42"/>
      <c r="L50" s="32"/>
    </row>
    <row r="51" spans="2:12" ht="10.199999999999999">
      <c r="B51" s="20"/>
      <c r="L51" s="20"/>
    </row>
    <row r="52" spans="2:12" ht="10.199999999999999">
      <c r="B52" s="20"/>
      <c r="L52" s="20"/>
    </row>
    <row r="53" spans="2:12" ht="10.199999999999999">
      <c r="B53" s="20"/>
      <c r="L53" s="20"/>
    </row>
    <row r="54" spans="2:12" ht="10.199999999999999">
      <c r="B54" s="20"/>
      <c r="L54" s="20"/>
    </row>
    <row r="55" spans="2:12" ht="10.199999999999999">
      <c r="B55" s="20"/>
      <c r="L55" s="20"/>
    </row>
    <row r="56" spans="2:12" ht="10.199999999999999">
      <c r="B56" s="20"/>
      <c r="L56" s="20"/>
    </row>
    <row r="57" spans="2:12" ht="10.199999999999999">
      <c r="B57" s="20"/>
      <c r="L57" s="20"/>
    </row>
    <row r="58" spans="2:12" ht="10.199999999999999">
      <c r="B58" s="20"/>
      <c r="L58" s="20"/>
    </row>
    <row r="59" spans="2:12" ht="10.199999999999999">
      <c r="B59" s="20"/>
      <c r="L59" s="20"/>
    </row>
    <row r="60" spans="2:12" ht="10.199999999999999">
      <c r="B60" s="20"/>
      <c r="L60" s="20"/>
    </row>
    <row r="61" spans="2:12" s="1" customFormat="1" ht="13.2">
      <c r="B61" s="32"/>
      <c r="D61" s="43" t="s">
        <v>47</v>
      </c>
      <c r="E61" s="34"/>
      <c r="F61" s="104" t="s">
        <v>48</v>
      </c>
      <c r="G61" s="43" t="s">
        <v>47</v>
      </c>
      <c r="H61" s="34"/>
      <c r="I61" s="34"/>
      <c r="J61" s="105" t="s">
        <v>48</v>
      </c>
      <c r="K61" s="34"/>
      <c r="L61" s="32"/>
    </row>
    <row r="62" spans="2:12" ht="10.199999999999999">
      <c r="B62" s="20"/>
      <c r="L62" s="20"/>
    </row>
    <row r="63" spans="2:12" ht="10.199999999999999">
      <c r="B63" s="20"/>
      <c r="L63" s="20"/>
    </row>
    <row r="64" spans="2:12" ht="10.199999999999999">
      <c r="B64" s="20"/>
      <c r="L64" s="20"/>
    </row>
    <row r="65" spans="2:12" s="1" customFormat="1" ht="13.2">
      <c r="B65" s="32"/>
      <c r="D65" s="41" t="s">
        <v>49</v>
      </c>
      <c r="E65" s="42"/>
      <c r="F65" s="42"/>
      <c r="G65" s="41" t="s">
        <v>50</v>
      </c>
      <c r="H65" s="42"/>
      <c r="I65" s="42"/>
      <c r="J65" s="42"/>
      <c r="K65" s="42"/>
      <c r="L65" s="32"/>
    </row>
    <row r="66" spans="2:12" ht="10.199999999999999">
      <c r="B66" s="20"/>
      <c r="L66" s="20"/>
    </row>
    <row r="67" spans="2:12" ht="10.199999999999999">
      <c r="B67" s="20"/>
      <c r="L67" s="20"/>
    </row>
    <row r="68" spans="2:12" ht="10.199999999999999">
      <c r="B68" s="20"/>
      <c r="L68" s="20"/>
    </row>
    <row r="69" spans="2:12" ht="10.199999999999999">
      <c r="B69" s="20"/>
      <c r="L69" s="20"/>
    </row>
    <row r="70" spans="2:12" ht="10.199999999999999">
      <c r="B70" s="20"/>
      <c r="L70" s="20"/>
    </row>
    <row r="71" spans="2:12" ht="10.199999999999999">
      <c r="B71" s="20"/>
      <c r="L71" s="20"/>
    </row>
    <row r="72" spans="2:12" ht="10.199999999999999">
      <c r="B72" s="20"/>
      <c r="L72" s="20"/>
    </row>
    <row r="73" spans="2:12" ht="10.199999999999999">
      <c r="B73" s="20"/>
      <c r="L73" s="20"/>
    </row>
    <row r="74" spans="2:12" ht="10.199999999999999">
      <c r="B74" s="20"/>
      <c r="L74" s="20"/>
    </row>
    <row r="75" spans="2:12" ht="10.199999999999999">
      <c r="B75" s="20"/>
      <c r="L75" s="20"/>
    </row>
    <row r="76" spans="2:12" s="1" customFormat="1" ht="13.2">
      <c r="B76" s="32"/>
      <c r="D76" s="43" t="s">
        <v>47</v>
      </c>
      <c r="E76" s="34"/>
      <c r="F76" s="104" t="s">
        <v>48</v>
      </c>
      <c r="G76" s="43" t="s">
        <v>47</v>
      </c>
      <c r="H76" s="34"/>
      <c r="I76" s="34"/>
      <c r="J76" s="105" t="s">
        <v>48</v>
      </c>
      <c r="K76" s="34"/>
      <c r="L76" s="32"/>
    </row>
    <row r="77" spans="2:12" s="1" customFormat="1" ht="14.4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" customHeight="1">
      <c r="B82" s="32"/>
      <c r="C82" s="21" t="s">
        <v>186</v>
      </c>
      <c r="L82" s="32"/>
    </row>
    <row r="83" spans="2:12" s="1" customFormat="1" ht="6.9" customHeight="1">
      <c r="B83" s="32"/>
      <c r="L83" s="32"/>
    </row>
    <row r="84" spans="2:12" s="1" customFormat="1" ht="12" customHeight="1">
      <c r="B84" s="32"/>
      <c r="C84" s="27" t="s">
        <v>15</v>
      </c>
      <c r="L84" s="32"/>
    </row>
    <row r="85" spans="2:12" s="1" customFormat="1" ht="16.5" customHeight="1">
      <c r="B85" s="32"/>
      <c r="E85" s="241" t="str">
        <f>E7</f>
        <v>SO 02   Kanalizace tlaková</v>
      </c>
      <c r="F85" s="242"/>
      <c r="G85" s="242"/>
      <c r="H85" s="242"/>
      <c r="L85" s="32"/>
    </row>
    <row r="86" spans="2:12" ht="12" customHeight="1">
      <c r="B86" s="20"/>
      <c r="C86" s="27" t="s">
        <v>162</v>
      </c>
      <c r="L86" s="20"/>
    </row>
    <row r="87" spans="2:12" s="1" customFormat="1" ht="16.5" customHeight="1">
      <c r="B87" s="32"/>
      <c r="E87" s="241" t="s">
        <v>166</v>
      </c>
      <c r="F87" s="243"/>
      <c r="G87" s="243"/>
      <c r="H87" s="243"/>
      <c r="L87" s="32"/>
    </row>
    <row r="88" spans="2:12" s="1" customFormat="1" ht="12" customHeight="1">
      <c r="B88" s="32"/>
      <c r="C88" s="27" t="s">
        <v>170</v>
      </c>
      <c r="L88" s="32"/>
    </row>
    <row r="89" spans="2:12" s="1" customFormat="1" ht="16.5" customHeight="1">
      <c r="B89" s="32"/>
      <c r="E89" s="203" t="str">
        <f>E11</f>
        <v>SO 02.01_I - Kanalizace tlaková-stoka I</v>
      </c>
      <c r="F89" s="243"/>
      <c r="G89" s="243"/>
      <c r="H89" s="243"/>
      <c r="L89" s="32"/>
    </row>
    <row r="90" spans="2:12" s="1" customFormat="1" ht="6.9" customHeight="1">
      <c r="B90" s="32"/>
      <c r="L90" s="32"/>
    </row>
    <row r="91" spans="2:12" s="1" customFormat="1" ht="12" customHeight="1">
      <c r="B91" s="32"/>
      <c r="C91" s="27" t="s">
        <v>19</v>
      </c>
      <c r="F91" s="25" t="str">
        <f>F14</f>
        <v xml:space="preserve"> </v>
      </c>
      <c r="I91" s="27" t="s">
        <v>21</v>
      </c>
      <c r="J91" s="52" t="str">
        <f>IF(J14="","",J14)</f>
        <v>8. 4. 2025</v>
      </c>
      <c r="L91" s="32"/>
    </row>
    <row r="92" spans="2:12" s="1" customFormat="1" ht="6.9" customHeight="1">
      <c r="B92" s="32"/>
      <c r="L92" s="32"/>
    </row>
    <row r="93" spans="2:12" s="1" customFormat="1" ht="15.15" customHeight="1">
      <c r="B93" s="32"/>
      <c r="C93" s="27" t="s">
        <v>23</v>
      </c>
      <c r="F93" s="25" t="str">
        <f>E17</f>
        <v xml:space="preserve"> </v>
      </c>
      <c r="I93" s="27" t="s">
        <v>28</v>
      </c>
      <c r="J93" s="30" t="str">
        <f>E23</f>
        <v xml:space="preserve"> </v>
      </c>
      <c r="L93" s="32"/>
    </row>
    <row r="94" spans="2:12" s="1" customFormat="1" ht="15.15" customHeight="1">
      <c r="B94" s="32"/>
      <c r="C94" s="27" t="s">
        <v>26</v>
      </c>
      <c r="F94" s="25" t="str">
        <f>IF(E20="","",E20)</f>
        <v>Vyplň údaj</v>
      </c>
      <c r="I94" s="27" t="s">
        <v>30</v>
      </c>
      <c r="J94" s="30" t="str">
        <f>E26</f>
        <v xml:space="preserve"> 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06" t="s">
        <v>187</v>
      </c>
      <c r="D96" s="98"/>
      <c r="E96" s="98"/>
      <c r="F96" s="98"/>
      <c r="G96" s="98"/>
      <c r="H96" s="98"/>
      <c r="I96" s="98"/>
      <c r="J96" s="107" t="s">
        <v>188</v>
      </c>
      <c r="K96" s="98"/>
      <c r="L96" s="32"/>
    </row>
    <row r="97" spans="2:47" s="1" customFormat="1" ht="10.35" customHeight="1">
      <c r="B97" s="32"/>
      <c r="L97" s="32"/>
    </row>
    <row r="98" spans="2:47" s="1" customFormat="1" ht="22.8" customHeight="1">
      <c r="B98" s="32"/>
      <c r="C98" s="108" t="s">
        <v>189</v>
      </c>
      <c r="J98" s="66">
        <f>J130</f>
        <v>0</v>
      </c>
      <c r="L98" s="32"/>
      <c r="AU98" s="17" t="s">
        <v>190</v>
      </c>
    </row>
    <row r="99" spans="2:47" s="8" customFormat="1" ht="24.9" customHeight="1">
      <c r="B99" s="109"/>
      <c r="D99" s="110" t="s">
        <v>191</v>
      </c>
      <c r="E99" s="111"/>
      <c r="F99" s="111"/>
      <c r="G99" s="111"/>
      <c r="H99" s="111"/>
      <c r="I99" s="111"/>
      <c r="J99" s="112">
        <f>J131</f>
        <v>0</v>
      </c>
      <c r="L99" s="109"/>
    </row>
    <row r="100" spans="2:47" s="9" customFormat="1" ht="19.95" customHeight="1">
      <c r="B100" s="113"/>
      <c r="D100" s="114" t="s">
        <v>192</v>
      </c>
      <c r="E100" s="115"/>
      <c r="F100" s="115"/>
      <c r="G100" s="115"/>
      <c r="H100" s="115"/>
      <c r="I100" s="115"/>
      <c r="J100" s="116">
        <f>J132</f>
        <v>0</v>
      </c>
      <c r="L100" s="113"/>
    </row>
    <row r="101" spans="2:47" s="9" customFormat="1" ht="19.95" customHeight="1">
      <c r="B101" s="113"/>
      <c r="D101" s="114" t="s">
        <v>193</v>
      </c>
      <c r="E101" s="115"/>
      <c r="F101" s="115"/>
      <c r="G101" s="115"/>
      <c r="H101" s="115"/>
      <c r="I101" s="115"/>
      <c r="J101" s="116">
        <f>J253</f>
        <v>0</v>
      </c>
      <c r="L101" s="113"/>
    </row>
    <row r="102" spans="2:47" s="9" customFormat="1" ht="19.95" customHeight="1">
      <c r="B102" s="113"/>
      <c r="D102" s="114" t="s">
        <v>194</v>
      </c>
      <c r="E102" s="115"/>
      <c r="F102" s="115"/>
      <c r="G102" s="115"/>
      <c r="H102" s="115"/>
      <c r="I102" s="115"/>
      <c r="J102" s="116">
        <f>J267</f>
        <v>0</v>
      </c>
      <c r="L102" s="113"/>
    </row>
    <row r="103" spans="2:47" s="9" customFormat="1" ht="19.95" customHeight="1">
      <c r="B103" s="113"/>
      <c r="D103" s="114" t="s">
        <v>195</v>
      </c>
      <c r="E103" s="115"/>
      <c r="F103" s="115"/>
      <c r="G103" s="115"/>
      <c r="H103" s="115"/>
      <c r="I103" s="115"/>
      <c r="J103" s="116">
        <f>J272</f>
        <v>0</v>
      </c>
      <c r="L103" s="113"/>
    </row>
    <row r="104" spans="2:47" s="9" customFormat="1" ht="19.95" customHeight="1">
      <c r="B104" s="113"/>
      <c r="D104" s="114" t="s">
        <v>197</v>
      </c>
      <c r="E104" s="115"/>
      <c r="F104" s="115"/>
      <c r="G104" s="115"/>
      <c r="H104" s="115"/>
      <c r="I104" s="115"/>
      <c r="J104" s="116">
        <f>J277</f>
        <v>0</v>
      </c>
      <c r="L104" s="113"/>
    </row>
    <row r="105" spans="2:47" s="9" customFormat="1" ht="19.95" customHeight="1">
      <c r="B105" s="113"/>
      <c r="D105" s="114" t="s">
        <v>198</v>
      </c>
      <c r="E105" s="115"/>
      <c r="F105" s="115"/>
      <c r="G105" s="115"/>
      <c r="H105" s="115"/>
      <c r="I105" s="115"/>
      <c r="J105" s="116">
        <f>J396</f>
        <v>0</v>
      </c>
      <c r="L105" s="113"/>
    </row>
    <row r="106" spans="2:47" s="9" customFormat="1" ht="19.95" customHeight="1">
      <c r="B106" s="113"/>
      <c r="D106" s="114" t="s">
        <v>199</v>
      </c>
      <c r="E106" s="115"/>
      <c r="F106" s="115"/>
      <c r="G106" s="115"/>
      <c r="H106" s="115"/>
      <c r="I106" s="115"/>
      <c r="J106" s="116">
        <f>J406</f>
        <v>0</v>
      </c>
      <c r="L106" s="113"/>
    </row>
    <row r="107" spans="2:47" s="9" customFormat="1" ht="14.85" customHeight="1">
      <c r="B107" s="113"/>
      <c r="D107" s="114" t="s">
        <v>200</v>
      </c>
      <c r="E107" s="115"/>
      <c r="F107" s="115"/>
      <c r="G107" s="115"/>
      <c r="H107" s="115"/>
      <c r="I107" s="115"/>
      <c r="J107" s="116">
        <f>J407</f>
        <v>0</v>
      </c>
      <c r="L107" s="113"/>
    </row>
    <row r="108" spans="2:47" s="9" customFormat="1" ht="14.85" customHeight="1">
      <c r="B108" s="113"/>
      <c r="D108" s="114" t="s">
        <v>201</v>
      </c>
      <c r="E108" s="115"/>
      <c r="F108" s="115"/>
      <c r="G108" s="115"/>
      <c r="H108" s="115"/>
      <c r="I108" s="115"/>
      <c r="J108" s="116">
        <f>J437</f>
        <v>0</v>
      </c>
      <c r="L108" s="113"/>
    </row>
    <row r="109" spans="2:47" s="1" customFormat="1" ht="21.75" customHeight="1">
      <c r="B109" s="32"/>
      <c r="L109" s="32"/>
    </row>
    <row r="110" spans="2:47" s="1" customFormat="1" ht="6.9" customHeight="1">
      <c r="B110" s="44"/>
      <c r="C110" s="45"/>
      <c r="D110" s="45"/>
      <c r="E110" s="45"/>
      <c r="F110" s="45"/>
      <c r="G110" s="45"/>
      <c r="H110" s="45"/>
      <c r="I110" s="45"/>
      <c r="J110" s="45"/>
      <c r="K110" s="45"/>
      <c r="L110" s="32"/>
    </row>
    <row r="114" spans="2:12" s="1" customFormat="1" ht="6.9" customHeight="1">
      <c r="B114" s="46"/>
      <c r="C114" s="47"/>
      <c r="D114" s="47"/>
      <c r="E114" s="47"/>
      <c r="F114" s="47"/>
      <c r="G114" s="47"/>
      <c r="H114" s="47"/>
      <c r="I114" s="47"/>
      <c r="J114" s="47"/>
      <c r="K114" s="47"/>
      <c r="L114" s="32"/>
    </row>
    <row r="115" spans="2:12" s="1" customFormat="1" ht="24.9" customHeight="1">
      <c r="B115" s="32"/>
      <c r="C115" s="21" t="s">
        <v>204</v>
      </c>
      <c r="L115" s="32"/>
    </row>
    <row r="116" spans="2:12" s="1" customFormat="1" ht="6.9" customHeight="1">
      <c r="B116" s="32"/>
      <c r="L116" s="32"/>
    </row>
    <row r="117" spans="2:12" s="1" customFormat="1" ht="12" customHeight="1">
      <c r="B117" s="32"/>
      <c r="C117" s="27" t="s">
        <v>15</v>
      </c>
      <c r="L117" s="32"/>
    </row>
    <row r="118" spans="2:12" s="1" customFormat="1" ht="16.5" customHeight="1">
      <c r="B118" s="32"/>
      <c r="E118" s="241" t="str">
        <f>E7</f>
        <v>SO 02   Kanalizace tlaková</v>
      </c>
      <c r="F118" s="242"/>
      <c r="G118" s="242"/>
      <c r="H118" s="242"/>
      <c r="L118" s="32"/>
    </row>
    <row r="119" spans="2:12" ht="12" customHeight="1">
      <c r="B119" s="20"/>
      <c r="C119" s="27" t="s">
        <v>162</v>
      </c>
      <c r="L119" s="20"/>
    </row>
    <row r="120" spans="2:12" s="1" customFormat="1" ht="16.5" customHeight="1">
      <c r="B120" s="32"/>
      <c r="E120" s="241" t="s">
        <v>166</v>
      </c>
      <c r="F120" s="243"/>
      <c r="G120" s="243"/>
      <c r="H120" s="243"/>
      <c r="L120" s="32"/>
    </row>
    <row r="121" spans="2:12" s="1" customFormat="1" ht="12" customHeight="1">
      <c r="B121" s="32"/>
      <c r="C121" s="27" t="s">
        <v>170</v>
      </c>
      <c r="L121" s="32"/>
    </row>
    <row r="122" spans="2:12" s="1" customFormat="1" ht="16.5" customHeight="1">
      <c r="B122" s="32"/>
      <c r="E122" s="203" t="str">
        <f>E11</f>
        <v>SO 02.01_I - Kanalizace tlaková-stoka I</v>
      </c>
      <c r="F122" s="243"/>
      <c r="G122" s="243"/>
      <c r="H122" s="243"/>
      <c r="L122" s="32"/>
    </row>
    <row r="123" spans="2:12" s="1" customFormat="1" ht="6.9" customHeight="1">
      <c r="B123" s="32"/>
      <c r="L123" s="32"/>
    </row>
    <row r="124" spans="2:12" s="1" customFormat="1" ht="12" customHeight="1">
      <c r="B124" s="32"/>
      <c r="C124" s="27" t="s">
        <v>19</v>
      </c>
      <c r="F124" s="25" t="str">
        <f>F14</f>
        <v xml:space="preserve"> </v>
      </c>
      <c r="I124" s="27" t="s">
        <v>21</v>
      </c>
      <c r="J124" s="52" t="str">
        <f>IF(J14="","",J14)</f>
        <v>8. 4. 2025</v>
      </c>
      <c r="L124" s="32"/>
    </row>
    <row r="125" spans="2:12" s="1" customFormat="1" ht="6.9" customHeight="1">
      <c r="B125" s="32"/>
      <c r="L125" s="32"/>
    </row>
    <row r="126" spans="2:12" s="1" customFormat="1" ht="15.15" customHeight="1">
      <c r="B126" s="32"/>
      <c r="C126" s="27" t="s">
        <v>23</v>
      </c>
      <c r="F126" s="25" t="str">
        <f>E17</f>
        <v xml:space="preserve"> </v>
      </c>
      <c r="I126" s="27" t="s">
        <v>28</v>
      </c>
      <c r="J126" s="30" t="str">
        <f>E23</f>
        <v xml:space="preserve"> </v>
      </c>
      <c r="L126" s="32"/>
    </row>
    <row r="127" spans="2:12" s="1" customFormat="1" ht="15.15" customHeight="1">
      <c r="B127" s="32"/>
      <c r="C127" s="27" t="s">
        <v>26</v>
      </c>
      <c r="F127" s="25" t="str">
        <f>IF(E20="","",E20)</f>
        <v>Vyplň údaj</v>
      </c>
      <c r="I127" s="27" t="s">
        <v>30</v>
      </c>
      <c r="J127" s="30" t="str">
        <f>E26</f>
        <v xml:space="preserve"> </v>
      </c>
      <c r="L127" s="32"/>
    </row>
    <row r="128" spans="2:12" s="1" customFormat="1" ht="10.35" customHeight="1">
      <c r="B128" s="32"/>
      <c r="L128" s="32"/>
    </row>
    <row r="129" spans="2:65" s="10" customFormat="1" ht="29.25" customHeight="1">
      <c r="B129" s="117"/>
      <c r="C129" s="118" t="s">
        <v>205</v>
      </c>
      <c r="D129" s="119" t="s">
        <v>57</v>
      </c>
      <c r="E129" s="119" t="s">
        <v>53</v>
      </c>
      <c r="F129" s="119" t="s">
        <v>54</v>
      </c>
      <c r="G129" s="119" t="s">
        <v>206</v>
      </c>
      <c r="H129" s="119" t="s">
        <v>207</v>
      </c>
      <c r="I129" s="119" t="s">
        <v>208</v>
      </c>
      <c r="J129" s="119" t="s">
        <v>188</v>
      </c>
      <c r="K129" s="120" t="s">
        <v>209</v>
      </c>
      <c r="L129" s="117"/>
      <c r="M129" s="59" t="s">
        <v>1</v>
      </c>
      <c r="N129" s="60" t="s">
        <v>36</v>
      </c>
      <c r="O129" s="60" t="s">
        <v>210</v>
      </c>
      <c r="P129" s="60" t="s">
        <v>211</v>
      </c>
      <c r="Q129" s="60" t="s">
        <v>212</v>
      </c>
      <c r="R129" s="60" t="s">
        <v>213</v>
      </c>
      <c r="S129" s="60" t="s">
        <v>214</v>
      </c>
      <c r="T129" s="61" t="s">
        <v>215</v>
      </c>
    </row>
    <row r="130" spans="2:65" s="1" customFormat="1" ht="22.8" customHeight="1">
      <c r="B130" s="32"/>
      <c r="C130" s="64" t="s">
        <v>216</v>
      </c>
      <c r="J130" s="121">
        <f>BK130</f>
        <v>0</v>
      </c>
      <c r="L130" s="32"/>
      <c r="M130" s="62"/>
      <c r="N130" s="53"/>
      <c r="O130" s="53"/>
      <c r="P130" s="122">
        <f>P131</f>
        <v>0</v>
      </c>
      <c r="Q130" s="53"/>
      <c r="R130" s="122">
        <f>R131</f>
        <v>11.6040729</v>
      </c>
      <c r="S130" s="53"/>
      <c r="T130" s="123">
        <f>T131</f>
        <v>3.1736999999999997</v>
      </c>
      <c r="AT130" s="17" t="s">
        <v>71</v>
      </c>
      <c r="AU130" s="17" t="s">
        <v>190</v>
      </c>
      <c r="BK130" s="124">
        <f>BK131</f>
        <v>0</v>
      </c>
    </row>
    <row r="131" spans="2:65" s="11" customFormat="1" ht="25.95" customHeight="1">
      <c r="B131" s="125"/>
      <c r="D131" s="126" t="s">
        <v>71</v>
      </c>
      <c r="E131" s="127" t="s">
        <v>217</v>
      </c>
      <c r="F131" s="127" t="s">
        <v>218</v>
      </c>
      <c r="I131" s="128"/>
      <c r="J131" s="129">
        <f>BK131</f>
        <v>0</v>
      </c>
      <c r="L131" s="125"/>
      <c r="M131" s="130"/>
      <c r="P131" s="131">
        <f>P132+P253+P267+P272+P277+P396+P406</f>
        <v>0</v>
      </c>
      <c r="R131" s="131">
        <f>R132+R253+R267+R272+R277+R396+R406</f>
        <v>11.6040729</v>
      </c>
      <c r="T131" s="132">
        <f>T132+T253+T267+T272+T277+T396+T406</f>
        <v>3.1736999999999997</v>
      </c>
      <c r="AR131" s="126" t="s">
        <v>79</v>
      </c>
      <c r="AT131" s="133" t="s">
        <v>71</v>
      </c>
      <c r="AU131" s="133" t="s">
        <v>72</v>
      </c>
      <c r="AY131" s="126" t="s">
        <v>219</v>
      </c>
      <c r="BK131" s="134">
        <f>BK132+BK253+BK267+BK272+BK277+BK396+BK406</f>
        <v>0</v>
      </c>
    </row>
    <row r="132" spans="2:65" s="11" customFormat="1" ht="22.8" customHeight="1">
      <c r="B132" s="125"/>
      <c r="D132" s="126" t="s">
        <v>71</v>
      </c>
      <c r="E132" s="135" t="s">
        <v>79</v>
      </c>
      <c r="F132" s="135" t="s">
        <v>220</v>
      </c>
      <c r="I132" s="128"/>
      <c r="J132" s="136">
        <f>BK132</f>
        <v>0</v>
      </c>
      <c r="L132" s="125"/>
      <c r="M132" s="130"/>
      <c r="P132" s="131">
        <f>SUM(P133:P252)</f>
        <v>0</v>
      </c>
      <c r="R132" s="131">
        <f>SUM(R133:R252)</f>
        <v>0.10527600000000001</v>
      </c>
      <c r="T132" s="132">
        <f>SUM(T133:T252)</f>
        <v>0</v>
      </c>
      <c r="AR132" s="126" t="s">
        <v>79</v>
      </c>
      <c r="AT132" s="133" t="s">
        <v>71</v>
      </c>
      <c r="AU132" s="133" t="s">
        <v>79</v>
      </c>
      <c r="AY132" s="126" t="s">
        <v>219</v>
      </c>
      <c r="BK132" s="134">
        <f>SUM(BK133:BK252)</f>
        <v>0</v>
      </c>
    </row>
    <row r="133" spans="2:65" s="1" customFormat="1" ht="24.15" customHeight="1">
      <c r="B133" s="137"/>
      <c r="C133" s="138" t="s">
        <v>79</v>
      </c>
      <c r="D133" s="138" t="s">
        <v>221</v>
      </c>
      <c r="E133" s="139" t="s">
        <v>222</v>
      </c>
      <c r="F133" s="140" t="s">
        <v>223</v>
      </c>
      <c r="G133" s="141" t="s">
        <v>224</v>
      </c>
      <c r="H133" s="142">
        <v>24</v>
      </c>
      <c r="I133" s="143"/>
      <c r="J133" s="144">
        <f>ROUND(I133*H133,2)</f>
        <v>0</v>
      </c>
      <c r="K133" s="140" t="s">
        <v>225</v>
      </c>
      <c r="L133" s="32"/>
      <c r="M133" s="145" t="s">
        <v>1</v>
      </c>
      <c r="N133" s="146" t="s">
        <v>37</v>
      </c>
      <c r="P133" s="147">
        <f>O133*H133</f>
        <v>0</v>
      </c>
      <c r="Q133" s="147">
        <v>0</v>
      </c>
      <c r="R133" s="147">
        <f>Q133*H133</f>
        <v>0</v>
      </c>
      <c r="S133" s="147">
        <v>0</v>
      </c>
      <c r="T133" s="148">
        <f>S133*H133</f>
        <v>0</v>
      </c>
      <c r="AR133" s="149" t="s">
        <v>226</v>
      </c>
      <c r="AT133" s="149" t="s">
        <v>221</v>
      </c>
      <c r="AU133" s="149" t="s">
        <v>82</v>
      </c>
      <c r="AY133" s="17" t="s">
        <v>219</v>
      </c>
      <c r="BE133" s="150">
        <f>IF(N133="základní",J133,0)</f>
        <v>0</v>
      </c>
      <c r="BF133" s="150">
        <f>IF(N133="snížená",J133,0)</f>
        <v>0</v>
      </c>
      <c r="BG133" s="150">
        <f>IF(N133="zákl. přenesená",J133,0)</f>
        <v>0</v>
      </c>
      <c r="BH133" s="150">
        <f>IF(N133="sníž. přenesená",J133,0)</f>
        <v>0</v>
      </c>
      <c r="BI133" s="150">
        <f>IF(N133="nulová",J133,0)</f>
        <v>0</v>
      </c>
      <c r="BJ133" s="17" t="s">
        <v>79</v>
      </c>
      <c r="BK133" s="150">
        <f>ROUND(I133*H133,2)</f>
        <v>0</v>
      </c>
      <c r="BL133" s="17" t="s">
        <v>226</v>
      </c>
      <c r="BM133" s="149" t="s">
        <v>2031</v>
      </c>
    </row>
    <row r="134" spans="2:65" s="1" customFormat="1" ht="19.2">
      <c r="B134" s="32"/>
      <c r="D134" s="151" t="s">
        <v>228</v>
      </c>
      <c r="F134" s="152" t="s">
        <v>229</v>
      </c>
      <c r="I134" s="153"/>
      <c r="L134" s="32"/>
      <c r="M134" s="154"/>
      <c r="T134" s="56"/>
      <c r="AT134" s="17" t="s">
        <v>228</v>
      </c>
      <c r="AU134" s="17" t="s">
        <v>82</v>
      </c>
    </row>
    <row r="135" spans="2:65" s="1" customFormat="1" ht="10.199999999999999">
      <c r="B135" s="32"/>
      <c r="D135" s="155" t="s">
        <v>230</v>
      </c>
      <c r="F135" s="156" t="s">
        <v>231</v>
      </c>
      <c r="I135" s="153"/>
      <c r="L135" s="32"/>
      <c r="M135" s="154"/>
      <c r="T135" s="56"/>
      <c r="AT135" s="17" t="s">
        <v>230</v>
      </c>
      <c r="AU135" s="17" t="s">
        <v>82</v>
      </c>
    </row>
    <row r="136" spans="2:65" s="12" customFormat="1" ht="10.199999999999999">
      <c r="B136" s="157"/>
      <c r="D136" s="151" t="s">
        <v>232</v>
      </c>
      <c r="E136" s="158" t="s">
        <v>1</v>
      </c>
      <c r="F136" s="159" t="s">
        <v>1325</v>
      </c>
      <c r="H136" s="160">
        <v>24</v>
      </c>
      <c r="I136" s="161"/>
      <c r="L136" s="157"/>
      <c r="M136" s="162"/>
      <c r="T136" s="163"/>
      <c r="AT136" s="158" t="s">
        <v>232</v>
      </c>
      <c r="AU136" s="158" t="s">
        <v>82</v>
      </c>
      <c r="AV136" s="12" t="s">
        <v>82</v>
      </c>
      <c r="AW136" s="12" t="s">
        <v>29</v>
      </c>
      <c r="AX136" s="12" t="s">
        <v>79</v>
      </c>
      <c r="AY136" s="158" t="s">
        <v>219</v>
      </c>
    </row>
    <row r="137" spans="2:65" s="1" customFormat="1" ht="24.15" customHeight="1">
      <c r="B137" s="137"/>
      <c r="C137" s="138" t="s">
        <v>82</v>
      </c>
      <c r="D137" s="138" t="s">
        <v>221</v>
      </c>
      <c r="E137" s="139" t="s">
        <v>234</v>
      </c>
      <c r="F137" s="140" t="s">
        <v>235</v>
      </c>
      <c r="G137" s="141" t="s">
        <v>236</v>
      </c>
      <c r="H137" s="142">
        <v>1</v>
      </c>
      <c r="I137" s="143"/>
      <c r="J137" s="144">
        <f>ROUND(I137*H137,2)</f>
        <v>0</v>
      </c>
      <c r="K137" s="140" t="s">
        <v>225</v>
      </c>
      <c r="L137" s="32"/>
      <c r="M137" s="145" t="s">
        <v>1</v>
      </c>
      <c r="N137" s="146" t="s">
        <v>37</v>
      </c>
      <c r="P137" s="147">
        <f>O137*H137</f>
        <v>0</v>
      </c>
      <c r="Q137" s="147">
        <v>0</v>
      </c>
      <c r="R137" s="147">
        <f>Q137*H137</f>
        <v>0</v>
      </c>
      <c r="S137" s="147">
        <v>0</v>
      </c>
      <c r="T137" s="148">
        <f>S137*H137</f>
        <v>0</v>
      </c>
      <c r="AR137" s="149" t="s">
        <v>226</v>
      </c>
      <c r="AT137" s="149" t="s">
        <v>221</v>
      </c>
      <c r="AU137" s="149" t="s">
        <v>82</v>
      </c>
      <c r="AY137" s="17" t="s">
        <v>219</v>
      </c>
      <c r="BE137" s="150">
        <f>IF(N137="základní",J137,0)</f>
        <v>0</v>
      </c>
      <c r="BF137" s="150">
        <f>IF(N137="snížená",J137,0)</f>
        <v>0</v>
      </c>
      <c r="BG137" s="150">
        <f>IF(N137="zákl. přenesená",J137,0)</f>
        <v>0</v>
      </c>
      <c r="BH137" s="150">
        <f>IF(N137="sníž. přenesená",J137,0)</f>
        <v>0</v>
      </c>
      <c r="BI137" s="150">
        <f>IF(N137="nulová",J137,0)</f>
        <v>0</v>
      </c>
      <c r="BJ137" s="17" t="s">
        <v>79</v>
      </c>
      <c r="BK137" s="150">
        <f>ROUND(I137*H137,2)</f>
        <v>0</v>
      </c>
      <c r="BL137" s="17" t="s">
        <v>226</v>
      </c>
      <c r="BM137" s="149" t="s">
        <v>2032</v>
      </c>
    </row>
    <row r="138" spans="2:65" s="1" customFormat="1" ht="19.2">
      <c r="B138" s="32"/>
      <c r="D138" s="151" t="s">
        <v>228</v>
      </c>
      <c r="F138" s="152" t="s">
        <v>238</v>
      </c>
      <c r="I138" s="153"/>
      <c r="L138" s="32"/>
      <c r="M138" s="154"/>
      <c r="T138" s="56"/>
      <c r="AT138" s="17" t="s">
        <v>228</v>
      </c>
      <c r="AU138" s="17" t="s">
        <v>82</v>
      </c>
    </row>
    <row r="139" spans="2:65" s="1" customFormat="1" ht="10.199999999999999">
      <c r="B139" s="32"/>
      <c r="D139" s="155" t="s">
        <v>230</v>
      </c>
      <c r="F139" s="156" t="s">
        <v>239</v>
      </c>
      <c r="I139" s="153"/>
      <c r="L139" s="32"/>
      <c r="M139" s="154"/>
      <c r="T139" s="56"/>
      <c r="AT139" s="17" t="s">
        <v>230</v>
      </c>
      <c r="AU139" s="17" t="s">
        <v>82</v>
      </c>
    </row>
    <row r="140" spans="2:65" s="12" customFormat="1" ht="10.199999999999999">
      <c r="B140" s="157"/>
      <c r="D140" s="151" t="s">
        <v>232</v>
      </c>
      <c r="E140" s="158" t="s">
        <v>1</v>
      </c>
      <c r="F140" s="159" t="s">
        <v>1327</v>
      </c>
      <c r="H140" s="160">
        <v>1</v>
      </c>
      <c r="I140" s="161"/>
      <c r="L140" s="157"/>
      <c r="M140" s="162"/>
      <c r="T140" s="163"/>
      <c r="AT140" s="158" t="s">
        <v>232</v>
      </c>
      <c r="AU140" s="158" t="s">
        <v>82</v>
      </c>
      <c r="AV140" s="12" t="s">
        <v>82</v>
      </c>
      <c r="AW140" s="12" t="s">
        <v>29</v>
      </c>
      <c r="AX140" s="12" t="s">
        <v>79</v>
      </c>
      <c r="AY140" s="158" t="s">
        <v>219</v>
      </c>
    </row>
    <row r="141" spans="2:65" s="1" customFormat="1" ht="33" customHeight="1">
      <c r="B141" s="137"/>
      <c r="C141" s="138" t="s">
        <v>241</v>
      </c>
      <c r="D141" s="138" t="s">
        <v>221</v>
      </c>
      <c r="E141" s="139" t="s">
        <v>258</v>
      </c>
      <c r="F141" s="140" t="s">
        <v>259</v>
      </c>
      <c r="G141" s="141" t="s">
        <v>144</v>
      </c>
      <c r="H141" s="142">
        <v>2.5</v>
      </c>
      <c r="I141" s="143"/>
      <c r="J141" s="144">
        <f>ROUND(I141*H141,2)</f>
        <v>0</v>
      </c>
      <c r="K141" s="140" t="s">
        <v>225</v>
      </c>
      <c r="L141" s="32"/>
      <c r="M141" s="145" t="s">
        <v>1</v>
      </c>
      <c r="N141" s="146" t="s">
        <v>37</v>
      </c>
      <c r="P141" s="147">
        <f>O141*H141</f>
        <v>0</v>
      </c>
      <c r="Q141" s="147">
        <v>0</v>
      </c>
      <c r="R141" s="147">
        <f>Q141*H141</f>
        <v>0</v>
      </c>
      <c r="S141" s="147">
        <v>0</v>
      </c>
      <c r="T141" s="148">
        <f>S141*H141</f>
        <v>0</v>
      </c>
      <c r="AR141" s="149" t="s">
        <v>226</v>
      </c>
      <c r="AT141" s="149" t="s">
        <v>221</v>
      </c>
      <c r="AU141" s="149" t="s">
        <v>82</v>
      </c>
      <c r="AY141" s="17" t="s">
        <v>219</v>
      </c>
      <c r="BE141" s="150">
        <f>IF(N141="základní",J141,0)</f>
        <v>0</v>
      </c>
      <c r="BF141" s="150">
        <f>IF(N141="snížená",J141,0)</f>
        <v>0</v>
      </c>
      <c r="BG141" s="150">
        <f>IF(N141="zákl. přenesená",J141,0)</f>
        <v>0</v>
      </c>
      <c r="BH141" s="150">
        <f>IF(N141="sníž. přenesená",J141,0)</f>
        <v>0</v>
      </c>
      <c r="BI141" s="150">
        <f>IF(N141="nulová",J141,0)</f>
        <v>0</v>
      </c>
      <c r="BJ141" s="17" t="s">
        <v>79</v>
      </c>
      <c r="BK141" s="150">
        <f>ROUND(I141*H141,2)</f>
        <v>0</v>
      </c>
      <c r="BL141" s="17" t="s">
        <v>226</v>
      </c>
      <c r="BM141" s="149" t="s">
        <v>2033</v>
      </c>
    </row>
    <row r="142" spans="2:65" s="1" customFormat="1" ht="28.8">
      <c r="B142" s="32"/>
      <c r="D142" s="151" t="s">
        <v>228</v>
      </c>
      <c r="F142" s="152" t="s">
        <v>261</v>
      </c>
      <c r="I142" s="153"/>
      <c r="L142" s="32"/>
      <c r="M142" s="154"/>
      <c r="T142" s="56"/>
      <c r="AT142" s="17" t="s">
        <v>228</v>
      </c>
      <c r="AU142" s="17" t="s">
        <v>82</v>
      </c>
    </row>
    <row r="143" spans="2:65" s="1" customFormat="1" ht="10.199999999999999">
      <c r="B143" s="32"/>
      <c r="D143" s="155" t="s">
        <v>230</v>
      </c>
      <c r="F143" s="156" t="s">
        <v>262</v>
      </c>
      <c r="I143" s="153"/>
      <c r="L143" s="32"/>
      <c r="M143" s="154"/>
      <c r="T143" s="56"/>
      <c r="AT143" s="17" t="s">
        <v>230</v>
      </c>
      <c r="AU143" s="17" t="s">
        <v>82</v>
      </c>
    </row>
    <row r="144" spans="2:65" s="14" customFormat="1" ht="10.199999999999999">
      <c r="B144" s="171"/>
      <c r="D144" s="151" t="s">
        <v>232</v>
      </c>
      <c r="E144" s="172" t="s">
        <v>1</v>
      </c>
      <c r="F144" s="173" t="s">
        <v>263</v>
      </c>
      <c r="H144" s="172" t="s">
        <v>1</v>
      </c>
      <c r="I144" s="174"/>
      <c r="L144" s="171"/>
      <c r="M144" s="175"/>
      <c r="T144" s="176"/>
      <c r="AT144" s="172" t="s">
        <v>232</v>
      </c>
      <c r="AU144" s="172" t="s">
        <v>82</v>
      </c>
      <c r="AV144" s="14" t="s">
        <v>79</v>
      </c>
      <c r="AW144" s="14" t="s">
        <v>29</v>
      </c>
      <c r="AX144" s="14" t="s">
        <v>72</v>
      </c>
      <c r="AY144" s="172" t="s">
        <v>219</v>
      </c>
    </row>
    <row r="145" spans="2:65" s="12" customFormat="1" ht="10.199999999999999">
      <c r="B145" s="157"/>
      <c r="D145" s="151" t="s">
        <v>232</v>
      </c>
      <c r="E145" s="158" t="s">
        <v>1</v>
      </c>
      <c r="F145" s="159" t="s">
        <v>1654</v>
      </c>
      <c r="H145" s="160">
        <v>11.6</v>
      </c>
      <c r="I145" s="161"/>
      <c r="L145" s="157"/>
      <c r="M145" s="162"/>
      <c r="T145" s="163"/>
      <c r="AT145" s="158" t="s">
        <v>232</v>
      </c>
      <c r="AU145" s="158" t="s">
        <v>82</v>
      </c>
      <c r="AV145" s="12" t="s">
        <v>82</v>
      </c>
      <c r="AW145" s="12" t="s">
        <v>29</v>
      </c>
      <c r="AX145" s="12" t="s">
        <v>72</v>
      </c>
      <c r="AY145" s="158" t="s">
        <v>219</v>
      </c>
    </row>
    <row r="146" spans="2:65" s="12" customFormat="1" ht="10.199999999999999">
      <c r="B146" s="157"/>
      <c r="D146" s="151" t="s">
        <v>232</v>
      </c>
      <c r="E146" s="158" t="s">
        <v>1</v>
      </c>
      <c r="F146" s="159" t="s">
        <v>298</v>
      </c>
      <c r="H146" s="160">
        <v>-1.6</v>
      </c>
      <c r="I146" s="161"/>
      <c r="L146" s="157"/>
      <c r="M146" s="162"/>
      <c r="T146" s="163"/>
      <c r="AT146" s="158" t="s">
        <v>232</v>
      </c>
      <c r="AU146" s="158" t="s">
        <v>82</v>
      </c>
      <c r="AV146" s="12" t="s">
        <v>82</v>
      </c>
      <c r="AW146" s="12" t="s">
        <v>29</v>
      </c>
      <c r="AX146" s="12" t="s">
        <v>72</v>
      </c>
      <c r="AY146" s="158" t="s">
        <v>219</v>
      </c>
    </row>
    <row r="147" spans="2:65" s="13" customFormat="1" ht="10.199999999999999">
      <c r="B147" s="164"/>
      <c r="D147" s="151" t="s">
        <v>232</v>
      </c>
      <c r="E147" s="165" t="s">
        <v>159</v>
      </c>
      <c r="F147" s="166" t="s">
        <v>249</v>
      </c>
      <c r="H147" s="167">
        <v>10</v>
      </c>
      <c r="I147" s="168"/>
      <c r="L147" s="164"/>
      <c r="M147" s="169"/>
      <c r="T147" s="170"/>
      <c r="AT147" s="165" t="s">
        <v>232</v>
      </c>
      <c r="AU147" s="165" t="s">
        <v>82</v>
      </c>
      <c r="AV147" s="13" t="s">
        <v>226</v>
      </c>
      <c r="AW147" s="13" t="s">
        <v>29</v>
      </c>
      <c r="AX147" s="13" t="s">
        <v>72</v>
      </c>
      <c r="AY147" s="165" t="s">
        <v>219</v>
      </c>
    </row>
    <row r="148" spans="2:65" s="12" customFormat="1" ht="10.199999999999999">
      <c r="B148" s="157"/>
      <c r="D148" s="151" t="s">
        <v>232</v>
      </c>
      <c r="E148" s="158" t="s">
        <v>1</v>
      </c>
      <c r="F148" s="159" t="s">
        <v>299</v>
      </c>
      <c r="H148" s="160">
        <v>2.5</v>
      </c>
      <c r="I148" s="161"/>
      <c r="L148" s="157"/>
      <c r="M148" s="162"/>
      <c r="T148" s="163"/>
      <c r="AT148" s="158" t="s">
        <v>232</v>
      </c>
      <c r="AU148" s="158" t="s">
        <v>82</v>
      </c>
      <c r="AV148" s="12" t="s">
        <v>82</v>
      </c>
      <c r="AW148" s="12" t="s">
        <v>29</v>
      </c>
      <c r="AX148" s="12" t="s">
        <v>79</v>
      </c>
      <c r="AY148" s="158" t="s">
        <v>219</v>
      </c>
    </row>
    <row r="149" spans="2:65" s="1" customFormat="1" ht="24.15" customHeight="1">
      <c r="B149" s="137"/>
      <c r="C149" s="138" t="s">
        <v>226</v>
      </c>
      <c r="D149" s="138" t="s">
        <v>221</v>
      </c>
      <c r="E149" s="139" t="s">
        <v>301</v>
      </c>
      <c r="F149" s="140" t="s">
        <v>302</v>
      </c>
      <c r="G149" s="141" t="s">
        <v>144</v>
      </c>
      <c r="H149" s="142">
        <v>5</v>
      </c>
      <c r="I149" s="143"/>
      <c r="J149" s="144">
        <f>ROUND(I149*H149,2)</f>
        <v>0</v>
      </c>
      <c r="K149" s="140" t="s">
        <v>225</v>
      </c>
      <c r="L149" s="32"/>
      <c r="M149" s="145" t="s">
        <v>1</v>
      </c>
      <c r="N149" s="146" t="s">
        <v>37</v>
      </c>
      <c r="P149" s="147">
        <f>O149*H149</f>
        <v>0</v>
      </c>
      <c r="Q149" s="147">
        <v>0</v>
      </c>
      <c r="R149" s="147">
        <f>Q149*H149</f>
        <v>0</v>
      </c>
      <c r="S149" s="147">
        <v>0</v>
      </c>
      <c r="T149" s="148">
        <f>S149*H149</f>
        <v>0</v>
      </c>
      <c r="AR149" s="149" t="s">
        <v>226</v>
      </c>
      <c r="AT149" s="149" t="s">
        <v>221</v>
      </c>
      <c r="AU149" s="149" t="s">
        <v>82</v>
      </c>
      <c r="AY149" s="17" t="s">
        <v>219</v>
      </c>
      <c r="BE149" s="150">
        <f>IF(N149="základní",J149,0)</f>
        <v>0</v>
      </c>
      <c r="BF149" s="150">
        <f>IF(N149="snížená",J149,0)</f>
        <v>0</v>
      </c>
      <c r="BG149" s="150">
        <f>IF(N149="zákl. přenesená",J149,0)</f>
        <v>0</v>
      </c>
      <c r="BH149" s="150">
        <f>IF(N149="sníž. přenesená",J149,0)</f>
        <v>0</v>
      </c>
      <c r="BI149" s="150">
        <f>IF(N149="nulová",J149,0)</f>
        <v>0</v>
      </c>
      <c r="BJ149" s="17" t="s">
        <v>79</v>
      </c>
      <c r="BK149" s="150">
        <f>ROUND(I149*H149,2)</f>
        <v>0</v>
      </c>
      <c r="BL149" s="17" t="s">
        <v>226</v>
      </c>
      <c r="BM149" s="149" t="s">
        <v>2034</v>
      </c>
    </row>
    <row r="150" spans="2:65" s="1" customFormat="1" ht="28.8">
      <c r="B150" s="32"/>
      <c r="D150" s="151" t="s">
        <v>228</v>
      </c>
      <c r="F150" s="152" t="s">
        <v>304</v>
      </c>
      <c r="I150" s="153"/>
      <c r="L150" s="32"/>
      <c r="M150" s="154"/>
      <c r="T150" s="56"/>
      <c r="AT150" s="17" t="s">
        <v>228</v>
      </c>
      <c r="AU150" s="17" t="s">
        <v>82</v>
      </c>
    </row>
    <row r="151" spans="2:65" s="1" customFormat="1" ht="10.199999999999999">
      <c r="B151" s="32"/>
      <c r="D151" s="155" t="s">
        <v>230</v>
      </c>
      <c r="F151" s="156" t="s">
        <v>305</v>
      </c>
      <c r="I151" s="153"/>
      <c r="L151" s="32"/>
      <c r="M151" s="154"/>
      <c r="T151" s="56"/>
      <c r="AT151" s="17" t="s">
        <v>230</v>
      </c>
      <c r="AU151" s="17" t="s">
        <v>82</v>
      </c>
    </row>
    <row r="152" spans="2:65" s="14" customFormat="1" ht="10.199999999999999">
      <c r="B152" s="171"/>
      <c r="D152" s="151" t="s">
        <v>232</v>
      </c>
      <c r="E152" s="172" t="s">
        <v>1</v>
      </c>
      <c r="F152" s="173" t="s">
        <v>306</v>
      </c>
      <c r="H152" s="172" t="s">
        <v>1</v>
      </c>
      <c r="I152" s="174"/>
      <c r="L152" s="171"/>
      <c r="M152" s="175"/>
      <c r="T152" s="176"/>
      <c r="AT152" s="172" t="s">
        <v>232</v>
      </c>
      <c r="AU152" s="172" t="s">
        <v>82</v>
      </c>
      <c r="AV152" s="14" t="s">
        <v>79</v>
      </c>
      <c r="AW152" s="14" t="s">
        <v>29</v>
      </c>
      <c r="AX152" s="14" t="s">
        <v>72</v>
      </c>
      <c r="AY152" s="172" t="s">
        <v>219</v>
      </c>
    </row>
    <row r="153" spans="2:65" s="12" customFormat="1" ht="10.199999999999999">
      <c r="B153" s="157"/>
      <c r="D153" s="151" t="s">
        <v>232</v>
      </c>
      <c r="E153" s="158" t="s">
        <v>1</v>
      </c>
      <c r="F153" s="159" t="s">
        <v>307</v>
      </c>
      <c r="H153" s="160">
        <v>5</v>
      </c>
      <c r="I153" s="161"/>
      <c r="L153" s="157"/>
      <c r="M153" s="162"/>
      <c r="T153" s="163"/>
      <c r="AT153" s="158" t="s">
        <v>232</v>
      </c>
      <c r="AU153" s="158" t="s">
        <v>82</v>
      </c>
      <c r="AV153" s="12" t="s">
        <v>82</v>
      </c>
      <c r="AW153" s="12" t="s">
        <v>29</v>
      </c>
      <c r="AX153" s="12" t="s">
        <v>72</v>
      </c>
      <c r="AY153" s="158" t="s">
        <v>219</v>
      </c>
    </row>
    <row r="154" spans="2:65" s="13" customFormat="1" ht="10.199999999999999">
      <c r="B154" s="164"/>
      <c r="D154" s="151" t="s">
        <v>232</v>
      </c>
      <c r="E154" s="165" t="s">
        <v>1</v>
      </c>
      <c r="F154" s="166" t="s">
        <v>249</v>
      </c>
      <c r="H154" s="167">
        <v>5</v>
      </c>
      <c r="I154" s="168"/>
      <c r="L154" s="164"/>
      <c r="M154" s="169"/>
      <c r="T154" s="170"/>
      <c r="AT154" s="165" t="s">
        <v>232</v>
      </c>
      <c r="AU154" s="165" t="s">
        <v>82</v>
      </c>
      <c r="AV154" s="13" t="s">
        <v>226</v>
      </c>
      <c r="AW154" s="13" t="s">
        <v>29</v>
      </c>
      <c r="AX154" s="13" t="s">
        <v>79</v>
      </c>
      <c r="AY154" s="165" t="s">
        <v>219</v>
      </c>
    </row>
    <row r="155" spans="2:65" s="1" customFormat="1" ht="33" customHeight="1">
      <c r="B155" s="137"/>
      <c r="C155" s="138" t="s">
        <v>257</v>
      </c>
      <c r="D155" s="138" t="s">
        <v>221</v>
      </c>
      <c r="E155" s="139" t="s">
        <v>309</v>
      </c>
      <c r="F155" s="140" t="s">
        <v>310</v>
      </c>
      <c r="G155" s="141" t="s">
        <v>144</v>
      </c>
      <c r="H155" s="142">
        <v>2.5</v>
      </c>
      <c r="I155" s="143"/>
      <c r="J155" s="144">
        <f>ROUND(I155*H155,2)</f>
        <v>0</v>
      </c>
      <c r="K155" s="140" t="s">
        <v>225</v>
      </c>
      <c r="L155" s="32"/>
      <c r="M155" s="145" t="s">
        <v>1</v>
      </c>
      <c r="N155" s="146" t="s">
        <v>37</v>
      </c>
      <c r="P155" s="147">
        <f>O155*H155</f>
        <v>0</v>
      </c>
      <c r="Q155" s="147">
        <v>0</v>
      </c>
      <c r="R155" s="147">
        <f>Q155*H155</f>
        <v>0</v>
      </c>
      <c r="S155" s="147">
        <v>0</v>
      </c>
      <c r="T155" s="148">
        <f>S155*H155</f>
        <v>0</v>
      </c>
      <c r="AR155" s="149" t="s">
        <v>226</v>
      </c>
      <c r="AT155" s="149" t="s">
        <v>221</v>
      </c>
      <c r="AU155" s="149" t="s">
        <v>82</v>
      </c>
      <c r="AY155" s="17" t="s">
        <v>219</v>
      </c>
      <c r="BE155" s="150">
        <f>IF(N155="základní",J155,0)</f>
        <v>0</v>
      </c>
      <c r="BF155" s="150">
        <f>IF(N155="snížená",J155,0)</f>
        <v>0</v>
      </c>
      <c r="BG155" s="150">
        <f>IF(N155="zákl. přenesená",J155,0)</f>
        <v>0</v>
      </c>
      <c r="BH155" s="150">
        <f>IF(N155="sníž. přenesená",J155,0)</f>
        <v>0</v>
      </c>
      <c r="BI155" s="150">
        <f>IF(N155="nulová",J155,0)</f>
        <v>0</v>
      </c>
      <c r="BJ155" s="17" t="s">
        <v>79</v>
      </c>
      <c r="BK155" s="150">
        <f>ROUND(I155*H155,2)</f>
        <v>0</v>
      </c>
      <c r="BL155" s="17" t="s">
        <v>226</v>
      </c>
      <c r="BM155" s="149" t="s">
        <v>2035</v>
      </c>
    </row>
    <row r="156" spans="2:65" s="1" customFormat="1" ht="28.8">
      <c r="B156" s="32"/>
      <c r="D156" s="151" t="s">
        <v>228</v>
      </c>
      <c r="F156" s="152" t="s">
        <v>312</v>
      </c>
      <c r="I156" s="153"/>
      <c r="L156" s="32"/>
      <c r="M156" s="154"/>
      <c r="T156" s="56"/>
      <c r="AT156" s="17" t="s">
        <v>228</v>
      </c>
      <c r="AU156" s="17" t="s">
        <v>82</v>
      </c>
    </row>
    <row r="157" spans="2:65" s="1" customFormat="1" ht="10.199999999999999">
      <c r="B157" s="32"/>
      <c r="D157" s="155" t="s">
        <v>230</v>
      </c>
      <c r="F157" s="156" t="s">
        <v>313</v>
      </c>
      <c r="I157" s="153"/>
      <c r="L157" s="32"/>
      <c r="M157" s="154"/>
      <c r="T157" s="56"/>
      <c r="AT157" s="17" t="s">
        <v>230</v>
      </c>
      <c r="AU157" s="17" t="s">
        <v>82</v>
      </c>
    </row>
    <row r="158" spans="2:65" s="14" customFormat="1" ht="10.199999999999999">
      <c r="B158" s="171"/>
      <c r="D158" s="151" t="s">
        <v>232</v>
      </c>
      <c r="E158" s="172" t="s">
        <v>1</v>
      </c>
      <c r="F158" s="173" t="s">
        <v>314</v>
      </c>
      <c r="H158" s="172" t="s">
        <v>1</v>
      </c>
      <c r="I158" s="174"/>
      <c r="L158" s="171"/>
      <c r="M158" s="175"/>
      <c r="T158" s="176"/>
      <c r="AT158" s="172" t="s">
        <v>232</v>
      </c>
      <c r="AU158" s="172" t="s">
        <v>82</v>
      </c>
      <c r="AV158" s="14" t="s">
        <v>79</v>
      </c>
      <c r="AW158" s="14" t="s">
        <v>29</v>
      </c>
      <c r="AX158" s="14" t="s">
        <v>72</v>
      </c>
      <c r="AY158" s="172" t="s">
        <v>219</v>
      </c>
    </row>
    <row r="159" spans="2:65" s="12" customFormat="1" ht="10.199999999999999">
      <c r="B159" s="157"/>
      <c r="D159" s="151" t="s">
        <v>232</v>
      </c>
      <c r="E159" s="158" t="s">
        <v>1</v>
      </c>
      <c r="F159" s="159" t="s">
        <v>299</v>
      </c>
      <c r="H159" s="160">
        <v>2.5</v>
      </c>
      <c r="I159" s="161"/>
      <c r="L159" s="157"/>
      <c r="M159" s="162"/>
      <c r="T159" s="163"/>
      <c r="AT159" s="158" t="s">
        <v>232</v>
      </c>
      <c r="AU159" s="158" t="s">
        <v>82</v>
      </c>
      <c r="AV159" s="12" t="s">
        <v>82</v>
      </c>
      <c r="AW159" s="12" t="s">
        <v>29</v>
      </c>
      <c r="AX159" s="12" t="s">
        <v>72</v>
      </c>
      <c r="AY159" s="158" t="s">
        <v>219</v>
      </c>
    </row>
    <row r="160" spans="2:65" s="13" customFormat="1" ht="10.199999999999999">
      <c r="B160" s="164"/>
      <c r="D160" s="151" t="s">
        <v>232</v>
      </c>
      <c r="E160" s="165" t="s">
        <v>1</v>
      </c>
      <c r="F160" s="166" t="s">
        <v>249</v>
      </c>
      <c r="H160" s="167">
        <v>2.5</v>
      </c>
      <c r="I160" s="168"/>
      <c r="L160" s="164"/>
      <c r="M160" s="169"/>
      <c r="T160" s="170"/>
      <c r="AT160" s="165" t="s">
        <v>232</v>
      </c>
      <c r="AU160" s="165" t="s">
        <v>82</v>
      </c>
      <c r="AV160" s="13" t="s">
        <v>226</v>
      </c>
      <c r="AW160" s="13" t="s">
        <v>29</v>
      </c>
      <c r="AX160" s="13" t="s">
        <v>79</v>
      </c>
      <c r="AY160" s="165" t="s">
        <v>219</v>
      </c>
    </row>
    <row r="161" spans="2:65" s="1" customFormat="1" ht="44.25" customHeight="1">
      <c r="B161" s="137"/>
      <c r="C161" s="138" t="s">
        <v>300</v>
      </c>
      <c r="D161" s="138" t="s">
        <v>221</v>
      </c>
      <c r="E161" s="139" t="s">
        <v>342</v>
      </c>
      <c r="F161" s="140" t="s">
        <v>343</v>
      </c>
      <c r="G161" s="141" t="s">
        <v>344</v>
      </c>
      <c r="H161" s="142">
        <v>31</v>
      </c>
      <c r="I161" s="143"/>
      <c r="J161" s="144">
        <f>ROUND(I161*H161,2)</f>
        <v>0</v>
      </c>
      <c r="K161" s="140" t="s">
        <v>225</v>
      </c>
      <c r="L161" s="32"/>
      <c r="M161" s="145" t="s">
        <v>1</v>
      </c>
      <c r="N161" s="146" t="s">
        <v>37</v>
      </c>
      <c r="P161" s="147">
        <f>O161*H161</f>
        <v>0</v>
      </c>
      <c r="Q161" s="147">
        <v>2.7000000000000001E-3</v>
      </c>
      <c r="R161" s="147">
        <f>Q161*H161</f>
        <v>8.3700000000000011E-2</v>
      </c>
      <c r="S161" s="147">
        <v>0</v>
      </c>
      <c r="T161" s="148">
        <f>S161*H161</f>
        <v>0</v>
      </c>
      <c r="AR161" s="149" t="s">
        <v>226</v>
      </c>
      <c r="AT161" s="149" t="s">
        <v>221</v>
      </c>
      <c r="AU161" s="149" t="s">
        <v>82</v>
      </c>
      <c r="AY161" s="17" t="s">
        <v>219</v>
      </c>
      <c r="BE161" s="150">
        <f>IF(N161="základní",J161,0)</f>
        <v>0</v>
      </c>
      <c r="BF161" s="150">
        <f>IF(N161="snížená",J161,0)</f>
        <v>0</v>
      </c>
      <c r="BG161" s="150">
        <f>IF(N161="zákl. přenesená",J161,0)</f>
        <v>0</v>
      </c>
      <c r="BH161" s="150">
        <f>IF(N161="sníž. přenesená",J161,0)</f>
        <v>0</v>
      </c>
      <c r="BI161" s="150">
        <f>IF(N161="nulová",J161,0)</f>
        <v>0</v>
      </c>
      <c r="BJ161" s="17" t="s">
        <v>79</v>
      </c>
      <c r="BK161" s="150">
        <f>ROUND(I161*H161,2)</f>
        <v>0</v>
      </c>
      <c r="BL161" s="17" t="s">
        <v>226</v>
      </c>
      <c r="BM161" s="149" t="s">
        <v>2036</v>
      </c>
    </row>
    <row r="162" spans="2:65" s="1" customFormat="1" ht="28.8">
      <c r="B162" s="32"/>
      <c r="D162" s="151" t="s">
        <v>228</v>
      </c>
      <c r="F162" s="152" t="s">
        <v>346</v>
      </c>
      <c r="I162" s="153"/>
      <c r="L162" s="32"/>
      <c r="M162" s="154"/>
      <c r="T162" s="56"/>
      <c r="AT162" s="17" t="s">
        <v>228</v>
      </c>
      <c r="AU162" s="17" t="s">
        <v>82</v>
      </c>
    </row>
    <row r="163" spans="2:65" s="1" customFormat="1" ht="10.199999999999999">
      <c r="B163" s="32"/>
      <c r="D163" s="155" t="s">
        <v>230</v>
      </c>
      <c r="F163" s="156" t="s">
        <v>347</v>
      </c>
      <c r="I163" s="153"/>
      <c r="L163" s="32"/>
      <c r="M163" s="154"/>
      <c r="T163" s="56"/>
      <c r="AT163" s="17" t="s">
        <v>230</v>
      </c>
      <c r="AU163" s="17" t="s">
        <v>82</v>
      </c>
    </row>
    <row r="164" spans="2:65" s="12" customFormat="1" ht="10.199999999999999">
      <c r="B164" s="157"/>
      <c r="D164" s="151" t="s">
        <v>232</v>
      </c>
      <c r="E164" s="158" t="s">
        <v>1</v>
      </c>
      <c r="F164" s="159" t="s">
        <v>2037</v>
      </c>
      <c r="H164" s="160">
        <v>31</v>
      </c>
      <c r="I164" s="161"/>
      <c r="L164" s="157"/>
      <c r="M164" s="162"/>
      <c r="T164" s="163"/>
      <c r="AT164" s="158" t="s">
        <v>232</v>
      </c>
      <c r="AU164" s="158" t="s">
        <v>82</v>
      </c>
      <c r="AV164" s="12" t="s">
        <v>82</v>
      </c>
      <c r="AW164" s="12" t="s">
        <v>29</v>
      </c>
      <c r="AX164" s="12" t="s">
        <v>79</v>
      </c>
      <c r="AY164" s="158" t="s">
        <v>219</v>
      </c>
    </row>
    <row r="165" spans="2:65" s="1" customFormat="1" ht="16.5" customHeight="1">
      <c r="B165" s="137"/>
      <c r="C165" s="138" t="s">
        <v>308</v>
      </c>
      <c r="D165" s="138" t="s">
        <v>221</v>
      </c>
      <c r="E165" s="139" t="s">
        <v>356</v>
      </c>
      <c r="F165" s="140" t="s">
        <v>357</v>
      </c>
      <c r="G165" s="141" t="s">
        <v>244</v>
      </c>
      <c r="H165" s="142">
        <v>23.2</v>
      </c>
      <c r="I165" s="143"/>
      <c r="J165" s="144">
        <f>ROUND(I165*H165,2)</f>
        <v>0</v>
      </c>
      <c r="K165" s="140" t="s">
        <v>225</v>
      </c>
      <c r="L165" s="32"/>
      <c r="M165" s="145" t="s">
        <v>1</v>
      </c>
      <c r="N165" s="146" t="s">
        <v>37</v>
      </c>
      <c r="P165" s="147">
        <f>O165*H165</f>
        <v>0</v>
      </c>
      <c r="Q165" s="147">
        <v>6.9999999999999999E-4</v>
      </c>
      <c r="R165" s="147">
        <f>Q165*H165</f>
        <v>1.6240000000000001E-2</v>
      </c>
      <c r="S165" s="147">
        <v>0</v>
      </c>
      <c r="T165" s="148">
        <f>S165*H165</f>
        <v>0</v>
      </c>
      <c r="AR165" s="149" t="s">
        <v>358</v>
      </c>
      <c r="AT165" s="149" t="s">
        <v>221</v>
      </c>
      <c r="AU165" s="149" t="s">
        <v>82</v>
      </c>
      <c r="AY165" s="17" t="s">
        <v>219</v>
      </c>
      <c r="BE165" s="150">
        <f>IF(N165="základní",J165,0)</f>
        <v>0</v>
      </c>
      <c r="BF165" s="150">
        <f>IF(N165="snížená",J165,0)</f>
        <v>0</v>
      </c>
      <c r="BG165" s="150">
        <f>IF(N165="zákl. přenesená",J165,0)</f>
        <v>0</v>
      </c>
      <c r="BH165" s="150">
        <f>IF(N165="sníž. přenesená",J165,0)</f>
        <v>0</v>
      </c>
      <c r="BI165" s="150">
        <f>IF(N165="nulová",J165,0)</f>
        <v>0</v>
      </c>
      <c r="BJ165" s="17" t="s">
        <v>79</v>
      </c>
      <c r="BK165" s="150">
        <f>ROUND(I165*H165,2)</f>
        <v>0</v>
      </c>
      <c r="BL165" s="17" t="s">
        <v>358</v>
      </c>
      <c r="BM165" s="149" t="s">
        <v>2038</v>
      </c>
    </row>
    <row r="166" spans="2:65" s="1" customFormat="1" ht="10.199999999999999">
      <c r="B166" s="32"/>
      <c r="D166" s="151" t="s">
        <v>228</v>
      </c>
      <c r="F166" s="152" t="s">
        <v>360</v>
      </c>
      <c r="I166" s="153"/>
      <c r="L166" s="32"/>
      <c r="M166" s="154"/>
      <c r="T166" s="56"/>
      <c r="AT166" s="17" t="s">
        <v>228</v>
      </c>
      <c r="AU166" s="17" t="s">
        <v>82</v>
      </c>
    </row>
    <row r="167" spans="2:65" s="1" customFormat="1" ht="10.199999999999999">
      <c r="B167" s="32"/>
      <c r="D167" s="155" t="s">
        <v>230</v>
      </c>
      <c r="F167" s="156" t="s">
        <v>361</v>
      </c>
      <c r="I167" s="153"/>
      <c r="L167" s="32"/>
      <c r="M167" s="154"/>
      <c r="T167" s="56"/>
      <c r="AT167" s="17" t="s">
        <v>230</v>
      </c>
      <c r="AU167" s="17" t="s">
        <v>82</v>
      </c>
    </row>
    <row r="168" spans="2:65" s="12" customFormat="1" ht="10.199999999999999">
      <c r="B168" s="157"/>
      <c r="D168" s="151" t="s">
        <v>232</v>
      </c>
      <c r="E168" s="158" t="s">
        <v>1</v>
      </c>
      <c r="F168" s="159" t="s">
        <v>1660</v>
      </c>
      <c r="H168" s="160">
        <v>23.2</v>
      </c>
      <c r="I168" s="161"/>
      <c r="L168" s="157"/>
      <c r="M168" s="162"/>
      <c r="T168" s="163"/>
      <c r="AT168" s="158" t="s">
        <v>232</v>
      </c>
      <c r="AU168" s="158" t="s">
        <v>82</v>
      </c>
      <c r="AV168" s="12" t="s">
        <v>82</v>
      </c>
      <c r="AW168" s="12" t="s">
        <v>29</v>
      </c>
      <c r="AX168" s="12" t="s">
        <v>72</v>
      </c>
      <c r="AY168" s="158" t="s">
        <v>219</v>
      </c>
    </row>
    <row r="169" spans="2:65" s="13" customFormat="1" ht="10.199999999999999">
      <c r="B169" s="164"/>
      <c r="D169" s="151" t="s">
        <v>232</v>
      </c>
      <c r="E169" s="165" t="s">
        <v>1</v>
      </c>
      <c r="F169" s="166" t="s">
        <v>249</v>
      </c>
      <c r="H169" s="167">
        <v>23.2</v>
      </c>
      <c r="I169" s="168"/>
      <c r="L169" s="164"/>
      <c r="M169" s="169"/>
      <c r="T169" s="170"/>
      <c r="AT169" s="165" t="s">
        <v>232</v>
      </c>
      <c r="AU169" s="165" t="s">
        <v>82</v>
      </c>
      <c r="AV169" s="13" t="s">
        <v>226</v>
      </c>
      <c r="AW169" s="13" t="s">
        <v>29</v>
      </c>
      <c r="AX169" s="13" t="s">
        <v>79</v>
      </c>
      <c r="AY169" s="165" t="s">
        <v>219</v>
      </c>
    </row>
    <row r="170" spans="2:65" s="1" customFormat="1" ht="16.5" customHeight="1">
      <c r="B170" s="137"/>
      <c r="C170" s="138" t="s">
        <v>315</v>
      </c>
      <c r="D170" s="138" t="s">
        <v>221</v>
      </c>
      <c r="E170" s="139" t="s">
        <v>386</v>
      </c>
      <c r="F170" s="140" t="s">
        <v>387</v>
      </c>
      <c r="G170" s="141" t="s">
        <v>144</v>
      </c>
      <c r="H170" s="142">
        <v>11.6</v>
      </c>
      <c r="I170" s="143"/>
      <c r="J170" s="144">
        <f>ROUND(I170*H170,2)</f>
        <v>0</v>
      </c>
      <c r="K170" s="140" t="s">
        <v>225</v>
      </c>
      <c r="L170" s="32"/>
      <c r="M170" s="145" t="s">
        <v>1</v>
      </c>
      <c r="N170" s="146" t="s">
        <v>37</v>
      </c>
      <c r="P170" s="147">
        <f>O170*H170</f>
        <v>0</v>
      </c>
      <c r="Q170" s="147">
        <v>4.6000000000000001E-4</v>
      </c>
      <c r="R170" s="147">
        <f>Q170*H170</f>
        <v>5.3359999999999996E-3</v>
      </c>
      <c r="S170" s="147">
        <v>0</v>
      </c>
      <c r="T170" s="148">
        <f>S170*H170</f>
        <v>0</v>
      </c>
      <c r="AR170" s="149" t="s">
        <v>358</v>
      </c>
      <c r="AT170" s="149" t="s">
        <v>221</v>
      </c>
      <c r="AU170" s="149" t="s">
        <v>82</v>
      </c>
      <c r="AY170" s="17" t="s">
        <v>219</v>
      </c>
      <c r="BE170" s="150">
        <f>IF(N170="základní",J170,0)</f>
        <v>0</v>
      </c>
      <c r="BF170" s="150">
        <f>IF(N170="snížená",J170,0)</f>
        <v>0</v>
      </c>
      <c r="BG170" s="150">
        <f>IF(N170="zákl. přenesená",J170,0)</f>
        <v>0</v>
      </c>
      <c r="BH170" s="150">
        <f>IF(N170="sníž. přenesená",J170,0)</f>
        <v>0</v>
      </c>
      <c r="BI170" s="150">
        <f>IF(N170="nulová",J170,0)</f>
        <v>0</v>
      </c>
      <c r="BJ170" s="17" t="s">
        <v>79</v>
      </c>
      <c r="BK170" s="150">
        <f>ROUND(I170*H170,2)</f>
        <v>0</v>
      </c>
      <c r="BL170" s="17" t="s">
        <v>358</v>
      </c>
      <c r="BM170" s="149" t="s">
        <v>2039</v>
      </c>
    </row>
    <row r="171" spans="2:65" s="1" customFormat="1" ht="10.199999999999999">
      <c r="B171" s="32"/>
      <c r="D171" s="151" t="s">
        <v>228</v>
      </c>
      <c r="F171" s="152" t="s">
        <v>389</v>
      </c>
      <c r="I171" s="153"/>
      <c r="L171" s="32"/>
      <c r="M171" s="154"/>
      <c r="T171" s="56"/>
      <c r="AT171" s="17" t="s">
        <v>228</v>
      </c>
      <c r="AU171" s="17" t="s">
        <v>82</v>
      </c>
    </row>
    <row r="172" spans="2:65" s="1" customFormat="1" ht="10.199999999999999">
      <c r="B172" s="32"/>
      <c r="D172" s="155" t="s">
        <v>230</v>
      </c>
      <c r="F172" s="156" t="s">
        <v>390</v>
      </c>
      <c r="I172" s="153"/>
      <c r="L172" s="32"/>
      <c r="M172" s="154"/>
      <c r="T172" s="56"/>
      <c r="AT172" s="17" t="s">
        <v>230</v>
      </c>
      <c r="AU172" s="17" t="s">
        <v>82</v>
      </c>
    </row>
    <row r="173" spans="2:65" s="12" customFormat="1" ht="10.199999999999999">
      <c r="B173" s="157"/>
      <c r="D173" s="151" t="s">
        <v>232</v>
      </c>
      <c r="E173" s="158" t="s">
        <v>1</v>
      </c>
      <c r="F173" s="159" t="s">
        <v>1654</v>
      </c>
      <c r="H173" s="160">
        <v>11.6</v>
      </c>
      <c r="I173" s="161"/>
      <c r="L173" s="157"/>
      <c r="M173" s="162"/>
      <c r="T173" s="163"/>
      <c r="AT173" s="158" t="s">
        <v>232</v>
      </c>
      <c r="AU173" s="158" t="s">
        <v>82</v>
      </c>
      <c r="AV173" s="12" t="s">
        <v>82</v>
      </c>
      <c r="AW173" s="12" t="s">
        <v>29</v>
      </c>
      <c r="AX173" s="12" t="s">
        <v>72</v>
      </c>
      <c r="AY173" s="158" t="s">
        <v>219</v>
      </c>
    </row>
    <row r="174" spans="2:65" s="13" customFormat="1" ht="10.199999999999999">
      <c r="B174" s="164"/>
      <c r="D174" s="151" t="s">
        <v>232</v>
      </c>
      <c r="E174" s="165" t="s">
        <v>1</v>
      </c>
      <c r="F174" s="166" t="s">
        <v>249</v>
      </c>
      <c r="H174" s="167">
        <v>11.6</v>
      </c>
      <c r="I174" s="168"/>
      <c r="L174" s="164"/>
      <c r="M174" s="169"/>
      <c r="T174" s="170"/>
      <c r="AT174" s="165" t="s">
        <v>232</v>
      </c>
      <c r="AU174" s="165" t="s">
        <v>82</v>
      </c>
      <c r="AV174" s="13" t="s">
        <v>226</v>
      </c>
      <c r="AW174" s="13" t="s">
        <v>29</v>
      </c>
      <c r="AX174" s="13" t="s">
        <v>79</v>
      </c>
      <c r="AY174" s="165" t="s">
        <v>219</v>
      </c>
    </row>
    <row r="175" spans="2:65" s="1" customFormat="1" ht="21.75" customHeight="1">
      <c r="B175" s="137"/>
      <c r="C175" s="138" t="s">
        <v>327</v>
      </c>
      <c r="D175" s="138" t="s">
        <v>221</v>
      </c>
      <c r="E175" s="139" t="s">
        <v>393</v>
      </c>
      <c r="F175" s="140" t="s">
        <v>394</v>
      </c>
      <c r="G175" s="141" t="s">
        <v>244</v>
      </c>
      <c r="H175" s="142">
        <v>23.2</v>
      </c>
      <c r="I175" s="143"/>
      <c r="J175" s="144">
        <f>ROUND(I175*H175,2)</f>
        <v>0</v>
      </c>
      <c r="K175" s="140" t="s">
        <v>225</v>
      </c>
      <c r="L175" s="32"/>
      <c r="M175" s="145" t="s">
        <v>1</v>
      </c>
      <c r="N175" s="146" t="s">
        <v>37</v>
      </c>
      <c r="P175" s="147">
        <f>O175*H175</f>
        <v>0</v>
      </c>
      <c r="Q175" s="147">
        <v>0</v>
      </c>
      <c r="R175" s="147">
        <f>Q175*H175</f>
        <v>0</v>
      </c>
      <c r="S175" s="147">
        <v>0</v>
      </c>
      <c r="T175" s="148">
        <f>S175*H175</f>
        <v>0</v>
      </c>
      <c r="AR175" s="149" t="s">
        <v>358</v>
      </c>
      <c r="AT175" s="149" t="s">
        <v>221</v>
      </c>
      <c r="AU175" s="149" t="s">
        <v>82</v>
      </c>
      <c r="AY175" s="17" t="s">
        <v>219</v>
      </c>
      <c r="BE175" s="150">
        <f>IF(N175="základní",J175,0)</f>
        <v>0</v>
      </c>
      <c r="BF175" s="150">
        <f>IF(N175="snížená",J175,0)</f>
        <v>0</v>
      </c>
      <c r="BG175" s="150">
        <f>IF(N175="zákl. přenesená",J175,0)</f>
        <v>0</v>
      </c>
      <c r="BH175" s="150">
        <f>IF(N175="sníž. přenesená",J175,0)</f>
        <v>0</v>
      </c>
      <c r="BI175" s="150">
        <f>IF(N175="nulová",J175,0)</f>
        <v>0</v>
      </c>
      <c r="BJ175" s="17" t="s">
        <v>79</v>
      </c>
      <c r="BK175" s="150">
        <f>ROUND(I175*H175,2)</f>
        <v>0</v>
      </c>
      <c r="BL175" s="17" t="s">
        <v>358</v>
      </c>
      <c r="BM175" s="149" t="s">
        <v>2040</v>
      </c>
    </row>
    <row r="176" spans="2:65" s="1" customFormat="1" ht="19.2">
      <c r="B176" s="32"/>
      <c r="D176" s="151" t="s">
        <v>228</v>
      </c>
      <c r="F176" s="152" t="s">
        <v>396</v>
      </c>
      <c r="I176" s="153"/>
      <c r="L176" s="32"/>
      <c r="M176" s="154"/>
      <c r="T176" s="56"/>
      <c r="AT176" s="17" t="s">
        <v>228</v>
      </c>
      <c r="AU176" s="17" t="s">
        <v>82</v>
      </c>
    </row>
    <row r="177" spans="2:65" s="1" customFormat="1" ht="10.199999999999999">
      <c r="B177" s="32"/>
      <c r="D177" s="155" t="s">
        <v>230</v>
      </c>
      <c r="F177" s="156" t="s">
        <v>397</v>
      </c>
      <c r="I177" s="153"/>
      <c r="L177" s="32"/>
      <c r="M177" s="154"/>
      <c r="T177" s="56"/>
      <c r="AT177" s="17" t="s">
        <v>230</v>
      </c>
      <c r="AU177" s="17" t="s">
        <v>82</v>
      </c>
    </row>
    <row r="178" spans="2:65" s="12" customFormat="1" ht="10.199999999999999">
      <c r="B178" s="157"/>
      <c r="D178" s="151" t="s">
        <v>232</v>
      </c>
      <c r="E178" s="158" t="s">
        <v>1</v>
      </c>
      <c r="F178" s="159" t="s">
        <v>1660</v>
      </c>
      <c r="H178" s="160">
        <v>23.2</v>
      </c>
      <c r="I178" s="161"/>
      <c r="L178" s="157"/>
      <c r="M178" s="162"/>
      <c r="T178" s="163"/>
      <c r="AT178" s="158" t="s">
        <v>232</v>
      </c>
      <c r="AU178" s="158" t="s">
        <v>82</v>
      </c>
      <c r="AV178" s="12" t="s">
        <v>82</v>
      </c>
      <c r="AW178" s="12" t="s">
        <v>29</v>
      </c>
      <c r="AX178" s="12" t="s">
        <v>72</v>
      </c>
      <c r="AY178" s="158" t="s">
        <v>219</v>
      </c>
    </row>
    <row r="179" spans="2:65" s="13" customFormat="1" ht="10.199999999999999">
      <c r="B179" s="164"/>
      <c r="D179" s="151" t="s">
        <v>232</v>
      </c>
      <c r="E179" s="165" t="s">
        <v>1</v>
      </c>
      <c r="F179" s="166" t="s">
        <v>249</v>
      </c>
      <c r="H179" s="167">
        <v>23.2</v>
      </c>
      <c r="I179" s="168"/>
      <c r="L179" s="164"/>
      <c r="M179" s="169"/>
      <c r="T179" s="170"/>
      <c r="AT179" s="165" t="s">
        <v>232</v>
      </c>
      <c r="AU179" s="165" t="s">
        <v>82</v>
      </c>
      <c r="AV179" s="13" t="s">
        <v>226</v>
      </c>
      <c r="AW179" s="13" t="s">
        <v>29</v>
      </c>
      <c r="AX179" s="13" t="s">
        <v>79</v>
      </c>
      <c r="AY179" s="165" t="s">
        <v>219</v>
      </c>
    </row>
    <row r="180" spans="2:65" s="1" customFormat="1" ht="16.5" customHeight="1">
      <c r="B180" s="137"/>
      <c r="C180" s="138" t="s">
        <v>335</v>
      </c>
      <c r="D180" s="138" t="s">
        <v>221</v>
      </c>
      <c r="E180" s="139" t="s">
        <v>399</v>
      </c>
      <c r="F180" s="140" t="s">
        <v>400</v>
      </c>
      <c r="G180" s="141" t="s">
        <v>144</v>
      </c>
      <c r="H180" s="142">
        <v>11.6</v>
      </c>
      <c r="I180" s="143"/>
      <c r="J180" s="144">
        <f>ROUND(I180*H180,2)</f>
        <v>0</v>
      </c>
      <c r="K180" s="140" t="s">
        <v>225</v>
      </c>
      <c r="L180" s="32"/>
      <c r="M180" s="145" t="s">
        <v>1</v>
      </c>
      <c r="N180" s="146" t="s">
        <v>37</v>
      </c>
      <c r="P180" s="147">
        <f>O180*H180</f>
        <v>0</v>
      </c>
      <c r="Q180" s="147">
        <v>0</v>
      </c>
      <c r="R180" s="147">
        <f>Q180*H180</f>
        <v>0</v>
      </c>
      <c r="S180" s="147">
        <v>0</v>
      </c>
      <c r="T180" s="148">
        <f>S180*H180</f>
        <v>0</v>
      </c>
      <c r="AR180" s="149" t="s">
        <v>358</v>
      </c>
      <c r="AT180" s="149" t="s">
        <v>221</v>
      </c>
      <c r="AU180" s="149" t="s">
        <v>82</v>
      </c>
      <c r="AY180" s="17" t="s">
        <v>219</v>
      </c>
      <c r="BE180" s="150">
        <f>IF(N180="základní",J180,0)</f>
        <v>0</v>
      </c>
      <c r="BF180" s="150">
        <f>IF(N180="snížená",J180,0)</f>
        <v>0</v>
      </c>
      <c r="BG180" s="150">
        <f>IF(N180="zákl. přenesená",J180,0)</f>
        <v>0</v>
      </c>
      <c r="BH180" s="150">
        <f>IF(N180="sníž. přenesená",J180,0)</f>
        <v>0</v>
      </c>
      <c r="BI180" s="150">
        <f>IF(N180="nulová",J180,0)</f>
        <v>0</v>
      </c>
      <c r="BJ180" s="17" t="s">
        <v>79</v>
      </c>
      <c r="BK180" s="150">
        <f>ROUND(I180*H180,2)</f>
        <v>0</v>
      </c>
      <c r="BL180" s="17" t="s">
        <v>358</v>
      </c>
      <c r="BM180" s="149" t="s">
        <v>2041</v>
      </c>
    </row>
    <row r="181" spans="2:65" s="1" customFormat="1" ht="10.199999999999999">
      <c r="B181" s="32"/>
      <c r="D181" s="151" t="s">
        <v>228</v>
      </c>
      <c r="F181" s="152" t="s">
        <v>402</v>
      </c>
      <c r="I181" s="153"/>
      <c r="L181" s="32"/>
      <c r="M181" s="154"/>
      <c r="T181" s="56"/>
      <c r="AT181" s="17" t="s">
        <v>228</v>
      </c>
      <c r="AU181" s="17" t="s">
        <v>82</v>
      </c>
    </row>
    <row r="182" spans="2:65" s="1" customFormat="1" ht="10.199999999999999">
      <c r="B182" s="32"/>
      <c r="D182" s="155" t="s">
        <v>230</v>
      </c>
      <c r="F182" s="156" t="s">
        <v>403</v>
      </c>
      <c r="I182" s="153"/>
      <c r="L182" s="32"/>
      <c r="M182" s="154"/>
      <c r="T182" s="56"/>
      <c r="AT182" s="17" t="s">
        <v>230</v>
      </c>
      <c r="AU182" s="17" t="s">
        <v>82</v>
      </c>
    </row>
    <row r="183" spans="2:65" s="12" customFormat="1" ht="10.199999999999999">
      <c r="B183" s="157"/>
      <c r="D183" s="151" t="s">
        <v>232</v>
      </c>
      <c r="E183" s="158" t="s">
        <v>1</v>
      </c>
      <c r="F183" s="159" t="s">
        <v>1654</v>
      </c>
      <c r="H183" s="160">
        <v>11.6</v>
      </c>
      <c r="I183" s="161"/>
      <c r="L183" s="157"/>
      <c r="M183" s="162"/>
      <c r="T183" s="163"/>
      <c r="AT183" s="158" t="s">
        <v>232</v>
      </c>
      <c r="AU183" s="158" t="s">
        <v>82</v>
      </c>
      <c r="AV183" s="12" t="s">
        <v>82</v>
      </c>
      <c r="AW183" s="12" t="s">
        <v>29</v>
      </c>
      <c r="AX183" s="12" t="s">
        <v>72</v>
      </c>
      <c r="AY183" s="158" t="s">
        <v>219</v>
      </c>
    </row>
    <row r="184" spans="2:65" s="13" customFormat="1" ht="10.199999999999999">
      <c r="B184" s="164"/>
      <c r="D184" s="151" t="s">
        <v>232</v>
      </c>
      <c r="E184" s="165" t="s">
        <v>1</v>
      </c>
      <c r="F184" s="166" t="s">
        <v>249</v>
      </c>
      <c r="H184" s="167">
        <v>11.6</v>
      </c>
      <c r="I184" s="168"/>
      <c r="L184" s="164"/>
      <c r="M184" s="169"/>
      <c r="T184" s="170"/>
      <c r="AT184" s="165" t="s">
        <v>232</v>
      </c>
      <c r="AU184" s="165" t="s">
        <v>82</v>
      </c>
      <c r="AV184" s="13" t="s">
        <v>226</v>
      </c>
      <c r="AW184" s="13" t="s">
        <v>29</v>
      </c>
      <c r="AX184" s="13" t="s">
        <v>79</v>
      </c>
      <c r="AY184" s="165" t="s">
        <v>219</v>
      </c>
    </row>
    <row r="185" spans="2:65" s="1" customFormat="1" ht="37.799999999999997" customHeight="1">
      <c r="B185" s="137"/>
      <c r="C185" s="138" t="s">
        <v>341</v>
      </c>
      <c r="D185" s="138" t="s">
        <v>221</v>
      </c>
      <c r="E185" s="139" t="s">
        <v>419</v>
      </c>
      <c r="F185" s="140" t="s">
        <v>420</v>
      </c>
      <c r="G185" s="141" t="s">
        <v>144</v>
      </c>
      <c r="H185" s="142">
        <v>5.58</v>
      </c>
      <c r="I185" s="143"/>
      <c r="J185" s="144">
        <f>ROUND(I185*H185,2)</f>
        <v>0</v>
      </c>
      <c r="K185" s="140" t="s">
        <v>225</v>
      </c>
      <c r="L185" s="32"/>
      <c r="M185" s="145" t="s">
        <v>1</v>
      </c>
      <c r="N185" s="146" t="s">
        <v>37</v>
      </c>
      <c r="P185" s="147">
        <f>O185*H185</f>
        <v>0</v>
      </c>
      <c r="Q185" s="147">
        <v>0</v>
      </c>
      <c r="R185" s="147">
        <f>Q185*H185</f>
        <v>0</v>
      </c>
      <c r="S185" s="147">
        <v>0</v>
      </c>
      <c r="T185" s="148">
        <f>S185*H185</f>
        <v>0</v>
      </c>
      <c r="AR185" s="149" t="s">
        <v>226</v>
      </c>
      <c r="AT185" s="149" t="s">
        <v>221</v>
      </c>
      <c r="AU185" s="149" t="s">
        <v>82</v>
      </c>
      <c r="AY185" s="17" t="s">
        <v>219</v>
      </c>
      <c r="BE185" s="150">
        <f>IF(N185="základní",J185,0)</f>
        <v>0</v>
      </c>
      <c r="BF185" s="150">
        <f>IF(N185="snížená",J185,0)</f>
        <v>0</v>
      </c>
      <c r="BG185" s="150">
        <f>IF(N185="zákl. přenesená",J185,0)</f>
        <v>0</v>
      </c>
      <c r="BH185" s="150">
        <f>IF(N185="sníž. přenesená",J185,0)</f>
        <v>0</v>
      </c>
      <c r="BI185" s="150">
        <f>IF(N185="nulová",J185,0)</f>
        <v>0</v>
      </c>
      <c r="BJ185" s="17" t="s">
        <v>79</v>
      </c>
      <c r="BK185" s="150">
        <f>ROUND(I185*H185,2)</f>
        <v>0</v>
      </c>
      <c r="BL185" s="17" t="s">
        <v>226</v>
      </c>
      <c r="BM185" s="149" t="s">
        <v>2042</v>
      </c>
    </row>
    <row r="186" spans="2:65" s="1" customFormat="1" ht="38.4">
      <c r="B186" s="32"/>
      <c r="D186" s="151" t="s">
        <v>228</v>
      </c>
      <c r="F186" s="152" t="s">
        <v>422</v>
      </c>
      <c r="I186" s="153"/>
      <c r="L186" s="32"/>
      <c r="M186" s="154"/>
      <c r="T186" s="56"/>
      <c r="AT186" s="17" t="s">
        <v>228</v>
      </c>
      <c r="AU186" s="17" t="s">
        <v>82</v>
      </c>
    </row>
    <row r="187" spans="2:65" s="1" customFormat="1" ht="10.199999999999999">
      <c r="B187" s="32"/>
      <c r="D187" s="155" t="s">
        <v>230</v>
      </c>
      <c r="F187" s="156" t="s">
        <v>423</v>
      </c>
      <c r="I187" s="153"/>
      <c r="L187" s="32"/>
      <c r="M187" s="154"/>
      <c r="T187" s="56"/>
      <c r="AT187" s="17" t="s">
        <v>230</v>
      </c>
      <c r="AU187" s="17" t="s">
        <v>82</v>
      </c>
    </row>
    <row r="188" spans="2:65" s="14" customFormat="1" ht="10.199999999999999">
      <c r="B188" s="171"/>
      <c r="D188" s="151" t="s">
        <v>232</v>
      </c>
      <c r="E188" s="172" t="s">
        <v>1</v>
      </c>
      <c r="F188" s="173" t="s">
        <v>424</v>
      </c>
      <c r="H188" s="172" t="s">
        <v>1</v>
      </c>
      <c r="I188" s="174"/>
      <c r="L188" s="171"/>
      <c r="M188" s="175"/>
      <c r="T188" s="176"/>
      <c r="AT188" s="172" t="s">
        <v>232</v>
      </c>
      <c r="AU188" s="172" t="s">
        <v>82</v>
      </c>
      <c r="AV188" s="14" t="s">
        <v>79</v>
      </c>
      <c r="AW188" s="14" t="s">
        <v>29</v>
      </c>
      <c r="AX188" s="14" t="s">
        <v>72</v>
      </c>
      <c r="AY188" s="172" t="s">
        <v>219</v>
      </c>
    </row>
    <row r="189" spans="2:65" s="12" customFormat="1" ht="10.199999999999999">
      <c r="B189" s="157"/>
      <c r="D189" s="151" t="s">
        <v>232</v>
      </c>
      <c r="E189" s="158" t="s">
        <v>1</v>
      </c>
      <c r="F189" s="159" t="s">
        <v>425</v>
      </c>
      <c r="H189" s="160">
        <v>5.58</v>
      </c>
      <c r="I189" s="161"/>
      <c r="L189" s="157"/>
      <c r="M189" s="162"/>
      <c r="T189" s="163"/>
      <c r="AT189" s="158" t="s">
        <v>232</v>
      </c>
      <c r="AU189" s="158" t="s">
        <v>82</v>
      </c>
      <c r="AV189" s="12" t="s">
        <v>82</v>
      </c>
      <c r="AW189" s="12" t="s">
        <v>29</v>
      </c>
      <c r="AX189" s="12" t="s">
        <v>72</v>
      </c>
      <c r="AY189" s="158" t="s">
        <v>219</v>
      </c>
    </row>
    <row r="190" spans="2:65" s="13" customFormat="1" ht="10.199999999999999">
      <c r="B190" s="164"/>
      <c r="D190" s="151" t="s">
        <v>232</v>
      </c>
      <c r="E190" s="165" t="s">
        <v>1</v>
      </c>
      <c r="F190" s="166" t="s">
        <v>249</v>
      </c>
      <c r="H190" s="167">
        <v>5.58</v>
      </c>
      <c r="I190" s="168"/>
      <c r="L190" s="164"/>
      <c r="M190" s="169"/>
      <c r="T190" s="170"/>
      <c r="AT190" s="165" t="s">
        <v>232</v>
      </c>
      <c r="AU190" s="165" t="s">
        <v>82</v>
      </c>
      <c r="AV190" s="13" t="s">
        <v>226</v>
      </c>
      <c r="AW190" s="13" t="s">
        <v>29</v>
      </c>
      <c r="AX190" s="13" t="s">
        <v>79</v>
      </c>
      <c r="AY190" s="165" t="s">
        <v>219</v>
      </c>
    </row>
    <row r="191" spans="2:65" s="1" customFormat="1" ht="24.15" customHeight="1">
      <c r="B191" s="137"/>
      <c r="C191" s="138" t="s">
        <v>8</v>
      </c>
      <c r="D191" s="138" t="s">
        <v>221</v>
      </c>
      <c r="E191" s="139" t="s">
        <v>427</v>
      </c>
      <c r="F191" s="140" t="s">
        <v>428</v>
      </c>
      <c r="G191" s="141" t="s">
        <v>144</v>
      </c>
      <c r="H191" s="142">
        <v>5.58</v>
      </c>
      <c r="I191" s="143"/>
      <c r="J191" s="144">
        <f>ROUND(I191*H191,2)</f>
        <v>0</v>
      </c>
      <c r="K191" s="140" t="s">
        <v>225</v>
      </c>
      <c r="L191" s="32"/>
      <c r="M191" s="145" t="s">
        <v>1</v>
      </c>
      <c r="N191" s="146" t="s">
        <v>37</v>
      </c>
      <c r="P191" s="147">
        <f>O191*H191</f>
        <v>0</v>
      </c>
      <c r="Q191" s="147">
        <v>0</v>
      </c>
      <c r="R191" s="147">
        <f>Q191*H191</f>
        <v>0</v>
      </c>
      <c r="S191" s="147">
        <v>0</v>
      </c>
      <c r="T191" s="148">
        <f>S191*H191</f>
        <v>0</v>
      </c>
      <c r="AR191" s="149" t="s">
        <v>226</v>
      </c>
      <c r="AT191" s="149" t="s">
        <v>221</v>
      </c>
      <c r="AU191" s="149" t="s">
        <v>82</v>
      </c>
      <c r="AY191" s="17" t="s">
        <v>219</v>
      </c>
      <c r="BE191" s="150">
        <f>IF(N191="základní",J191,0)</f>
        <v>0</v>
      </c>
      <c r="BF191" s="150">
        <f>IF(N191="snížená",J191,0)</f>
        <v>0</v>
      </c>
      <c r="BG191" s="150">
        <f>IF(N191="zákl. přenesená",J191,0)</f>
        <v>0</v>
      </c>
      <c r="BH191" s="150">
        <f>IF(N191="sníž. přenesená",J191,0)</f>
        <v>0</v>
      </c>
      <c r="BI191" s="150">
        <f>IF(N191="nulová",J191,0)</f>
        <v>0</v>
      </c>
      <c r="BJ191" s="17" t="s">
        <v>79</v>
      </c>
      <c r="BK191" s="150">
        <f>ROUND(I191*H191,2)</f>
        <v>0</v>
      </c>
      <c r="BL191" s="17" t="s">
        <v>226</v>
      </c>
      <c r="BM191" s="149" t="s">
        <v>2043</v>
      </c>
    </row>
    <row r="192" spans="2:65" s="1" customFormat="1" ht="28.8">
      <c r="B192" s="32"/>
      <c r="D192" s="151" t="s">
        <v>228</v>
      </c>
      <c r="F192" s="152" t="s">
        <v>430</v>
      </c>
      <c r="I192" s="153"/>
      <c r="L192" s="32"/>
      <c r="M192" s="154"/>
      <c r="T192" s="56"/>
      <c r="AT192" s="17" t="s">
        <v>228</v>
      </c>
      <c r="AU192" s="17" t="s">
        <v>82</v>
      </c>
    </row>
    <row r="193" spans="2:65" s="1" customFormat="1" ht="10.199999999999999">
      <c r="B193" s="32"/>
      <c r="D193" s="155" t="s">
        <v>230</v>
      </c>
      <c r="F193" s="156" t="s">
        <v>431</v>
      </c>
      <c r="I193" s="153"/>
      <c r="L193" s="32"/>
      <c r="M193" s="154"/>
      <c r="T193" s="56"/>
      <c r="AT193" s="17" t="s">
        <v>230</v>
      </c>
      <c r="AU193" s="17" t="s">
        <v>82</v>
      </c>
    </row>
    <row r="194" spans="2:65" s="14" customFormat="1" ht="10.199999999999999">
      <c r="B194" s="171"/>
      <c r="D194" s="151" t="s">
        <v>232</v>
      </c>
      <c r="E194" s="172" t="s">
        <v>1</v>
      </c>
      <c r="F194" s="173" t="s">
        <v>424</v>
      </c>
      <c r="H194" s="172" t="s">
        <v>1</v>
      </c>
      <c r="I194" s="174"/>
      <c r="L194" s="171"/>
      <c r="M194" s="175"/>
      <c r="T194" s="176"/>
      <c r="AT194" s="172" t="s">
        <v>232</v>
      </c>
      <c r="AU194" s="172" t="s">
        <v>82</v>
      </c>
      <c r="AV194" s="14" t="s">
        <v>79</v>
      </c>
      <c r="AW194" s="14" t="s">
        <v>29</v>
      </c>
      <c r="AX194" s="14" t="s">
        <v>72</v>
      </c>
      <c r="AY194" s="172" t="s">
        <v>219</v>
      </c>
    </row>
    <row r="195" spans="2:65" s="12" customFormat="1" ht="10.199999999999999">
      <c r="B195" s="157"/>
      <c r="D195" s="151" t="s">
        <v>232</v>
      </c>
      <c r="E195" s="158" t="s">
        <v>1</v>
      </c>
      <c r="F195" s="159" t="s">
        <v>425</v>
      </c>
      <c r="H195" s="160">
        <v>5.58</v>
      </c>
      <c r="I195" s="161"/>
      <c r="L195" s="157"/>
      <c r="M195" s="162"/>
      <c r="T195" s="163"/>
      <c r="AT195" s="158" t="s">
        <v>232</v>
      </c>
      <c r="AU195" s="158" t="s">
        <v>82</v>
      </c>
      <c r="AV195" s="12" t="s">
        <v>82</v>
      </c>
      <c r="AW195" s="12" t="s">
        <v>29</v>
      </c>
      <c r="AX195" s="12" t="s">
        <v>72</v>
      </c>
      <c r="AY195" s="158" t="s">
        <v>219</v>
      </c>
    </row>
    <row r="196" spans="2:65" s="13" customFormat="1" ht="10.199999999999999">
      <c r="B196" s="164"/>
      <c r="D196" s="151" t="s">
        <v>232</v>
      </c>
      <c r="E196" s="165" t="s">
        <v>1</v>
      </c>
      <c r="F196" s="166" t="s">
        <v>249</v>
      </c>
      <c r="H196" s="167">
        <v>5.58</v>
      </c>
      <c r="I196" s="168"/>
      <c r="L196" s="164"/>
      <c r="M196" s="169"/>
      <c r="T196" s="170"/>
      <c r="AT196" s="165" t="s">
        <v>232</v>
      </c>
      <c r="AU196" s="165" t="s">
        <v>82</v>
      </c>
      <c r="AV196" s="13" t="s">
        <v>226</v>
      </c>
      <c r="AW196" s="13" t="s">
        <v>29</v>
      </c>
      <c r="AX196" s="13" t="s">
        <v>79</v>
      </c>
      <c r="AY196" s="165" t="s">
        <v>219</v>
      </c>
    </row>
    <row r="197" spans="2:65" s="1" customFormat="1" ht="37.799999999999997" customHeight="1">
      <c r="B197" s="137"/>
      <c r="C197" s="138" t="s">
        <v>355</v>
      </c>
      <c r="D197" s="138" t="s">
        <v>221</v>
      </c>
      <c r="E197" s="139" t="s">
        <v>432</v>
      </c>
      <c r="F197" s="140" t="s">
        <v>433</v>
      </c>
      <c r="G197" s="141" t="s">
        <v>144</v>
      </c>
      <c r="H197" s="142">
        <v>5.08</v>
      </c>
      <c r="I197" s="143"/>
      <c r="J197" s="144">
        <f>ROUND(I197*H197,2)</f>
        <v>0</v>
      </c>
      <c r="K197" s="140" t="s">
        <v>225</v>
      </c>
      <c r="L197" s="32"/>
      <c r="M197" s="145" t="s">
        <v>1</v>
      </c>
      <c r="N197" s="146" t="s">
        <v>37</v>
      </c>
      <c r="P197" s="147">
        <f>O197*H197</f>
        <v>0</v>
      </c>
      <c r="Q197" s="147">
        <v>0</v>
      </c>
      <c r="R197" s="147">
        <f>Q197*H197</f>
        <v>0</v>
      </c>
      <c r="S197" s="147">
        <v>0</v>
      </c>
      <c r="T197" s="148">
        <f>S197*H197</f>
        <v>0</v>
      </c>
      <c r="AR197" s="149" t="s">
        <v>226</v>
      </c>
      <c r="AT197" s="149" t="s">
        <v>221</v>
      </c>
      <c r="AU197" s="149" t="s">
        <v>82</v>
      </c>
      <c r="AY197" s="17" t="s">
        <v>219</v>
      </c>
      <c r="BE197" s="150">
        <f>IF(N197="základní",J197,0)</f>
        <v>0</v>
      </c>
      <c r="BF197" s="150">
        <f>IF(N197="snížená",J197,0)</f>
        <v>0</v>
      </c>
      <c r="BG197" s="150">
        <f>IF(N197="zákl. přenesená",J197,0)</f>
        <v>0</v>
      </c>
      <c r="BH197" s="150">
        <f>IF(N197="sníž. přenesená",J197,0)</f>
        <v>0</v>
      </c>
      <c r="BI197" s="150">
        <f>IF(N197="nulová",J197,0)</f>
        <v>0</v>
      </c>
      <c r="BJ197" s="17" t="s">
        <v>79</v>
      </c>
      <c r="BK197" s="150">
        <f>ROUND(I197*H197,2)</f>
        <v>0</v>
      </c>
      <c r="BL197" s="17" t="s">
        <v>226</v>
      </c>
      <c r="BM197" s="149" t="s">
        <v>2044</v>
      </c>
    </row>
    <row r="198" spans="2:65" s="1" customFormat="1" ht="38.4">
      <c r="B198" s="32"/>
      <c r="D198" s="151" t="s">
        <v>228</v>
      </c>
      <c r="F198" s="152" t="s">
        <v>435</v>
      </c>
      <c r="I198" s="153"/>
      <c r="L198" s="32"/>
      <c r="M198" s="154"/>
      <c r="T198" s="56"/>
      <c r="AT198" s="17" t="s">
        <v>228</v>
      </c>
      <c r="AU198" s="17" t="s">
        <v>82</v>
      </c>
    </row>
    <row r="199" spans="2:65" s="1" customFormat="1" ht="10.199999999999999">
      <c r="B199" s="32"/>
      <c r="D199" s="155" t="s">
        <v>230</v>
      </c>
      <c r="F199" s="156" t="s">
        <v>436</v>
      </c>
      <c r="I199" s="153"/>
      <c r="L199" s="32"/>
      <c r="M199" s="154"/>
      <c r="T199" s="56"/>
      <c r="AT199" s="17" t="s">
        <v>230</v>
      </c>
      <c r="AU199" s="17" t="s">
        <v>82</v>
      </c>
    </row>
    <row r="200" spans="2:65" s="12" customFormat="1" ht="10.199999999999999">
      <c r="B200" s="157"/>
      <c r="D200" s="151" t="s">
        <v>232</v>
      </c>
      <c r="E200" s="158" t="s">
        <v>1</v>
      </c>
      <c r="F200" s="159" t="s">
        <v>1223</v>
      </c>
      <c r="H200" s="160">
        <v>7.5</v>
      </c>
      <c r="I200" s="161"/>
      <c r="L200" s="157"/>
      <c r="M200" s="162"/>
      <c r="T200" s="163"/>
      <c r="AT200" s="158" t="s">
        <v>232</v>
      </c>
      <c r="AU200" s="158" t="s">
        <v>82</v>
      </c>
      <c r="AV200" s="12" t="s">
        <v>82</v>
      </c>
      <c r="AW200" s="12" t="s">
        <v>29</v>
      </c>
      <c r="AX200" s="12" t="s">
        <v>72</v>
      </c>
      <c r="AY200" s="158" t="s">
        <v>219</v>
      </c>
    </row>
    <row r="201" spans="2:65" s="12" customFormat="1" ht="10.199999999999999">
      <c r="B201" s="157"/>
      <c r="D201" s="151" t="s">
        <v>232</v>
      </c>
      <c r="E201" s="158" t="s">
        <v>1</v>
      </c>
      <c r="F201" s="159" t="s">
        <v>438</v>
      </c>
      <c r="H201" s="160">
        <v>-2.42</v>
      </c>
      <c r="I201" s="161"/>
      <c r="L201" s="157"/>
      <c r="M201" s="162"/>
      <c r="T201" s="163"/>
      <c r="AT201" s="158" t="s">
        <v>232</v>
      </c>
      <c r="AU201" s="158" t="s">
        <v>82</v>
      </c>
      <c r="AV201" s="12" t="s">
        <v>82</v>
      </c>
      <c r="AW201" s="12" t="s">
        <v>29</v>
      </c>
      <c r="AX201" s="12" t="s">
        <v>72</v>
      </c>
      <c r="AY201" s="158" t="s">
        <v>219</v>
      </c>
    </row>
    <row r="202" spans="2:65" s="13" customFormat="1" ht="10.199999999999999">
      <c r="B202" s="164"/>
      <c r="D202" s="151" t="s">
        <v>232</v>
      </c>
      <c r="E202" s="165" t="s">
        <v>153</v>
      </c>
      <c r="F202" s="166" t="s">
        <v>249</v>
      </c>
      <c r="H202" s="167">
        <v>5.08</v>
      </c>
      <c r="I202" s="168"/>
      <c r="L202" s="164"/>
      <c r="M202" s="169"/>
      <c r="T202" s="170"/>
      <c r="AT202" s="165" t="s">
        <v>232</v>
      </c>
      <c r="AU202" s="165" t="s">
        <v>82</v>
      </c>
      <c r="AV202" s="13" t="s">
        <v>226</v>
      </c>
      <c r="AW202" s="13" t="s">
        <v>29</v>
      </c>
      <c r="AX202" s="13" t="s">
        <v>79</v>
      </c>
      <c r="AY202" s="165" t="s">
        <v>219</v>
      </c>
    </row>
    <row r="203" spans="2:65" s="1" customFormat="1" ht="37.799999999999997" customHeight="1">
      <c r="B203" s="137"/>
      <c r="C203" s="138" t="s">
        <v>385</v>
      </c>
      <c r="D203" s="138" t="s">
        <v>221</v>
      </c>
      <c r="E203" s="139" t="s">
        <v>440</v>
      </c>
      <c r="F203" s="140" t="s">
        <v>441</v>
      </c>
      <c r="G203" s="141" t="s">
        <v>144</v>
      </c>
      <c r="H203" s="142">
        <v>5.08</v>
      </c>
      <c r="I203" s="143"/>
      <c r="J203" s="144">
        <f>ROUND(I203*H203,2)</f>
        <v>0</v>
      </c>
      <c r="K203" s="140" t="s">
        <v>225</v>
      </c>
      <c r="L203" s="32"/>
      <c r="M203" s="145" t="s">
        <v>1</v>
      </c>
      <c r="N203" s="146" t="s">
        <v>37</v>
      </c>
      <c r="P203" s="147">
        <f>O203*H203</f>
        <v>0</v>
      </c>
      <c r="Q203" s="147">
        <v>0</v>
      </c>
      <c r="R203" s="147">
        <f>Q203*H203</f>
        <v>0</v>
      </c>
      <c r="S203" s="147">
        <v>0</v>
      </c>
      <c r="T203" s="148">
        <f>S203*H203</f>
        <v>0</v>
      </c>
      <c r="AR203" s="149" t="s">
        <v>226</v>
      </c>
      <c r="AT203" s="149" t="s">
        <v>221</v>
      </c>
      <c r="AU203" s="149" t="s">
        <v>82</v>
      </c>
      <c r="AY203" s="17" t="s">
        <v>219</v>
      </c>
      <c r="BE203" s="150">
        <f>IF(N203="základní",J203,0)</f>
        <v>0</v>
      </c>
      <c r="BF203" s="150">
        <f>IF(N203="snížená",J203,0)</f>
        <v>0</v>
      </c>
      <c r="BG203" s="150">
        <f>IF(N203="zákl. přenesená",J203,0)</f>
        <v>0</v>
      </c>
      <c r="BH203" s="150">
        <f>IF(N203="sníž. přenesená",J203,0)</f>
        <v>0</v>
      </c>
      <c r="BI203" s="150">
        <f>IF(N203="nulová",J203,0)</f>
        <v>0</v>
      </c>
      <c r="BJ203" s="17" t="s">
        <v>79</v>
      </c>
      <c r="BK203" s="150">
        <f>ROUND(I203*H203,2)</f>
        <v>0</v>
      </c>
      <c r="BL203" s="17" t="s">
        <v>226</v>
      </c>
      <c r="BM203" s="149" t="s">
        <v>2045</v>
      </c>
    </row>
    <row r="204" spans="2:65" s="1" customFormat="1" ht="48">
      <c r="B204" s="32"/>
      <c r="D204" s="151" t="s">
        <v>228</v>
      </c>
      <c r="F204" s="152" t="s">
        <v>443</v>
      </c>
      <c r="I204" s="153"/>
      <c r="L204" s="32"/>
      <c r="M204" s="154"/>
      <c r="T204" s="56"/>
      <c r="AT204" s="17" t="s">
        <v>228</v>
      </c>
      <c r="AU204" s="17" t="s">
        <v>82</v>
      </c>
    </row>
    <row r="205" spans="2:65" s="1" customFormat="1" ht="10.199999999999999">
      <c r="B205" s="32"/>
      <c r="D205" s="155" t="s">
        <v>230</v>
      </c>
      <c r="F205" s="156" t="s">
        <v>444</v>
      </c>
      <c r="I205" s="153"/>
      <c r="L205" s="32"/>
      <c r="M205" s="154"/>
      <c r="T205" s="56"/>
      <c r="AT205" s="17" t="s">
        <v>230</v>
      </c>
      <c r="AU205" s="17" t="s">
        <v>82</v>
      </c>
    </row>
    <row r="206" spans="2:65" s="12" customFormat="1" ht="10.199999999999999">
      <c r="B206" s="157"/>
      <c r="D206" s="151" t="s">
        <v>232</v>
      </c>
      <c r="E206" s="158" t="s">
        <v>1</v>
      </c>
      <c r="F206" s="159" t="s">
        <v>445</v>
      </c>
      <c r="H206" s="160">
        <v>5.08</v>
      </c>
      <c r="I206" s="161"/>
      <c r="L206" s="157"/>
      <c r="M206" s="162"/>
      <c r="T206" s="163"/>
      <c r="AT206" s="158" t="s">
        <v>232</v>
      </c>
      <c r="AU206" s="158" t="s">
        <v>82</v>
      </c>
      <c r="AV206" s="12" t="s">
        <v>82</v>
      </c>
      <c r="AW206" s="12" t="s">
        <v>29</v>
      </c>
      <c r="AX206" s="12" t="s">
        <v>79</v>
      </c>
      <c r="AY206" s="158" t="s">
        <v>219</v>
      </c>
    </row>
    <row r="207" spans="2:65" s="1" customFormat="1" ht="37.799999999999997" customHeight="1">
      <c r="B207" s="137"/>
      <c r="C207" s="138" t="s">
        <v>392</v>
      </c>
      <c r="D207" s="138" t="s">
        <v>221</v>
      </c>
      <c r="E207" s="139" t="s">
        <v>447</v>
      </c>
      <c r="F207" s="140" t="s">
        <v>448</v>
      </c>
      <c r="G207" s="141" t="s">
        <v>144</v>
      </c>
      <c r="H207" s="142">
        <v>2.5</v>
      </c>
      <c r="I207" s="143"/>
      <c r="J207" s="144">
        <f>ROUND(I207*H207,2)</f>
        <v>0</v>
      </c>
      <c r="K207" s="140" t="s">
        <v>225</v>
      </c>
      <c r="L207" s="32"/>
      <c r="M207" s="145" t="s">
        <v>1</v>
      </c>
      <c r="N207" s="146" t="s">
        <v>37</v>
      </c>
      <c r="P207" s="147">
        <f>O207*H207</f>
        <v>0</v>
      </c>
      <c r="Q207" s="147">
        <v>0</v>
      </c>
      <c r="R207" s="147">
        <f>Q207*H207</f>
        <v>0</v>
      </c>
      <c r="S207" s="147">
        <v>0</v>
      </c>
      <c r="T207" s="148">
        <f>S207*H207</f>
        <v>0</v>
      </c>
      <c r="AR207" s="149" t="s">
        <v>226</v>
      </c>
      <c r="AT207" s="149" t="s">
        <v>221</v>
      </c>
      <c r="AU207" s="149" t="s">
        <v>82</v>
      </c>
      <c r="AY207" s="17" t="s">
        <v>219</v>
      </c>
      <c r="BE207" s="150">
        <f>IF(N207="základní",J207,0)</f>
        <v>0</v>
      </c>
      <c r="BF207" s="150">
        <f>IF(N207="snížená",J207,0)</f>
        <v>0</v>
      </c>
      <c r="BG207" s="150">
        <f>IF(N207="zákl. přenesená",J207,0)</f>
        <v>0</v>
      </c>
      <c r="BH207" s="150">
        <f>IF(N207="sníž. přenesená",J207,0)</f>
        <v>0</v>
      </c>
      <c r="BI207" s="150">
        <f>IF(N207="nulová",J207,0)</f>
        <v>0</v>
      </c>
      <c r="BJ207" s="17" t="s">
        <v>79</v>
      </c>
      <c r="BK207" s="150">
        <f>ROUND(I207*H207,2)</f>
        <v>0</v>
      </c>
      <c r="BL207" s="17" t="s">
        <v>226</v>
      </c>
      <c r="BM207" s="149" t="s">
        <v>2046</v>
      </c>
    </row>
    <row r="208" spans="2:65" s="1" customFormat="1" ht="38.4">
      <c r="B208" s="32"/>
      <c r="D208" s="151" t="s">
        <v>228</v>
      </c>
      <c r="F208" s="152" t="s">
        <v>450</v>
      </c>
      <c r="I208" s="153"/>
      <c r="L208" s="32"/>
      <c r="M208" s="154"/>
      <c r="T208" s="56"/>
      <c r="AT208" s="17" t="s">
        <v>228</v>
      </c>
      <c r="AU208" s="17" t="s">
        <v>82</v>
      </c>
    </row>
    <row r="209" spans="2:65" s="1" customFormat="1" ht="10.199999999999999">
      <c r="B209" s="32"/>
      <c r="D209" s="155" t="s">
        <v>230</v>
      </c>
      <c r="F209" s="156" t="s">
        <v>451</v>
      </c>
      <c r="I209" s="153"/>
      <c r="L209" s="32"/>
      <c r="M209" s="154"/>
      <c r="T209" s="56"/>
      <c r="AT209" s="17" t="s">
        <v>230</v>
      </c>
      <c r="AU209" s="17" t="s">
        <v>82</v>
      </c>
    </row>
    <row r="210" spans="2:65" s="12" customFormat="1" ht="10.199999999999999">
      <c r="B210" s="157"/>
      <c r="D210" s="151" t="s">
        <v>232</v>
      </c>
      <c r="E210" s="158" t="s">
        <v>1</v>
      </c>
      <c r="F210" s="159" t="s">
        <v>1226</v>
      </c>
      <c r="H210" s="160">
        <v>2.5</v>
      </c>
      <c r="I210" s="161"/>
      <c r="L210" s="157"/>
      <c r="M210" s="162"/>
      <c r="T210" s="163"/>
      <c r="AT210" s="158" t="s">
        <v>232</v>
      </c>
      <c r="AU210" s="158" t="s">
        <v>82</v>
      </c>
      <c r="AV210" s="12" t="s">
        <v>82</v>
      </c>
      <c r="AW210" s="12" t="s">
        <v>29</v>
      </c>
      <c r="AX210" s="12" t="s">
        <v>72</v>
      </c>
      <c r="AY210" s="158" t="s">
        <v>219</v>
      </c>
    </row>
    <row r="211" spans="2:65" s="13" customFormat="1" ht="10.199999999999999">
      <c r="B211" s="164"/>
      <c r="D211" s="151" t="s">
        <v>232</v>
      </c>
      <c r="E211" s="165" t="s">
        <v>156</v>
      </c>
      <c r="F211" s="166" t="s">
        <v>249</v>
      </c>
      <c r="H211" s="167">
        <v>2.5</v>
      </c>
      <c r="I211" s="168"/>
      <c r="L211" s="164"/>
      <c r="M211" s="169"/>
      <c r="T211" s="170"/>
      <c r="AT211" s="165" t="s">
        <v>232</v>
      </c>
      <c r="AU211" s="165" t="s">
        <v>82</v>
      </c>
      <c r="AV211" s="13" t="s">
        <v>226</v>
      </c>
      <c r="AW211" s="13" t="s">
        <v>29</v>
      </c>
      <c r="AX211" s="13" t="s">
        <v>79</v>
      </c>
      <c r="AY211" s="165" t="s">
        <v>219</v>
      </c>
    </row>
    <row r="212" spans="2:65" s="1" customFormat="1" ht="37.799999999999997" customHeight="1">
      <c r="B212" s="137"/>
      <c r="C212" s="138" t="s">
        <v>398</v>
      </c>
      <c r="D212" s="138" t="s">
        <v>221</v>
      </c>
      <c r="E212" s="139" t="s">
        <v>454</v>
      </c>
      <c r="F212" s="140" t="s">
        <v>455</v>
      </c>
      <c r="G212" s="141" t="s">
        <v>144</v>
      </c>
      <c r="H212" s="142">
        <v>2.5</v>
      </c>
      <c r="I212" s="143"/>
      <c r="J212" s="144">
        <f>ROUND(I212*H212,2)</f>
        <v>0</v>
      </c>
      <c r="K212" s="140" t="s">
        <v>225</v>
      </c>
      <c r="L212" s="32"/>
      <c r="M212" s="145" t="s">
        <v>1</v>
      </c>
      <c r="N212" s="146" t="s">
        <v>37</v>
      </c>
      <c r="P212" s="147">
        <f>O212*H212</f>
        <v>0</v>
      </c>
      <c r="Q212" s="147">
        <v>0</v>
      </c>
      <c r="R212" s="147">
        <f>Q212*H212</f>
        <v>0</v>
      </c>
      <c r="S212" s="147">
        <v>0</v>
      </c>
      <c r="T212" s="148">
        <f>S212*H212</f>
        <v>0</v>
      </c>
      <c r="AR212" s="149" t="s">
        <v>226</v>
      </c>
      <c r="AT212" s="149" t="s">
        <v>221</v>
      </c>
      <c r="AU212" s="149" t="s">
        <v>82</v>
      </c>
      <c r="AY212" s="17" t="s">
        <v>219</v>
      </c>
      <c r="BE212" s="150">
        <f>IF(N212="základní",J212,0)</f>
        <v>0</v>
      </c>
      <c r="BF212" s="150">
        <f>IF(N212="snížená",J212,0)</f>
        <v>0</v>
      </c>
      <c r="BG212" s="150">
        <f>IF(N212="zákl. přenesená",J212,0)</f>
        <v>0</v>
      </c>
      <c r="BH212" s="150">
        <f>IF(N212="sníž. přenesená",J212,0)</f>
        <v>0</v>
      </c>
      <c r="BI212" s="150">
        <f>IF(N212="nulová",J212,0)</f>
        <v>0</v>
      </c>
      <c r="BJ212" s="17" t="s">
        <v>79</v>
      </c>
      <c r="BK212" s="150">
        <f>ROUND(I212*H212,2)</f>
        <v>0</v>
      </c>
      <c r="BL212" s="17" t="s">
        <v>226</v>
      </c>
      <c r="BM212" s="149" t="s">
        <v>2047</v>
      </c>
    </row>
    <row r="213" spans="2:65" s="1" customFormat="1" ht="48">
      <c r="B213" s="32"/>
      <c r="D213" s="151" t="s">
        <v>228</v>
      </c>
      <c r="F213" s="152" t="s">
        <v>457</v>
      </c>
      <c r="I213" s="153"/>
      <c r="L213" s="32"/>
      <c r="M213" s="154"/>
      <c r="T213" s="56"/>
      <c r="AT213" s="17" t="s">
        <v>228</v>
      </c>
      <c r="AU213" s="17" t="s">
        <v>82</v>
      </c>
    </row>
    <row r="214" spans="2:65" s="1" customFormat="1" ht="10.199999999999999">
      <c r="B214" s="32"/>
      <c r="D214" s="155" t="s">
        <v>230</v>
      </c>
      <c r="F214" s="156" t="s">
        <v>458</v>
      </c>
      <c r="I214" s="153"/>
      <c r="L214" s="32"/>
      <c r="M214" s="154"/>
      <c r="T214" s="56"/>
      <c r="AT214" s="17" t="s">
        <v>230</v>
      </c>
      <c r="AU214" s="17" t="s">
        <v>82</v>
      </c>
    </row>
    <row r="215" spans="2:65" s="12" customFormat="1" ht="10.199999999999999">
      <c r="B215" s="157"/>
      <c r="D215" s="151" t="s">
        <v>232</v>
      </c>
      <c r="E215" s="158" t="s">
        <v>1</v>
      </c>
      <c r="F215" s="159" t="s">
        <v>459</v>
      </c>
      <c r="H215" s="160">
        <v>2.5</v>
      </c>
      <c r="I215" s="161"/>
      <c r="L215" s="157"/>
      <c r="M215" s="162"/>
      <c r="T215" s="163"/>
      <c r="AT215" s="158" t="s">
        <v>232</v>
      </c>
      <c r="AU215" s="158" t="s">
        <v>82</v>
      </c>
      <c r="AV215" s="12" t="s">
        <v>82</v>
      </c>
      <c r="AW215" s="12" t="s">
        <v>29</v>
      </c>
      <c r="AX215" s="12" t="s">
        <v>79</v>
      </c>
      <c r="AY215" s="158" t="s">
        <v>219</v>
      </c>
    </row>
    <row r="216" spans="2:65" s="1" customFormat="1" ht="44.25" customHeight="1">
      <c r="B216" s="137"/>
      <c r="C216" s="138" t="s">
        <v>404</v>
      </c>
      <c r="D216" s="138" t="s">
        <v>221</v>
      </c>
      <c r="E216" s="139" t="s">
        <v>461</v>
      </c>
      <c r="F216" s="140" t="s">
        <v>462</v>
      </c>
      <c r="G216" s="141" t="s">
        <v>463</v>
      </c>
      <c r="H216" s="142">
        <v>15.16</v>
      </c>
      <c r="I216" s="143"/>
      <c r="J216" s="144">
        <f>ROUND(I216*H216,2)</f>
        <v>0</v>
      </c>
      <c r="K216" s="140" t="s">
        <v>225</v>
      </c>
      <c r="L216" s="32"/>
      <c r="M216" s="145" t="s">
        <v>1</v>
      </c>
      <c r="N216" s="146" t="s">
        <v>37</v>
      </c>
      <c r="P216" s="147">
        <f>O216*H216</f>
        <v>0</v>
      </c>
      <c r="Q216" s="147">
        <v>0</v>
      </c>
      <c r="R216" s="147">
        <f>Q216*H216</f>
        <v>0</v>
      </c>
      <c r="S216" s="147">
        <v>0</v>
      </c>
      <c r="T216" s="148">
        <f>S216*H216</f>
        <v>0</v>
      </c>
      <c r="AR216" s="149" t="s">
        <v>226</v>
      </c>
      <c r="AT216" s="149" t="s">
        <v>221</v>
      </c>
      <c r="AU216" s="149" t="s">
        <v>82</v>
      </c>
      <c r="AY216" s="17" t="s">
        <v>219</v>
      </c>
      <c r="BE216" s="150">
        <f>IF(N216="základní",J216,0)</f>
        <v>0</v>
      </c>
      <c r="BF216" s="150">
        <f>IF(N216="snížená",J216,0)</f>
        <v>0</v>
      </c>
      <c r="BG216" s="150">
        <f>IF(N216="zákl. přenesená",J216,0)</f>
        <v>0</v>
      </c>
      <c r="BH216" s="150">
        <f>IF(N216="sníž. přenesená",J216,0)</f>
        <v>0</v>
      </c>
      <c r="BI216" s="150">
        <f>IF(N216="nulová",J216,0)</f>
        <v>0</v>
      </c>
      <c r="BJ216" s="17" t="s">
        <v>79</v>
      </c>
      <c r="BK216" s="150">
        <f>ROUND(I216*H216,2)</f>
        <v>0</v>
      </c>
      <c r="BL216" s="17" t="s">
        <v>226</v>
      </c>
      <c r="BM216" s="149" t="s">
        <v>2048</v>
      </c>
    </row>
    <row r="217" spans="2:65" s="1" customFormat="1" ht="28.8">
      <c r="B217" s="32"/>
      <c r="D217" s="151" t="s">
        <v>228</v>
      </c>
      <c r="F217" s="152" t="s">
        <v>462</v>
      </c>
      <c r="I217" s="153"/>
      <c r="L217" s="32"/>
      <c r="M217" s="154"/>
      <c r="T217" s="56"/>
      <c r="AT217" s="17" t="s">
        <v>228</v>
      </c>
      <c r="AU217" s="17" t="s">
        <v>82</v>
      </c>
    </row>
    <row r="218" spans="2:65" s="1" customFormat="1" ht="10.199999999999999">
      <c r="B218" s="32"/>
      <c r="D218" s="155" t="s">
        <v>230</v>
      </c>
      <c r="F218" s="156" t="s">
        <v>465</v>
      </c>
      <c r="I218" s="153"/>
      <c r="L218" s="32"/>
      <c r="M218" s="154"/>
      <c r="T218" s="56"/>
      <c r="AT218" s="17" t="s">
        <v>230</v>
      </c>
      <c r="AU218" s="17" t="s">
        <v>82</v>
      </c>
    </row>
    <row r="219" spans="2:65" s="12" customFormat="1" ht="10.199999999999999">
      <c r="B219" s="157"/>
      <c r="D219" s="151" t="s">
        <v>232</v>
      </c>
      <c r="E219" s="158" t="s">
        <v>1</v>
      </c>
      <c r="F219" s="159" t="s">
        <v>466</v>
      </c>
      <c r="H219" s="160">
        <v>15.16</v>
      </c>
      <c r="I219" s="161"/>
      <c r="L219" s="157"/>
      <c r="M219" s="162"/>
      <c r="T219" s="163"/>
      <c r="AT219" s="158" t="s">
        <v>232</v>
      </c>
      <c r="AU219" s="158" t="s">
        <v>82</v>
      </c>
      <c r="AV219" s="12" t="s">
        <v>82</v>
      </c>
      <c r="AW219" s="12" t="s">
        <v>29</v>
      </c>
      <c r="AX219" s="12" t="s">
        <v>79</v>
      </c>
      <c r="AY219" s="158" t="s">
        <v>219</v>
      </c>
    </row>
    <row r="220" spans="2:65" s="1" customFormat="1" ht="24.15" customHeight="1">
      <c r="B220" s="137"/>
      <c r="C220" s="138" t="s">
        <v>412</v>
      </c>
      <c r="D220" s="138" t="s">
        <v>221</v>
      </c>
      <c r="E220" s="139" t="s">
        <v>468</v>
      </c>
      <c r="F220" s="140" t="s">
        <v>469</v>
      </c>
      <c r="G220" s="141" t="s">
        <v>144</v>
      </c>
      <c r="H220" s="142">
        <v>2.42</v>
      </c>
      <c r="I220" s="143"/>
      <c r="J220" s="144">
        <f>ROUND(I220*H220,2)</f>
        <v>0</v>
      </c>
      <c r="K220" s="140" t="s">
        <v>225</v>
      </c>
      <c r="L220" s="32"/>
      <c r="M220" s="145" t="s">
        <v>1</v>
      </c>
      <c r="N220" s="146" t="s">
        <v>37</v>
      </c>
      <c r="P220" s="147">
        <f>O220*H220</f>
        <v>0</v>
      </c>
      <c r="Q220" s="147">
        <v>0</v>
      </c>
      <c r="R220" s="147">
        <f>Q220*H220</f>
        <v>0</v>
      </c>
      <c r="S220" s="147">
        <v>0</v>
      </c>
      <c r="T220" s="148">
        <f>S220*H220</f>
        <v>0</v>
      </c>
      <c r="AR220" s="149" t="s">
        <v>226</v>
      </c>
      <c r="AT220" s="149" t="s">
        <v>221</v>
      </c>
      <c r="AU220" s="149" t="s">
        <v>82</v>
      </c>
      <c r="AY220" s="17" t="s">
        <v>219</v>
      </c>
      <c r="BE220" s="150">
        <f>IF(N220="základní",J220,0)</f>
        <v>0</v>
      </c>
      <c r="BF220" s="150">
        <f>IF(N220="snížená",J220,0)</f>
        <v>0</v>
      </c>
      <c r="BG220" s="150">
        <f>IF(N220="zákl. přenesená",J220,0)</f>
        <v>0</v>
      </c>
      <c r="BH220" s="150">
        <f>IF(N220="sníž. přenesená",J220,0)</f>
        <v>0</v>
      </c>
      <c r="BI220" s="150">
        <f>IF(N220="nulová",J220,0)</f>
        <v>0</v>
      </c>
      <c r="BJ220" s="17" t="s">
        <v>79</v>
      </c>
      <c r="BK220" s="150">
        <f>ROUND(I220*H220,2)</f>
        <v>0</v>
      </c>
      <c r="BL220" s="17" t="s">
        <v>226</v>
      </c>
      <c r="BM220" s="149" t="s">
        <v>2049</v>
      </c>
    </row>
    <row r="221" spans="2:65" s="1" customFormat="1" ht="28.8">
      <c r="B221" s="32"/>
      <c r="D221" s="151" t="s">
        <v>228</v>
      </c>
      <c r="F221" s="152" t="s">
        <v>471</v>
      </c>
      <c r="I221" s="153"/>
      <c r="L221" s="32"/>
      <c r="M221" s="154"/>
      <c r="T221" s="56"/>
      <c r="AT221" s="17" t="s">
        <v>228</v>
      </c>
      <c r="AU221" s="17" t="s">
        <v>82</v>
      </c>
    </row>
    <row r="222" spans="2:65" s="1" customFormat="1" ht="10.199999999999999">
      <c r="B222" s="32"/>
      <c r="D222" s="155" t="s">
        <v>230</v>
      </c>
      <c r="F222" s="156" t="s">
        <v>472</v>
      </c>
      <c r="I222" s="153"/>
      <c r="L222" s="32"/>
      <c r="M222" s="154"/>
      <c r="T222" s="56"/>
      <c r="AT222" s="17" t="s">
        <v>230</v>
      </c>
      <c r="AU222" s="17" t="s">
        <v>82</v>
      </c>
    </row>
    <row r="223" spans="2:65" s="14" customFormat="1" ht="10.199999999999999">
      <c r="B223" s="171"/>
      <c r="D223" s="151" t="s">
        <v>232</v>
      </c>
      <c r="E223" s="172" t="s">
        <v>1</v>
      </c>
      <c r="F223" s="173" t="s">
        <v>483</v>
      </c>
      <c r="H223" s="172" t="s">
        <v>1</v>
      </c>
      <c r="I223" s="174"/>
      <c r="L223" s="171"/>
      <c r="M223" s="175"/>
      <c r="T223" s="176"/>
      <c r="AT223" s="172" t="s">
        <v>232</v>
      </c>
      <c r="AU223" s="172" t="s">
        <v>82</v>
      </c>
      <c r="AV223" s="14" t="s">
        <v>79</v>
      </c>
      <c r="AW223" s="14" t="s">
        <v>29</v>
      </c>
      <c r="AX223" s="14" t="s">
        <v>72</v>
      </c>
      <c r="AY223" s="172" t="s">
        <v>219</v>
      </c>
    </row>
    <row r="224" spans="2:65" s="12" customFormat="1" ht="10.199999999999999">
      <c r="B224" s="157"/>
      <c r="D224" s="151" t="s">
        <v>232</v>
      </c>
      <c r="E224" s="158" t="s">
        <v>1</v>
      </c>
      <c r="F224" s="159" t="s">
        <v>1230</v>
      </c>
      <c r="H224" s="160">
        <v>10</v>
      </c>
      <c r="I224" s="161"/>
      <c r="L224" s="157"/>
      <c r="M224" s="162"/>
      <c r="T224" s="163"/>
      <c r="AT224" s="158" t="s">
        <v>232</v>
      </c>
      <c r="AU224" s="158" t="s">
        <v>82</v>
      </c>
      <c r="AV224" s="12" t="s">
        <v>82</v>
      </c>
      <c r="AW224" s="12" t="s">
        <v>29</v>
      </c>
      <c r="AX224" s="12" t="s">
        <v>72</v>
      </c>
      <c r="AY224" s="158" t="s">
        <v>219</v>
      </c>
    </row>
    <row r="225" spans="2:65" s="12" customFormat="1" ht="10.199999999999999">
      <c r="B225" s="157"/>
      <c r="D225" s="151" t="s">
        <v>232</v>
      </c>
      <c r="E225" s="158" t="s">
        <v>1</v>
      </c>
      <c r="F225" s="159" t="s">
        <v>475</v>
      </c>
      <c r="H225" s="160">
        <v>-0.4</v>
      </c>
      <c r="I225" s="161"/>
      <c r="L225" s="157"/>
      <c r="M225" s="162"/>
      <c r="T225" s="163"/>
      <c r="AT225" s="158" t="s">
        <v>232</v>
      </c>
      <c r="AU225" s="158" t="s">
        <v>82</v>
      </c>
      <c r="AV225" s="12" t="s">
        <v>82</v>
      </c>
      <c r="AW225" s="12" t="s">
        <v>29</v>
      </c>
      <c r="AX225" s="12" t="s">
        <v>72</v>
      </c>
      <c r="AY225" s="158" t="s">
        <v>219</v>
      </c>
    </row>
    <row r="226" spans="2:65" s="12" customFormat="1" ht="10.199999999999999">
      <c r="B226" s="157"/>
      <c r="D226" s="151" t="s">
        <v>232</v>
      </c>
      <c r="E226" s="158" t="s">
        <v>1</v>
      </c>
      <c r="F226" s="159" t="s">
        <v>476</v>
      </c>
      <c r="H226" s="160">
        <v>-1.2</v>
      </c>
      <c r="I226" s="161"/>
      <c r="L226" s="157"/>
      <c r="M226" s="162"/>
      <c r="T226" s="163"/>
      <c r="AT226" s="158" t="s">
        <v>232</v>
      </c>
      <c r="AU226" s="158" t="s">
        <v>82</v>
      </c>
      <c r="AV226" s="12" t="s">
        <v>82</v>
      </c>
      <c r="AW226" s="12" t="s">
        <v>29</v>
      </c>
      <c r="AX226" s="12" t="s">
        <v>72</v>
      </c>
      <c r="AY226" s="158" t="s">
        <v>219</v>
      </c>
    </row>
    <row r="227" spans="2:65" s="12" customFormat="1" ht="10.199999999999999">
      <c r="B227" s="157"/>
      <c r="D227" s="151" t="s">
        <v>232</v>
      </c>
      <c r="E227" s="158" t="s">
        <v>1</v>
      </c>
      <c r="F227" s="159" t="s">
        <v>477</v>
      </c>
      <c r="H227" s="160">
        <v>-1.56</v>
      </c>
      <c r="I227" s="161"/>
      <c r="L227" s="157"/>
      <c r="M227" s="162"/>
      <c r="T227" s="163"/>
      <c r="AT227" s="158" t="s">
        <v>232</v>
      </c>
      <c r="AU227" s="158" t="s">
        <v>82</v>
      </c>
      <c r="AV227" s="12" t="s">
        <v>82</v>
      </c>
      <c r="AW227" s="12" t="s">
        <v>29</v>
      </c>
      <c r="AX227" s="12" t="s">
        <v>72</v>
      </c>
      <c r="AY227" s="158" t="s">
        <v>219</v>
      </c>
    </row>
    <row r="228" spans="2:65" s="12" customFormat="1" ht="10.199999999999999">
      <c r="B228" s="157"/>
      <c r="D228" s="151" t="s">
        <v>232</v>
      </c>
      <c r="E228" s="158" t="s">
        <v>1</v>
      </c>
      <c r="F228" s="159" t="s">
        <v>478</v>
      </c>
      <c r="H228" s="160">
        <v>-2</v>
      </c>
      <c r="I228" s="161"/>
      <c r="L228" s="157"/>
      <c r="M228" s="162"/>
      <c r="T228" s="163"/>
      <c r="AT228" s="158" t="s">
        <v>232</v>
      </c>
      <c r="AU228" s="158" t="s">
        <v>82</v>
      </c>
      <c r="AV228" s="12" t="s">
        <v>82</v>
      </c>
      <c r="AW228" s="12" t="s">
        <v>29</v>
      </c>
      <c r="AX228" s="12" t="s">
        <v>72</v>
      </c>
      <c r="AY228" s="158" t="s">
        <v>219</v>
      </c>
    </row>
    <row r="229" spans="2:65" s="13" customFormat="1" ht="10.199999999999999">
      <c r="B229" s="164"/>
      <c r="D229" s="151" t="s">
        <v>232</v>
      </c>
      <c r="E229" s="165" t="s">
        <v>1</v>
      </c>
      <c r="F229" s="166" t="s">
        <v>249</v>
      </c>
      <c r="H229" s="167">
        <v>4.84</v>
      </c>
      <c r="I229" s="168"/>
      <c r="L229" s="164"/>
      <c r="M229" s="169"/>
      <c r="T229" s="170"/>
      <c r="AT229" s="165" t="s">
        <v>232</v>
      </c>
      <c r="AU229" s="165" t="s">
        <v>82</v>
      </c>
      <c r="AV229" s="13" t="s">
        <v>226</v>
      </c>
      <c r="AW229" s="13" t="s">
        <v>29</v>
      </c>
      <c r="AX229" s="13" t="s">
        <v>72</v>
      </c>
      <c r="AY229" s="165" t="s">
        <v>219</v>
      </c>
    </row>
    <row r="230" spans="2:65" s="12" customFormat="1" ht="10.199999999999999">
      <c r="B230" s="157"/>
      <c r="D230" s="151" t="s">
        <v>232</v>
      </c>
      <c r="E230" s="158" t="s">
        <v>181</v>
      </c>
      <c r="F230" s="159" t="s">
        <v>1346</v>
      </c>
      <c r="H230" s="160">
        <v>2.42</v>
      </c>
      <c r="I230" s="161"/>
      <c r="L230" s="157"/>
      <c r="M230" s="162"/>
      <c r="T230" s="163"/>
      <c r="AT230" s="158" t="s">
        <v>232</v>
      </c>
      <c r="AU230" s="158" t="s">
        <v>82</v>
      </c>
      <c r="AV230" s="12" t="s">
        <v>82</v>
      </c>
      <c r="AW230" s="12" t="s">
        <v>29</v>
      </c>
      <c r="AX230" s="12" t="s">
        <v>79</v>
      </c>
      <c r="AY230" s="158" t="s">
        <v>219</v>
      </c>
    </row>
    <row r="231" spans="2:65" s="1" customFormat="1" ht="24.15" customHeight="1">
      <c r="B231" s="137"/>
      <c r="C231" s="138" t="s">
        <v>418</v>
      </c>
      <c r="D231" s="138" t="s">
        <v>221</v>
      </c>
      <c r="E231" s="139" t="s">
        <v>468</v>
      </c>
      <c r="F231" s="140" t="s">
        <v>469</v>
      </c>
      <c r="G231" s="141" t="s">
        <v>144</v>
      </c>
      <c r="H231" s="142">
        <v>2.42</v>
      </c>
      <c r="I231" s="143"/>
      <c r="J231" s="144">
        <f>ROUND(I231*H231,2)</f>
        <v>0</v>
      </c>
      <c r="K231" s="140" t="s">
        <v>225</v>
      </c>
      <c r="L231" s="32"/>
      <c r="M231" s="145" t="s">
        <v>1</v>
      </c>
      <c r="N231" s="146" t="s">
        <v>37</v>
      </c>
      <c r="P231" s="147">
        <f>O231*H231</f>
        <v>0</v>
      </c>
      <c r="Q231" s="147">
        <v>0</v>
      </c>
      <c r="R231" s="147">
        <f>Q231*H231</f>
        <v>0</v>
      </c>
      <c r="S231" s="147">
        <v>0</v>
      </c>
      <c r="T231" s="148">
        <f>S231*H231</f>
        <v>0</v>
      </c>
      <c r="AR231" s="149" t="s">
        <v>226</v>
      </c>
      <c r="AT231" s="149" t="s">
        <v>221</v>
      </c>
      <c r="AU231" s="149" t="s">
        <v>82</v>
      </c>
      <c r="AY231" s="17" t="s">
        <v>219</v>
      </c>
      <c r="BE231" s="150">
        <f>IF(N231="základní",J231,0)</f>
        <v>0</v>
      </c>
      <c r="BF231" s="150">
        <f>IF(N231="snížená",J231,0)</f>
        <v>0</v>
      </c>
      <c r="BG231" s="150">
        <f>IF(N231="zákl. přenesená",J231,0)</f>
        <v>0</v>
      </c>
      <c r="BH231" s="150">
        <f>IF(N231="sníž. přenesená",J231,0)</f>
        <v>0</v>
      </c>
      <c r="BI231" s="150">
        <f>IF(N231="nulová",J231,0)</f>
        <v>0</v>
      </c>
      <c r="BJ231" s="17" t="s">
        <v>79</v>
      </c>
      <c r="BK231" s="150">
        <f>ROUND(I231*H231,2)</f>
        <v>0</v>
      </c>
      <c r="BL231" s="17" t="s">
        <v>226</v>
      </c>
      <c r="BM231" s="149" t="s">
        <v>2050</v>
      </c>
    </row>
    <row r="232" spans="2:65" s="1" customFormat="1" ht="28.8">
      <c r="B232" s="32"/>
      <c r="D232" s="151" t="s">
        <v>228</v>
      </c>
      <c r="F232" s="152" t="s">
        <v>471</v>
      </c>
      <c r="I232" s="153"/>
      <c r="L232" s="32"/>
      <c r="M232" s="154"/>
      <c r="T232" s="56"/>
      <c r="AT232" s="17" t="s">
        <v>228</v>
      </c>
      <c r="AU232" s="17" t="s">
        <v>82</v>
      </c>
    </row>
    <row r="233" spans="2:65" s="1" customFormat="1" ht="10.199999999999999">
      <c r="B233" s="32"/>
      <c r="D233" s="155" t="s">
        <v>230</v>
      </c>
      <c r="F233" s="156" t="s">
        <v>472</v>
      </c>
      <c r="I233" s="153"/>
      <c r="L233" s="32"/>
      <c r="M233" s="154"/>
      <c r="T233" s="56"/>
      <c r="AT233" s="17" t="s">
        <v>230</v>
      </c>
      <c r="AU233" s="17" t="s">
        <v>82</v>
      </c>
    </row>
    <row r="234" spans="2:65" s="14" customFormat="1" ht="10.199999999999999">
      <c r="B234" s="171"/>
      <c r="D234" s="151" t="s">
        <v>232</v>
      </c>
      <c r="E234" s="172" t="s">
        <v>1</v>
      </c>
      <c r="F234" s="173" t="s">
        <v>483</v>
      </c>
      <c r="H234" s="172" t="s">
        <v>1</v>
      </c>
      <c r="I234" s="174"/>
      <c r="L234" s="171"/>
      <c r="M234" s="175"/>
      <c r="T234" s="176"/>
      <c r="AT234" s="172" t="s">
        <v>232</v>
      </c>
      <c r="AU234" s="172" t="s">
        <v>82</v>
      </c>
      <c r="AV234" s="14" t="s">
        <v>79</v>
      </c>
      <c r="AW234" s="14" t="s">
        <v>29</v>
      </c>
      <c r="AX234" s="14" t="s">
        <v>72</v>
      </c>
      <c r="AY234" s="172" t="s">
        <v>219</v>
      </c>
    </row>
    <row r="235" spans="2:65" s="12" customFormat="1" ht="10.199999999999999">
      <c r="B235" s="157"/>
      <c r="D235" s="151" t="s">
        <v>232</v>
      </c>
      <c r="E235" s="158" t="s">
        <v>1</v>
      </c>
      <c r="F235" s="159" t="s">
        <v>1230</v>
      </c>
      <c r="H235" s="160">
        <v>10</v>
      </c>
      <c r="I235" s="161"/>
      <c r="L235" s="157"/>
      <c r="M235" s="162"/>
      <c r="T235" s="163"/>
      <c r="AT235" s="158" t="s">
        <v>232</v>
      </c>
      <c r="AU235" s="158" t="s">
        <v>82</v>
      </c>
      <c r="AV235" s="12" t="s">
        <v>82</v>
      </c>
      <c r="AW235" s="12" t="s">
        <v>29</v>
      </c>
      <c r="AX235" s="12" t="s">
        <v>72</v>
      </c>
      <c r="AY235" s="158" t="s">
        <v>219</v>
      </c>
    </row>
    <row r="236" spans="2:65" s="12" customFormat="1" ht="10.199999999999999">
      <c r="B236" s="157"/>
      <c r="D236" s="151" t="s">
        <v>232</v>
      </c>
      <c r="E236" s="158" t="s">
        <v>1</v>
      </c>
      <c r="F236" s="159" t="s">
        <v>475</v>
      </c>
      <c r="H236" s="160">
        <v>-0.4</v>
      </c>
      <c r="I236" s="161"/>
      <c r="L236" s="157"/>
      <c r="M236" s="162"/>
      <c r="T236" s="163"/>
      <c r="AT236" s="158" t="s">
        <v>232</v>
      </c>
      <c r="AU236" s="158" t="s">
        <v>82</v>
      </c>
      <c r="AV236" s="12" t="s">
        <v>82</v>
      </c>
      <c r="AW236" s="12" t="s">
        <v>29</v>
      </c>
      <c r="AX236" s="12" t="s">
        <v>72</v>
      </c>
      <c r="AY236" s="158" t="s">
        <v>219</v>
      </c>
    </row>
    <row r="237" spans="2:65" s="12" customFormat="1" ht="10.199999999999999">
      <c r="B237" s="157"/>
      <c r="D237" s="151" t="s">
        <v>232</v>
      </c>
      <c r="E237" s="158" t="s">
        <v>1</v>
      </c>
      <c r="F237" s="159" t="s">
        <v>476</v>
      </c>
      <c r="H237" s="160">
        <v>-1.2</v>
      </c>
      <c r="I237" s="161"/>
      <c r="L237" s="157"/>
      <c r="M237" s="162"/>
      <c r="T237" s="163"/>
      <c r="AT237" s="158" t="s">
        <v>232</v>
      </c>
      <c r="AU237" s="158" t="s">
        <v>82</v>
      </c>
      <c r="AV237" s="12" t="s">
        <v>82</v>
      </c>
      <c r="AW237" s="12" t="s">
        <v>29</v>
      </c>
      <c r="AX237" s="12" t="s">
        <v>72</v>
      </c>
      <c r="AY237" s="158" t="s">
        <v>219</v>
      </c>
    </row>
    <row r="238" spans="2:65" s="12" customFormat="1" ht="10.199999999999999">
      <c r="B238" s="157"/>
      <c r="D238" s="151" t="s">
        <v>232</v>
      </c>
      <c r="E238" s="158" t="s">
        <v>1</v>
      </c>
      <c r="F238" s="159" t="s">
        <v>477</v>
      </c>
      <c r="H238" s="160">
        <v>-1.56</v>
      </c>
      <c r="I238" s="161"/>
      <c r="L238" s="157"/>
      <c r="M238" s="162"/>
      <c r="T238" s="163"/>
      <c r="AT238" s="158" t="s">
        <v>232</v>
      </c>
      <c r="AU238" s="158" t="s">
        <v>82</v>
      </c>
      <c r="AV238" s="12" t="s">
        <v>82</v>
      </c>
      <c r="AW238" s="12" t="s">
        <v>29</v>
      </c>
      <c r="AX238" s="12" t="s">
        <v>72</v>
      </c>
      <c r="AY238" s="158" t="s">
        <v>219</v>
      </c>
    </row>
    <row r="239" spans="2:65" s="12" customFormat="1" ht="10.199999999999999">
      <c r="B239" s="157"/>
      <c r="D239" s="151" t="s">
        <v>232</v>
      </c>
      <c r="E239" s="158" t="s">
        <v>1</v>
      </c>
      <c r="F239" s="159" t="s">
        <v>478</v>
      </c>
      <c r="H239" s="160">
        <v>-2</v>
      </c>
      <c r="I239" s="161"/>
      <c r="L239" s="157"/>
      <c r="M239" s="162"/>
      <c r="T239" s="163"/>
      <c r="AT239" s="158" t="s">
        <v>232</v>
      </c>
      <c r="AU239" s="158" t="s">
        <v>82</v>
      </c>
      <c r="AV239" s="12" t="s">
        <v>82</v>
      </c>
      <c r="AW239" s="12" t="s">
        <v>29</v>
      </c>
      <c r="AX239" s="12" t="s">
        <v>72</v>
      </c>
      <c r="AY239" s="158" t="s">
        <v>219</v>
      </c>
    </row>
    <row r="240" spans="2:65" s="13" customFormat="1" ht="10.199999999999999">
      <c r="B240" s="164"/>
      <c r="D240" s="151" t="s">
        <v>232</v>
      </c>
      <c r="E240" s="165" t="s">
        <v>167</v>
      </c>
      <c r="F240" s="166" t="s">
        <v>249</v>
      </c>
      <c r="H240" s="167">
        <v>4.84</v>
      </c>
      <c r="I240" s="168"/>
      <c r="L240" s="164"/>
      <c r="M240" s="169"/>
      <c r="T240" s="170"/>
      <c r="AT240" s="165" t="s">
        <v>232</v>
      </c>
      <c r="AU240" s="165" t="s">
        <v>82</v>
      </c>
      <c r="AV240" s="13" t="s">
        <v>226</v>
      </c>
      <c r="AW240" s="13" t="s">
        <v>29</v>
      </c>
      <c r="AX240" s="13" t="s">
        <v>72</v>
      </c>
      <c r="AY240" s="165" t="s">
        <v>219</v>
      </c>
    </row>
    <row r="241" spans="2:65" s="12" customFormat="1" ht="10.199999999999999">
      <c r="B241" s="157"/>
      <c r="D241" s="151" t="s">
        <v>232</v>
      </c>
      <c r="E241" s="158" t="s">
        <v>175</v>
      </c>
      <c r="F241" s="159" t="s">
        <v>2051</v>
      </c>
      <c r="H241" s="160">
        <v>2.42</v>
      </c>
      <c r="I241" s="161"/>
      <c r="L241" s="157"/>
      <c r="M241" s="162"/>
      <c r="T241" s="163"/>
      <c r="AT241" s="158" t="s">
        <v>232</v>
      </c>
      <c r="AU241" s="158" t="s">
        <v>82</v>
      </c>
      <c r="AV241" s="12" t="s">
        <v>82</v>
      </c>
      <c r="AW241" s="12" t="s">
        <v>29</v>
      </c>
      <c r="AX241" s="12" t="s">
        <v>79</v>
      </c>
      <c r="AY241" s="158" t="s">
        <v>219</v>
      </c>
    </row>
    <row r="242" spans="2:65" s="1" customFormat="1" ht="16.5" customHeight="1">
      <c r="B242" s="137"/>
      <c r="C242" s="177" t="s">
        <v>426</v>
      </c>
      <c r="D242" s="177" t="s">
        <v>486</v>
      </c>
      <c r="E242" s="178" t="s">
        <v>487</v>
      </c>
      <c r="F242" s="179" t="s">
        <v>488</v>
      </c>
      <c r="G242" s="180" t="s">
        <v>463</v>
      </c>
      <c r="H242" s="181">
        <v>4.9710000000000001</v>
      </c>
      <c r="I242" s="182"/>
      <c r="J242" s="183">
        <f>ROUND(I242*H242,2)</f>
        <v>0</v>
      </c>
      <c r="K242" s="179" t="s">
        <v>225</v>
      </c>
      <c r="L242" s="184"/>
      <c r="M242" s="185" t="s">
        <v>1</v>
      </c>
      <c r="N242" s="186" t="s">
        <v>37</v>
      </c>
      <c r="P242" s="147">
        <f>O242*H242</f>
        <v>0</v>
      </c>
      <c r="Q242" s="147">
        <v>0</v>
      </c>
      <c r="R242" s="147">
        <f>Q242*H242</f>
        <v>0</v>
      </c>
      <c r="S242" s="147">
        <v>0</v>
      </c>
      <c r="T242" s="148">
        <f>S242*H242</f>
        <v>0</v>
      </c>
      <c r="AR242" s="149" t="s">
        <v>315</v>
      </c>
      <c r="AT242" s="149" t="s">
        <v>486</v>
      </c>
      <c r="AU242" s="149" t="s">
        <v>82</v>
      </c>
      <c r="AY242" s="17" t="s">
        <v>219</v>
      </c>
      <c r="BE242" s="150">
        <f>IF(N242="základní",J242,0)</f>
        <v>0</v>
      </c>
      <c r="BF242" s="150">
        <f>IF(N242="snížená",J242,0)</f>
        <v>0</v>
      </c>
      <c r="BG242" s="150">
        <f>IF(N242="zákl. přenesená",J242,0)</f>
        <v>0</v>
      </c>
      <c r="BH242" s="150">
        <f>IF(N242="sníž. přenesená",J242,0)</f>
        <v>0</v>
      </c>
      <c r="BI242" s="150">
        <f>IF(N242="nulová",J242,0)</f>
        <v>0</v>
      </c>
      <c r="BJ242" s="17" t="s">
        <v>79</v>
      </c>
      <c r="BK242" s="150">
        <f>ROUND(I242*H242,2)</f>
        <v>0</v>
      </c>
      <c r="BL242" s="17" t="s">
        <v>226</v>
      </c>
      <c r="BM242" s="149" t="s">
        <v>2052</v>
      </c>
    </row>
    <row r="243" spans="2:65" s="1" customFormat="1" ht="10.199999999999999">
      <c r="B243" s="32"/>
      <c r="D243" s="151" t="s">
        <v>228</v>
      </c>
      <c r="F243" s="152" t="s">
        <v>488</v>
      </c>
      <c r="I243" s="153"/>
      <c r="L243" s="32"/>
      <c r="M243" s="154"/>
      <c r="T243" s="56"/>
      <c r="AT243" s="17" t="s">
        <v>228</v>
      </c>
      <c r="AU243" s="17" t="s">
        <v>82</v>
      </c>
    </row>
    <row r="244" spans="2:65" s="12" customFormat="1" ht="10.199999999999999">
      <c r="B244" s="157"/>
      <c r="D244" s="151" t="s">
        <v>232</v>
      </c>
      <c r="E244" s="158" t="s">
        <v>1</v>
      </c>
      <c r="F244" s="159" t="s">
        <v>490</v>
      </c>
      <c r="H244" s="160">
        <v>4.9710000000000001</v>
      </c>
      <c r="I244" s="161"/>
      <c r="L244" s="157"/>
      <c r="M244" s="162"/>
      <c r="T244" s="163"/>
      <c r="AT244" s="158" t="s">
        <v>232</v>
      </c>
      <c r="AU244" s="158" t="s">
        <v>82</v>
      </c>
      <c r="AV244" s="12" t="s">
        <v>82</v>
      </c>
      <c r="AW244" s="12" t="s">
        <v>29</v>
      </c>
      <c r="AX244" s="12" t="s">
        <v>79</v>
      </c>
      <c r="AY244" s="158" t="s">
        <v>219</v>
      </c>
    </row>
    <row r="245" spans="2:65" s="1" customFormat="1" ht="24.15" customHeight="1">
      <c r="B245" s="137"/>
      <c r="C245" s="138" t="s">
        <v>7</v>
      </c>
      <c r="D245" s="138" t="s">
        <v>221</v>
      </c>
      <c r="E245" s="139" t="s">
        <v>492</v>
      </c>
      <c r="F245" s="140" t="s">
        <v>493</v>
      </c>
      <c r="G245" s="141" t="s">
        <v>144</v>
      </c>
      <c r="H245" s="142">
        <v>1.56</v>
      </c>
      <c r="I245" s="143"/>
      <c r="J245" s="144">
        <f>ROUND(I245*H245,2)</f>
        <v>0</v>
      </c>
      <c r="K245" s="140" t="s">
        <v>225</v>
      </c>
      <c r="L245" s="32"/>
      <c r="M245" s="145" t="s">
        <v>1</v>
      </c>
      <c r="N245" s="146" t="s">
        <v>37</v>
      </c>
      <c r="P245" s="147">
        <f>O245*H245</f>
        <v>0</v>
      </c>
      <c r="Q245" s="147">
        <v>0</v>
      </c>
      <c r="R245" s="147">
        <f>Q245*H245</f>
        <v>0</v>
      </c>
      <c r="S245" s="147">
        <v>0</v>
      </c>
      <c r="T245" s="148">
        <f>S245*H245</f>
        <v>0</v>
      </c>
      <c r="AR245" s="149" t="s">
        <v>226</v>
      </c>
      <c r="AT245" s="149" t="s">
        <v>221</v>
      </c>
      <c r="AU245" s="149" t="s">
        <v>82</v>
      </c>
      <c r="AY245" s="17" t="s">
        <v>219</v>
      </c>
      <c r="BE245" s="150">
        <f>IF(N245="základní",J245,0)</f>
        <v>0</v>
      </c>
      <c r="BF245" s="150">
        <f>IF(N245="snížená",J245,0)</f>
        <v>0</v>
      </c>
      <c r="BG245" s="150">
        <f>IF(N245="zákl. přenesená",J245,0)</f>
        <v>0</v>
      </c>
      <c r="BH245" s="150">
        <f>IF(N245="sníž. přenesená",J245,0)</f>
        <v>0</v>
      </c>
      <c r="BI245" s="150">
        <f>IF(N245="nulová",J245,0)</f>
        <v>0</v>
      </c>
      <c r="BJ245" s="17" t="s">
        <v>79</v>
      </c>
      <c r="BK245" s="150">
        <f>ROUND(I245*H245,2)</f>
        <v>0</v>
      </c>
      <c r="BL245" s="17" t="s">
        <v>226</v>
      </c>
      <c r="BM245" s="149" t="s">
        <v>2053</v>
      </c>
    </row>
    <row r="246" spans="2:65" s="1" customFormat="1" ht="48">
      <c r="B246" s="32"/>
      <c r="D246" s="151" t="s">
        <v>228</v>
      </c>
      <c r="F246" s="152" t="s">
        <v>495</v>
      </c>
      <c r="I246" s="153"/>
      <c r="L246" s="32"/>
      <c r="M246" s="154"/>
      <c r="T246" s="56"/>
      <c r="AT246" s="17" t="s">
        <v>228</v>
      </c>
      <c r="AU246" s="17" t="s">
        <v>82</v>
      </c>
    </row>
    <row r="247" spans="2:65" s="1" customFormat="1" ht="10.199999999999999">
      <c r="B247" s="32"/>
      <c r="D247" s="155" t="s">
        <v>230</v>
      </c>
      <c r="F247" s="156" t="s">
        <v>496</v>
      </c>
      <c r="I247" s="153"/>
      <c r="L247" s="32"/>
      <c r="M247" s="154"/>
      <c r="T247" s="56"/>
      <c r="AT247" s="17" t="s">
        <v>230</v>
      </c>
      <c r="AU247" s="17" t="s">
        <v>82</v>
      </c>
    </row>
    <row r="248" spans="2:65" s="12" customFormat="1" ht="10.199999999999999">
      <c r="B248" s="157"/>
      <c r="D248" s="151" t="s">
        <v>232</v>
      </c>
      <c r="E248" s="158" t="s">
        <v>1</v>
      </c>
      <c r="F248" s="159" t="s">
        <v>1236</v>
      </c>
      <c r="H248" s="160">
        <v>1.56</v>
      </c>
      <c r="I248" s="161"/>
      <c r="L248" s="157"/>
      <c r="M248" s="162"/>
      <c r="T248" s="163"/>
      <c r="AT248" s="158" t="s">
        <v>232</v>
      </c>
      <c r="AU248" s="158" t="s">
        <v>82</v>
      </c>
      <c r="AV248" s="12" t="s">
        <v>82</v>
      </c>
      <c r="AW248" s="12" t="s">
        <v>29</v>
      </c>
      <c r="AX248" s="12" t="s">
        <v>72</v>
      </c>
      <c r="AY248" s="158" t="s">
        <v>219</v>
      </c>
    </row>
    <row r="249" spans="2:65" s="13" customFormat="1" ht="10.199999999999999">
      <c r="B249" s="164"/>
      <c r="D249" s="151" t="s">
        <v>232</v>
      </c>
      <c r="E249" s="165" t="s">
        <v>150</v>
      </c>
      <c r="F249" s="166" t="s">
        <v>249</v>
      </c>
      <c r="H249" s="167">
        <v>1.56</v>
      </c>
      <c r="I249" s="168"/>
      <c r="L249" s="164"/>
      <c r="M249" s="169"/>
      <c r="T249" s="170"/>
      <c r="AT249" s="165" t="s">
        <v>232</v>
      </c>
      <c r="AU249" s="165" t="s">
        <v>82</v>
      </c>
      <c r="AV249" s="13" t="s">
        <v>226</v>
      </c>
      <c r="AW249" s="13" t="s">
        <v>29</v>
      </c>
      <c r="AX249" s="13" t="s">
        <v>79</v>
      </c>
      <c r="AY249" s="165" t="s">
        <v>219</v>
      </c>
    </row>
    <row r="250" spans="2:65" s="1" customFormat="1" ht="16.5" customHeight="1">
      <c r="B250" s="137"/>
      <c r="C250" s="177" t="s">
        <v>439</v>
      </c>
      <c r="D250" s="177" t="s">
        <v>486</v>
      </c>
      <c r="E250" s="178" t="s">
        <v>522</v>
      </c>
      <c r="F250" s="179" t="s">
        <v>523</v>
      </c>
      <c r="G250" s="180" t="s">
        <v>463</v>
      </c>
      <c r="H250" s="181">
        <v>3.2040000000000002</v>
      </c>
      <c r="I250" s="182"/>
      <c r="J250" s="183">
        <f>ROUND(I250*H250,2)</f>
        <v>0</v>
      </c>
      <c r="K250" s="179" t="s">
        <v>225</v>
      </c>
      <c r="L250" s="184"/>
      <c r="M250" s="185" t="s">
        <v>1</v>
      </c>
      <c r="N250" s="186" t="s">
        <v>37</v>
      </c>
      <c r="P250" s="147">
        <f>O250*H250</f>
        <v>0</v>
      </c>
      <c r="Q250" s="147">
        <v>0</v>
      </c>
      <c r="R250" s="147">
        <f>Q250*H250</f>
        <v>0</v>
      </c>
      <c r="S250" s="147">
        <v>0</v>
      </c>
      <c r="T250" s="148">
        <f>S250*H250</f>
        <v>0</v>
      </c>
      <c r="AR250" s="149" t="s">
        <v>315</v>
      </c>
      <c r="AT250" s="149" t="s">
        <v>486</v>
      </c>
      <c r="AU250" s="149" t="s">
        <v>82</v>
      </c>
      <c r="AY250" s="17" t="s">
        <v>219</v>
      </c>
      <c r="BE250" s="150">
        <f>IF(N250="základní",J250,0)</f>
        <v>0</v>
      </c>
      <c r="BF250" s="150">
        <f>IF(N250="snížená",J250,0)</f>
        <v>0</v>
      </c>
      <c r="BG250" s="150">
        <f>IF(N250="zákl. přenesená",J250,0)</f>
        <v>0</v>
      </c>
      <c r="BH250" s="150">
        <f>IF(N250="sníž. přenesená",J250,0)</f>
        <v>0</v>
      </c>
      <c r="BI250" s="150">
        <f>IF(N250="nulová",J250,0)</f>
        <v>0</v>
      </c>
      <c r="BJ250" s="17" t="s">
        <v>79</v>
      </c>
      <c r="BK250" s="150">
        <f>ROUND(I250*H250,2)</f>
        <v>0</v>
      </c>
      <c r="BL250" s="17" t="s">
        <v>226</v>
      </c>
      <c r="BM250" s="149" t="s">
        <v>2054</v>
      </c>
    </row>
    <row r="251" spans="2:65" s="1" customFormat="1" ht="10.199999999999999">
      <c r="B251" s="32"/>
      <c r="D251" s="151" t="s">
        <v>228</v>
      </c>
      <c r="F251" s="152" t="s">
        <v>523</v>
      </c>
      <c r="I251" s="153"/>
      <c r="L251" s="32"/>
      <c r="M251" s="154"/>
      <c r="T251" s="56"/>
      <c r="AT251" s="17" t="s">
        <v>228</v>
      </c>
      <c r="AU251" s="17" t="s">
        <v>82</v>
      </c>
    </row>
    <row r="252" spans="2:65" s="12" customFormat="1" ht="10.199999999999999">
      <c r="B252" s="157"/>
      <c r="D252" s="151" t="s">
        <v>232</v>
      </c>
      <c r="E252" s="158" t="s">
        <v>1</v>
      </c>
      <c r="F252" s="159" t="s">
        <v>525</v>
      </c>
      <c r="H252" s="160">
        <v>3.2040000000000002</v>
      </c>
      <c r="I252" s="161"/>
      <c r="L252" s="157"/>
      <c r="M252" s="162"/>
      <c r="T252" s="163"/>
      <c r="AT252" s="158" t="s">
        <v>232</v>
      </c>
      <c r="AU252" s="158" t="s">
        <v>82</v>
      </c>
      <c r="AV252" s="12" t="s">
        <v>82</v>
      </c>
      <c r="AW252" s="12" t="s">
        <v>29</v>
      </c>
      <c r="AX252" s="12" t="s">
        <v>79</v>
      </c>
      <c r="AY252" s="158" t="s">
        <v>219</v>
      </c>
    </row>
    <row r="253" spans="2:65" s="11" customFormat="1" ht="22.8" customHeight="1">
      <c r="B253" s="125"/>
      <c r="D253" s="126" t="s">
        <v>71</v>
      </c>
      <c r="E253" s="135" t="s">
        <v>404</v>
      </c>
      <c r="F253" s="135" t="s">
        <v>557</v>
      </c>
      <c r="I253" s="128"/>
      <c r="J253" s="136">
        <f>BK253</f>
        <v>0</v>
      </c>
      <c r="L253" s="125"/>
      <c r="M253" s="130"/>
      <c r="P253" s="131">
        <f>SUM(P254:P266)</f>
        <v>0</v>
      </c>
      <c r="R253" s="131">
        <f>SUM(R254:R266)</f>
        <v>4.1079999999999997</v>
      </c>
      <c r="T253" s="132">
        <f>SUM(T254:T266)</f>
        <v>0</v>
      </c>
      <c r="AR253" s="126" t="s">
        <v>79</v>
      </c>
      <c r="AT253" s="133" t="s">
        <v>71</v>
      </c>
      <c r="AU253" s="133" t="s">
        <v>79</v>
      </c>
      <c r="AY253" s="126" t="s">
        <v>219</v>
      </c>
      <c r="BK253" s="134">
        <f>SUM(BK254:BK266)</f>
        <v>0</v>
      </c>
    </row>
    <row r="254" spans="2:65" s="1" customFormat="1" ht="24.15" customHeight="1">
      <c r="B254" s="137"/>
      <c r="C254" s="138" t="s">
        <v>446</v>
      </c>
      <c r="D254" s="138" t="s">
        <v>221</v>
      </c>
      <c r="E254" s="139" t="s">
        <v>468</v>
      </c>
      <c r="F254" s="140" t="s">
        <v>469</v>
      </c>
      <c r="G254" s="141" t="s">
        <v>144</v>
      </c>
      <c r="H254" s="142">
        <v>2</v>
      </c>
      <c r="I254" s="143"/>
      <c r="J254" s="144">
        <f>ROUND(I254*H254,2)</f>
        <v>0</v>
      </c>
      <c r="K254" s="140" t="s">
        <v>225</v>
      </c>
      <c r="L254" s="32"/>
      <c r="M254" s="145" t="s">
        <v>1</v>
      </c>
      <c r="N254" s="146" t="s">
        <v>37</v>
      </c>
      <c r="P254" s="147">
        <f>O254*H254</f>
        <v>0</v>
      </c>
      <c r="Q254" s="147">
        <v>0</v>
      </c>
      <c r="R254" s="147">
        <f>Q254*H254</f>
        <v>0</v>
      </c>
      <c r="S254" s="147">
        <v>0</v>
      </c>
      <c r="T254" s="148">
        <f>S254*H254</f>
        <v>0</v>
      </c>
      <c r="AR254" s="149" t="s">
        <v>226</v>
      </c>
      <c r="AT254" s="149" t="s">
        <v>221</v>
      </c>
      <c r="AU254" s="149" t="s">
        <v>82</v>
      </c>
      <c r="AY254" s="17" t="s">
        <v>219</v>
      </c>
      <c r="BE254" s="150">
        <f>IF(N254="základní",J254,0)</f>
        <v>0</v>
      </c>
      <c r="BF254" s="150">
        <f>IF(N254="snížená",J254,0)</f>
        <v>0</v>
      </c>
      <c r="BG254" s="150">
        <f>IF(N254="zákl. přenesená",J254,0)</f>
        <v>0</v>
      </c>
      <c r="BH254" s="150">
        <f>IF(N254="sníž. přenesená",J254,0)</f>
        <v>0</v>
      </c>
      <c r="BI254" s="150">
        <f>IF(N254="nulová",J254,0)</f>
        <v>0</v>
      </c>
      <c r="BJ254" s="17" t="s">
        <v>79</v>
      </c>
      <c r="BK254" s="150">
        <f>ROUND(I254*H254,2)</f>
        <v>0</v>
      </c>
      <c r="BL254" s="17" t="s">
        <v>226</v>
      </c>
      <c r="BM254" s="149" t="s">
        <v>2055</v>
      </c>
    </row>
    <row r="255" spans="2:65" s="1" customFormat="1" ht="28.8">
      <c r="B255" s="32"/>
      <c r="D255" s="151" t="s">
        <v>228</v>
      </c>
      <c r="F255" s="152" t="s">
        <v>471</v>
      </c>
      <c r="I255" s="153"/>
      <c r="L255" s="32"/>
      <c r="M255" s="154"/>
      <c r="T255" s="56"/>
      <c r="AT255" s="17" t="s">
        <v>228</v>
      </c>
      <c r="AU255" s="17" t="s">
        <v>82</v>
      </c>
    </row>
    <row r="256" spans="2:65" s="1" customFormat="1" ht="10.199999999999999">
      <c r="B256" s="32"/>
      <c r="D256" s="155" t="s">
        <v>230</v>
      </c>
      <c r="F256" s="156" t="s">
        <v>472</v>
      </c>
      <c r="I256" s="153"/>
      <c r="L256" s="32"/>
      <c r="M256" s="154"/>
      <c r="T256" s="56"/>
      <c r="AT256" s="17" t="s">
        <v>230</v>
      </c>
      <c r="AU256" s="17" t="s">
        <v>82</v>
      </c>
    </row>
    <row r="257" spans="2:65" s="14" customFormat="1" ht="10.199999999999999">
      <c r="B257" s="171"/>
      <c r="D257" s="151" t="s">
        <v>232</v>
      </c>
      <c r="E257" s="172" t="s">
        <v>1</v>
      </c>
      <c r="F257" s="173" t="s">
        <v>577</v>
      </c>
      <c r="H257" s="172" t="s">
        <v>1</v>
      </c>
      <c r="I257" s="174"/>
      <c r="L257" s="171"/>
      <c r="M257" s="175"/>
      <c r="T257" s="176"/>
      <c r="AT257" s="172" t="s">
        <v>232</v>
      </c>
      <c r="AU257" s="172" t="s">
        <v>82</v>
      </c>
      <c r="AV257" s="14" t="s">
        <v>79</v>
      </c>
      <c r="AW257" s="14" t="s">
        <v>29</v>
      </c>
      <c r="AX257" s="14" t="s">
        <v>72</v>
      </c>
      <c r="AY257" s="172" t="s">
        <v>219</v>
      </c>
    </row>
    <row r="258" spans="2:65" s="12" customFormat="1" ht="10.199999999999999">
      <c r="B258" s="157"/>
      <c r="D258" s="151" t="s">
        <v>232</v>
      </c>
      <c r="E258" s="158" t="s">
        <v>1</v>
      </c>
      <c r="F258" s="159" t="s">
        <v>1239</v>
      </c>
      <c r="H258" s="160">
        <v>2</v>
      </c>
      <c r="I258" s="161"/>
      <c r="L258" s="157"/>
      <c r="M258" s="162"/>
      <c r="T258" s="163"/>
      <c r="AT258" s="158" t="s">
        <v>232</v>
      </c>
      <c r="AU258" s="158" t="s">
        <v>82</v>
      </c>
      <c r="AV258" s="12" t="s">
        <v>82</v>
      </c>
      <c r="AW258" s="12" t="s">
        <v>29</v>
      </c>
      <c r="AX258" s="12" t="s">
        <v>72</v>
      </c>
      <c r="AY258" s="158" t="s">
        <v>219</v>
      </c>
    </row>
    <row r="259" spans="2:65" s="13" customFormat="1" ht="10.199999999999999">
      <c r="B259" s="164"/>
      <c r="D259" s="151" t="s">
        <v>232</v>
      </c>
      <c r="E259" s="165" t="s">
        <v>178</v>
      </c>
      <c r="F259" s="166" t="s">
        <v>249</v>
      </c>
      <c r="H259" s="167">
        <v>2</v>
      </c>
      <c r="I259" s="168"/>
      <c r="L259" s="164"/>
      <c r="M259" s="169"/>
      <c r="T259" s="170"/>
      <c r="AT259" s="165" t="s">
        <v>232</v>
      </c>
      <c r="AU259" s="165" t="s">
        <v>82</v>
      </c>
      <c r="AV259" s="13" t="s">
        <v>226</v>
      </c>
      <c r="AW259" s="13" t="s">
        <v>29</v>
      </c>
      <c r="AX259" s="13" t="s">
        <v>79</v>
      </c>
      <c r="AY259" s="165" t="s">
        <v>219</v>
      </c>
    </row>
    <row r="260" spans="2:65" s="1" customFormat="1" ht="16.5" customHeight="1">
      <c r="B260" s="137"/>
      <c r="C260" s="177" t="s">
        <v>453</v>
      </c>
      <c r="D260" s="177" t="s">
        <v>486</v>
      </c>
      <c r="E260" s="178" t="s">
        <v>570</v>
      </c>
      <c r="F260" s="179" t="s">
        <v>571</v>
      </c>
      <c r="G260" s="180" t="s">
        <v>463</v>
      </c>
      <c r="H260" s="181">
        <v>4.1079999999999997</v>
      </c>
      <c r="I260" s="182"/>
      <c r="J260" s="183">
        <f>ROUND(I260*H260,2)</f>
        <v>0</v>
      </c>
      <c r="K260" s="179" t="s">
        <v>225</v>
      </c>
      <c r="L260" s="184"/>
      <c r="M260" s="185" t="s">
        <v>1</v>
      </c>
      <c r="N260" s="186" t="s">
        <v>37</v>
      </c>
      <c r="P260" s="147">
        <f>O260*H260</f>
        <v>0</v>
      </c>
      <c r="Q260" s="147">
        <v>1</v>
      </c>
      <c r="R260" s="147">
        <f>Q260*H260</f>
        <v>4.1079999999999997</v>
      </c>
      <c r="S260" s="147">
        <v>0</v>
      </c>
      <c r="T260" s="148">
        <f>S260*H260</f>
        <v>0</v>
      </c>
      <c r="AR260" s="149" t="s">
        <v>315</v>
      </c>
      <c r="AT260" s="149" t="s">
        <v>486</v>
      </c>
      <c r="AU260" s="149" t="s">
        <v>82</v>
      </c>
      <c r="AY260" s="17" t="s">
        <v>219</v>
      </c>
      <c r="BE260" s="150">
        <f>IF(N260="základní",J260,0)</f>
        <v>0</v>
      </c>
      <c r="BF260" s="150">
        <f>IF(N260="snížená",J260,0)</f>
        <v>0</v>
      </c>
      <c r="BG260" s="150">
        <f>IF(N260="zákl. přenesená",J260,0)</f>
        <v>0</v>
      </c>
      <c r="BH260" s="150">
        <f>IF(N260="sníž. přenesená",J260,0)</f>
        <v>0</v>
      </c>
      <c r="BI260" s="150">
        <f>IF(N260="nulová",J260,0)</f>
        <v>0</v>
      </c>
      <c r="BJ260" s="17" t="s">
        <v>79</v>
      </c>
      <c r="BK260" s="150">
        <f>ROUND(I260*H260,2)</f>
        <v>0</v>
      </c>
      <c r="BL260" s="17" t="s">
        <v>226</v>
      </c>
      <c r="BM260" s="149" t="s">
        <v>2056</v>
      </c>
    </row>
    <row r="261" spans="2:65" s="1" customFormat="1" ht="10.199999999999999">
      <c r="B261" s="32"/>
      <c r="D261" s="151" t="s">
        <v>228</v>
      </c>
      <c r="F261" s="152" t="s">
        <v>571</v>
      </c>
      <c r="I261" s="153"/>
      <c r="L261" s="32"/>
      <c r="M261" s="154"/>
      <c r="T261" s="56"/>
      <c r="AT261" s="17" t="s">
        <v>228</v>
      </c>
      <c r="AU261" s="17" t="s">
        <v>82</v>
      </c>
    </row>
    <row r="262" spans="2:65" s="12" customFormat="1" ht="10.199999999999999">
      <c r="B262" s="157"/>
      <c r="D262" s="151" t="s">
        <v>232</v>
      </c>
      <c r="E262" s="158" t="s">
        <v>1</v>
      </c>
      <c r="F262" s="159" t="s">
        <v>588</v>
      </c>
      <c r="H262" s="160">
        <v>4.1079999999999997</v>
      </c>
      <c r="I262" s="161"/>
      <c r="L262" s="157"/>
      <c r="M262" s="162"/>
      <c r="T262" s="163"/>
      <c r="AT262" s="158" t="s">
        <v>232</v>
      </c>
      <c r="AU262" s="158" t="s">
        <v>82</v>
      </c>
      <c r="AV262" s="12" t="s">
        <v>82</v>
      </c>
      <c r="AW262" s="12" t="s">
        <v>29</v>
      </c>
      <c r="AX262" s="12" t="s">
        <v>79</v>
      </c>
      <c r="AY262" s="158" t="s">
        <v>219</v>
      </c>
    </row>
    <row r="263" spans="2:65" s="1" customFormat="1" ht="33" customHeight="1">
      <c r="B263" s="137"/>
      <c r="C263" s="138" t="s">
        <v>460</v>
      </c>
      <c r="D263" s="138" t="s">
        <v>221</v>
      </c>
      <c r="E263" s="139" t="s">
        <v>590</v>
      </c>
      <c r="F263" s="140" t="s">
        <v>591</v>
      </c>
      <c r="G263" s="141" t="s">
        <v>463</v>
      </c>
      <c r="H263" s="142">
        <v>4.1079999999999997</v>
      </c>
      <c r="I263" s="143"/>
      <c r="J263" s="144">
        <f>ROUND(I263*H263,2)</f>
        <v>0</v>
      </c>
      <c r="K263" s="140" t="s">
        <v>225</v>
      </c>
      <c r="L263" s="32"/>
      <c r="M263" s="145" t="s">
        <v>1</v>
      </c>
      <c r="N263" s="146" t="s">
        <v>37</v>
      </c>
      <c r="P263" s="147">
        <f>O263*H263</f>
        <v>0</v>
      </c>
      <c r="Q263" s="147">
        <v>0</v>
      </c>
      <c r="R263" s="147">
        <f>Q263*H263</f>
        <v>0</v>
      </c>
      <c r="S263" s="147">
        <v>0</v>
      </c>
      <c r="T263" s="148">
        <f>S263*H263</f>
        <v>0</v>
      </c>
      <c r="AR263" s="149" t="s">
        <v>226</v>
      </c>
      <c r="AT263" s="149" t="s">
        <v>221</v>
      </c>
      <c r="AU263" s="149" t="s">
        <v>82</v>
      </c>
      <c r="AY263" s="17" t="s">
        <v>219</v>
      </c>
      <c r="BE263" s="150">
        <f>IF(N263="základní",J263,0)</f>
        <v>0</v>
      </c>
      <c r="BF263" s="150">
        <f>IF(N263="snížená",J263,0)</f>
        <v>0</v>
      </c>
      <c r="BG263" s="150">
        <f>IF(N263="zákl. přenesená",J263,0)</f>
        <v>0</v>
      </c>
      <c r="BH263" s="150">
        <f>IF(N263="sníž. přenesená",J263,0)</f>
        <v>0</v>
      </c>
      <c r="BI263" s="150">
        <f>IF(N263="nulová",J263,0)</f>
        <v>0</v>
      </c>
      <c r="BJ263" s="17" t="s">
        <v>79</v>
      </c>
      <c r="BK263" s="150">
        <f>ROUND(I263*H263,2)</f>
        <v>0</v>
      </c>
      <c r="BL263" s="17" t="s">
        <v>226</v>
      </c>
      <c r="BM263" s="149" t="s">
        <v>2057</v>
      </c>
    </row>
    <row r="264" spans="2:65" s="1" customFormat="1" ht="28.8">
      <c r="B264" s="32"/>
      <c r="D264" s="151" t="s">
        <v>228</v>
      </c>
      <c r="F264" s="152" t="s">
        <v>593</v>
      </c>
      <c r="I264" s="153"/>
      <c r="L264" s="32"/>
      <c r="M264" s="154"/>
      <c r="T264" s="56"/>
      <c r="AT264" s="17" t="s">
        <v>228</v>
      </c>
      <c r="AU264" s="17" t="s">
        <v>82</v>
      </c>
    </row>
    <row r="265" spans="2:65" s="1" customFormat="1" ht="10.199999999999999">
      <c r="B265" s="32"/>
      <c r="D265" s="155" t="s">
        <v>230</v>
      </c>
      <c r="F265" s="156" t="s">
        <v>594</v>
      </c>
      <c r="I265" s="153"/>
      <c r="L265" s="32"/>
      <c r="M265" s="154"/>
      <c r="T265" s="56"/>
      <c r="AT265" s="17" t="s">
        <v>230</v>
      </c>
      <c r="AU265" s="17" t="s">
        <v>82</v>
      </c>
    </row>
    <row r="266" spans="2:65" s="12" customFormat="1" ht="10.199999999999999">
      <c r="B266" s="157"/>
      <c r="D266" s="151" t="s">
        <v>232</v>
      </c>
      <c r="E266" s="158" t="s">
        <v>1</v>
      </c>
      <c r="F266" s="159" t="s">
        <v>1242</v>
      </c>
      <c r="H266" s="160">
        <v>4.1079999999999997</v>
      </c>
      <c r="I266" s="161"/>
      <c r="L266" s="157"/>
      <c r="M266" s="162"/>
      <c r="T266" s="163"/>
      <c r="AT266" s="158" t="s">
        <v>232</v>
      </c>
      <c r="AU266" s="158" t="s">
        <v>82</v>
      </c>
      <c r="AV266" s="12" t="s">
        <v>82</v>
      </c>
      <c r="AW266" s="12" t="s">
        <v>29</v>
      </c>
      <c r="AX266" s="12" t="s">
        <v>79</v>
      </c>
      <c r="AY266" s="158" t="s">
        <v>219</v>
      </c>
    </row>
    <row r="267" spans="2:65" s="11" customFormat="1" ht="22.8" customHeight="1">
      <c r="B267" s="125"/>
      <c r="D267" s="126" t="s">
        <v>71</v>
      </c>
      <c r="E267" s="135" t="s">
        <v>82</v>
      </c>
      <c r="F267" s="135" t="s">
        <v>596</v>
      </c>
      <c r="I267" s="128"/>
      <c r="J267" s="136">
        <f>BK267</f>
        <v>0</v>
      </c>
      <c r="L267" s="125"/>
      <c r="M267" s="130"/>
      <c r="P267" s="131">
        <f>SUM(P268:P271)</f>
        <v>0</v>
      </c>
      <c r="R267" s="131">
        <f>SUM(R268:R271)</f>
        <v>0</v>
      </c>
      <c r="T267" s="132">
        <f>SUM(T268:T271)</f>
        <v>0</v>
      </c>
      <c r="AR267" s="126" t="s">
        <v>79</v>
      </c>
      <c r="AT267" s="133" t="s">
        <v>71</v>
      </c>
      <c r="AU267" s="133" t="s">
        <v>79</v>
      </c>
      <c r="AY267" s="126" t="s">
        <v>219</v>
      </c>
      <c r="BK267" s="134">
        <f>SUM(BK268:BK271)</f>
        <v>0</v>
      </c>
    </row>
    <row r="268" spans="2:65" s="1" customFormat="1" ht="33" customHeight="1">
      <c r="B268" s="137"/>
      <c r="C268" s="138" t="s">
        <v>467</v>
      </c>
      <c r="D268" s="138" t="s">
        <v>221</v>
      </c>
      <c r="E268" s="139" t="s">
        <v>598</v>
      </c>
      <c r="F268" s="140" t="s">
        <v>599</v>
      </c>
      <c r="G268" s="141" t="s">
        <v>144</v>
      </c>
      <c r="H268" s="142">
        <v>1.2</v>
      </c>
      <c r="I268" s="143"/>
      <c r="J268" s="144">
        <f>ROUND(I268*H268,2)</f>
        <v>0</v>
      </c>
      <c r="K268" s="140" t="s">
        <v>1</v>
      </c>
      <c r="L268" s="32"/>
      <c r="M268" s="145" t="s">
        <v>1</v>
      </c>
      <c r="N268" s="146" t="s">
        <v>37</v>
      </c>
      <c r="P268" s="147">
        <f>O268*H268</f>
        <v>0</v>
      </c>
      <c r="Q268" s="147">
        <v>0</v>
      </c>
      <c r="R268" s="147">
        <f>Q268*H268</f>
        <v>0</v>
      </c>
      <c r="S268" s="147">
        <v>0</v>
      </c>
      <c r="T268" s="148">
        <f>S268*H268</f>
        <v>0</v>
      </c>
      <c r="AR268" s="149" t="s">
        <v>226</v>
      </c>
      <c r="AT268" s="149" t="s">
        <v>221</v>
      </c>
      <c r="AU268" s="149" t="s">
        <v>82</v>
      </c>
      <c r="AY268" s="17" t="s">
        <v>219</v>
      </c>
      <c r="BE268" s="150">
        <f>IF(N268="základní",J268,0)</f>
        <v>0</v>
      </c>
      <c r="BF268" s="150">
        <f>IF(N268="snížená",J268,0)</f>
        <v>0</v>
      </c>
      <c r="BG268" s="150">
        <f>IF(N268="zákl. přenesená",J268,0)</f>
        <v>0</v>
      </c>
      <c r="BH268" s="150">
        <f>IF(N268="sníž. přenesená",J268,0)</f>
        <v>0</v>
      </c>
      <c r="BI268" s="150">
        <f>IF(N268="nulová",J268,0)</f>
        <v>0</v>
      </c>
      <c r="BJ268" s="17" t="s">
        <v>79</v>
      </c>
      <c r="BK268" s="150">
        <f>ROUND(I268*H268,2)</f>
        <v>0</v>
      </c>
      <c r="BL268" s="17" t="s">
        <v>226</v>
      </c>
      <c r="BM268" s="149" t="s">
        <v>2058</v>
      </c>
    </row>
    <row r="269" spans="2:65" s="1" customFormat="1" ht="28.8">
      <c r="B269" s="32"/>
      <c r="D269" s="151" t="s">
        <v>228</v>
      </c>
      <c r="F269" s="152" t="s">
        <v>601</v>
      </c>
      <c r="I269" s="153"/>
      <c r="L269" s="32"/>
      <c r="M269" s="154"/>
      <c r="T269" s="56"/>
      <c r="AT269" s="17" t="s">
        <v>228</v>
      </c>
      <c r="AU269" s="17" t="s">
        <v>82</v>
      </c>
    </row>
    <row r="270" spans="2:65" s="12" customFormat="1" ht="10.199999999999999">
      <c r="B270" s="157"/>
      <c r="D270" s="151" t="s">
        <v>232</v>
      </c>
      <c r="E270" s="158" t="s">
        <v>1</v>
      </c>
      <c r="F270" s="159" t="s">
        <v>1244</v>
      </c>
      <c r="H270" s="160">
        <v>1.2</v>
      </c>
      <c r="I270" s="161"/>
      <c r="L270" s="157"/>
      <c r="M270" s="162"/>
      <c r="T270" s="163"/>
      <c r="AT270" s="158" t="s">
        <v>232</v>
      </c>
      <c r="AU270" s="158" t="s">
        <v>82</v>
      </c>
      <c r="AV270" s="12" t="s">
        <v>82</v>
      </c>
      <c r="AW270" s="12" t="s">
        <v>29</v>
      </c>
      <c r="AX270" s="12" t="s">
        <v>72</v>
      </c>
      <c r="AY270" s="158" t="s">
        <v>219</v>
      </c>
    </row>
    <row r="271" spans="2:65" s="13" customFormat="1" ht="10.199999999999999">
      <c r="B271" s="164"/>
      <c r="D271" s="151" t="s">
        <v>232</v>
      </c>
      <c r="E271" s="165" t="s">
        <v>146</v>
      </c>
      <c r="F271" s="166" t="s">
        <v>249</v>
      </c>
      <c r="H271" s="167">
        <v>1.2</v>
      </c>
      <c r="I271" s="168"/>
      <c r="L271" s="164"/>
      <c r="M271" s="169"/>
      <c r="T271" s="170"/>
      <c r="AT271" s="165" t="s">
        <v>232</v>
      </c>
      <c r="AU271" s="165" t="s">
        <v>82</v>
      </c>
      <c r="AV271" s="13" t="s">
        <v>226</v>
      </c>
      <c r="AW271" s="13" t="s">
        <v>29</v>
      </c>
      <c r="AX271" s="13" t="s">
        <v>79</v>
      </c>
      <c r="AY271" s="165" t="s">
        <v>219</v>
      </c>
    </row>
    <row r="272" spans="2:65" s="11" customFormat="1" ht="22.8" customHeight="1">
      <c r="B272" s="125"/>
      <c r="D272" s="126" t="s">
        <v>71</v>
      </c>
      <c r="E272" s="135" t="s">
        <v>226</v>
      </c>
      <c r="F272" s="135" t="s">
        <v>625</v>
      </c>
      <c r="I272" s="128"/>
      <c r="J272" s="136">
        <f>BK272</f>
        <v>0</v>
      </c>
      <c r="L272" s="125"/>
      <c r="M272" s="130"/>
      <c r="P272" s="131">
        <f>SUM(P273:P276)</f>
        <v>0</v>
      </c>
      <c r="R272" s="131">
        <f>SUM(R273:R276)</f>
        <v>0</v>
      </c>
      <c r="T272" s="132">
        <f>SUM(T273:T276)</f>
        <v>0</v>
      </c>
      <c r="AR272" s="126" t="s">
        <v>79</v>
      </c>
      <c r="AT272" s="133" t="s">
        <v>71</v>
      </c>
      <c r="AU272" s="133" t="s">
        <v>79</v>
      </c>
      <c r="AY272" s="126" t="s">
        <v>219</v>
      </c>
      <c r="BK272" s="134">
        <f>SUM(BK273:BK276)</f>
        <v>0</v>
      </c>
    </row>
    <row r="273" spans="2:65" s="1" customFormat="1" ht="21.75" customHeight="1">
      <c r="B273" s="137"/>
      <c r="C273" s="138" t="s">
        <v>481</v>
      </c>
      <c r="D273" s="138" t="s">
        <v>221</v>
      </c>
      <c r="E273" s="139" t="s">
        <v>627</v>
      </c>
      <c r="F273" s="140" t="s">
        <v>628</v>
      </c>
      <c r="G273" s="141" t="s">
        <v>144</v>
      </c>
      <c r="H273" s="142">
        <v>0.4</v>
      </c>
      <c r="I273" s="143"/>
      <c r="J273" s="144">
        <f>ROUND(I273*H273,2)</f>
        <v>0</v>
      </c>
      <c r="K273" s="140" t="s">
        <v>1</v>
      </c>
      <c r="L273" s="32"/>
      <c r="M273" s="145" t="s">
        <v>1</v>
      </c>
      <c r="N273" s="146" t="s">
        <v>37</v>
      </c>
      <c r="P273" s="147">
        <f>O273*H273</f>
        <v>0</v>
      </c>
      <c r="Q273" s="147">
        <v>0</v>
      </c>
      <c r="R273" s="147">
        <f>Q273*H273</f>
        <v>0</v>
      </c>
      <c r="S273" s="147">
        <v>0</v>
      </c>
      <c r="T273" s="148">
        <f>S273*H273</f>
        <v>0</v>
      </c>
      <c r="AR273" s="149" t="s">
        <v>226</v>
      </c>
      <c r="AT273" s="149" t="s">
        <v>221</v>
      </c>
      <c r="AU273" s="149" t="s">
        <v>82</v>
      </c>
      <c r="AY273" s="17" t="s">
        <v>219</v>
      </c>
      <c r="BE273" s="150">
        <f>IF(N273="základní",J273,0)</f>
        <v>0</v>
      </c>
      <c r="BF273" s="150">
        <f>IF(N273="snížená",J273,0)</f>
        <v>0</v>
      </c>
      <c r="BG273" s="150">
        <f>IF(N273="zákl. přenesená",J273,0)</f>
        <v>0</v>
      </c>
      <c r="BH273" s="150">
        <f>IF(N273="sníž. přenesená",J273,0)</f>
        <v>0</v>
      </c>
      <c r="BI273" s="150">
        <f>IF(N273="nulová",J273,0)</f>
        <v>0</v>
      </c>
      <c r="BJ273" s="17" t="s">
        <v>79</v>
      </c>
      <c r="BK273" s="150">
        <f>ROUND(I273*H273,2)</f>
        <v>0</v>
      </c>
      <c r="BL273" s="17" t="s">
        <v>226</v>
      </c>
      <c r="BM273" s="149" t="s">
        <v>2059</v>
      </c>
    </row>
    <row r="274" spans="2:65" s="1" customFormat="1" ht="10.199999999999999">
      <c r="B274" s="32"/>
      <c r="D274" s="151" t="s">
        <v>228</v>
      </c>
      <c r="F274" s="152" t="s">
        <v>628</v>
      </c>
      <c r="I274" s="153"/>
      <c r="L274" s="32"/>
      <c r="M274" s="154"/>
      <c r="T274" s="56"/>
      <c r="AT274" s="17" t="s">
        <v>228</v>
      </c>
      <c r="AU274" s="17" t="s">
        <v>82</v>
      </c>
    </row>
    <row r="275" spans="2:65" s="12" customFormat="1" ht="10.199999999999999">
      <c r="B275" s="157"/>
      <c r="D275" s="151" t="s">
        <v>232</v>
      </c>
      <c r="E275" s="158" t="s">
        <v>1</v>
      </c>
      <c r="F275" s="159" t="s">
        <v>1246</v>
      </c>
      <c r="H275" s="160">
        <v>0.4</v>
      </c>
      <c r="I275" s="161"/>
      <c r="L275" s="157"/>
      <c r="M275" s="162"/>
      <c r="T275" s="163"/>
      <c r="AT275" s="158" t="s">
        <v>232</v>
      </c>
      <c r="AU275" s="158" t="s">
        <v>82</v>
      </c>
      <c r="AV275" s="12" t="s">
        <v>82</v>
      </c>
      <c r="AW275" s="12" t="s">
        <v>29</v>
      </c>
      <c r="AX275" s="12" t="s">
        <v>72</v>
      </c>
      <c r="AY275" s="158" t="s">
        <v>219</v>
      </c>
    </row>
    <row r="276" spans="2:65" s="13" customFormat="1" ht="10.199999999999999">
      <c r="B276" s="164"/>
      <c r="D276" s="151" t="s">
        <v>232</v>
      </c>
      <c r="E276" s="165" t="s">
        <v>142</v>
      </c>
      <c r="F276" s="166" t="s">
        <v>249</v>
      </c>
      <c r="H276" s="167">
        <v>0.4</v>
      </c>
      <c r="I276" s="168"/>
      <c r="L276" s="164"/>
      <c r="M276" s="169"/>
      <c r="T276" s="170"/>
      <c r="AT276" s="165" t="s">
        <v>232</v>
      </c>
      <c r="AU276" s="165" t="s">
        <v>82</v>
      </c>
      <c r="AV276" s="13" t="s">
        <v>226</v>
      </c>
      <c r="AW276" s="13" t="s">
        <v>29</v>
      </c>
      <c r="AX276" s="13" t="s">
        <v>79</v>
      </c>
      <c r="AY276" s="165" t="s">
        <v>219</v>
      </c>
    </row>
    <row r="277" spans="2:65" s="11" customFormat="1" ht="22.8" customHeight="1">
      <c r="B277" s="125"/>
      <c r="D277" s="126" t="s">
        <v>71</v>
      </c>
      <c r="E277" s="135" t="s">
        <v>315</v>
      </c>
      <c r="F277" s="135" t="s">
        <v>671</v>
      </c>
      <c r="I277" s="128"/>
      <c r="J277" s="136">
        <f>BK277</f>
        <v>0</v>
      </c>
      <c r="L277" s="125"/>
      <c r="M277" s="130"/>
      <c r="P277" s="131">
        <f>SUM(P278:P395)</f>
        <v>0</v>
      </c>
      <c r="R277" s="131">
        <f>SUM(R278:R395)</f>
        <v>2.9765503000000004</v>
      </c>
      <c r="T277" s="132">
        <f>SUM(T278:T395)</f>
        <v>0</v>
      </c>
      <c r="AR277" s="126" t="s">
        <v>79</v>
      </c>
      <c r="AT277" s="133" t="s">
        <v>71</v>
      </c>
      <c r="AU277" s="133" t="s">
        <v>79</v>
      </c>
      <c r="AY277" s="126" t="s">
        <v>219</v>
      </c>
      <c r="BK277" s="134">
        <f>SUM(BK278:BK395)</f>
        <v>0</v>
      </c>
    </row>
    <row r="278" spans="2:65" s="1" customFormat="1" ht="24.15" customHeight="1">
      <c r="B278" s="137"/>
      <c r="C278" s="138" t="s">
        <v>485</v>
      </c>
      <c r="D278" s="138" t="s">
        <v>221</v>
      </c>
      <c r="E278" s="139" t="s">
        <v>673</v>
      </c>
      <c r="F278" s="140" t="s">
        <v>674</v>
      </c>
      <c r="G278" s="141" t="s">
        <v>144</v>
      </c>
      <c r="H278" s="142">
        <v>0.36</v>
      </c>
      <c r="I278" s="143"/>
      <c r="J278" s="144">
        <f>ROUND(I278*H278,2)</f>
        <v>0</v>
      </c>
      <c r="K278" s="140" t="s">
        <v>225</v>
      </c>
      <c r="L278" s="32"/>
      <c r="M278" s="145" t="s">
        <v>1</v>
      </c>
      <c r="N278" s="146" t="s">
        <v>37</v>
      </c>
      <c r="P278" s="147">
        <f>O278*H278</f>
        <v>0</v>
      </c>
      <c r="Q278" s="147">
        <v>2.4289999999999998</v>
      </c>
      <c r="R278" s="147">
        <f>Q278*H278</f>
        <v>0.87443999999999988</v>
      </c>
      <c r="S278" s="147">
        <v>0</v>
      </c>
      <c r="T278" s="148">
        <f>S278*H278</f>
        <v>0</v>
      </c>
      <c r="AR278" s="149" t="s">
        <v>226</v>
      </c>
      <c r="AT278" s="149" t="s">
        <v>221</v>
      </c>
      <c r="AU278" s="149" t="s">
        <v>82</v>
      </c>
      <c r="AY278" s="17" t="s">
        <v>219</v>
      </c>
      <c r="BE278" s="150">
        <f>IF(N278="základní",J278,0)</f>
        <v>0</v>
      </c>
      <c r="BF278" s="150">
        <f>IF(N278="snížená",J278,0)</f>
        <v>0</v>
      </c>
      <c r="BG278" s="150">
        <f>IF(N278="zákl. přenesená",J278,0)</f>
        <v>0</v>
      </c>
      <c r="BH278" s="150">
        <f>IF(N278="sníž. přenesená",J278,0)</f>
        <v>0</v>
      </c>
      <c r="BI278" s="150">
        <f>IF(N278="nulová",J278,0)</f>
        <v>0</v>
      </c>
      <c r="BJ278" s="17" t="s">
        <v>79</v>
      </c>
      <c r="BK278" s="150">
        <f>ROUND(I278*H278,2)</f>
        <v>0</v>
      </c>
      <c r="BL278" s="17" t="s">
        <v>226</v>
      </c>
      <c r="BM278" s="149" t="s">
        <v>2060</v>
      </c>
    </row>
    <row r="279" spans="2:65" s="1" customFormat="1" ht="19.2">
      <c r="B279" s="32"/>
      <c r="D279" s="151" t="s">
        <v>228</v>
      </c>
      <c r="F279" s="152" t="s">
        <v>676</v>
      </c>
      <c r="I279" s="153"/>
      <c r="L279" s="32"/>
      <c r="M279" s="154"/>
      <c r="T279" s="56"/>
      <c r="AT279" s="17" t="s">
        <v>228</v>
      </c>
      <c r="AU279" s="17" t="s">
        <v>82</v>
      </c>
    </row>
    <row r="280" spans="2:65" s="1" customFormat="1" ht="10.199999999999999">
      <c r="B280" s="32"/>
      <c r="D280" s="155" t="s">
        <v>230</v>
      </c>
      <c r="F280" s="156" t="s">
        <v>677</v>
      </c>
      <c r="I280" s="153"/>
      <c r="L280" s="32"/>
      <c r="M280" s="154"/>
      <c r="T280" s="56"/>
      <c r="AT280" s="17" t="s">
        <v>230</v>
      </c>
      <c r="AU280" s="17" t="s">
        <v>82</v>
      </c>
    </row>
    <row r="281" spans="2:65" s="12" customFormat="1" ht="10.199999999999999">
      <c r="B281" s="157"/>
      <c r="D281" s="151" t="s">
        <v>232</v>
      </c>
      <c r="E281" s="158" t="s">
        <v>1</v>
      </c>
      <c r="F281" s="159" t="s">
        <v>679</v>
      </c>
      <c r="H281" s="160">
        <v>0.12</v>
      </c>
      <c r="I281" s="161"/>
      <c r="L281" s="157"/>
      <c r="M281" s="162"/>
      <c r="T281" s="163"/>
      <c r="AT281" s="158" t="s">
        <v>232</v>
      </c>
      <c r="AU281" s="158" t="s">
        <v>82</v>
      </c>
      <c r="AV281" s="12" t="s">
        <v>82</v>
      </c>
      <c r="AW281" s="12" t="s">
        <v>29</v>
      </c>
      <c r="AX281" s="12" t="s">
        <v>72</v>
      </c>
      <c r="AY281" s="158" t="s">
        <v>219</v>
      </c>
    </row>
    <row r="282" spans="2:65" s="12" customFormat="1" ht="10.199999999999999">
      <c r="B282" s="157"/>
      <c r="D282" s="151" t="s">
        <v>232</v>
      </c>
      <c r="E282" s="158" t="s">
        <v>1</v>
      </c>
      <c r="F282" s="159" t="s">
        <v>680</v>
      </c>
      <c r="H282" s="160">
        <v>0.24</v>
      </c>
      <c r="I282" s="161"/>
      <c r="L282" s="157"/>
      <c r="M282" s="162"/>
      <c r="T282" s="163"/>
      <c r="AT282" s="158" t="s">
        <v>232</v>
      </c>
      <c r="AU282" s="158" t="s">
        <v>82</v>
      </c>
      <c r="AV282" s="12" t="s">
        <v>82</v>
      </c>
      <c r="AW282" s="12" t="s">
        <v>29</v>
      </c>
      <c r="AX282" s="12" t="s">
        <v>72</v>
      </c>
      <c r="AY282" s="158" t="s">
        <v>219</v>
      </c>
    </row>
    <row r="283" spans="2:65" s="13" customFormat="1" ht="10.199999999999999">
      <c r="B283" s="164"/>
      <c r="D283" s="151" t="s">
        <v>232</v>
      </c>
      <c r="E283" s="165" t="s">
        <v>1</v>
      </c>
      <c r="F283" s="166" t="s">
        <v>249</v>
      </c>
      <c r="H283" s="167">
        <v>0.36</v>
      </c>
      <c r="I283" s="168"/>
      <c r="L283" s="164"/>
      <c r="M283" s="169"/>
      <c r="T283" s="170"/>
      <c r="AT283" s="165" t="s">
        <v>232</v>
      </c>
      <c r="AU283" s="165" t="s">
        <v>82</v>
      </c>
      <c r="AV283" s="13" t="s">
        <v>226</v>
      </c>
      <c r="AW283" s="13" t="s">
        <v>29</v>
      </c>
      <c r="AX283" s="13" t="s">
        <v>79</v>
      </c>
      <c r="AY283" s="165" t="s">
        <v>219</v>
      </c>
    </row>
    <row r="284" spans="2:65" s="1" customFormat="1" ht="24.15" customHeight="1">
      <c r="B284" s="137"/>
      <c r="C284" s="138" t="s">
        <v>491</v>
      </c>
      <c r="D284" s="138" t="s">
        <v>221</v>
      </c>
      <c r="E284" s="139" t="s">
        <v>682</v>
      </c>
      <c r="F284" s="140" t="s">
        <v>683</v>
      </c>
      <c r="G284" s="141" t="s">
        <v>244</v>
      </c>
      <c r="H284" s="142">
        <v>1.62</v>
      </c>
      <c r="I284" s="143"/>
      <c r="J284" s="144">
        <f>ROUND(I284*H284,2)</f>
        <v>0</v>
      </c>
      <c r="K284" s="140" t="s">
        <v>225</v>
      </c>
      <c r="L284" s="32"/>
      <c r="M284" s="145" t="s">
        <v>1</v>
      </c>
      <c r="N284" s="146" t="s">
        <v>37</v>
      </c>
      <c r="P284" s="147">
        <f>O284*H284</f>
        <v>0</v>
      </c>
      <c r="Q284" s="147">
        <v>1.328E-2</v>
      </c>
      <c r="R284" s="147">
        <f>Q284*H284</f>
        <v>2.1513600000000001E-2</v>
      </c>
      <c r="S284" s="147">
        <v>0</v>
      </c>
      <c r="T284" s="148">
        <f>S284*H284</f>
        <v>0</v>
      </c>
      <c r="AR284" s="149" t="s">
        <v>226</v>
      </c>
      <c r="AT284" s="149" t="s">
        <v>221</v>
      </c>
      <c r="AU284" s="149" t="s">
        <v>82</v>
      </c>
      <c r="AY284" s="17" t="s">
        <v>219</v>
      </c>
      <c r="BE284" s="150">
        <f>IF(N284="základní",J284,0)</f>
        <v>0</v>
      </c>
      <c r="BF284" s="150">
        <f>IF(N284="snížená",J284,0)</f>
        <v>0</v>
      </c>
      <c r="BG284" s="150">
        <f>IF(N284="zákl. přenesená",J284,0)</f>
        <v>0</v>
      </c>
      <c r="BH284" s="150">
        <f>IF(N284="sníž. přenesená",J284,0)</f>
        <v>0</v>
      </c>
      <c r="BI284" s="150">
        <f>IF(N284="nulová",J284,0)</f>
        <v>0</v>
      </c>
      <c r="BJ284" s="17" t="s">
        <v>79</v>
      </c>
      <c r="BK284" s="150">
        <f>ROUND(I284*H284,2)</f>
        <v>0</v>
      </c>
      <c r="BL284" s="17" t="s">
        <v>226</v>
      </c>
      <c r="BM284" s="149" t="s">
        <v>2061</v>
      </c>
    </row>
    <row r="285" spans="2:65" s="1" customFormat="1" ht="19.2">
      <c r="B285" s="32"/>
      <c r="D285" s="151" t="s">
        <v>228</v>
      </c>
      <c r="F285" s="152" t="s">
        <v>685</v>
      </c>
      <c r="I285" s="153"/>
      <c r="L285" s="32"/>
      <c r="M285" s="154"/>
      <c r="T285" s="56"/>
      <c r="AT285" s="17" t="s">
        <v>228</v>
      </c>
      <c r="AU285" s="17" t="s">
        <v>82</v>
      </c>
    </row>
    <row r="286" spans="2:65" s="1" customFormat="1" ht="10.199999999999999">
      <c r="B286" s="32"/>
      <c r="D286" s="155" t="s">
        <v>230</v>
      </c>
      <c r="F286" s="156" t="s">
        <v>686</v>
      </c>
      <c r="I286" s="153"/>
      <c r="L286" s="32"/>
      <c r="M286" s="154"/>
      <c r="T286" s="56"/>
      <c r="AT286" s="17" t="s">
        <v>230</v>
      </c>
      <c r="AU286" s="17" t="s">
        <v>82</v>
      </c>
    </row>
    <row r="287" spans="2:65" s="12" customFormat="1" ht="10.199999999999999">
      <c r="B287" s="157"/>
      <c r="D287" s="151" t="s">
        <v>232</v>
      </c>
      <c r="E287" s="158" t="s">
        <v>1</v>
      </c>
      <c r="F287" s="159" t="s">
        <v>1249</v>
      </c>
      <c r="H287" s="160">
        <v>1.62</v>
      </c>
      <c r="I287" s="161"/>
      <c r="L287" s="157"/>
      <c r="M287" s="162"/>
      <c r="T287" s="163"/>
      <c r="AT287" s="158" t="s">
        <v>232</v>
      </c>
      <c r="AU287" s="158" t="s">
        <v>82</v>
      </c>
      <c r="AV287" s="12" t="s">
        <v>82</v>
      </c>
      <c r="AW287" s="12" t="s">
        <v>29</v>
      </c>
      <c r="AX287" s="12" t="s">
        <v>79</v>
      </c>
      <c r="AY287" s="158" t="s">
        <v>219</v>
      </c>
    </row>
    <row r="288" spans="2:65" s="1" customFormat="1" ht="24.15" customHeight="1">
      <c r="B288" s="137"/>
      <c r="C288" s="138" t="s">
        <v>521</v>
      </c>
      <c r="D288" s="138" t="s">
        <v>221</v>
      </c>
      <c r="E288" s="139" t="s">
        <v>689</v>
      </c>
      <c r="F288" s="140" t="s">
        <v>690</v>
      </c>
      <c r="G288" s="141" t="s">
        <v>244</v>
      </c>
      <c r="H288" s="142">
        <v>1.62</v>
      </c>
      <c r="I288" s="143"/>
      <c r="J288" s="144">
        <f>ROUND(I288*H288,2)</f>
        <v>0</v>
      </c>
      <c r="K288" s="140" t="s">
        <v>225</v>
      </c>
      <c r="L288" s="32"/>
      <c r="M288" s="145" t="s">
        <v>1</v>
      </c>
      <c r="N288" s="146" t="s">
        <v>37</v>
      </c>
      <c r="P288" s="147">
        <f>O288*H288</f>
        <v>0</v>
      </c>
      <c r="Q288" s="147">
        <v>0</v>
      </c>
      <c r="R288" s="147">
        <f>Q288*H288</f>
        <v>0</v>
      </c>
      <c r="S288" s="147">
        <v>0</v>
      </c>
      <c r="T288" s="148">
        <f>S288*H288</f>
        <v>0</v>
      </c>
      <c r="AR288" s="149" t="s">
        <v>226</v>
      </c>
      <c r="AT288" s="149" t="s">
        <v>221</v>
      </c>
      <c r="AU288" s="149" t="s">
        <v>82</v>
      </c>
      <c r="AY288" s="17" t="s">
        <v>219</v>
      </c>
      <c r="BE288" s="150">
        <f>IF(N288="základní",J288,0)</f>
        <v>0</v>
      </c>
      <c r="BF288" s="150">
        <f>IF(N288="snížená",J288,0)</f>
        <v>0</v>
      </c>
      <c r="BG288" s="150">
        <f>IF(N288="zákl. přenesená",J288,0)</f>
        <v>0</v>
      </c>
      <c r="BH288" s="150">
        <f>IF(N288="sníž. přenesená",J288,0)</f>
        <v>0</v>
      </c>
      <c r="BI288" s="150">
        <f>IF(N288="nulová",J288,0)</f>
        <v>0</v>
      </c>
      <c r="BJ288" s="17" t="s">
        <v>79</v>
      </c>
      <c r="BK288" s="150">
        <f>ROUND(I288*H288,2)</f>
        <v>0</v>
      </c>
      <c r="BL288" s="17" t="s">
        <v>226</v>
      </c>
      <c r="BM288" s="149" t="s">
        <v>2062</v>
      </c>
    </row>
    <row r="289" spans="2:65" s="1" customFormat="1" ht="19.2">
      <c r="B289" s="32"/>
      <c r="D289" s="151" t="s">
        <v>228</v>
      </c>
      <c r="F289" s="152" t="s">
        <v>692</v>
      </c>
      <c r="I289" s="153"/>
      <c r="L289" s="32"/>
      <c r="M289" s="154"/>
      <c r="T289" s="56"/>
      <c r="AT289" s="17" t="s">
        <v>228</v>
      </c>
      <c r="AU289" s="17" t="s">
        <v>82</v>
      </c>
    </row>
    <row r="290" spans="2:65" s="1" customFormat="1" ht="10.199999999999999">
      <c r="B290" s="32"/>
      <c r="D290" s="155" t="s">
        <v>230</v>
      </c>
      <c r="F290" s="156" t="s">
        <v>693</v>
      </c>
      <c r="I290" s="153"/>
      <c r="L290" s="32"/>
      <c r="M290" s="154"/>
      <c r="T290" s="56"/>
      <c r="AT290" s="17" t="s">
        <v>230</v>
      </c>
      <c r="AU290" s="17" t="s">
        <v>82</v>
      </c>
    </row>
    <row r="291" spans="2:65" s="12" customFormat="1" ht="10.199999999999999">
      <c r="B291" s="157"/>
      <c r="D291" s="151" t="s">
        <v>232</v>
      </c>
      <c r="E291" s="158" t="s">
        <v>1</v>
      </c>
      <c r="F291" s="159" t="s">
        <v>1249</v>
      </c>
      <c r="H291" s="160">
        <v>1.62</v>
      </c>
      <c r="I291" s="161"/>
      <c r="L291" s="157"/>
      <c r="M291" s="162"/>
      <c r="T291" s="163"/>
      <c r="AT291" s="158" t="s">
        <v>232</v>
      </c>
      <c r="AU291" s="158" t="s">
        <v>82</v>
      </c>
      <c r="AV291" s="12" t="s">
        <v>82</v>
      </c>
      <c r="AW291" s="12" t="s">
        <v>29</v>
      </c>
      <c r="AX291" s="12" t="s">
        <v>79</v>
      </c>
      <c r="AY291" s="158" t="s">
        <v>219</v>
      </c>
    </row>
    <row r="292" spans="2:65" s="1" customFormat="1" ht="16.5" customHeight="1">
      <c r="B292" s="137"/>
      <c r="C292" s="138" t="s">
        <v>526</v>
      </c>
      <c r="D292" s="138" t="s">
        <v>221</v>
      </c>
      <c r="E292" s="139" t="s">
        <v>695</v>
      </c>
      <c r="F292" s="140" t="s">
        <v>696</v>
      </c>
      <c r="G292" s="141" t="s">
        <v>697</v>
      </c>
      <c r="H292" s="142">
        <v>2</v>
      </c>
      <c r="I292" s="143"/>
      <c r="J292" s="144">
        <f>ROUND(I292*H292,2)</f>
        <v>0</v>
      </c>
      <c r="K292" s="140" t="s">
        <v>225</v>
      </c>
      <c r="L292" s="32"/>
      <c r="M292" s="145" t="s">
        <v>1</v>
      </c>
      <c r="N292" s="146" t="s">
        <v>37</v>
      </c>
      <c r="P292" s="147">
        <f>O292*H292</f>
        <v>0</v>
      </c>
      <c r="Q292" s="147">
        <v>0</v>
      </c>
      <c r="R292" s="147">
        <f>Q292*H292</f>
        <v>0</v>
      </c>
      <c r="S292" s="147">
        <v>0</v>
      </c>
      <c r="T292" s="148">
        <f>S292*H292</f>
        <v>0</v>
      </c>
      <c r="AR292" s="149" t="s">
        <v>398</v>
      </c>
      <c r="AT292" s="149" t="s">
        <v>221</v>
      </c>
      <c r="AU292" s="149" t="s">
        <v>82</v>
      </c>
      <c r="AY292" s="17" t="s">
        <v>219</v>
      </c>
      <c r="BE292" s="150">
        <f>IF(N292="základní",J292,0)</f>
        <v>0</v>
      </c>
      <c r="BF292" s="150">
        <f>IF(N292="snížená",J292,0)</f>
        <v>0</v>
      </c>
      <c r="BG292" s="150">
        <f>IF(N292="zákl. přenesená",J292,0)</f>
        <v>0</v>
      </c>
      <c r="BH292" s="150">
        <f>IF(N292="sníž. přenesená",J292,0)</f>
        <v>0</v>
      </c>
      <c r="BI292" s="150">
        <f>IF(N292="nulová",J292,0)</f>
        <v>0</v>
      </c>
      <c r="BJ292" s="17" t="s">
        <v>79</v>
      </c>
      <c r="BK292" s="150">
        <f>ROUND(I292*H292,2)</f>
        <v>0</v>
      </c>
      <c r="BL292" s="17" t="s">
        <v>398</v>
      </c>
      <c r="BM292" s="149" t="s">
        <v>2063</v>
      </c>
    </row>
    <row r="293" spans="2:65" s="1" customFormat="1" ht="10.199999999999999">
      <c r="B293" s="32"/>
      <c r="D293" s="151" t="s">
        <v>228</v>
      </c>
      <c r="F293" s="152" t="s">
        <v>699</v>
      </c>
      <c r="I293" s="153"/>
      <c r="L293" s="32"/>
      <c r="M293" s="154"/>
      <c r="T293" s="56"/>
      <c r="AT293" s="17" t="s">
        <v>228</v>
      </c>
      <c r="AU293" s="17" t="s">
        <v>82</v>
      </c>
    </row>
    <row r="294" spans="2:65" s="1" customFormat="1" ht="10.199999999999999">
      <c r="B294" s="32"/>
      <c r="D294" s="155" t="s">
        <v>230</v>
      </c>
      <c r="F294" s="156" t="s">
        <v>700</v>
      </c>
      <c r="I294" s="153"/>
      <c r="L294" s="32"/>
      <c r="M294" s="154"/>
      <c r="T294" s="56"/>
      <c r="AT294" s="17" t="s">
        <v>230</v>
      </c>
      <c r="AU294" s="17" t="s">
        <v>82</v>
      </c>
    </row>
    <row r="295" spans="2:65" s="1" customFormat="1" ht="21.75" customHeight="1">
      <c r="B295" s="137"/>
      <c r="C295" s="177" t="s">
        <v>532</v>
      </c>
      <c r="D295" s="177" t="s">
        <v>486</v>
      </c>
      <c r="E295" s="178" t="s">
        <v>702</v>
      </c>
      <c r="F295" s="179" t="s">
        <v>703</v>
      </c>
      <c r="G295" s="180" t="s">
        <v>697</v>
      </c>
      <c r="H295" s="181">
        <v>2</v>
      </c>
      <c r="I295" s="182"/>
      <c r="J295" s="183">
        <f>ROUND(I295*H295,2)</f>
        <v>0</v>
      </c>
      <c r="K295" s="179" t="s">
        <v>225</v>
      </c>
      <c r="L295" s="184"/>
      <c r="M295" s="185" t="s">
        <v>1</v>
      </c>
      <c r="N295" s="186" t="s">
        <v>37</v>
      </c>
      <c r="P295" s="147">
        <f>O295*H295</f>
        <v>0</v>
      </c>
      <c r="Q295" s="147">
        <v>3.5000000000000001E-3</v>
      </c>
      <c r="R295" s="147">
        <f>Q295*H295</f>
        <v>7.0000000000000001E-3</v>
      </c>
      <c r="S295" s="147">
        <v>0</v>
      </c>
      <c r="T295" s="148">
        <f>S295*H295</f>
        <v>0</v>
      </c>
      <c r="AR295" s="149" t="s">
        <v>315</v>
      </c>
      <c r="AT295" s="149" t="s">
        <v>486</v>
      </c>
      <c r="AU295" s="149" t="s">
        <v>82</v>
      </c>
      <c r="AY295" s="17" t="s">
        <v>219</v>
      </c>
      <c r="BE295" s="150">
        <f>IF(N295="základní",J295,0)</f>
        <v>0</v>
      </c>
      <c r="BF295" s="150">
        <f>IF(N295="snížená",J295,0)</f>
        <v>0</v>
      </c>
      <c r="BG295" s="150">
        <f>IF(N295="zákl. přenesená",J295,0)</f>
        <v>0</v>
      </c>
      <c r="BH295" s="150">
        <f>IF(N295="sníž. přenesená",J295,0)</f>
        <v>0</v>
      </c>
      <c r="BI295" s="150">
        <f>IF(N295="nulová",J295,0)</f>
        <v>0</v>
      </c>
      <c r="BJ295" s="17" t="s">
        <v>79</v>
      </c>
      <c r="BK295" s="150">
        <f>ROUND(I295*H295,2)</f>
        <v>0</v>
      </c>
      <c r="BL295" s="17" t="s">
        <v>226</v>
      </c>
      <c r="BM295" s="149" t="s">
        <v>2064</v>
      </c>
    </row>
    <row r="296" spans="2:65" s="1" customFormat="1" ht="10.199999999999999">
      <c r="B296" s="32"/>
      <c r="D296" s="151" t="s">
        <v>228</v>
      </c>
      <c r="F296" s="152" t="s">
        <v>703</v>
      </c>
      <c r="I296" s="153"/>
      <c r="L296" s="32"/>
      <c r="M296" s="154"/>
      <c r="T296" s="56"/>
      <c r="AT296" s="17" t="s">
        <v>228</v>
      </c>
      <c r="AU296" s="17" t="s">
        <v>82</v>
      </c>
    </row>
    <row r="297" spans="2:65" s="12" customFormat="1" ht="10.199999999999999">
      <c r="B297" s="157"/>
      <c r="D297" s="151" t="s">
        <v>232</v>
      </c>
      <c r="E297" s="158" t="s">
        <v>1</v>
      </c>
      <c r="F297" s="159" t="s">
        <v>1253</v>
      </c>
      <c r="H297" s="160">
        <v>1</v>
      </c>
      <c r="I297" s="161"/>
      <c r="L297" s="157"/>
      <c r="M297" s="162"/>
      <c r="T297" s="163"/>
      <c r="AT297" s="158" t="s">
        <v>232</v>
      </c>
      <c r="AU297" s="158" t="s">
        <v>82</v>
      </c>
      <c r="AV297" s="12" t="s">
        <v>82</v>
      </c>
      <c r="AW297" s="12" t="s">
        <v>29</v>
      </c>
      <c r="AX297" s="12" t="s">
        <v>72</v>
      </c>
      <c r="AY297" s="158" t="s">
        <v>219</v>
      </c>
    </row>
    <row r="298" spans="2:65" s="12" customFormat="1" ht="10.199999999999999">
      <c r="B298" s="157"/>
      <c r="D298" s="151" t="s">
        <v>232</v>
      </c>
      <c r="E298" s="158" t="s">
        <v>1</v>
      </c>
      <c r="F298" s="159" t="s">
        <v>732</v>
      </c>
      <c r="H298" s="160">
        <v>1</v>
      </c>
      <c r="I298" s="161"/>
      <c r="L298" s="157"/>
      <c r="M298" s="162"/>
      <c r="T298" s="163"/>
      <c r="AT298" s="158" t="s">
        <v>232</v>
      </c>
      <c r="AU298" s="158" t="s">
        <v>82</v>
      </c>
      <c r="AV298" s="12" t="s">
        <v>82</v>
      </c>
      <c r="AW298" s="12" t="s">
        <v>29</v>
      </c>
      <c r="AX298" s="12" t="s">
        <v>72</v>
      </c>
      <c r="AY298" s="158" t="s">
        <v>219</v>
      </c>
    </row>
    <row r="299" spans="2:65" s="13" customFormat="1" ht="10.199999999999999">
      <c r="B299" s="164"/>
      <c r="D299" s="151" t="s">
        <v>232</v>
      </c>
      <c r="E299" s="165" t="s">
        <v>1</v>
      </c>
      <c r="F299" s="166" t="s">
        <v>249</v>
      </c>
      <c r="H299" s="167">
        <v>2</v>
      </c>
      <c r="I299" s="168"/>
      <c r="L299" s="164"/>
      <c r="M299" s="169"/>
      <c r="T299" s="170"/>
      <c r="AT299" s="165" t="s">
        <v>232</v>
      </c>
      <c r="AU299" s="165" t="s">
        <v>82</v>
      </c>
      <c r="AV299" s="13" t="s">
        <v>226</v>
      </c>
      <c r="AW299" s="13" t="s">
        <v>29</v>
      </c>
      <c r="AX299" s="13" t="s">
        <v>79</v>
      </c>
      <c r="AY299" s="165" t="s">
        <v>219</v>
      </c>
    </row>
    <row r="300" spans="2:65" s="1" customFormat="1" ht="24.15" customHeight="1">
      <c r="B300" s="137"/>
      <c r="C300" s="138" t="s">
        <v>538</v>
      </c>
      <c r="D300" s="138" t="s">
        <v>221</v>
      </c>
      <c r="E300" s="139" t="s">
        <v>721</v>
      </c>
      <c r="F300" s="140" t="s">
        <v>722</v>
      </c>
      <c r="G300" s="141" t="s">
        <v>697</v>
      </c>
      <c r="H300" s="142">
        <v>2</v>
      </c>
      <c r="I300" s="143"/>
      <c r="J300" s="144">
        <f>ROUND(I300*H300,2)</f>
        <v>0</v>
      </c>
      <c r="K300" s="140" t="s">
        <v>225</v>
      </c>
      <c r="L300" s="32"/>
      <c r="M300" s="145" t="s">
        <v>1</v>
      </c>
      <c r="N300" s="146" t="s">
        <v>37</v>
      </c>
      <c r="P300" s="147">
        <f>O300*H300</f>
        <v>0</v>
      </c>
      <c r="Q300" s="147">
        <v>1.67E-3</v>
      </c>
      <c r="R300" s="147">
        <f>Q300*H300</f>
        <v>3.3400000000000001E-3</v>
      </c>
      <c r="S300" s="147">
        <v>0</v>
      </c>
      <c r="T300" s="148">
        <f>S300*H300</f>
        <v>0</v>
      </c>
      <c r="AR300" s="149" t="s">
        <v>226</v>
      </c>
      <c r="AT300" s="149" t="s">
        <v>221</v>
      </c>
      <c r="AU300" s="149" t="s">
        <v>82</v>
      </c>
      <c r="AY300" s="17" t="s">
        <v>219</v>
      </c>
      <c r="BE300" s="150">
        <f>IF(N300="základní",J300,0)</f>
        <v>0</v>
      </c>
      <c r="BF300" s="150">
        <f>IF(N300="snížená",J300,0)</f>
        <v>0</v>
      </c>
      <c r="BG300" s="150">
        <f>IF(N300="zákl. přenesená",J300,0)</f>
        <v>0</v>
      </c>
      <c r="BH300" s="150">
        <f>IF(N300="sníž. přenesená",J300,0)</f>
        <v>0</v>
      </c>
      <c r="BI300" s="150">
        <f>IF(N300="nulová",J300,0)</f>
        <v>0</v>
      </c>
      <c r="BJ300" s="17" t="s">
        <v>79</v>
      </c>
      <c r="BK300" s="150">
        <f>ROUND(I300*H300,2)</f>
        <v>0</v>
      </c>
      <c r="BL300" s="17" t="s">
        <v>226</v>
      </c>
      <c r="BM300" s="149" t="s">
        <v>2065</v>
      </c>
    </row>
    <row r="301" spans="2:65" s="1" customFormat="1" ht="28.8">
      <c r="B301" s="32"/>
      <c r="D301" s="151" t="s">
        <v>228</v>
      </c>
      <c r="F301" s="152" t="s">
        <v>724</v>
      </c>
      <c r="I301" s="153"/>
      <c r="L301" s="32"/>
      <c r="M301" s="154"/>
      <c r="T301" s="56"/>
      <c r="AT301" s="17" t="s">
        <v>228</v>
      </c>
      <c r="AU301" s="17" t="s">
        <v>82</v>
      </c>
    </row>
    <row r="302" spans="2:65" s="1" customFormat="1" ht="10.199999999999999">
      <c r="B302" s="32"/>
      <c r="D302" s="155" t="s">
        <v>230</v>
      </c>
      <c r="F302" s="156" t="s">
        <v>725</v>
      </c>
      <c r="I302" s="153"/>
      <c r="L302" s="32"/>
      <c r="M302" s="154"/>
      <c r="T302" s="56"/>
      <c r="AT302" s="17" t="s">
        <v>230</v>
      </c>
      <c r="AU302" s="17" t="s">
        <v>82</v>
      </c>
    </row>
    <row r="303" spans="2:65" s="1" customFormat="1" ht="21.75" customHeight="1">
      <c r="B303" s="137"/>
      <c r="C303" s="177" t="s">
        <v>544</v>
      </c>
      <c r="D303" s="177" t="s">
        <v>486</v>
      </c>
      <c r="E303" s="178" t="s">
        <v>736</v>
      </c>
      <c r="F303" s="179" t="s">
        <v>737</v>
      </c>
      <c r="G303" s="180" t="s">
        <v>697</v>
      </c>
      <c r="H303" s="181">
        <v>2</v>
      </c>
      <c r="I303" s="182"/>
      <c r="J303" s="183">
        <f>ROUND(I303*H303,2)</f>
        <v>0</v>
      </c>
      <c r="K303" s="179" t="s">
        <v>225</v>
      </c>
      <c r="L303" s="184"/>
      <c r="M303" s="185" t="s">
        <v>1</v>
      </c>
      <c r="N303" s="186" t="s">
        <v>37</v>
      </c>
      <c r="P303" s="147">
        <f>O303*H303</f>
        <v>0</v>
      </c>
      <c r="Q303" s="147">
        <v>3.5999999999999999E-3</v>
      </c>
      <c r="R303" s="147">
        <f>Q303*H303</f>
        <v>7.1999999999999998E-3</v>
      </c>
      <c r="S303" s="147">
        <v>0</v>
      </c>
      <c r="T303" s="148">
        <f>S303*H303</f>
        <v>0</v>
      </c>
      <c r="AR303" s="149" t="s">
        <v>315</v>
      </c>
      <c r="AT303" s="149" t="s">
        <v>486</v>
      </c>
      <c r="AU303" s="149" t="s">
        <v>82</v>
      </c>
      <c r="AY303" s="17" t="s">
        <v>219</v>
      </c>
      <c r="BE303" s="150">
        <f>IF(N303="základní",J303,0)</f>
        <v>0</v>
      </c>
      <c r="BF303" s="150">
        <f>IF(N303="snížená",J303,0)</f>
        <v>0</v>
      </c>
      <c r="BG303" s="150">
        <f>IF(N303="zákl. přenesená",J303,0)</f>
        <v>0</v>
      </c>
      <c r="BH303" s="150">
        <f>IF(N303="sníž. přenesená",J303,0)</f>
        <v>0</v>
      </c>
      <c r="BI303" s="150">
        <f>IF(N303="nulová",J303,0)</f>
        <v>0</v>
      </c>
      <c r="BJ303" s="17" t="s">
        <v>79</v>
      </c>
      <c r="BK303" s="150">
        <f>ROUND(I303*H303,2)</f>
        <v>0</v>
      </c>
      <c r="BL303" s="17" t="s">
        <v>226</v>
      </c>
      <c r="BM303" s="149" t="s">
        <v>2066</v>
      </c>
    </row>
    <row r="304" spans="2:65" s="1" customFormat="1" ht="10.199999999999999">
      <c r="B304" s="32"/>
      <c r="D304" s="151" t="s">
        <v>228</v>
      </c>
      <c r="F304" s="152" t="s">
        <v>737</v>
      </c>
      <c r="I304" s="153"/>
      <c r="L304" s="32"/>
      <c r="M304" s="154"/>
      <c r="T304" s="56"/>
      <c r="AT304" s="17" t="s">
        <v>228</v>
      </c>
      <c r="AU304" s="17" t="s">
        <v>82</v>
      </c>
    </row>
    <row r="305" spans="2:65" s="12" customFormat="1" ht="10.199999999999999">
      <c r="B305" s="157"/>
      <c r="D305" s="151" t="s">
        <v>232</v>
      </c>
      <c r="E305" s="158" t="s">
        <v>1</v>
      </c>
      <c r="F305" s="159" t="s">
        <v>1256</v>
      </c>
      <c r="H305" s="160">
        <v>1</v>
      </c>
      <c r="I305" s="161"/>
      <c r="L305" s="157"/>
      <c r="M305" s="162"/>
      <c r="T305" s="163"/>
      <c r="AT305" s="158" t="s">
        <v>232</v>
      </c>
      <c r="AU305" s="158" t="s">
        <v>82</v>
      </c>
      <c r="AV305" s="12" t="s">
        <v>82</v>
      </c>
      <c r="AW305" s="12" t="s">
        <v>29</v>
      </c>
      <c r="AX305" s="12" t="s">
        <v>72</v>
      </c>
      <c r="AY305" s="158" t="s">
        <v>219</v>
      </c>
    </row>
    <row r="306" spans="2:65" s="12" customFormat="1" ht="10.199999999999999">
      <c r="B306" s="157"/>
      <c r="D306" s="151" t="s">
        <v>232</v>
      </c>
      <c r="E306" s="158" t="s">
        <v>1</v>
      </c>
      <c r="F306" s="159" t="s">
        <v>732</v>
      </c>
      <c r="H306" s="160">
        <v>1</v>
      </c>
      <c r="I306" s="161"/>
      <c r="L306" s="157"/>
      <c r="M306" s="162"/>
      <c r="T306" s="163"/>
      <c r="AT306" s="158" t="s">
        <v>232</v>
      </c>
      <c r="AU306" s="158" t="s">
        <v>82</v>
      </c>
      <c r="AV306" s="12" t="s">
        <v>82</v>
      </c>
      <c r="AW306" s="12" t="s">
        <v>29</v>
      </c>
      <c r="AX306" s="12" t="s">
        <v>72</v>
      </c>
      <c r="AY306" s="158" t="s">
        <v>219</v>
      </c>
    </row>
    <row r="307" spans="2:65" s="13" customFormat="1" ht="10.199999999999999">
      <c r="B307" s="164"/>
      <c r="D307" s="151" t="s">
        <v>232</v>
      </c>
      <c r="E307" s="165" t="s">
        <v>1</v>
      </c>
      <c r="F307" s="166" t="s">
        <v>249</v>
      </c>
      <c r="H307" s="167">
        <v>2</v>
      </c>
      <c r="I307" s="168"/>
      <c r="L307" s="164"/>
      <c r="M307" s="169"/>
      <c r="T307" s="170"/>
      <c r="AT307" s="165" t="s">
        <v>232</v>
      </c>
      <c r="AU307" s="165" t="s">
        <v>82</v>
      </c>
      <c r="AV307" s="13" t="s">
        <v>226</v>
      </c>
      <c r="AW307" s="13" t="s">
        <v>29</v>
      </c>
      <c r="AX307" s="13" t="s">
        <v>79</v>
      </c>
      <c r="AY307" s="165" t="s">
        <v>219</v>
      </c>
    </row>
    <row r="308" spans="2:65" s="1" customFormat="1" ht="16.5" customHeight="1">
      <c r="B308" s="137"/>
      <c r="C308" s="177" t="s">
        <v>550</v>
      </c>
      <c r="D308" s="177" t="s">
        <v>486</v>
      </c>
      <c r="E308" s="178" t="s">
        <v>750</v>
      </c>
      <c r="F308" s="179" t="s">
        <v>751</v>
      </c>
      <c r="G308" s="180" t="s">
        <v>697</v>
      </c>
      <c r="H308" s="181">
        <v>2</v>
      </c>
      <c r="I308" s="182"/>
      <c r="J308" s="183">
        <f>ROUND(I308*H308,2)</f>
        <v>0</v>
      </c>
      <c r="K308" s="179" t="s">
        <v>225</v>
      </c>
      <c r="L308" s="184"/>
      <c r="M308" s="185" t="s">
        <v>1</v>
      </c>
      <c r="N308" s="186" t="s">
        <v>37</v>
      </c>
      <c r="P308" s="147">
        <f>O308*H308</f>
        <v>0</v>
      </c>
      <c r="Q308" s="147">
        <v>4.8000000000000001E-4</v>
      </c>
      <c r="R308" s="147">
        <f>Q308*H308</f>
        <v>9.6000000000000002E-4</v>
      </c>
      <c r="S308" s="147">
        <v>0</v>
      </c>
      <c r="T308" s="148">
        <f>S308*H308</f>
        <v>0</v>
      </c>
      <c r="AR308" s="149" t="s">
        <v>315</v>
      </c>
      <c r="AT308" s="149" t="s">
        <v>486</v>
      </c>
      <c r="AU308" s="149" t="s">
        <v>82</v>
      </c>
      <c r="AY308" s="17" t="s">
        <v>219</v>
      </c>
      <c r="BE308" s="150">
        <f>IF(N308="základní",J308,0)</f>
        <v>0</v>
      </c>
      <c r="BF308" s="150">
        <f>IF(N308="snížená",J308,0)</f>
        <v>0</v>
      </c>
      <c r="BG308" s="150">
        <f>IF(N308="zákl. přenesená",J308,0)</f>
        <v>0</v>
      </c>
      <c r="BH308" s="150">
        <f>IF(N308="sníž. přenesená",J308,0)</f>
        <v>0</v>
      </c>
      <c r="BI308" s="150">
        <f>IF(N308="nulová",J308,0)</f>
        <v>0</v>
      </c>
      <c r="BJ308" s="17" t="s">
        <v>79</v>
      </c>
      <c r="BK308" s="150">
        <f>ROUND(I308*H308,2)</f>
        <v>0</v>
      </c>
      <c r="BL308" s="17" t="s">
        <v>226</v>
      </c>
      <c r="BM308" s="149" t="s">
        <v>2067</v>
      </c>
    </row>
    <row r="309" spans="2:65" s="1" customFormat="1" ht="10.199999999999999">
      <c r="B309" s="32"/>
      <c r="D309" s="151" t="s">
        <v>228</v>
      </c>
      <c r="F309" s="152" t="s">
        <v>751</v>
      </c>
      <c r="I309" s="153"/>
      <c r="L309" s="32"/>
      <c r="M309" s="154"/>
      <c r="T309" s="56"/>
      <c r="AT309" s="17" t="s">
        <v>228</v>
      </c>
      <c r="AU309" s="17" t="s">
        <v>82</v>
      </c>
    </row>
    <row r="310" spans="2:65" s="12" customFormat="1" ht="10.199999999999999">
      <c r="B310" s="157"/>
      <c r="D310" s="151" t="s">
        <v>232</v>
      </c>
      <c r="E310" s="158" t="s">
        <v>1</v>
      </c>
      <c r="F310" s="159" t="s">
        <v>1256</v>
      </c>
      <c r="H310" s="160">
        <v>1</v>
      </c>
      <c r="I310" s="161"/>
      <c r="L310" s="157"/>
      <c r="M310" s="162"/>
      <c r="T310" s="163"/>
      <c r="AT310" s="158" t="s">
        <v>232</v>
      </c>
      <c r="AU310" s="158" t="s">
        <v>82</v>
      </c>
      <c r="AV310" s="12" t="s">
        <v>82</v>
      </c>
      <c r="AW310" s="12" t="s">
        <v>29</v>
      </c>
      <c r="AX310" s="12" t="s">
        <v>72</v>
      </c>
      <c r="AY310" s="158" t="s">
        <v>219</v>
      </c>
    </row>
    <row r="311" spans="2:65" s="12" customFormat="1" ht="10.199999999999999">
      <c r="B311" s="157"/>
      <c r="D311" s="151" t="s">
        <v>232</v>
      </c>
      <c r="E311" s="158" t="s">
        <v>1</v>
      </c>
      <c r="F311" s="159" t="s">
        <v>732</v>
      </c>
      <c r="H311" s="160">
        <v>1</v>
      </c>
      <c r="I311" s="161"/>
      <c r="L311" s="157"/>
      <c r="M311" s="162"/>
      <c r="T311" s="163"/>
      <c r="AT311" s="158" t="s">
        <v>232</v>
      </c>
      <c r="AU311" s="158" t="s">
        <v>82</v>
      </c>
      <c r="AV311" s="12" t="s">
        <v>82</v>
      </c>
      <c r="AW311" s="12" t="s">
        <v>29</v>
      </c>
      <c r="AX311" s="12" t="s">
        <v>72</v>
      </c>
      <c r="AY311" s="158" t="s">
        <v>219</v>
      </c>
    </row>
    <row r="312" spans="2:65" s="13" customFormat="1" ht="10.199999999999999">
      <c r="B312" s="164"/>
      <c r="D312" s="151" t="s">
        <v>232</v>
      </c>
      <c r="E312" s="165" t="s">
        <v>1</v>
      </c>
      <c r="F312" s="166" t="s">
        <v>249</v>
      </c>
      <c r="H312" s="167">
        <v>2</v>
      </c>
      <c r="I312" s="168"/>
      <c r="L312" s="164"/>
      <c r="M312" s="169"/>
      <c r="T312" s="170"/>
      <c r="AT312" s="165" t="s">
        <v>232</v>
      </c>
      <c r="AU312" s="165" t="s">
        <v>82</v>
      </c>
      <c r="AV312" s="13" t="s">
        <v>226</v>
      </c>
      <c r="AW312" s="13" t="s">
        <v>29</v>
      </c>
      <c r="AX312" s="13" t="s">
        <v>79</v>
      </c>
      <c r="AY312" s="165" t="s">
        <v>219</v>
      </c>
    </row>
    <row r="313" spans="2:65" s="1" customFormat="1" ht="24.15" customHeight="1">
      <c r="B313" s="137"/>
      <c r="C313" s="138" t="s">
        <v>558</v>
      </c>
      <c r="D313" s="138" t="s">
        <v>221</v>
      </c>
      <c r="E313" s="139" t="s">
        <v>721</v>
      </c>
      <c r="F313" s="140" t="s">
        <v>722</v>
      </c>
      <c r="G313" s="141" t="s">
        <v>697</v>
      </c>
      <c r="H313" s="142">
        <v>1</v>
      </c>
      <c r="I313" s="143"/>
      <c r="J313" s="144">
        <f>ROUND(I313*H313,2)</f>
        <v>0</v>
      </c>
      <c r="K313" s="140" t="s">
        <v>225</v>
      </c>
      <c r="L313" s="32"/>
      <c r="M313" s="145" t="s">
        <v>1</v>
      </c>
      <c r="N313" s="146" t="s">
        <v>37</v>
      </c>
      <c r="P313" s="147">
        <f>O313*H313</f>
        <v>0</v>
      </c>
      <c r="Q313" s="147">
        <v>1.67E-3</v>
      </c>
      <c r="R313" s="147">
        <f>Q313*H313</f>
        <v>1.67E-3</v>
      </c>
      <c r="S313" s="147">
        <v>0</v>
      </c>
      <c r="T313" s="148">
        <f>S313*H313</f>
        <v>0</v>
      </c>
      <c r="AR313" s="149" t="s">
        <v>226</v>
      </c>
      <c r="AT313" s="149" t="s">
        <v>221</v>
      </c>
      <c r="AU313" s="149" t="s">
        <v>82</v>
      </c>
      <c r="AY313" s="17" t="s">
        <v>219</v>
      </c>
      <c r="BE313" s="150">
        <f>IF(N313="základní",J313,0)</f>
        <v>0</v>
      </c>
      <c r="BF313" s="150">
        <f>IF(N313="snížená",J313,0)</f>
        <v>0</v>
      </c>
      <c r="BG313" s="150">
        <f>IF(N313="zákl. přenesená",J313,0)</f>
        <v>0</v>
      </c>
      <c r="BH313" s="150">
        <f>IF(N313="sníž. přenesená",J313,0)</f>
        <v>0</v>
      </c>
      <c r="BI313" s="150">
        <f>IF(N313="nulová",J313,0)</f>
        <v>0</v>
      </c>
      <c r="BJ313" s="17" t="s">
        <v>79</v>
      </c>
      <c r="BK313" s="150">
        <f>ROUND(I313*H313,2)</f>
        <v>0</v>
      </c>
      <c r="BL313" s="17" t="s">
        <v>226</v>
      </c>
      <c r="BM313" s="149" t="s">
        <v>2068</v>
      </c>
    </row>
    <row r="314" spans="2:65" s="1" customFormat="1" ht="28.8">
      <c r="B314" s="32"/>
      <c r="D314" s="151" t="s">
        <v>228</v>
      </c>
      <c r="F314" s="152" t="s">
        <v>724</v>
      </c>
      <c r="I314" s="153"/>
      <c r="L314" s="32"/>
      <c r="M314" s="154"/>
      <c r="T314" s="56"/>
      <c r="AT314" s="17" t="s">
        <v>228</v>
      </c>
      <c r="AU314" s="17" t="s">
        <v>82</v>
      </c>
    </row>
    <row r="315" spans="2:65" s="1" customFormat="1" ht="10.199999999999999">
      <c r="B315" s="32"/>
      <c r="D315" s="155" t="s">
        <v>230</v>
      </c>
      <c r="F315" s="156" t="s">
        <v>725</v>
      </c>
      <c r="I315" s="153"/>
      <c r="L315" s="32"/>
      <c r="M315" s="154"/>
      <c r="T315" s="56"/>
      <c r="AT315" s="17" t="s">
        <v>230</v>
      </c>
      <c r="AU315" s="17" t="s">
        <v>82</v>
      </c>
    </row>
    <row r="316" spans="2:65" s="1" customFormat="1" ht="24.15" customHeight="1">
      <c r="B316" s="137"/>
      <c r="C316" s="177" t="s">
        <v>569</v>
      </c>
      <c r="D316" s="177" t="s">
        <v>486</v>
      </c>
      <c r="E316" s="178" t="s">
        <v>727</v>
      </c>
      <c r="F316" s="179" t="s">
        <v>728</v>
      </c>
      <c r="G316" s="180" t="s">
        <v>697</v>
      </c>
      <c r="H316" s="181">
        <v>1</v>
      </c>
      <c r="I316" s="182"/>
      <c r="J316" s="183">
        <f>ROUND(I316*H316,2)</f>
        <v>0</v>
      </c>
      <c r="K316" s="179" t="s">
        <v>1</v>
      </c>
      <c r="L316" s="184"/>
      <c r="M316" s="185" t="s">
        <v>1</v>
      </c>
      <c r="N316" s="186" t="s">
        <v>37</v>
      </c>
      <c r="P316" s="147">
        <f>O316*H316</f>
        <v>0</v>
      </c>
      <c r="Q316" s="147">
        <v>1.6E-2</v>
      </c>
      <c r="R316" s="147">
        <f>Q316*H316</f>
        <v>1.6E-2</v>
      </c>
      <c r="S316" s="147">
        <v>0</v>
      </c>
      <c r="T316" s="148">
        <f>S316*H316</f>
        <v>0</v>
      </c>
      <c r="AR316" s="149" t="s">
        <v>315</v>
      </c>
      <c r="AT316" s="149" t="s">
        <v>486</v>
      </c>
      <c r="AU316" s="149" t="s">
        <v>82</v>
      </c>
      <c r="AY316" s="17" t="s">
        <v>219</v>
      </c>
      <c r="BE316" s="150">
        <f>IF(N316="základní",J316,0)</f>
        <v>0</v>
      </c>
      <c r="BF316" s="150">
        <f>IF(N316="snížená",J316,0)</f>
        <v>0</v>
      </c>
      <c r="BG316" s="150">
        <f>IF(N316="zákl. přenesená",J316,0)</f>
        <v>0</v>
      </c>
      <c r="BH316" s="150">
        <f>IF(N316="sníž. přenesená",J316,0)</f>
        <v>0</v>
      </c>
      <c r="BI316" s="150">
        <f>IF(N316="nulová",J316,0)</f>
        <v>0</v>
      </c>
      <c r="BJ316" s="17" t="s">
        <v>79</v>
      </c>
      <c r="BK316" s="150">
        <f>ROUND(I316*H316,2)</f>
        <v>0</v>
      </c>
      <c r="BL316" s="17" t="s">
        <v>226</v>
      </c>
      <c r="BM316" s="149" t="s">
        <v>2069</v>
      </c>
    </row>
    <row r="317" spans="2:65" s="1" customFormat="1" ht="10.199999999999999">
      <c r="B317" s="32"/>
      <c r="D317" s="151" t="s">
        <v>228</v>
      </c>
      <c r="F317" s="152" t="s">
        <v>728</v>
      </c>
      <c r="I317" s="153"/>
      <c r="L317" s="32"/>
      <c r="M317" s="154"/>
      <c r="T317" s="56"/>
      <c r="AT317" s="17" t="s">
        <v>228</v>
      </c>
      <c r="AU317" s="17" t="s">
        <v>82</v>
      </c>
    </row>
    <row r="318" spans="2:65" s="12" customFormat="1" ht="10.199999999999999">
      <c r="B318" s="157"/>
      <c r="D318" s="151" t="s">
        <v>232</v>
      </c>
      <c r="E318" s="158" t="s">
        <v>1</v>
      </c>
      <c r="F318" s="159" t="s">
        <v>732</v>
      </c>
      <c r="H318" s="160">
        <v>1</v>
      </c>
      <c r="I318" s="161"/>
      <c r="L318" s="157"/>
      <c r="M318" s="162"/>
      <c r="T318" s="163"/>
      <c r="AT318" s="158" t="s">
        <v>232</v>
      </c>
      <c r="AU318" s="158" t="s">
        <v>82</v>
      </c>
      <c r="AV318" s="12" t="s">
        <v>82</v>
      </c>
      <c r="AW318" s="12" t="s">
        <v>29</v>
      </c>
      <c r="AX318" s="12" t="s">
        <v>72</v>
      </c>
      <c r="AY318" s="158" t="s">
        <v>219</v>
      </c>
    </row>
    <row r="319" spans="2:65" s="13" customFormat="1" ht="10.199999999999999">
      <c r="B319" s="164"/>
      <c r="D319" s="151" t="s">
        <v>232</v>
      </c>
      <c r="E319" s="165" t="s">
        <v>1</v>
      </c>
      <c r="F319" s="166" t="s">
        <v>249</v>
      </c>
      <c r="H319" s="167">
        <v>1</v>
      </c>
      <c r="I319" s="168"/>
      <c r="L319" s="164"/>
      <c r="M319" s="169"/>
      <c r="T319" s="170"/>
      <c r="AT319" s="165" t="s">
        <v>232</v>
      </c>
      <c r="AU319" s="165" t="s">
        <v>82</v>
      </c>
      <c r="AV319" s="13" t="s">
        <v>226</v>
      </c>
      <c r="AW319" s="13" t="s">
        <v>29</v>
      </c>
      <c r="AX319" s="13" t="s">
        <v>79</v>
      </c>
      <c r="AY319" s="165" t="s">
        <v>219</v>
      </c>
    </row>
    <row r="320" spans="2:65" s="1" customFormat="1" ht="33" customHeight="1">
      <c r="B320" s="137"/>
      <c r="C320" s="138" t="s">
        <v>575</v>
      </c>
      <c r="D320" s="138" t="s">
        <v>221</v>
      </c>
      <c r="E320" s="139" t="s">
        <v>771</v>
      </c>
      <c r="F320" s="140" t="s">
        <v>772</v>
      </c>
      <c r="G320" s="141" t="s">
        <v>344</v>
      </c>
      <c r="H320" s="142">
        <v>31</v>
      </c>
      <c r="I320" s="143"/>
      <c r="J320" s="144">
        <f>ROUND(I320*H320,2)</f>
        <v>0</v>
      </c>
      <c r="K320" s="140" t="s">
        <v>225</v>
      </c>
      <c r="L320" s="32"/>
      <c r="M320" s="145" t="s">
        <v>1</v>
      </c>
      <c r="N320" s="146" t="s">
        <v>37</v>
      </c>
      <c r="P320" s="147">
        <f>O320*H320</f>
        <v>0</v>
      </c>
      <c r="Q320" s="147">
        <v>0</v>
      </c>
      <c r="R320" s="147">
        <f>Q320*H320</f>
        <v>0</v>
      </c>
      <c r="S320" s="147">
        <v>0</v>
      </c>
      <c r="T320" s="148">
        <f>S320*H320</f>
        <v>0</v>
      </c>
      <c r="AR320" s="149" t="s">
        <v>226</v>
      </c>
      <c r="AT320" s="149" t="s">
        <v>221</v>
      </c>
      <c r="AU320" s="149" t="s">
        <v>82</v>
      </c>
      <c r="AY320" s="17" t="s">
        <v>219</v>
      </c>
      <c r="BE320" s="150">
        <f>IF(N320="základní",J320,0)</f>
        <v>0</v>
      </c>
      <c r="BF320" s="150">
        <f>IF(N320="snížená",J320,0)</f>
        <v>0</v>
      </c>
      <c r="BG320" s="150">
        <f>IF(N320="zákl. přenesená",J320,0)</f>
        <v>0</v>
      </c>
      <c r="BH320" s="150">
        <f>IF(N320="sníž. přenesená",J320,0)</f>
        <v>0</v>
      </c>
      <c r="BI320" s="150">
        <f>IF(N320="nulová",J320,0)</f>
        <v>0</v>
      </c>
      <c r="BJ320" s="17" t="s">
        <v>79</v>
      </c>
      <c r="BK320" s="150">
        <f>ROUND(I320*H320,2)</f>
        <v>0</v>
      </c>
      <c r="BL320" s="17" t="s">
        <v>226</v>
      </c>
      <c r="BM320" s="149" t="s">
        <v>2070</v>
      </c>
    </row>
    <row r="321" spans="2:65" s="1" customFormat="1" ht="28.8">
      <c r="B321" s="32"/>
      <c r="D321" s="151" t="s">
        <v>228</v>
      </c>
      <c r="F321" s="152" t="s">
        <v>774</v>
      </c>
      <c r="I321" s="153"/>
      <c r="L321" s="32"/>
      <c r="M321" s="154"/>
      <c r="T321" s="56"/>
      <c r="AT321" s="17" t="s">
        <v>228</v>
      </c>
      <c r="AU321" s="17" t="s">
        <v>82</v>
      </c>
    </row>
    <row r="322" spans="2:65" s="1" customFormat="1" ht="10.199999999999999">
      <c r="B322" s="32"/>
      <c r="D322" s="155" t="s">
        <v>230</v>
      </c>
      <c r="F322" s="156" t="s">
        <v>775</v>
      </c>
      <c r="I322" s="153"/>
      <c r="L322" s="32"/>
      <c r="M322" s="154"/>
      <c r="T322" s="56"/>
      <c r="AT322" s="17" t="s">
        <v>230</v>
      </c>
      <c r="AU322" s="17" t="s">
        <v>82</v>
      </c>
    </row>
    <row r="323" spans="2:65" s="1" customFormat="1" ht="24.15" customHeight="1">
      <c r="B323" s="137"/>
      <c r="C323" s="177" t="s">
        <v>586</v>
      </c>
      <c r="D323" s="177" t="s">
        <v>486</v>
      </c>
      <c r="E323" s="178" t="s">
        <v>777</v>
      </c>
      <c r="F323" s="179" t="s">
        <v>778</v>
      </c>
      <c r="G323" s="180" t="s">
        <v>344</v>
      </c>
      <c r="H323" s="181">
        <v>31</v>
      </c>
      <c r="I323" s="182"/>
      <c r="J323" s="183">
        <f>ROUND(I323*H323,2)</f>
        <v>0</v>
      </c>
      <c r="K323" s="179" t="s">
        <v>1</v>
      </c>
      <c r="L323" s="184"/>
      <c r="M323" s="185" t="s">
        <v>1</v>
      </c>
      <c r="N323" s="186" t="s">
        <v>37</v>
      </c>
      <c r="P323" s="147">
        <f>O323*H323</f>
        <v>0</v>
      </c>
      <c r="Q323" s="147">
        <v>2.1199999999999999E-3</v>
      </c>
      <c r="R323" s="147">
        <f>Q323*H323</f>
        <v>6.5720000000000001E-2</v>
      </c>
      <c r="S323" s="147">
        <v>0</v>
      </c>
      <c r="T323" s="148">
        <f>S323*H323</f>
        <v>0</v>
      </c>
      <c r="AR323" s="149" t="s">
        <v>315</v>
      </c>
      <c r="AT323" s="149" t="s">
        <v>486</v>
      </c>
      <c r="AU323" s="149" t="s">
        <v>82</v>
      </c>
      <c r="AY323" s="17" t="s">
        <v>219</v>
      </c>
      <c r="BE323" s="150">
        <f>IF(N323="základní",J323,0)</f>
        <v>0</v>
      </c>
      <c r="BF323" s="150">
        <f>IF(N323="snížená",J323,0)</f>
        <v>0</v>
      </c>
      <c r="BG323" s="150">
        <f>IF(N323="zákl. přenesená",J323,0)</f>
        <v>0</v>
      </c>
      <c r="BH323" s="150">
        <f>IF(N323="sníž. přenesená",J323,0)</f>
        <v>0</v>
      </c>
      <c r="BI323" s="150">
        <f>IF(N323="nulová",J323,0)</f>
        <v>0</v>
      </c>
      <c r="BJ323" s="17" t="s">
        <v>79</v>
      </c>
      <c r="BK323" s="150">
        <f>ROUND(I323*H323,2)</f>
        <v>0</v>
      </c>
      <c r="BL323" s="17" t="s">
        <v>226</v>
      </c>
      <c r="BM323" s="149" t="s">
        <v>2071</v>
      </c>
    </row>
    <row r="324" spans="2:65" s="1" customFormat="1" ht="19.2">
      <c r="B324" s="32"/>
      <c r="D324" s="151" t="s">
        <v>228</v>
      </c>
      <c r="F324" s="152" t="s">
        <v>778</v>
      </c>
      <c r="I324" s="153"/>
      <c r="L324" s="32"/>
      <c r="M324" s="154"/>
      <c r="T324" s="56"/>
      <c r="AT324" s="17" t="s">
        <v>228</v>
      </c>
      <c r="AU324" s="17" t="s">
        <v>82</v>
      </c>
    </row>
    <row r="325" spans="2:65" s="14" customFormat="1" ht="10.199999999999999">
      <c r="B325" s="171"/>
      <c r="D325" s="151" t="s">
        <v>232</v>
      </c>
      <c r="E325" s="172" t="s">
        <v>1</v>
      </c>
      <c r="F325" s="173" t="s">
        <v>2072</v>
      </c>
      <c r="H325" s="172" t="s">
        <v>1</v>
      </c>
      <c r="I325" s="174"/>
      <c r="L325" s="171"/>
      <c r="M325" s="175"/>
      <c r="T325" s="176"/>
      <c r="AT325" s="172" t="s">
        <v>232</v>
      </c>
      <c r="AU325" s="172" t="s">
        <v>82</v>
      </c>
      <c r="AV325" s="14" t="s">
        <v>79</v>
      </c>
      <c r="AW325" s="14" t="s">
        <v>29</v>
      </c>
      <c r="AX325" s="14" t="s">
        <v>72</v>
      </c>
      <c r="AY325" s="172" t="s">
        <v>219</v>
      </c>
    </row>
    <row r="326" spans="2:65" s="12" customFormat="1" ht="10.199999999999999">
      <c r="B326" s="157"/>
      <c r="D326" s="151" t="s">
        <v>232</v>
      </c>
      <c r="E326" s="158" t="s">
        <v>1</v>
      </c>
      <c r="F326" s="159" t="s">
        <v>2037</v>
      </c>
      <c r="H326" s="160">
        <v>31</v>
      </c>
      <c r="I326" s="161"/>
      <c r="L326" s="157"/>
      <c r="M326" s="162"/>
      <c r="T326" s="163"/>
      <c r="AT326" s="158" t="s">
        <v>232</v>
      </c>
      <c r="AU326" s="158" t="s">
        <v>82</v>
      </c>
      <c r="AV326" s="12" t="s">
        <v>82</v>
      </c>
      <c r="AW326" s="12" t="s">
        <v>29</v>
      </c>
      <c r="AX326" s="12" t="s">
        <v>72</v>
      </c>
      <c r="AY326" s="158" t="s">
        <v>219</v>
      </c>
    </row>
    <row r="327" spans="2:65" s="13" customFormat="1" ht="10.199999999999999">
      <c r="B327" s="164"/>
      <c r="D327" s="151" t="s">
        <v>232</v>
      </c>
      <c r="E327" s="165" t="s">
        <v>183</v>
      </c>
      <c r="F327" s="166" t="s">
        <v>249</v>
      </c>
      <c r="H327" s="167">
        <v>31</v>
      </c>
      <c r="I327" s="168"/>
      <c r="L327" s="164"/>
      <c r="M327" s="169"/>
      <c r="T327" s="170"/>
      <c r="AT327" s="165" t="s">
        <v>232</v>
      </c>
      <c r="AU327" s="165" t="s">
        <v>82</v>
      </c>
      <c r="AV327" s="13" t="s">
        <v>226</v>
      </c>
      <c r="AW327" s="13" t="s">
        <v>29</v>
      </c>
      <c r="AX327" s="13" t="s">
        <v>79</v>
      </c>
      <c r="AY327" s="165" t="s">
        <v>219</v>
      </c>
    </row>
    <row r="328" spans="2:65" s="1" customFormat="1" ht="21.75" customHeight="1">
      <c r="B328" s="137"/>
      <c r="C328" s="138" t="s">
        <v>589</v>
      </c>
      <c r="D328" s="138" t="s">
        <v>221</v>
      </c>
      <c r="E328" s="139" t="s">
        <v>802</v>
      </c>
      <c r="F328" s="140" t="s">
        <v>803</v>
      </c>
      <c r="G328" s="141" t="s">
        <v>697</v>
      </c>
      <c r="H328" s="142">
        <v>2</v>
      </c>
      <c r="I328" s="143"/>
      <c r="J328" s="144">
        <f>ROUND(I328*H328,2)</f>
        <v>0</v>
      </c>
      <c r="K328" s="140" t="s">
        <v>225</v>
      </c>
      <c r="L328" s="32"/>
      <c r="M328" s="145" t="s">
        <v>1</v>
      </c>
      <c r="N328" s="146" t="s">
        <v>37</v>
      </c>
      <c r="P328" s="147">
        <f>O328*H328</f>
        <v>0</v>
      </c>
      <c r="Q328" s="147">
        <v>8.5999999999999998E-4</v>
      </c>
      <c r="R328" s="147">
        <f>Q328*H328</f>
        <v>1.72E-3</v>
      </c>
      <c r="S328" s="147">
        <v>0</v>
      </c>
      <c r="T328" s="148">
        <f>S328*H328</f>
        <v>0</v>
      </c>
      <c r="AR328" s="149" t="s">
        <v>226</v>
      </c>
      <c r="AT328" s="149" t="s">
        <v>221</v>
      </c>
      <c r="AU328" s="149" t="s">
        <v>82</v>
      </c>
      <c r="AY328" s="17" t="s">
        <v>219</v>
      </c>
      <c r="BE328" s="150">
        <f>IF(N328="základní",J328,0)</f>
        <v>0</v>
      </c>
      <c r="BF328" s="150">
        <f>IF(N328="snížená",J328,0)</f>
        <v>0</v>
      </c>
      <c r="BG328" s="150">
        <f>IF(N328="zákl. přenesená",J328,0)</f>
        <v>0</v>
      </c>
      <c r="BH328" s="150">
        <f>IF(N328="sníž. přenesená",J328,0)</f>
        <v>0</v>
      </c>
      <c r="BI328" s="150">
        <f>IF(N328="nulová",J328,0)</f>
        <v>0</v>
      </c>
      <c r="BJ328" s="17" t="s">
        <v>79</v>
      </c>
      <c r="BK328" s="150">
        <f>ROUND(I328*H328,2)</f>
        <v>0</v>
      </c>
      <c r="BL328" s="17" t="s">
        <v>226</v>
      </c>
      <c r="BM328" s="149" t="s">
        <v>2073</v>
      </c>
    </row>
    <row r="329" spans="2:65" s="1" customFormat="1" ht="28.8">
      <c r="B329" s="32"/>
      <c r="D329" s="151" t="s">
        <v>228</v>
      </c>
      <c r="F329" s="152" t="s">
        <v>805</v>
      </c>
      <c r="I329" s="153"/>
      <c r="L329" s="32"/>
      <c r="M329" s="154"/>
      <c r="T329" s="56"/>
      <c r="AT329" s="17" t="s">
        <v>228</v>
      </c>
      <c r="AU329" s="17" t="s">
        <v>82</v>
      </c>
    </row>
    <row r="330" spans="2:65" s="1" customFormat="1" ht="10.199999999999999">
      <c r="B330" s="32"/>
      <c r="D330" s="155" t="s">
        <v>230</v>
      </c>
      <c r="F330" s="156" t="s">
        <v>806</v>
      </c>
      <c r="I330" s="153"/>
      <c r="L330" s="32"/>
      <c r="M330" s="154"/>
      <c r="T330" s="56"/>
      <c r="AT330" s="17" t="s">
        <v>230</v>
      </c>
      <c r="AU330" s="17" t="s">
        <v>82</v>
      </c>
    </row>
    <row r="331" spans="2:65" s="1" customFormat="1" ht="24.15" customHeight="1">
      <c r="B331" s="137"/>
      <c r="C331" s="177" t="s">
        <v>597</v>
      </c>
      <c r="D331" s="177" t="s">
        <v>486</v>
      </c>
      <c r="E331" s="178" t="s">
        <v>808</v>
      </c>
      <c r="F331" s="179" t="s">
        <v>809</v>
      </c>
      <c r="G331" s="180" t="s">
        <v>697</v>
      </c>
      <c r="H331" s="181">
        <v>2</v>
      </c>
      <c r="I331" s="182"/>
      <c r="J331" s="183">
        <f>ROUND(I331*H331,2)</f>
        <v>0</v>
      </c>
      <c r="K331" s="179" t="s">
        <v>225</v>
      </c>
      <c r="L331" s="184"/>
      <c r="M331" s="185" t="s">
        <v>1</v>
      </c>
      <c r="N331" s="186" t="s">
        <v>37</v>
      </c>
      <c r="P331" s="147">
        <f>O331*H331</f>
        <v>0</v>
      </c>
      <c r="Q331" s="147">
        <v>1.7999999999999999E-2</v>
      </c>
      <c r="R331" s="147">
        <f>Q331*H331</f>
        <v>3.5999999999999997E-2</v>
      </c>
      <c r="S331" s="147">
        <v>0</v>
      </c>
      <c r="T331" s="148">
        <f>S331*H331</f>
        <v>0</v>
      </c>
      <c r="AR331" s="149" t="s">
        <v>315</v>
      </c>
      <c r="AT331" s="149" t="s">
        <v>486</v>
      </c>
      <c r="AU331" s="149" t="s">
        <v>82</v>
      </c>
      <c r="AY331" s="17" t="s">
        <v>219</v>
      </c>
      <c r="BE331" s="150">
        <f>IF(N331="základní",J331,0)</f>
        <v>0</v>
      </c>
      <c r="BF331" s="150">
        <f>IF(N331="snížená",J331,0)</f>
        <v>0</v>
      </c>
      <c r="BG331" s="150">
        <f>IF(N331="zákl. přenesená",J331,0)</f>
        <v>0</v>
      </c>
      <c r="BH331" s="150">
        <f>IF(N331="sníž. přenesená",J331,0)</f>
        <v>0</v>
      </c>
      <c r="BI331" s="150">
        <f>IF(N331="nulová",J331,0)</f>
        <v>0</v>
      </c>
      <c r="BJ331" s="17" t="s">
        <v>79</v>
      </c>
      <c r="BK331" s="150">
        <f>ROUND(I331*H331,2)</f>
        <v>0</v>
      </c>
      <c r="BL331" s="17" t="s">
        <v>226</v>
      </c>
      <c r="BM331" s="149" t="s">
        <v>2074</v>
      </c>
    </row>
    <row r="332" spans="2:65" s="1" customFormat="1" ht="19.2">
      <c r="B332" s="32"/>
      <c r="D332" s="151" t="s">
        <v>228</v>
      </c>
      <c r="F332" s="152" t="s">
        <v>809</v>
      </c>
      <c r="I332" s="153"/>
      <c r="L332" s="32"/>
      <c r="M332" s="154"/>
      <c r="T332" s="56"/>
      <c r="AT332" s="17" t="s">
        <v>228</v>
      </c>
      <c r="AU332" s="17" t="s">
        <v>82</v>
      </c>
    </row>
    <row r="333" spans="2:65" s="12" customFormat="1" ht="10.199999999999999">
      <c r="B333" s="157"/>
      <c r="D333" s="151" t="s">
        <v>232</v>
      </c>
      <c r="E333" s="158" t="s">
        <v>1</v>
      </c>
      <c r="F333" s="159" t="s">
        <v>1253</v>
      </c>
      <c r="H333" s="160">
        <v>1</v>
      </c>
      <c r="I333" s="161"/>
      <c r="L333" s="157"/>
      <c r="M333" s="162"/>
      <c r="T333" s="163"/>
      <c r="AT333" s="158" t="s">
        <v>232</v>
      </c>
      <c r="AU333" s="158" t="s">
        <v>82</v>
      </c>
      <c r="AV333" s="12" t="s">
        <v>82</v>
      </c>
      <c r="AW333" s="12" t="s">
        <v>29</v>
      </c>
      <c r="AX333" s="12" t="s">
        <v>72</v>
      </c>
      <c r="AY333" s="158" t="s">
        <v>219</v>
      </c>
    </row>
    <row r="334" spans="2:65" s="12" customFormat="1" ht="10.199999999999999">
      <c r="B334" s="157"/>
      <c r="D334" s="151" t="s">
        <v>232</v>
      </c>
      <c r="E334" s="158" t="s">
        <v>1</v>
      </c>
      <c r="F334" s="159" t="s">
        <v>732</v>
      </c>
      <c r="H334" s="160">
        <v>1</v>
      </c>
      <c r="I334" s="161"/>
      <c r="L334" s="157"/>
      <c r="M334" s="162"/>
      <c r="T334" s="163"/>
      <c r="AT334" s="158" t="s">
        <v>232</v>
      </c>
      <c r="AU334" s="158" t="s">
        <v>82</v>
      </c>
      <c r="AV334" s="12" t="s">
        <v>82</v>
      </c>
      <c r="AW334" s="12" t="s">
        <v>29</v>
      </c>
      <c r="AX334" s="12" t="s">
        <v>72</v>
      </c>
      <c r="AY334" s="158" t="s">
        <v>219</v>
      </c>
    </row>
    <row r="335" spans="2:65" s="13" customFormat="1" ht="10.199999999999999">
      <c r="B335" s="164"/>
      <c r="D335" s="151" t="s">
        <v>232</v>
      </c>
      <c r="E335" s="165" t="s">
        <v>1</v>
      </c>
      <c r="F335" s="166" t="s">
        <v>249</v>
      </c>
      <c r="H335" s="167">
        <v>2</v>
      </c>
      <c r="I335" s="168"/>
      <c r="L335" s="164"/>
      <c r="M335" s="169"/>
      <c r="T335" s="170"/>
      <c r="AT335" s="165" t="s">
        <v>232</v>
      </c>
      <c r="AU335" s="165" t="s">
        <v>82</v>
      </c>
      <c r="AV335" s="13" t="s">
        <v>226</v>
      </c>
      <c r="AW335" s="13" t="s">
        <v>29</v>
      </c>
      <c r="AX335" s="13" t="s">
        <v>79</v>
      </c>
      <c r="AY335" s="165" t="s">
        <v>219</v>
      </c>
    </row>
    <row r="336" spans="2:65" s="1" customFormat="1" ht="21.75" customHeight="1">
      <c r="B336" s="137"/>
      <c r="C336" s="138" t="s">
        <v>626</v>
      </c>
      <c r="D336" s="138" t="s">
        <v>221</v>
      </c>
      <c r="E336" s="139" t="s">
        <v>812</v>
      </c>
      <c r="F336" s="140" t="s">
        <v>813</v>
      </c>
      <c r="G336" s="141" t="s">
        <v>697</v>
      </c>
      <c r="H336" s="142">
        <v>1</v>
      </c>
      <c r="I336" s="143"/>
      <c r="J336" s="144">
        <f>ROUND(I336*H336,2)</f>
        <v>0</v>
      </c>
      <c r="K336" s="140" t="s">
        <v>225</v>
      </c>
      <c r="L336" s="32"/>
      <c r="M336" s="145" t="s">
        <v>1</v>
      </c>
      <c r="N336" s="146" t="s">
        <v>37</v>
      </c>
      <c r="P336" s="147">
        <f>O336*H336</f>
        <v>0</v>
      </c>
      <c r="Q336" s="147">
        <v>1.3600000000000001E-3</v>
      </c>
      <c r="R336" s="147">
        <f>Q336*H336</f>
        <v>1.3600000000000001E-3</v>
      </c>
      <c r="S336" s="147">
        <v>0</v>
      </c>
      <c r="T336" s="148">
        <f>S336*H336</f>
        <v>0</v>
      </c>
      <c r="AR336" s="149" t="s">
        <v>226</v>
      </c>
      <c r="AT336" s="149" t="s">
        <v>221</v>
      </c>
      <c r="AU336" s="149" t="s">
        <v>82</v>
      </c>
      <c r="AY336" s="17" t="s">
        <v>219</v>
      </c>
      <c r="BE336" s="150">
        <f>IF(N336="základní",J336,0)</f>
        <v>0</v>
      </c>
      <c r="BF336" s="150">
        <f>IF(N336="snížená",J336,0)</f>
        <v>0</v>
      </c>
      <c r="BG336" s="150">
        <f>IF(N336="zákl. přenesená",J336,0)</f>
        <v>0</v>
      </c>
      <c r="BH336" s="150">
        <f>IF(N336="sníž. přenesená",J336,0)</f>
        <v>0</v>
      </c>
      <c r="BI336" s="150">
        <f>IF(N336="nulová",J336,0)</f>
        <v>0</v>
      </c>
      <c r="BJ336" s="17" t="s">
        <v>79</v>
      </c>
      <c r="BK336" s="150">
        <f>ROUND(I336*H336,2)</f>
        <v>0</v>
      </c>
      <c r="BL336" s="17" t="s">
        <v>226</v>
      </c>
      <c r="BM336" s="149" t="s">
        <v>2075</v>
      </c>
    </row>
    <row r="337" spans="2:65" s="1" customFormat="1" ht="19.2">
      <c r="B337" s="32"/>
      <c r="D337" s="151" t="s">
        <v>228</v>
      </c>
      <c r="F337" s="152" t="s">
        <v>815</v>
      </c>
      <c r="I337" s="153"/>
      <c r="L337" s="32"/>
      <c r="M337" s="154"/>
      <c r="T337" s="56"/>
      <c r="AT337" s="17" t="s">
        <v>228</v>
      </c>
      <c r="AU337" s="17" t="s">
        <v>82</v>
      </c>
    </row>
    <row r="338" spans="2:65" s="1" customFormat="1" ht="10.199999999999999">
      <c r="B338" s="32"/>
      <c r="D338" s="155" t="s">
        <v>230</v>
      </c>
      <c r="F338" s="156" t="s">
        <v>816</v>
      </c>
      <c r="I338" s="153"/>
      <c r="L338" s="32"/>
      <c r="M338" s="154"/>
      <c r="T338" s="56"/>
      <c r="AT338" s="17" t="s">
        <v>230</v>
      </c>
      <c r="AU338" s="17" t="s">
        <v>82</v>
      </c>
    </row>
    <row r="339" spans="2:65" s="1" customFormat="1" ht="24.15" customHeight="1">
      <c r="B339" s="137"/>
      <c r="C339" s="177" t="s">
        <v>655</v>
      </c>
      <c r="D339" s="177" t="s">
        <v>486</v>
      </c>
      <c r="E339" s="178" t="s">
        <v>818</v>
      </c>
      <c r="F339" s="179" t="s">
        <v>819</v>
      </c>
      <c r="G339" s="180" t="s">
        <v>697</v>
      </c>
      <c r="H339" s="181">
        <v>1</v>
      </c>
      <c r="I339" s="182"/>
      <c r="J339" s="183">
        <f>ROUND(I339*H339,2)</f>
        <v>0</v>
      </c>
      <c r="K339" s="179" t="s">
        <v>225</v>
      </c>
      <c r="L339" s="184"/>
      <c r="M339" s="185" t="s">
        <v>1</v>
      </c>
      <c r="N339" s="186" t="s">
        <v>37</v>
      </c>
      <c r="P339" s="147">
        <f>O339*H339</f>
        <v>0</v>
      </c>
      <c r="Q339" s="147">
        <v>0.03</v>
      </c>
      <c r="R339" s="147">
        <f>Q339*H339</f>
        <v>0.03</v>
      </c>
      <c r="S339" s="147">
        <v>0</v>
      </c>
      <c r="T339" s="148">
        <f>S339*H339</f>
        <v>0</v>
      </c>
      <c r="AR339" s="149" t="s">
        <v>315</v>
      </c>
      <c r="AT339" s="149" t="s">
        <v>486</v>
      </c>
      <c r="AU339" s="149" t="s">
        <v>82</v>
      </c>
      <c r="AY339" s="17" t="s">
        <v>219</v>
      </c>
      <c r="BE339" s="150">
        <f>IF(N339="základní",J339,0)</f>
        <v>0</v>
      </c>
      <c r="BF339" s="150">
        <f>IF(N339="snížená",J339,0)</f>
        <v>0</v>
      </c>
      <c r="BG339" s="150">
        <f>IF(N339="zákl. přenesená",J339,0)</f>
        <v>0</v>
      </c>
      <c r="BH339" s="150">
        <f>IF(N339="sníž. přenesená",J339,0)</f>
        <v>0</v>
      </c>
      <c r="BI339" s="150">
        <f>IF(N339="nulová",J339,0)</f>
        <v>0</v>
      </c>
      <c r="BJ339" s="17" t="s">
        <v>79</v>
      </c>
      <c r="BK339" s="150">
        <f>ROUND(I339*H339,2)</f>
        <v>0</v>
      </c>
      <c r="BL339" s="17" t="s">
        <v>226</v>
      </c>
      <c r="BM339" s="149" t="s">
        <v>2076</v>
      </c>
    </row>
    <row r="340" spans="2:65" s="1" customFormat="1" ht="19.2">
      <c r="B340" s="32"/>
      <c r="D340" s="151" t="s">
        <v>228</v>
      </c>
      <c r="F340" s="152" t="s">
        <v>819</v>
      </c>
      <c r="I340" s="153"/>
      <c r="L340" s="32"/>
      <c r="M340" s="154"/>
      <c r="T340" s="56"/>
      <c r="AT340" s="17" t="s">
        <v>228</v>
      </c>
      <c r="AU340" s="17" t="s">
        <v>82</v>
      </c>
    </row>
    <row r="341" spans="2:65" s="12" customFormat="1" ht="10.199999999999999">
      <c r="B341" s="157"/>
      <c r="D341" s="151" t="s">
        <v>232</v>
      </c>
      <c r="E341" s="158" t="s">
        <v>1</v>
      </c>
      <c r="F341" s="159" t="s">
        <v>732</v>
      </c>
      <c r="H341" s="160">
        <v>1</v>
      </c>
      <c r="I341" s="161"/>
      <c r="L341" s="157"/>
      <c r="M341" s="162"/>
      <c r="T341" s="163"/>
      <c r="AT341" s="158" t="s">
        <v>232</v>
      </c>
      <c r="AU341" s="158" t="s">
        <v>82</v>
      </c>
      <c r="AV341" s="12" t="s">
        <v>82</v>
      </c>
      <c r="AW341" s="12" t="s">
        <v>29</v>
      </c>
      <c r="AX341" s="12" t="s">
        <v>72</v>
      </c>
      <c r="AY341" s="158" t="s">
        <v>219</v>
      </c>
    </row>
    <row r="342" spans="2:65" s="13" customFormat="1" ht="10.199999999999999">
      <c r="B342" s="164"/>
      <c r="D342" s="151" t="s">
        <v>232</v>
      </c>
      <c r="E342" s="165" t="s">
        <v>1</v>
      </c>
      <c r="F342" s="166" t="s">
        <v>249</v>
      </c>
      <c r="H342" s="167">
        <v>1</v>
      </c>
      <c r="I342" s="168"/>
      <c r="L342" s="164"/>
      <c r="M342" s="169"/>
      <c r="T342" s="170"/>
      <c r="AT342" s="165" t="s">
        <v>232</v>
      </c>
      <c r="AU342" s="165" t="s">
        <v>82</v>
      </c>
      <c r="AV342" s="13" t="s">
        <v>226</v>
      </c>
      <c r="AW342" s="13" t="s">
        <v>29</v>
      </c>
      <c r="AX342" s="13" t="s">
        <v>79</v>
      </c>
      <c r="AY342" s="165" t="s">
        <v>219</v>
      </c>
    </row>
    <row r="343" spans="2:65" s="1" customFormat="1" ht="16.5" customHeight="1">
      <c r="B343" s="137"/>
      <c r="C343" s="138" t="s">
        <v>663</v>
      </c>
      <c r="D343" s="138" t="s">
        <v>221</v>
      </c>
      <c r="E343" s="139" t="s">
        <v>824</v>
      </c>
      <c r="F343" s="140" t="s">
        <v>825</v>
      </c>
      <c r="G343" s="141" t="s">
        <v>344</v>
      </c>
      <c r="H343" s="142">
        <v>31</v>
      </c>
      <c r="I343" s="143"/>
      <c r="J343" s="144">
        <f>ROUND(I343*H343,2)</f>
        <v>0</v>
      </c>
      <c r="K343" s="140" t="s">
        <v>225</v>
      </c>
      <c r="L343" s="32"/>
      <c r="M343" s="145" t="s">
        <v>1</v>
      </c>
      <c r="N343" s="146" t="s">
        <v>37</v>
      </c>
      <c r="P343" s="147">
        <f>O343*H343</f>
        <v>0</v>
      </c>
      <c r="Q343" s="147">
        <v>0</v>
      </c>
      <c r="R343" s="147">
        <f>Q343*H343</f>
        <v>0</v>
      </c>
      <c r="S343" s="147">
        <v>0</v>
      </c>
      <c r="T343" s="148">
        <f>S343*H343</f>
        <v>0</v>
      </c>
      <c r="AR343" s="149" t="s">
        <v>226</v>
      </c>
      <c r="AT343" s="149" t="s">
        <v>221</v>
      </c>
      <c r="AU343" s="149" t="s">
        <v>82</v>
      </c>
      <c r="AY343" s="17" t="s">
        <v>219</v>
      </c>
      <c r="BE343" s="150">
        <f>IF(N343="základní",J343,0)</f>
        <v>0</v>
      </c>
      <c r="BF343" s="150">
        <f>IF(N343="snížená",J343,0)</f>
        <v>0</v>
      </c>
      <c r="BG343" s="150">
        <f>IF(N343="zákl. přenesená",J343,0)</f>
        <v>0</v>
      </c>
      <c r="BH343" s="150">
        <f>IF(N343="sníž. přenesená",J343,0)</f>
        <v>0</v>
      </c>
      <c r="BI343" s="150">
        <f>IF(N343="nulová",J343,0)</f>
        <v>0</v>
      </c>
      <c r="BJ343" s="17" t="s">
        <v>79</v>
      </c>
      <c r="BK343" s="150">
        <f>ROUND(I343*H343,2)</f>
        <v>0</v>
      </c>
      <c r="BL343" s="17" t="s">
        <v>226</v>
      </c>
      <c r="BM343" s="149" t="s">
        <v>2077</v>
      </c>
    </row>
    <row r="344" spans="2:65" s="1" customFormat="1" ht="10.199999999999999">
      <c r="B344" s="32"/>
      <c r="D344" s="151" t="s">
        <v>228</v>
      </c>
      <c r="F344" s="152" t="s">
        <v>827</v>
      </c>
      <c r="I344" s="153"/>
      <c r="L344" s="32"/>
      <c r="M344" s="154"/>
      <c r="T344" s="56"/>
      <c r="AT344" s="17" t="s">
        <v>228</v>
      </c>
      <c r="AU344" s="17" t="s">
        <v>82</v>
      </c>
    </row>
    <row r="345" spans="2:65" s="1" customFormat="1" ht="10.199999999999999">
      <c r="B345" s="32"/>
      <c r="D345" s="155" t="s">
        <v>230</v>
      </c>
      <c r="F345" s="156" t="s">
        <v>828</v>
      </c>
      <c r="I345" s="153"/>
      <c r="L345" s="32"/>
      <c r="M345" s="154"/>
      <c r="T345" s="56"/>
      <c r="AT345" s="17" t="s">
        <v>230</v>
      </c>
      <c r="AU345" s="17" t="s">
        <v>82</v>
      </c>
    </row>
    <row r="346" spans="2:65" s="12" customFormat="1" ht="10.199999999999999">
      <c r="B346" s="157"/>
      <c r="D346" s="151" t="s">
        <v>232</v>
      </c>
      <c r="E346" s="158" t="s">
        <v>1</v>
      </c>
      <c r="F346" s="159" t="s">
        <v>183</v>
      </c>
      <c r="H346" s="160">
        <v>31</v>
      </c>
      <c r="I346" s="161"/>
      <c r="L346" s="157"/>
      <c r="M346" s="162"/>
      <c r="T346" s="163"/>
      <c r="AT346" s="158" t="s">
        <v>232</v>
      </c>
      <c r="AU346" s="158" t="s">
        <v>82</v>
      </c>
      <c r="AV346" s="12" t="s">
        <v>82</v>
      </c>
      <c r="AW346" s="12" t="s">
        <v>29</v>
      </c>
      <c r="AX346" s="12" t="s">
        <v>79</v>
      </c>
      <c r="AY346" s="158" t="s">
        <v>219</v>
      </c>
    </row>
    <row r="347" spans="2:65" s="1" customFormat="1" ht="16.5" customHeight="1">
      <c r="B347" s="137"/>
      <c r="C347" s="138" t="s">
        <v>672</v>
      </c>
      <c r="D347" s="138" t="s">
        <v>221</v>
      </c>
      <c r="E347" s="139" t="s">
        <v>830</v>
      </c>
      <c r="F347" s="140" t="s">
        <v>831</v>
      </c>
      <c r="G347" s="141" t="s">
        <v>344</v>
      </c>
      <c r="H347" s="142">
        <v>31</v>
      </c>
      <c r="I347" s="143"/>
      <c r="J347" s="144">
        <f>ROUND(I347*H347,2)</f>
        <v>0</v>
      </c>
      <c r="K347" s="140" t="s">
        <v>1</v>
      </c>
      <c r="L347" s="32"/>
      <c r="M347" s="145" t="s">
        <v>1</v>
      </c>
      <c r="N347" s="146" t="s">
        <v>37</v>
      </c>
      <c r="P347" s="147">
        <f>O347*H347</f>
        <v>0</v>
      </c>
      <c r="Q347" s="147">
        <v>0</v>
      </c>
      <c r="R347" s="147">
        <f>Q347*H347</f>
        <v>0</v>
      </c>
      <c r="S347" s="147">
        <v>0</v>
      </c>
      <c r="T347" s="148">
        <f>S347*H347</f>
        <v>0</v>
      </c>
      <c r="AR347" s="149" t="s">
        <v>226</v>
      </c>
      <c r="AT347" s="149" t="s">
        <v>221</v>
      </c>
      <c r="AU347" s="149" t="s">
        <v>82</v>
      </c>
      <c r="AY347" s="17" t="s">
        <v>219</v>
      </c>
      <c r="BE347" s="150">
        <f>IF(N347="základní",J347,0)</f>
        <v>0</v>
      </c>
      <c r="BF347" s="150">
        <f>IF(N347="snížená",J347,0)</f>
        <v>0</v>
      </c>
      <c r="BG347" s="150">
        <f>IF(N347="zákl. přenesená",J347,0)</f>
        <v>0</v>
      </c>
      <c r="BH347" s="150">
        <f>IF(N347="sníž. přenesená",J347,0)</f>
        <v>0</v>
      </c>
      <c r="BI347" s="150">
        <f>IF(N347="nulová",J347,0)</f>
        <v>0</v>
      </c>
      <c r="BJ347" s="17" t="s">
        <v>79</v>
      </c>
      <c r="BK347" s="150">
        <f>ROUND(I347*H347,2)</f>
        <v>0</v>
      </c>
      <c r="BL347" s="17" t="s">
        <v>226</v>
      </c>
      <c r="BM347" s="149" t="s">
        <v>2078</v>
      </c>
    </row>
    <row r="348" spans="2:65" s="1" customFormat="1" ht="10.199999999999999">
      <c r="B348" s="32"/>
      <c r="D348" s="151" t="s">
        <v>228</v>
      </c>
      <c r="F348" s="152" t="s">
        <v>831</v>
      </c>
      <c r="I348" s="153"/>
      <c r="L348" s="32"/>
      <c r="M348" s="154"/>
      <c r="T348" s="56"/>
      <c r="AT348" s="17" t="s">
        <v>228</v>
      </c>
      <c r="AU348" s="17" t="s">
        <v>82</v>
      </c>
    </row>
    <row r="349" spans="2:65" s="12" customFormat="1" ht="10.199999999999999">
      <c r="B349" s="157"/>
      <c r="D349" s="151" t="s">
        <v>232</v>
      </c>
      <c r="E349" s="158" t="s">
        <v>1</v>
      </c>
      <c r="F349" s="159" t="s">
        <v>183</v>
      </c>
      <c r="H349" s="160">
        <v>31</v>
      </c>
      <c r="I349" s="161"/>
      <c r="L349" s="157"/>
      <c r="M349" s="162"/>
      <c r="T349" s="163"/>
      <c r="AT349" s="158" t="s">
        <v>232</v>
      </c>
      <c r="AU349" s="158" t="s">
        <v>82</v>
      </c>
      <c r="AV349" s="12" t="s">
        <v>82</v>
      </c>
      <c r="AW349" s="12" t="s">
        <v>29</v>
      </c>
      <c r="AX349" s="12" t="s">
        <v>79</v>
      </c>
      <c r="AY349" s="158" t="s">
        <v>219</v>
      </c>
    </row>
    <row r="350" spans="2:65" s="1" customFormat="1" ht="24.15" customHeight="1">
      <c r="B350" s="137"/>
      <c r="C350" s="138" t="s">
        <v>681</v>
      </c>
      <c r="D350" s="138" t="s">
        <v>221</v>
      </c>
      <c r="E350" s="139" t="s">
        <v>834</v>
      </c>
      <c r="F350" s="140" t="s">
        <v>835</v>
      </c>
      <c r="G350" s="141" t="s">
        <v>697</v>
      </c>
      <c r="H350" s="142">
        <v>2</v>
      </c>
      <c r="I350" s="143"/>
      <c r="J350" s="144">
        <f>ROUND(I350*H350,2)</f>
        <v>0</v>
      </c>
      <c r="K350" s="140" t="s">
        <v>225</v>
      </c>
      <c r="L350" s="32"/>
      <c r="M350" s="145" t="s">
        <v>1</v>
      </c>
      <c r="N350" s="146" t="s">
        <v>37</v>
      </c>
      <c r="P350" s="147">
        <f>O350*H350</f>
        <v>0</v>
      </c>
      <c r="Q350" s="147">
        <v>0.45937</v>
      </c>
      <c r="R350" s="147">
        <f>Q350*H350</f>
        <v>0.91874</v>
      </c>
      <c r="S350" s="147">
        <v>0</v>
      </c>
      <c r="T350" s="148">
        <f>S350*H350</f>
        <v>0</v>
      </c>
      <c r="AR350" s="149" t="s">
        <v>226</v>
      </c>
      <c r="AT350" s="149" t="s">
        <v>221</v>
      </c>
      <c r="AU350" s="149" t="s">
        <v>82</v>
      </c>
      <c r="AY350" s="17" t="s">
        <v>219</v>
      </c>
      <c r="BE350" s="150">
        <f>IF(N350="základní",J350,0)</f>
        <v>0</v>
      </c>
      <c r="BF350" s="150">
        <f>IF(N350="snížená",J350,0)</f>
        <v>0</v>
      </c>
      <c r="BG350" s="150">
        <f>IF(N350="zákl. přenesená",J350,0)</f>
        <v>0</v>
      </c>
      <c r="BH350" s="150">
        <f>IF(N350="sníž. přenesená",J350,0)</f>
        <v>0</v>
      </c>
      <c r="BI350" s="150">
        <f>IF(N350="nulová",J350,0)</f>
        <v>0</v>
      </c>
      <c r="BJ350" s="17" t="s">
        <v>79</v>
      </c>
      <c r="BK350" s="150">
        <f>ROUND(I350*H350,2)</f>
        <v>0</v>
      </c>
      <c r="BL350" s="17" t="s">
        <v>226</v>
      </c>
      <c r="BM350" s="149" t="s">
        <v>2079</v>
      </c>
    </row>
    <row r="351" spans="2:65" s="1" customFormat="1" ht="19.2">
      <c r="B351" s="32"/>
      <c r="D351" s="151" t="s">
        <v>228</v>
      </c>
      <c r="F351" s="152" t="s">
        <v>837</v>
      </c>
      <c r="I351" s="153"/>
      <c r="L351" s="32"/>
      <c r="M351" s="154"/>
      <c r="T351" s="56"/>
      <c r="AT351" s="17" t="s">
        <v>228</v>
      </c>
      <c r="AU351" s="17" t="s">
        <v>82</v>
      </c>
    </row>
    <row r="352" spans="2:65" s="1" customFormat="1" ht="10.199999999999999">
      <c r="B352" s="32"/>
      <c r="D352" s="155" t="s">
        <v>230</v>
      </c>
      <c r="F352" s="156" t="s">
        <v>838</v>
      </c>
      <c r="I352" s="153"/>
      <c r="L352" s="32"/>
      <c r="M352" s="154"/>
      <c r="T352" s="56"/>
      <c r="AT352" s="17" t="s">
        <v>230</v>
      </c>
      <c r="AU352" s="17" t="s">
        <v>82</v>
      </c>
    </row>
    <row r="353" spans="2:65" s="1" customFormat="1" ht="16.5" customHeight="1">
      <c r="B353" s="137"/>
      <c r="C353" s="138" t="s">
        <v>688</v>
      </c>
      <c r="D353" s="138" t="s">
        <v>221</v>
      </c>
      <c r="E353" s="139" t="s">
        <v>840</v>
      </c>
      <c r="F353" s="140" t="s">
        <v>841</v>
      </c>
      <c r="G353" s="141" t="s">
        <v>697</v>
      </c>
      <c r="H353" s="142">
        <v>2</v>
      </c>
      <c r="I353" s="143"/>
      <c r="J353" s="144">
        <f>ROUND(I353*H353,2)</f>
        <v>0</v>
      </c>
      <c r="K353" s="140" t="s">
        <v>225</v>
      </c>
      <c r="L353" s="32"/>
      <c r="M353" s="145" t="s">
        <v>1</v>
      </c>
      <c r="N353" s="146" t="s">
        <v>37</v>
      </c>
      <c r="P353" s="147">
        <f>O353*H353</f>
        <v>0</v>
      </c>
      <c r="Q353" s="147">
        <v>0.12303</v>
      </c>
      <c r="R353" s="147">
        <f>Q353*H353</f>
        <v>0.24606</v>
      </c>
      <c r="S353" s="147">
        <v>0</v>
      </c>
      <c r="T353" s="148">
        <f>S353*H353</f>
        <v>0</v>
      </c>
      <c r="AR353" s="149" t="s">
        <v>226</v>
      </c>
      <c r="AT353" s="149" t="s">
        <v>221</v>
      </c>
      <c r="AU353" s="149" t="s">
        <v>82</v>
      </c>
      <c r="AY353" s="17" t="s">
        <v>219</v>
      </c>
      <c r="BE353" s="150">
        <f>IF(N353="základní",J353,0)</f>
        <v>0</v>
      </c>
      <c r="BF353" s="150">
        <f>IF(N353="snížená",J353,0)</f>
        <v>0</v>
      </c>
      <c r="BG353" s="150">
        <f>IF(N353="zákl. přenesená",J353,0)</f>
        <v>0</v>
      </c>
      <c r="BH353" s="150">
        <f>IF(N353="sníž. přenesená",J353,0)</f>
        <v>0</v>
      </c>
      <c r="BI353" s="150">
        <f>IF(N353="nulová",J353,0)</f>
        <v>0</v>
      </c>
      <c r="BJ353" s="17" t="s">
        <v>79</v>
      </c>
      <c r="BK353" s="150">
        <f>ROUND(I353*H353,2)</f>
        <v>0</v>
      </c>
      <c r="BL353" s="17" t="s">
        <v>226</v>
      </c>
      <c r="BM353" s="149" t="s">
        <v>2080</v>
      </c>
    </row>
    <row r="354" spans="2:65" s="1" customFormat="1" ht="10.199999999999999">
      <c r="B354" s="32"/>
      <c r="D354" s="151" t="s">
        <v>228</v>
      </c>
      <c r="F354" s="152" t="s">
        <v>841</v>
      </c>
      <c r="I354" s="153"/>
      <c r="L354" s="32"/>
      <c r="M354" s="154"/>
      <c r="T354" s="56"/>
      <c r="AT354" s="17" t="s">
        <v>228</v>
      </c>
      <c r="AU354" s="17" t="s">
        <v>82</v>
      </c>
    </row>
    <row r="355" spans="2:65" s="1" customFormat="1" ht="10.199999999999999">
      <c r="B355" s="32"/>
      <c r="D355" s="155" t="s">
        <v>230</v>
      </c>
      <c r="F355" s="156" t="s">
        <v>843</v>
      </c>
      <c r="I355" s="153"/>
      <c r="L355" s="32"/>
      <c r="M355" s="154"/>
      <c r="T355" s="56"/>
      <c r="AT355" s="17" t="s">
        <v>230</v>
      </c>
      <c r="AU355" s="17" t="s">
        <v>82</v>
      </c>
    </row>
    <row r="356" spans="2:65" s="1" customFormat="1" ht="16.5" customHeight="1">
      <c r="B356" s="137"/>
      <c r="C356" s="177" t="s">
        <v>694</v>
      </c>
      <c r="D356" s="177" t="s">
        <v>486</v>
      </c>
      <c r="E356" s="178" t="s">
        <v>845</v>
      </c>
      <c r="F356" s="179" t="s">
        <v>846</v>
      </c>
      <c r="G356" s="180" t="s">
        <v>697</v>
      </c>
      <c r="H356" s="181">
        <v>2</v>
      </c>
      <c r="I356" s="182"/>
      <c r="J356" s="183">
        <f>ROUND(I356*H356,2)</f>
        <v>0</v>
      </c>
      <c r="K356" s="179" t="s">
        <v>225</v>
      </c>
      <c r="L356" s="184"/>
      <c r="M356" s="185" t="s">
        <v>1</v>
      </c>
      <c r="N356" s="186" t="s">
        <v>37</v>
      </c>
      <c r="P356" s="147">
        <f>O356*H356</f>
        <v>0</v>
      </c>
      <c r="Q356" s="147">
        <v>0.129</v>
      </c>
      <c r="R356" s="147">
        <f>Q356*H356</f>
        <v>0.25800000000000001</v>
      </c>
      <c r="S356" s="147">
        <v>0</v>
      </c>
      <c r="T356" s="148">
        <f>S356*H356</f>
        <v>0</v>
      </c>
      <c r="AR356" s="149" t="s">
        <v>315</v>
      </c>
      <c r="AT356" s="149" t="s">
        <v>486</v>
      </c>
      <c r="AU356" s="149" t="s">
        <v>82</v>
      </c>
      <c r="AY356" s="17" t="s">
        <v>219</v>
      </c>
      <c r="BE356" s="150">
        <f>IF(N356="základní",J356,0)</f>
        <v>0</v>
      </c>
      <c r="BF356" s="150">
        <f>IF(N356="snížená",J356,0)</f>
        <v>0</v>
      </c>
      <c r="BG356" s="150">
        <f>IF(N356="zákl. přenesená",J356,0)</f>
        <v>0</v>
      </c>
      <c r="BH356" s="150">
        <f>IF(N356="sníž. přenesená",J356,0)</f>
        <v>0</v>
      </c>
      <c r="BI356" s="150">
        <f>IF(N356="nulová",J356,0)</f>
        <v>0</v>
      </c>
      <c r="BJ356" s="17" t="s">
        <v>79</v>
      </c>
      <c r="BK356" s="150">
        <f>ROUND(I356*H356,2)</f>
        <v>0</v>
      </c>
      <c r="BL356" s="17" t="s">
        <v>226</v>
      </c>
      <c r="BM356" s="149" t="s">
        <v>2081</v>
      </c>
    </row>
    <row r="357" spans="2:65" s="1" customFormat="1" ht="10.199999999999999">
      <c r="B357" s="32"/>
      <c r="D357" s="151" t="s">
        <v>228</v>
      </c>
      <c r="F357" s="152" t="s">
        <v>846</v>
      </c>
      <c r="I357" s="153"/>
      <c r="L357" s="32"/>
      <c r="M357" s="154"/>
      <c r="T357" s="56"/>
      <c r="AT357" s="17" t="s">
        <v>228</v>
      </c>
      <c r="AU357" s="17" t="s">
        <v>82</v>
      </c>
    </row>
    <row r="358" spans="2:65" s="12" customFormat="1" ht="10.199999999999999">
      <c r="B358" s="157"/>
      <c r="D358" s="151" t="s">
        <v>232</v>
      </c>
      <c r="E358" s="158" t="s">
        <v>1</v>
      </c>
      <c r="F358" s="159" t="s">
        <v>1253</v>
      </c>
      <c r="H358" s="160">
        <v>1</v>
      </c>
      <c r="I358" s="161"/>
      <c r="L358" s="157"/>
      <c r="M358" s="162"/>
      <c r="T358" s="163"/>
      <c r="AT358" s="158" t="s">
        <v>232</v>
      </c>
      <c r="AU358" s="158" t="s">
        <v>82</v>
      </c>
      <c r="AV358" s="12" t="s">
        <v>82</v>
      </c>
      <c r="AW358" s="12" t="s">
        <v>29</v>
      </c>
      <c r="AX358" s="12" t="s">
        <v>72</v>
      </c>
      <c r="AY358" s="158" t="s">
        <v>219</v>
      </c>
    </row>
    <row r="359" spans="2:65" s="12" customFormat="1" ht="10.199999999999999">
      <c r="B359" s="157"/>
      <c r="D359" s="151" t="s">
        <v>232</v>
      </c>
      <c r="E359" s="158" t="s">
        <v>1</v>
      </c>
      <c r="F359" s="159" t="s">
        <v>732</v>
      </c>
      <c r="H359" s="160">
        <v>1</v>
      </c>
      <c r="I359" s="161"/>
      <c r="L359" s="157"/>
      <c r="M359" s="162"/>
      <c r="T359" s="163"/>
      <c r="AT359" s="158" t="s">
        <v>232</v>
      </c>
      <c r="AU359" s="158" t="s">
        <v>82</v>
      </c>
      <c r="AV359" s="12" t="s">
        <v>82</v>
      </c>
      <c r="AW359" s="12" t="s">
        <v>29</v>
      </c>
      <c r="AX359" s="12" t="s">
        <v>72</v>
      </c>
      <c r="AY359" s="158" t="s">
        <v>219</v>
      </c>
    </row>
    <row r="360" spans="2:65" s="13" customFormat="1" ht="10.199999999999999">
      <c r="B360" s="164"/>
      <c r="D360" s="151" t="s">
        <v>232</v>
      </c>
      <c r="E360" s="165" t="s">
        <v>1</v>
      </c>
      <c r="F360" s="166" t="s">
        <v>249</v>
      </c>
      <c r="H360" s="167">
        <v>2</v>
      </c>
      <c r="I360" s="168"/>
      <c r="L360" s="164"/>
      <c r="M360" s="169"/>
      <c r="T360" s="170"/>
      <c r="AT360" s="165" t="s">
        <v>232</v>
      </c>
      <c r="AU360" s="165" t="s">
        <v>82</v>
      </c>
      <c r="AV360" s="13" t="s">
        <v>226</v>
      </c>
      <c r="AW360" s="13" t="s">
        <v>29</v>
      </c>
      <c r="AX360" s="13" t="s">
        <v>79</v>
      </c>
      <c r="AY360" s="165" t="s">
        <v>219</v>
      </c>
    </row>
    <row r="361" spans="2:65" s="1" customFormat="1" ht="24.15" customHeight="1">
      <c r="B361" s="137"/>
      <c r="C361" s="177" t="s">
        <v>701</v>
      </c>
      <c r="D361" s="177" t="s">
        <v>486</v>
      </c>
      <c r="E361" s="178" t="s">
        <v>849</v>
      </c>
      <c r="F361" s="179" t="s">
        <v>850</v>
      </c>
      <c r="G361" s="180" t="s">
        <v>697</v>
      </c>
      <c r="H361" s="181">
        <v>2</v>
      </c>
      <c r="I361" s="182"/>
      <c r="J361" s="183">
        <f>ROUND(I361*H361,2)</f>
        <v>0</v>
      </c>
      <c r="K361" s="179" t="s">
        <v>225</v>
      </c>
      <c r="L361" s="184"/>
      <c r="M361" s="185" t="s">
        <v>1</v>
      </c>
      <c r="N361" s="186" t="s">
        <v>37</v>
      </c>
      <c r="P361" s="147">
        <f>O361*H361</f>
        <v>0</v>
      </c>
      <c r="Q361" s="147">
        <v>2.9999999999999997E-4</v>
      </c>
      <c r="R361" s="147">
        <f>Q361*H361</f>
        <v>5.9999999999999995E-4</v>
      </c>
      <c r="S361" s="147">
        <v>0</v>
      </c>
      <c r="T361" s="148">
        <f>S361*H361</f>
        <v>0</v>
      </c>
      <c r="AR361" s="149" t="s">
        <v>315</v>
      </c>
      <c r="AT361" s="149" t="s">
        <v>486</v>
      </c>
      <c r="AU361" s="149" t="s">
        <v>82</v>
      </c>
      <c r="AY361" s="17" t="s">
        <v>219</v>
      </c>
      <c r="BE361" s="150">
        <f>IF(N361="základní",J361,0)</f>
        <v>0</v>
      </c>
      <c r="BF361" s="150">
        <f>IF(N361="snížená",J361,0)</f>
        <v>0</v>
      </c>
      <c r="BG361" s="150">
        <f>IF(N361="zákl. přenesená",J361,0)</f>
        <v>0</v>
      </c>
      <c r="BH361" s="150">
        <f>IF(N361="sníž. přenesená",J361,0)</f>
        <v>0</v>
      </c>
      <c r="BI361" s="150">
        <f>IF(N361="nulová",J361,0)</f>
        <v>0</v>
      </c>
      <c r="BJ361" s="17" t="s">
        <v>79</v>
      </c>
      <c r="BK361" s="150">
        <f>ROUND(I361*H361,2)</f>
        <v>0</v>
      </c>
      <c r="BL361" s="17" t="s">
        <v>226</v>
      </c>
      <c r="BM361" s="149" t="s">
        <v>2082</v>
      </c>
    </row>
    <row r="362" spans="2:65" s="1" customFormat="1" ht="10.199999999999999">
      <c r="B362" s="32"/>
      <c r="D362" s="151" t="s">
        <v>228</v>
      </c>
      <c r="F362" s="152" t="s">
        <v>850</v>
      </c>
      <c r="I362" s="153"/>
      <c r="L362" s="32"/>
      <c r="M362" s="154"/>
      <c r="T362" s="56"/>
      <c r="AT362" s="17" t="s">
        <v>228</v>
      </c>
      <c r="AU362" s="17" t="s">
        <v>82</v>
      </c>
    </row>
    <row r="363" spans="2:65" s="12" customFormat="1" ht="10.199999999999999">
      <c r="B363" s="157"/>
      <c r="D363" s="151" t="s">
        <v>232</v>
      </c>
      <c r="E363" s="158" t="s">
        <v>1</v>
      </c>
      <c r="F363" s="159" t="s">
        <v>1253</v>
      </c>
      <c r="H363" s="160">
        <v>1</v>
      </c>
      <c r="I363" s="161"/>
      <c r="L363" s="157"/>
      <c r="M363" s="162"/>
      <c r="T363" s="163"/>
      <c r="AT363" s="158" t="s">
        <v>232</v>
      </c>
      <c r="AU363" s="158" t="s">
        <v>82</v>
      </c>
      <c r="AV363" s="12" t="s">
        <v>82</v>
      </c>
      <c r="AW363" s="12" t="s">
        <v>29</v>
      </c>
      <c r="AX363" s="12" t="s">
        <v>72</v>
      </c>
      <c r="AY363" s="158" t="s">
        <v>219</v>
      </c>
    </row>
    <row r="364" spans="2:65" s="12" customFormat="1" ht="10.199999999999999">
      <c r="B364" s="157"/>
      <c r="D364" s="151" t="s">
        <v>232</v>
      </c>
      <c r="E364" s="158" t="s">
        <v>1</v>
      </c>
      <c r="F364" s="159" t="s">
        <v>732</v>
      </c>
      <c r="H364" s="160">
        <v>1</v>
      </c>
      <c r="I364" s="161"/>
      <c r="L364" s="157"/>
      <c r="M364" s="162"/>
      <c r="T364" s="163"/>
      <c r="AT364" s="158" t="s">
        <v>232</v>
      </c>
      <c r="AU364" s="158" t="s">
        <v>82</v>
      </c>
      <c r="AV364" s="12" t="s">
        <v>82</v>
      </c>
      <c r="AW364" s="12" t="s">
        <v>29</v>
      </c>
      <c r="AX364" s="12" t="s">
        <v>72</v>
      </c>
      <c r="AY364" s="158" t="s">
        <v>219</v>
      </c>
    </row>
    <row r="365" spans="2:65" s="13" customFormat="1" ht="10.199999999999999">
      <c r="B365" s="164"/>
      <c r="D365" s="151" t="s">
        <v>232</v>
      </c>
      <c r="E365" s="165" t="s">
        <v>1</v>
      </c>
      <c r="F365" s="166" t="s">
        <v>249</v>
      </c>
      <c r="H365" s="167">
        <v>2</v>
      </c>
      <c r="I365" s="168"/>
      <c r="L365" s="164"/>
      <c r="M365" s="169"/>
      <c r="T365" s="170"/>
      <c r="AT365" s="165" t="s">
        <v>232</v>
      </c>
      <c r="AU365" s="165" t="s">
        <v>82</v>
      </c>
      <c r="AV365" s="13" t="s">
        <v>226</v>
      </c>
      <c r="AW365" s="13" t="s">
        <v>29</v>
      </c>
      <c r="AX365" s="13" t="s">
        <v>79</v>
      </c>
      <c r="AY365" s="165" t="s">
        <v>219</v>
      </c>
    </row>
    <row r="366" spans="2:65" s="1" customFormat="1" ht="16.5" customHeight="1">
      <c r="B366" s="137"/>
      <c r="C366" s="138" t="s">
        <v>720</v>
      </c>
      <c r="D366" s="138" t="s">
        <v>221</v>
      </c>
      <c r="E366" s="139" t="s">
        <v>853</v>
      </c>
      <c r="F366" s="140" t="s">
        <v>854</v>
      </c>
      <c r="G366" s="141" t="s">
        <v>697</v>
      </c>
      <c r="H366" s="142">
        <v>1</v>
      </c>
      <c r="I366" s="143"/>
      <c r="J366" s="144">
        <f>ROUND(I366*H366,2)</f>
        <v>0</v>
      </c>
      <c r="K366" s="140" t="s">
        <v>225</v>
      </c>
      <c r="L366" s="32"/>
      <c r="M366" s="145" t="s">
        <v>1</v>
      </c>
      <c r="N366" s="146" t="s">
        <v>37</v>
      </c>
      <c r="P366" s="147">
        <f>O366*H366</f>
        <v>0</v>
      </c>
      <c r="Q366" s="147">
        <v>0.32906000000000002</v>
      </c>
      <c r="R366" s="147">
        <f>Q366*H366</f>
        <v>0.32906000000000002</v>
      </c>
      <c r="S366" s="147">
        <v>0</v>
      </c>
      <c r="T366" s="148">
        <f>S366*H366</f>
        <v>0</v>
      </c>
      <c r="AR366" s="149" t="s">
        <v>226</v>
      </c>
      <c r="AT366" s="149" t="s">
        <v>221</v>
      </c>
      <c r="AU366" s="149" t="s">
        <v>82</v>
      </c>
      <c r="AY366" s="17" t="s">
        <v>219</v>
      </c>
      <c r="BE366" s="150">
        <f>IF(N366="základní",J366,0)</f>
        <v>0</v>
      </c>
      <c r="BF366" s="150">
        <f>IF(N366="snížená",J366,0)</f>
        <v>0</v>
      </c>
      <c r="BG366" s="150">
        <f>IF(N366="zákl. přenesená",J366,0)</f>
        <v>0</v>
      </c>
      <c r="BH366" s="150">
        <f>IF(N366="sníž. přenesená",J366,0)</f>
        <v>0</v>
      </c>
      <c r="BI366" s="150">
        <f>IF(N366="nulová",J366,0)</f>
        <v>0</v>
      </c>
      <c r="BJ366" s="17" t="s">
        <v>79</v>
      </c>
      <c r="BK366" s="150">
        <f>ROUND(I366*H366,2)</f>
        <v>0</v>
      </c>
      <c r="BL366" s="17" t="s">
        <v>226</v>
      </c>
      <c r="BM366" s="149" t="s">
        <v>2083</v>
      </c>
    </row>
    <row r="367" spans="2:65" s="1" customFormat="1" ht="10.199999999999999">
      <c r="B367" s="32"/>
      <c r="D367" s="151" t="s">
        <v>228</v>
      </c>
      <c r="F367" s="152" t="s">
        <v>854</v>
      </c>
      <c r="I367" s="153"/>
      <c r="L367" s="32"/>
      <c r="M367" s="154"/>
      <c r="T367" s="56"/>
      <c r="AT367" s="17" t="s">
        <v>228</v>
      </c>
      <c r="AU367" s="17" t="s">
        <v>82</v>
      </c>
    </row>
    <row r="368" spans="2:65" s="1" customFormat="1" ht="10.199999999999999">
      <c r="B368" s="32"/>
      <c r="D368" s="155" t="s">
        <v>230</v>
      </c>
      <c r="F368" s="156" t="s">
        <v>856</v>
      </c>
      <c r="I368" s="153"/>
      <c r="L368" s="32"/>
      <c r="M368" s="154"/>
      <c r="T368" s="56"/>
      <c r="AT368" s="17" t="s">
        <v>230</v>
      </c>
      <c r="AU368" s="17" t="s">
        <v>82</v>
      </c>
    </row>
    <row r="369" spans="2:65" s="1" customFormat="1" ht="16.5" customHeight="1">
      <c r="B369" s="137"/>
      <c r="C369" s="177" t="s">
        <v>726</v>
      </c>
      <c r="D369" s="177" t="s">
        <v>486</v>
      </c>
      <c r="E369" s="178" t="s">
        <v>858</v>
      </c>
      <c r="F369" s="179" t="s">
        <v>859</v>
      </c>
      <c r="G369" s="180" t="s">
        <v>697</v>
      </c>
      <c r="H369" s="181">
        <v>1</v>
      </c>
      <c r="I369" s="182"/>
      <c r="J369" s="183">
        <f>ROUND(I369*H369,2)</f>
        <v>0</v>
      </c>
      <c r="K369" s="179" t="s">
        <v>225</v>
      </c>
      <c r="L369" s="184"/>
      <c r="M369" s="185" t="s">
        <v>1</v>
      </c>
      <c r="N369" s="186" t="s">
        <v>37</v>
      </c>
      <c r="P369" s="147">
        <f>O369*H369</f>
        <v>0</v>
      </c>
      <c r="Q369" s="147">
        <v>2.9499999999999998E-2</v>
      </c>
      <c r="R369" s="147">
        <f>Q369*H369</f>
        <v>2.9499999999999998E-2</v>
      </c>
      <c r="S369" s="147">
        <v>0</v>
      </c>
      <c r="T369" s="148">
        <f>S369*H369</f>
        <v>0</v>
      </c>
      <c r="AR369" s="149" t="s">
        <v>315</v>
      </c>
      <c r="AT369" s="149" t="s">
        <v>486</v>
      </c>
      <c r="AU369" s="149" t="s">
        <v>82</v>
      </c>
      <c r="AY369" s="17" t="s">
        <v>219</v>
      </c>
      <c r="BE369" s="150">
        <f>IF(N369="základní",J369,0)</f>
        <v>0</v>
      </c>
      <c r="BF369" s="150">
        <f>IF(N369="snížená",J369,0)</f>
        <v>0</v>
      </c>
      <c r="BG369" s="150">
        <f>IF(N369="zákl. přenesená",J369,0)</f>
        <v>0</v>
      </c>
      <c r="BH369" s="150">
        <f>IF(N369="sníž. přenesená",J369,0)</f>
        <v>0</v>
      </c>
      <c r="BI369" s="150">
        <f>IF(N369="nulová",J369,0)</f>
        <v>0</v>
      </c>
      <c r="BJ369" s="17" t="s">
        <v>79</v>
      </c>
      <c r="BK369" s="150">
        <f>ROUND(I369*H369,2)</f>
        <v>0</v>
      </c>
      <c r="BL369" s="17" t="s">
        <v>226</v>
      </c>
      <c r="BM369" s="149" t="s">
        <v>2084</v>
      </c>
    </row>
    <row r="370" spans="2:65" s="1" customFormat="1" ht="10.199999999999999">
      <c r="B370" s="32"/>
      <c r="D370" s="151" t="s">
        <v>228</v>
      </c>
      <c r="F370" s="152" t="s">
        <v>859</v>
      </c>
      <c r="I370" s="153"/>
      <c r="L370" s="32"/>
      <c r="M370" s="154"/>
      <c r="T370" s="56"/>
      <c r="AT370" s="17" t="s">
        <v>228</v>
      </c>
      <c r="AU370" s="17" t="s">
        <v>82</v>
      </c>
    </row>
    <row r="371" spans="2:65" s="12" customFormat="1" ht="10.199999999999999">
      <c r="B371" s="157"/>
      <c r="D371" s="151" t="s">
        <v>232</v>
      </c>
      <c r="E371" s="158" t="s">
        <v>1</v>
      </c>
      <c r="F371" s="159" t="s">
        <v>732</v>
      </c>
      <c r="H371" s="160">
        <v>1</v>
      </c>
      <c r="I371" s="161"/>
      <c r="L371" s="157"/>
      <c r="M371" s="162"/>
      <c r="T371" s="163"/>
      <c r="AT371" s="158" t="s">
        <v>232</v>
      </c>
      <c r="AU371" s="158" t="s">
        <v>82</v>
      </c>
      <c r="AV371" s="12" t="s">
        <v>82</v>
      </c>
      <c r="AW371" s="12" t="s">
        <v>29</v>
      </c>
      <c r="AX371" s="12" t="s">
        <v>72</v>
      </c>
      <c r="AY371" s="158" t="s">
        <v>219</v>
      </c>
    </row>
    <row r="372" spans="2:65" s="13" customFormat="1" ht="10.199999999999999">
      <c r="B372" s="164"/>
      <c r="D372" s="151" t="s">
        <v>232</v>
      </c>
      <c r="E372" s="165" t="s">
        <v>1</v>
      </c>
      <c r="F372" s="166" t="s">
        <v>249</v>
      </c>
      <c r="H372" s="167">
        <v>1</v>
      </c>
      <c r="I372" s="168"/>
      <c r="L372" s="164"/>
      <c r="M372" s="169"/>
      <c r="T372" s="170"/>
      <c r="AT372" s="165" t="s">
        <v>232</v>
      </c>
      <c r="AU372" s="165" t="s">
        <v>82</v>
      </c>
      <c r="AV372" s="13" t="s">
        <v>226</v>
      </c>
      <c r="AW372" s="13" t="s">
        <v>29</v>
      </c>
      <c r="AX372" s="13" t="s">
        <v>79</v>
      </c>
      <c r="AY372" s="165" t="s">
        <v>219</v>
      </c>
    </row>
    <row r="373" spans="2:65" s="1" customFormat="1" ht="16.5" customHeight="1">
      <c r="B373" s="137"/>
      <c r="C373" s="177" t="s">
        <v>733</v>
      </c>
      <c r="D373" s="177" t="s">
        <v>486</v>
      </c>
      <c r="E373" s="178" t="s">
        <v>862</v>
      </c>
      <c r="F373" s="179" t="s">
        <v>863</v>
      </c>
      <c r="G373" s="180" t="s">
        <v>697</v>
      </c>
      <c r="H373" s="181">
        <v>1</v>
      </c>
      <c r="I373" s="182"/>
      <c r="J373" s="183">
        <f>ROUND(I373*H373,2)</f>
        <v>0</v>
      </c>
      <c r="K373" s="179" t="s">
        <v>225</v>
      </c>
      <c r="L373" s="184"/>
      <c r="M373" s="185" t="s">
        <v>1</v>
      </c>
      <c r="N373" s="186" t="s">
        <v>37</v>
      </c>
      <c r="P373" s="147">
        <f>O373*H373</f>
        <v>0</v>
      </c>
      <c r="Q373" s="147">
        <v>1.9E-3</v>
      </c>
      <c r="R373" s="147">
        <f>Q373*H373</f>
        <v>1.9E-3</v>
      </c>
      <c r="S373" s="147">
        <v>0</v>
      </c>
      <c r="T373" s="148">
        <f>S373*H373</f>
        <v>0</v>
      </c>
      <c r="AR373" s="149" t="s">
        <v>315</v>
      </c>
      <c r="AT373" s="149" t="s">
        <v>486</v>
      </c>
      <c r="AU373" s="149" t="s">
        <v>82</v>
      </c>
      <c r="AY373" s="17" t="s">
        <v>219</v>
      </c>
      <c r="BE373" s="150">
        <f>IF(N373="základní",J373,0)</f>
        <v>0</v>
      </c>
      <c r="BF373" s="150">
        <f>IF(N373="snížená",J373,0)</f>
        <v>0</v>
      </c>
      <c r="BG373" s="150">
        <f>IF(N373="zákl. přenesená",J373,0)</f>
        <v>0</v>
      </c>
      <c r="BH373" s="150">
        <f>IF(N373="sníž. přenesená",J373,0)</f>
        <v>0</v>
      </c>
      <c r="BI373" s="150">
        <f>IF(N373="nulová",J373,0)</f>
        <v>0</v>
      </c>
      <c r="BJ373" s="17" t="s">
        <v>79</v>
      </c>
      <c r="BK373" s="150">
        <f>ROUND(I373*H373,2)</f>
        <v>0</v>
      </c>
      <c r="BL373" s="17" t="s">
        <v>226</v>
      </c>
      <c r="BM373" s="149" t="s">
        <v>2085</v>
      </c>
    </row>
    <row r="374" spans="2:65" s="1" customFormat="1" ht="10.199999999999999">
      <c r="B374" s="32"/>
      <c r="D374" s="151" t="s">
        <v>228</v>
      </c>
      <c r="F374" s="152" t="s">
        <v>865</v>
      </c>
      <c r="I374" s="153"/>
      <c r="L374" s="32"/>
      <c r="M374" s="154"/>
      <c r="T374" s="56"/>
      <c r="AT374" s="17" t="s">
        <v>228</v>
      </c>
      <c r="AU374" s="17" t="s">
        <v>82</v>
      </c>
    </row>
    <row r="375" spans="2:65" s="12" customFormat="1" ht="10.199999999999999">
      <c r="B375" s="157"/>
      <c r="D375" s="151" t="s">
        <v>232</v>
      </c>
      <c r="E375" s="158" t="s">
        <v>1</v>
      </c>
      <c r="F375" s="159" t="s">
        <v>732</v>
      </c>
      <c r="H375" s="160">
        <v>1</v>
      </c>
      <c r="I375" s="161"/>
      <c r="L375" s="157"/>
      <c r="M375" s="162"/>
      <c r="T375" s="163"/>
      <c r="AT375" s="158" t="s">
        <v>232</v>
      </c>
      <c r="AU375" s="158" t="s">
        <v>82</v>
      </c>
      <c r="AV375" s="12" t="s">
        <v>82</v>
      </c>
      <c r="AW375" s="12" t="s">
        <v>29</v>
      </c>
      <c r="AX375" s="12" t="s">
        <v>72</v>
      </c>
      <c r="AY375" s="158" t="s">
        <v>219</v>
      </c>
    </row>
    <row r="376" spans="2:65" s="13" customFormat="1" ht="10.199999999999999">
      <c r="B376" s="164"/>
      <c r="D376" s="151" t="s">
        <v>232</v>
      </c>
      <c r="E376" s="165" t="s">
        <v>1</v>
      </c>
      <c r="F376" s="166" t="s">
        <v>249</v>
      </c>
      <c r="H376" s="167">
        <v>1</v>
      </c>
      <c r="I376" s="168"/>
      <c r="L376" s="164"/>
      <c r="M376" s="169"/>
      <c r="T376" s="170"/>
      <c r="AT376" s="165" t="s">
        <v>232</v>
      </c>
      <c r="AU376" s="165" t="s">
        <v>82</v>
      </c>
      <c r="AV376" s="13" t="s">
        <v>226</v>
      </c>
      <c r="AW376" s="13" t="s">
        <v>29</v>
      </c>
      <c r="AX376" s="13" t="s">
        <v>79</v>
      </c>
      <c r="AY376" s="165" t="s">
        <v>219</v>
      </c>
    </row>
    <row r="377" spans="2:65" s="1" customFormat="1" ht="24.15" customHeight="1">
      <c r="B377" s="137"/>
      <c r="C377" s="138" t="s">
        <v>735</v>
      </c>
      <c r="D377" s="138" t="s">
        <v>221</v>
      </c>
      <c r="E377" s="139" t="s">
        <v>867</v>
      </c>
      <c r="F377" s="140" t="s">
        <v>868</v>
      </c>
      <c r="G377" s="141" t="s">
        <v>697</v>
      </c>
      <c r="H377" s="142">
        <v>1</v>
      </c>
      <c r="I377" s="143"/>
      <c r="J377" s="144">
        <f>ROUND(I377*H377,2)</f>
        <v>0</v>
      </c>
      <c r="K377" s="140" t="s">
        <v>225</v>
      </c>
      <c r="L377" s="32"/>
      <c r="M377" s="145" t="s">
        <v>1</v>
      </c>
      <c r="N377" s="146" t="s">
        <v>37</v>
      </c>
      <c r="P377" s="147">
        <f>O377*H377</f>
        <v>0</v>
      </c>
      <c r="Q377" s="147">
        <v>1.6000000000000001E-4</v>
      </c>
      <c r="R377" s="147">
        <f>Q377*H377</f>
        <v>1.6000000000000001E-4</v>
      </c>
      <c r="S377" s="147">
        <v>0</v>
      </c>
      <c r="T377" s="148">
        <f>S377*H377</f>
        <v>0</v>
      </c>
      <c r="AR377" s="149" t="s">
        <v>226</v>
      </c>
      <c r="AT377" s="149" t="s">
        <v>221</v>
      </c>
      <c r="AU377" s="149" t="s">
        <v>82</v>
      </c>
      <c r="AY377" s="17" t="s">
        <v>219</v>
      </c>
      <c r="BE377" s="150">
        <f>IF(N377="základní",J377,0)</f>
        <v>0</v>
      </c>
      <c r="BF377" s="150">
        <f>IF(N377="snížená",J377,0)</f>
        <v>0</v>
      </c>
      <c r="BG377" s="150">
        <f>IF(N377="zákl. přenesená",J377,0)</f>
        <v>0</v>
      </c>
      <c r="BH377" s="150">
        <f>IF(N377="sníž. přenesená",J377,0)</f>
        <v>0</v>
      </c>
      <c r="BI377" s="150">
        <f>IF(N377="nulová",J377,0)</f>
        <v>0</v>
      </c>
      <c r="BJ377" s="17" t="s">
        <v>79</v>
      </c>
      <c r="BK377" s="150">
        <f>ROUND(I377*H377,2)</f>
        <v>0</v>
      </c>
      <c r="BL377" s="17" t="s">
        <v>226</v>
      </c>
      <c r="BM377" s="149" t="s">
        <v>2086</v>
      </c>
    </row>
    <row r="378" spans="2:65" s="1" customFormat="1" ht="19.2">
      <c r="B378" s="32"/>
      <c r="D378" s="151" t="s">
        <v>228</v>
      </c>
      <c r="F378" s="152" t="s">
        <v>870</v>
      </c>
      <c r="I378" s="153"/>
      <c r="L378" s="32"/>
      <c r="M378" s="154"/>
      <c r="T378" s="56"/>
      <c r="AT378" s="17" t="s">
        <v>228</v>
      </c>
      <c r="AU378" s="17" t="s">
        <v>82</v>
      </c>
    </row>
    <row r="379" spans="2:65" s="1" customFormat="1" ht="10.199999999999999">
      <c r="B379" s="32"/>
      <c r="D379" s="155" t="s">
        <v>230</v>
      </c>
      <c r="F379" s="156" t="s">
        <v>871</v>
      </c>
      <c r="I379" s="153"/>
      <c r="L379" s="32"/>
      <c r="M379" s="154"/>
      <c r="T379" s="56"/>
      <c r="AT379" s="17" t="s">
        <v>230</v>
      </c>
      <c r="AU379" s="17" t="s">
        <v>82</v>
      </c>
    </row>
    <row r="380" spans="2:65" s="12" customFormat="1" ht="10.199999999999999">
      <c r="B380" s="157"/>
      <c r="D380" s="151" t="s">
        <v>232</v>
      </c>
      <c r="E380" s="158" t="s">
        <v>1</v>
      </c>
      <c r="F380" s="159" t="s">
        <v>79</v>
      </c>
      <c r="H380" s="160">
        <v>1</v>
      </c>
      <c r="I380" s="161"/>
      <c r="L380" s="157"/>
      <c r="M380" s="162"/>
      <c r="T380" s="163"/>
      <c r="AT380" s="158" t="s">
        <v>232</v>
      </c>
      <c r="AU380" s="158" t="s">
        <v>82</v>
      </c>
      <c r="AV380" s="12" t="s">
        <v>82</v>
      </c>
      <c r="AW380" s="12" t="s">
        <v>29</v>
      </c>
      <c r="AX380" s="12" t="s">
        <v>79</v>
      </c>
      <c r="AY380" s="158" t="s">
        <v>219</v>
      </c>
    </row>
    <row r="381" spans="2:65" s="1" customFormat="1" ht="16.5" customHeight="1">
      <c r="B381" s="137"/>
      <c r="C381" s="138" t="s">
        <v>749</v>
      </c>
      <c r="D381" s="138" t="s">
        <v>221</v>
      </c>
      <c r="E381" s="139" t="s">
        <v>874</v>
      </c>
      <c r="F381" s="140" t="s">
        <v>875</v>
      </c>
      <c r="G381" s="141" t="s">
        <v>344</v>
      </c>
      <c r="H381" s="142">
        <v>31.93</v>
      </c>
      <c r="I381" s="143"/>
      <c r="J381" s="144">
        <f>ROUND(I381*H381,2)</f>
        <v>0</v>
      </c>
      <c r="K381" s="140" t="s">
        <v>225</v>
      </c>
      <c r="L381" s="32"/>
      <c r="M381" s="145" t="s">
        <v>1</v>
      </c>
      <c r="N381" s="146" t="s">
        <v>37</v>
      </c>
      <c r="P381" s="147">
        <f>O381*H381</f>
        <v>0</v>
      </c>
      <c r="Q381" s="147">
        <v>1.9000000000000001E-4</v>
      </c>
      <c r="R381" s="147">
        <f>Q381*H381</f>
        <v>6.0667000000000004E-3</v>
      </c>
      <c r="S381" s="147">
        <v>0</v>
      </c>
      <c r="T381" s="148">
        <f>S381*H381</f>
        <v>0</v>
      </c>
      <c r="AR381" s="149" t="s">
        <v>226</v>
      </c>
      <c r="AT381" s="149" t="s">
        <v>221</v>
      </c>
      <c r="AU381" s="149" t="s">
        <v>82</v>
      </c>
      <c r="AY381" s="17" t="s">
        <v>219</v>
      </c>
      <c r="BE381" s="150">
        <f>IF(N381="základní",J381,0)</f>
        <v>0</v>
      </c>
      <c r="BF381" s="150">
        <f>IF(N381="snížená",J381,0)</f>
        <v>0</v>
      </c>
      <c r="BG381" s="150">
        <f>IF(N381="zákl. přenesená",J381,0)</f>
        <v>0</v>
      </c>
      <c r="BH381" s="150">
        <f>IF(N381="sníž. přenesená",J381,0)</f>
        <v>0</v>
      </c>
      <c r="BI381" s="150">
        <f>IF(N381="nulová",J381,0)</f>
        <v>0</v>
      </c>
      <c r="BJ381" s="17" t="s">
        <v>79</v>
      </c>
      <c r="BK381" s="150">
        <f>ROUND(I381*H381,2)</f>
        <v>0</v>
      </c>
      <c r="BL381" s="17" t="s">
        <v>226</v>
      </c>
      <c r="BM381" s="149" t="s">
        <v>2087</v>
      </c>
    </row>
    <row r="382" spans="2:65" s="1" customFormat="1" ht="10.199999999999999">
      <c r="B382" s="32"/>
      <c r="D382" s="151" t="s">
        <v>228</v>
      </c>
      <c r="F382" s="152" t="s">
        <v>877</v>
      </c>
      <c r="I382" s="153"/>
      <c r="L382" s="32"/>
      <c r="M382" s="154"/>
      <c r="T382" s="56"/>
      <c r="AT382" s="17" t="s">
        <v>228</v>
      </c>
      <c r="AU382" s="17" t="s">
        <v>82</v>
      </c>
    </row>
    <row r="383" spans="2:65" s="1" customFormat="1" ht="10.199999999999999">
      <c r="B383" s="32"/>
      <c r="D383" s="155" t="s">
        <v>230</v>
      </c>
      <c r="F383" s="156" t="s">
        <v>878</v>
      </c>
      <c r="I383" s="153"/>
      <c r="L383" s="32"/>
      <c r="M383" s="154"/>
      <c r="T383" s="56"/>
      <c r="AT383" s="17" t="s">
        <v>230</v>
      </c>
      <c r="AU383" s="17" t="s">
        <v>82</v>
      </c>
    </row>
    <row r="384" spans="2:65" s="12" customFormat="1" ht="10.199999999999999">
      <c r="B384" s="157"/>
      <c r="D384" s="151" t="s">
        <v>232</v>
      </c>
      <c r="E384" s="158" t="s">
        <v>1278</v>
      </c>
      <c r="F384" s="159" t="s">
        <v>1279</v>
      </c>
      <c r="H384" s="160">
        <v>31</v>
      </c>
      <c r="I384" s="161"/>
      <c r="L384" s="157"/>
      <c r="M384" s="162"/>
      <c r="T384" s="163"/>
      <c r="AT384" s="158" t="s">
        <v>232</v>
      </c>
      <c r="AU384" s="158" t="s">
        <v>82</v>
      </c>
      <c r="AV384" s="12" t="s">
        <v>82</v>
      </c>
      <c r="AW384" s="12" t="s">
        <v>29</v>
      </c>
      <c r="AX384" s="12" t="s">
        <v>72</v>
      </c>
      <c r="AY384" s="158" t="s">
        <v>219</v>
      </c>
    </row>
    <row r="385" spans="2:65" s="13" customFormat="1" ht="10.199999999999999">
      <c r="B385" s="164"/>
      <c r="D385" s="151" t="s">
        <v>232</v>
      </c>
      <c r="E385" s="165" t="s">
        <v>1</v>
      </c>
      <c r="F385" s="166" t="s">
        <v>249</v>
      </c>
      <c r="H385" s="167">
        <v>31</v>
      </c>
      <c r="I385" s="168"/>
      <c r="L385" s="164"/>
      <c r="M385" s="169"/>
      <c r="T385" s="170"/>
      <c r="AT385" s="165" t="s">
        <v>232</v>
      </c>
      <c r="AU385" s="165" t="s">
        <v>82</v>
      </c>
      <c r="AV385" s="13" t="s">
        <v>226</v>
      </c>
      <c r="AW385" s="13" t="s">
        <v>29</v>
      </c>
      <c r="AX385" s="13" t="s">
        <v>72</v>
      </c>
      <c r="AY385" s="165" t="s">
        <v>219</v>
      </c>
    </row>
    <row r="386" spans="2:65" s="12" customFormat="1" ht="10.199999999999999">
      <c r="B386" s="157"/>
      <c r="D386" s="151" t="s">
        <v>232</v>
      </c>
      <c r="E386" s="158" t="s">
        <v>1</v>
      </c>
      <c r="F386" s="159" t="s">
        <v>2088</v>
      </c>
      <c r="H386" s="160">
        <v>31.93</v>
      </c>
      <c r="I386" s="161"/>
      <c r="L386" s="157"/>
      <c r="M386" s="162"/>
      <c r="T386" s="163"/>
      <c r="AT386" s="158" t="s">
        <v>232</v>
      </c>
      <c r="AU386" s="158" t="s">
        <v>82</v>
      </c>
      <c r="AV386" s="12" t="s">
        <v>82</v>
      </c>
      <c r="AW386" s="12" t="s">
        <v>29</v>
      </c>
      <c r="AX386" s="12" t="s">
        <v>79</v>
      </c>
      <c r="AY386" s="158" t="s">
        <v>219</v>
      </c>
    </row>
    <row r="387" spans="2:65" s="1" customFormat="1" ht="24.15" customHeight="1">
      <c r="B387" s="137"/>
      <c r="C387" s="138" t="s">
        <v>753</v>
      </c>
      <c r="D387" s="138" t="s">
        <v>221</v>
      </c>
      <c r="E387" s="139" t="s">
        <v>882</v>
      </c>
      <c r="F387" s="140" t="s">
        <v>883</v>
      </c>
      <c r="G387" s="141" t="s">
        <v>344</v>
      </c>
      <c r="H387" s="142">
        <v>31</v>
      </c>
      <c r="I387" s="143"/>
      <c r="J387" s="144">
        <f>ROUND(I387*H387,2)</f>
        <v>0</v>
      </c>
      <c r="K387" s="140" t="s">
        <v>225</v>
      </c>
      <c r="L387" s="32"/>
      <c r="M387" s="145" t="s">
        <v>1</v>
      </c>
      <c r="N387" s="146" t="s">
        <v>37</v>
      </c>
      <c r="P387" s="147">
        <f>O387*H387</f>
        <v>0</v>
      </c>
      <c r="Q387" s="147">
        <v>1.2999999999999999E-4</v>
      </c>
      <c r="R387" s="147">
        <f>Q387*H387</f>
        <v>4.0299999999999997E-3</v>
      </c>
      <c r="S387" s="147">
        <v>0</v>
      </c>
      <c r="T387" s="148">
        <f>S387*H387</f>
        <v>0</v>
      </c>
      <c r="AR387" s="149" t="s">
        <v>226</v>
      </c>
      <c r="AT387" s="149" t="s">
        <v>221</v>
      </c>
      <c r="AU387" s="149" t="s">
        <v>82</v>
      </c>
      <c r="AY387" s="17" t="s">
        <v>219</v>
      </c>
      <c r="BE387" s="150">
        <f>IF(N387="základní",J387,0)</f>
        <v>0</v>
      </c>
      <c r="BF387" s="150">
        <f>IF(N387="snížená",J387,0)</f>
        <v>0</v>
      </c>
      <c r="BG387" s="150">
        <f>IF(N387="zákl. přenesená",J387,0)</f>
        <v>0</v>
      </c>
      <c r="BH387" s="150">
        <f>IF(N387="sníž. přenesená",J387,0)</f>
        <v>0</v>
      </c>
      <c r="BI387" s="150">
        <f>IF(N387="nulová",J387,0)</f>
        <v>0</v>
      </c>
      <c r="BJ387" s="17" t="s">
        <v>79</v>
      </c>
      <c r="BK387" s="150">
        <f>ROUND(I387*H387,2)</f>
        <v>0</v>
      </c>
      <c r="BL387" s="17" t="s">
        <v>226</v>
      </c>
      <c r="BM387" s="149" t="s">
        <v>2089</v>
      </c>
    </row>
    <row r="388" spans="2:65" s="1" customFormat="1" ht="19.2">
      <c r="B388" s="32"/>
      <c r="D388" s="151" t="s">
        <v>228</v>
      </c>
      <c r="F388" s="152" t="s">
        <v>885</v>
      </c>
      <c r="I388" s="153"/>
      <c r="L388" s="32"/>
      <c r="M388" s="154"/>
      <c r="T388" s="56"/>
      <c r="AT388" s="17" t="s">
        <v>228</v>
      </c>
      <c r="AU388" s="17" t="s">
        <v>82</v>
      </c>
    </row>
    <row r="389" spans="2:65" s="1" customFormat="1" ht="10.199999999999999">
      <c r="B389" s="32"/>
      <c r="D389" s="155" t="s">
        <v>230</v>
      </c>
      <c r="F389" s="156" t="s">
        <v>886</v>
      </c>
      <c r="I389" s="153"/>
      <c r="L389" s="32"/>
      <c r="M389" s="154"/>
      <c r="T389" s="56"/>
      <c r="AT389" s="17" t="s">
        <v>230</v>
      </c>
      <c r="AU389" s="17" t="s">
        <v>82</v>
      </c>
    </row>
    <row r="390" spans="2:65" s="12" customFormat="1" ht="10.199999999999999">
      <c r="B390" s="157"/>
      <c r="D390" s="151" t="s">
        <v>232</v>
      </c>
      <c r="E390" s="158" t="s">
        <v>1</v>
      </c>
      <c r="F390" s="159" t="s">
        <v>183</v>
      </c>
      <c r="H390" s="160">
        <v>31</v>
      </c>
      <c r="I390" s="161"/>
      <c r="L390" s="157"/>
      <c r="M390" s="162"/>
      <c r="T390" s="163"/>
      <c r="AT390" s="158" t="s">
        <v>232</v>
      </c>
      <c r="AU390" s="158" t="s">
        <v>82</v>
      </c>
      <c r="AV390" s="12" t="s">
        <v>82</v>
      </c>
      <c r="AW390" s="12" t="s">
        <v>29</v>
      </c>
      <c r="AX390" s="12" t="s">
        <v>72</v>
      </c>
      <c r="AY390" s="158" t="s">
        <v>219</v>
      </c>
    </row>
    <row r="391" spans="2:65" s="13" customFormat="1" ht="10.199999999999999">
      <c r="B391" s="164"/>
      <c r="D391" s="151" t="s">
        <v>232</v>
      </c>
      <c r="E391" s="165" t="s">
        <v>1</v>
      </c>
      <c r="F391" s="166" t="s">
        <v>249</v>
      </c>
      <c r="H391" s="167">
        <v>31</v>
      </c>
      <c r="I391" s="168"/>
      <c r="L391" s="164"/>
      <c r="M391" s="169"/>
      <c r="T391" s="170"/>
      <c r="AT391" s="165" t="s">
        <v>232</v>
      </c>
      <c r="AU391" s="165" t="s">
        <v>82</v>
      </c>
      <c r="AV391" s="13" t="s">
        <v>226</v>
      </c>
      <c r="AW391" s="13" t="s">
        <v>29</v>
      </c>
      <c r="AX391" s="13" t="s">
        <v>79</v>
      </c>
      <c r="AY391" s="165" t="s">
        <v>219</v>
      </c>
    </row>
    <row r="392" spans="2:65" s="1" customFormat="1" ht="24.15" customHeight="1">
      <c r="B392" s="137"/>
      <c r="C392" s="138" t="s">
        <v>755</v>
      </c>
      <c r="D392" s="138" t="s">
        <v>221</v>
      </c>
      <c r="E392" s="139" t="s">
        <v>888</v>
      </c>
      <c r="F392" s="140" t="s">
        <v>889</v>
      </c>
      <c r="G392" s="141" t="s">
        <v>697</v>
      </c>
      <c r="H392" s="142">
        <v>1</v>
      </c>
      <c r="I392" s="143"/>
      <c r="J392" s="144">
        <f>ROUND(I392*H392,2)</f>
        <v>0</v>
      </c>
      <c r="K392" s="140" t="s">
        <v>1</v>
      </c>
      <c r="L392" s="32"/>
      <c r="M392" s="145" t="s">
        <v>1</v>
      </c>
      <c r="N392" s="146" t="s">
        <v>37</v>
      </c>
      <c r="P392" s="147">
        <f>O392*H392</f>
        <v>0</v>
      </c>
      <c r="Q392" s="147">
        <v>0.10940999999999999</v>
      </c>
      <c r="R392" s="147">
        <f>Q392*H392</f>
        <v>0.10940999999999999</v>
      </c>
      <c r="S392" s="147">
        <v>0</v>
      </c>
      <c r="T392" s="148">
        <f>S392*H392</f>
        <v>0</v>
      </c>
      <c r="AR392" s="149" t="s">
        <v>226</v>
      </c>
      <c r="AT392" s="149" t="s">
        <v>221</v>
      </c>
      <c r="AU392" s="149" t="s">
        <v>82</v>
      </c>
      <c r="AY392" s="17" t="s">
        <v>219</v>
      </c>
      <c r="BE392" s="150">
        <f>IF(N392="základní",J392,0)</f>
        <v>0</v>
      </c>
      <c r="BF392" s="150">
        <f>IF(N392="snížená",J392,0)</f>
        <v>0</v>
      </c>
      <c r="BG392" s="150">
        <f>IF(N392="zákl. přenesená",J392,0)</f>
        <v>0</v>
      </c>
      <c r="BH392" s="150">
        <f>IF(N392="sníž. přenesená",J392,0)</f>
        <v>0</v>
      </c>
      <c r="BI392" s="150">
        <f>IF(N392="nulová",J392,0)</f>
        <v>0</v>
      </c>
      <c r="BJ392" s="17" t="s">
        <v>79</v>
      </c>
      <c r="BK392" s="150">
        <f>ROUND(I392*H392,2)</f>
        <v>0</v>
      </c>
      <c r="BL392" s="17" t="s">
        <v>226</v>
      </c>
      <c r="BM392" s="149" t="s">
        <v>2090</v>
      </c>
    </row>
    <row r="393" spans="2:65" s="1" customFormat="1" ht="19.2">
      <c r="B393" s="32"/>
      <c r="D393" s="151" t="s">
        <v>228</v>
      </c>
      <c r="F393" s="152" t="s">
        <v>889</v>
      </c>
      <c r="I393" s="153"/>
      <c r="L393" s="32"/>
      <c r="M393" s="154"/>
      <c r="T393" s="56"/>
      <c r="AT393" s="17" t="s">
        <v>228</v>
      </c>
      <c r="AU393" s="17" t="s">
        <v>82</v>
      </c>
    </row>
    <row r="394" spans="2:65" s="1" customFormat="1" ht="24.15" customHeight="1">
      <c r="B394" s="137"/>
      <c r="C394" s="177" t="s">
        <v>759</v>
      </c>
      <c r="D394" s="177" t="s">
        <v>486</v>
      </c>
      <c r="E394" s="178" t="s">
        <v>892</v>
      </c>
      <c r="F394" s="179" t="s">
        <v>893</v>
      </c>
      <c r="G394" s="180" t="s">
        <v>697</v>
      </c>
      <c r="H394" s="181">
        <v>1</v>
      </c>
      <c r="I394" s="182"/>
      <c r="J394" s="183">
        <f>ROUND(I394*H394,2)</f>
        <v>0</v>
      </c>
      <c r="K394" s="179" t="s">
        <v>1</v>
      </c>
      <c r="L394" s="184"/>
      <c r="M394" s="185" t="s">
        <v>1</v>
      </c>
      <c r="N394" s="186" t="s">
        <v>37</v>
      </c>
      <c r="P394" s="147">
        <f>O394*H394</f>
        <v>0</v>
      </c>
      <c r="Q394" s="147">
        <v>6.1000000000000004E-3</v>
      </c>
      <c r="R394" s="147">
        <f>Q394*H394</f>
        <v>6.1000000000000004E-3</v>
      </c>
      <c r="S394" s="147">
        <v>0</v>
      </c>
      <c r="T394" s="148">
        <f>S394*H394</f>
        <v>0</v>
      </c>
      <c r="AR394" s="149" t="s">
        <v>315</v>
      </c>
      <c r="AT394" s="149" t="s">
        <v>486</v>
      </c>
      <c r="AU394" s="149" t="s">
        <v>82</v>
      </c>
      <c r="AY394" s="17" t="s">
        <v>219</v>
      </c>
      <c r="BE394" s="150">
        <f>IF(N394="základní",J394,0)</f>
        <v>0</v>
      </c>
      <c r="BF394" s="150">
        <f>IF(N394="snížená",J394,0)</f>
        <v>0</v>
      </c>
      <c r="BG394" s="150">
        <f>IF(N394="zákl. přenesená",J394,0)</f>
        <v>0</v>
      </c>
      <c r="BH394" s="150">
        <f>IF(N394="sníž. přenesená",J394,0)</f>
        <v>0</v>
      </c>
      <c r="BI394" s="150">
        <f>IF(N394="nulová",J394,0)</f>
        <v>0</v>
      </c>
      <c r="BJ394" s="17" t="s">
        <v>79</v>
      </c>
      <c r="BK394" s="150">
        <f>ROUND(I394*H394,2)</f>
        <v>0</v>
      </c>
      <c r="BL394" s="17" t="s">
        <v>226</v>
      </c>
      <c r="BM394" s="149" t="s">
        <v>2091</v>
      </c>
    </row>
    <row r="395" spans="2:65" s="1" customFormat="1" ht="19.2">
      <c r="B395" s="32"/>
      <c r="D395" s="151" t="s">
        <v>228</v>
      </c>
      <c r="F395" s="152" t="s">
        <v>893</v>
      </c>
      <c r="I395" s="153"/>
      <c r="L395" s="32"/>
      <c r="M395" s="154"/>
      <c r="T395" s="56"/>
      <c r="AT395" s="17" t="s">
        <v>228</v>
      </c>
      <c r="AU395" s="17" t="s">
        <v>82</v>
      </c>
    </row>
    <row r="396" spans="2:65" s="11" customFormat="1" ht="22.8" customHeight="1">
      <c r="B396" s="125"/>
      <c r="D396" s="126" t="s">
        <v>71</v>
      </c>
      <c r="E396" s="135" t="s">
        <v>895</v>
      </c>
      <c r="F396" s="135" t="s">
        <v>896</v>
      </c>
      <c r="I396" s="128"/>
      <c r="J396" s="136">
        <f>BK396</f>
        <v>0</v>
      </c>
      <c r="L396" s="125"/>
      <c r="M396" s="130"/>
      <c r="P396" s="131">
        <f>SUM(P397:P405)</f>
        <v>0</v>
      </c>
      <c r="R396" s="131">
        <f>SUM(R397:R405)</f>
        <v>0</v>
      </c>
      <c r="T396" s="132">
        <f>SUM(T397:T405)</f>
        <v>0</v>
      </c>
      <c r="AR396" s="126" t="s">
        <v>79</v>
      </c>
      <c r="AT396" s="133" t="s">
        <v>71</v>
      </c>
      <c r="AU396" s="133" t="s">
        <v>79</v>
      </c>
      <c r="AY396" s="126" t="s">
        <v>219</v>
      </c>
      <c r="BK396" s="134">
        <f>SUM(BK397:BK405)</f>
        <v>0</v>
      </c>
    </row>
    <row r="397" spans="2:65" s="1" customFormat="1" ht="24.15" customHeight="1">
      <c r="B397" s="137"/>
      <c r="C397" s="138" t="s">
        <v>765</v>
      </c>
      <c r="D397" s="138" t="s">
        <v>221</v>
      </c>
      <c r="E397" s="139" t="s">
        <v>898</v>
      </c>
      <c r="F397" s="140" t="s">
        <v>899</v>
      </c>
      <c r="G397" s="141" t="s">
        <v>463</v>
      </c>
      <c r="H397" s="142">
        <v>3.016</v>
      </c>
      <c r="I397" s="143"/>
      <c r="J397" s="144">
        <f>ROUND(I397*H397,2)</f>
        <v>0</v>
      </c>
      <c r="K397" s="140" t="s">
        <v>225</v>
      </c>
      <c r="L397" s="32"/>
      <c r="M397" s="145" t="s">
        <v>1</v>
      </c>
      <c r="N397" s="146" t="s">
        <v>37</v>
      </c>
      <c r="P397" s="147">
        <f>O397*H397</f>
        <v>0</v>
      </c>
      <c r="Q397" s="147">
        <v>0</v>
      </c>
      <c r="R397" s="147">
        <f>Q397*H397</f>
        <v>0</v>
      </c>
      <c r="S397" s="147">
        <v>0</v>
      </c>
      <c r="T397" s="148">
        <f>S397*H397</f>
        <v>0</v>
      </c>
      <c r="AR397" s="149" t="s">
        <v>226</v>
      </c>
      <c r="AT397" s="149" t="s">
        <v>221</v>
      </c>
      <c r="AU397" s="149" t="s">
        <v>82</v>
      </c>
      <c r="AY397" s="17" t="s">
        <v>219</v>
      </c>
      <c r="BE397" s="150">
        <f>IF(N397="základní",J397,0)</f>
        <v>0</v>
      </c>
      <c r="BF397" s="150">
        <f>IF(N397="snížená",J397,0)</f>
        <v>0</v>
      </c>
      <c r="BG397" s="150">
        <f>IF(N397="zákl. přenesená",J397,0)</f>
        <v>0</v>
      </c>
      <c r="BH397" s="150">
        <f>IF(N397="sníž. přenesená",J397,0)</f>
        <v>0</v>
      </c>
      <c r="BI397" s="150">
        <f>IF(N397="nulová",J397,0)</f>
        <v>0</v>
      </c>
      <c r="BJ397" s="17" t="s">
        <v>79</v>
      </c>
      <c r="BK397" s="150">
        <f>ROUND(I397*H397,2)</f>
        <v>0</v>
      </c>
      <c r="BL397" s="17" t="s">
        <v>226</v>
      </c>
      <c r="BM397" s="149" t="s">
        <v>2092</v>
      </c>
    </row>
    <row r="398" spans="2:65" s="1" customFormat="1" ht="28.8">
      <c r="B398" s="32"/>
      <c r="D398" s="151" t="s">
        <v>228</v>
      </c>
      <c r="F398" s="152" t="s">
        <v>901</v>
      </c>
      <c r="I398" s="153"/>
      <c r="L398" s="32"/>
      <c r="M398" s="154"/>
      <c r="T398" s="56"/>
      <c r="AT398" s="17" t="s">
        <v>228</v>
      </c>
      <c r="AU398" s="17" t="s">
        <v>82</v>
      </c>
    </row>
    <row r="399" spans="2:65" s="1" customFormat="1" ht="10.199999999999999">
      <c r="B399" s="32"/>
      <c r="D399" s="155" t="s">
        <v>230</v>
      </c>
      <c r="F399" s="156" t="s">
        <v>902</v>
      </c>
      <c r="I399" s="153"/>
      <c r="L399" s="32"/>
      <c r="M399" s="154"/>
      <c r="T399" s="56"/>
      <c r="AT399" s="17" t="s">
        <v>230</v>
      </c>
      <c r="AU399" s="17" t="s">
        <v>82</v>
      </c>
    </row>
    <row r="400" spans="2:65" s="12" customFormat="1" ht="10.199999999999999">
      <c r="B400" s="157"/>
      <c r="D400" s="151" t="s">
        <v>232</v>
      </c>
      <c r="E400" s="158" t="s">
        <v>1</v>
      </c>
      <c r="F400" s="159" t="s">
        <v>2093</v>
      </c>
      <c r="H400" s="160">
        <v>3.016</v>
      </c>
      <c r="I400" s="161"/>
      <c r="L400" s="157"/>
      <c r="M400" s="162"/>
      <c r="T400" s="163"/>
      <c r="AT400" s="158" t="s">
        <v>232</v>
      </c>
      <c r="AU400" s="158" t="s">
        <v>82</v>
      </c>
      <c r="AV400" s="12" t="s">
        <v>82</v>
      </c>
      <c r="AW400" s="12" t="s">
        <v>29</v>
      </c>
      <c r="AX400" s="12" t="s">
        <v>72</v>
      </c>
      <c r="AY400" s="158" t="s">
        <v>219</v>
      </c>
    </row>
    <row r="401" spans="2:65" s="13" customFormat="1" ht="10.199999999999999">
      <c r="B401" s="164"/>
      <c r="D401" s="151" t="s">
        <v>232</v>
      </c>
      <c r="E401" s="165" t="s">
        <v>1</v>
      </c>
      <c r="F401" s="166" t="s">
        <v>249</v>
      </c>
      <c r="H401" s="167">
        <v>3.016</v>
      </c>
      <c r="I401" s="168"/>
      <c r="L401" s="164"/>
      <c r="M401" s="169"/>
      <c r="T401" s="170"/>
      <c r="AT401" s="165" t="s">
        <v>232</v>
      </c>
      <c r="AU401" s="165" t="s">
        <v>82</v>
      </c>
      <c r="AV401" s="13" t="s">
        <v>226</v>
      </c>
      <c r="AW401" s="13" t="s">
        <v>29</v>
      </c>
      <c r="AX401" s="13" t="s">
        <v>79</v>
      </c>
      <c r="AY401" s="165" t="s">
        <v>219</v>
      </c>
    </row>
    <row r="402" spans="2:65" s="1" customFormat="1" ht="24.15" customHeight="1">
      <c r="B402" s="137"/>
      <c r="C402" s="138" t="s">
        <v>770</v>
      </c>
      <c r="D402" s="138" t="s">
        <v>221</v>
      </c>
      <c r="E402" s="139" t="s">
        <v>905</v>
      </c>
      <c r="F402" s="140" t="s">
        <v>906</v>
      </c>
      <c r="G402" s="141" t="s">
        <v>463</v>
      </c>
      <c r="H402" s="142">
        <v>6.6000000000000003E-2</v>
      </c>
      <c r="I402" s="143"/>
      <c r="J402" s="144">
        <f>ROUND(I402*H402,2)</f>
        <v>0</v>
      </c>
      <c r="K402" s="140" t="s">
        <v>225</v>
      </c>
      <c r="L402" s="32"/>
      <c r="M402" s="145" t="s">
        <v>1</v>
      </c>
      <c r="N402" s="146" t="s">
        <v>37</v>
      </c>
      <c r="P402" s="147">
        <f>O402*H402</f>
        <v>0</v>
      </c>
      <c r="Q402" s="147">
        <v>0</v>
      </c>
      <c r="R402" s="147">
        <f>Q402*H402</f>
        <v>0</v>
      </c>
      <c r="S402" s="147">
        <v>0</v>
      </c>
      <c r="T402" s="148">
        <f>S402*H402</f>
        <v>0</v>
      </c>
      <c r="AR402" s="149" t="s">
        <v>226</v>
      </c>
      <c r="AT402" s="149" t="s">
        <v>221</v>
      </c>
      <c r="AU402" s="149" t="s">
        <v>82</v>
      </c>
      <c r="AY402" s="17" t="s">
        <v>219</v>
      </c>
      <c r="BE402" s="150">
        <f>IF(N402="základní",J402,0)</f>
        <v>0</v>
      </c>
      <c r="BF402" s="150">
        <f>IF(N402="snížená",J402,0)</f>
        <v>0</v>
      </c>
      <c r="BG402" s="150">
        <f>IF(N402="zákl. přenesená",J402,0)</f>
        <v>0</v>
      </c>
      <c r="BH402" s="150">
        <f>IF(N402="sníž. přenesená",J402,0)</f>
        <v>0</v>
      </c>
      <c r="BI402" s="150">
        <f>IF(N402="nulová",J402,0)</f>
        <v>0</v>
      </c>
      <c r="BJ402" s="17" t="s">
        <v>79</v>
      </c>
      <c r="BK402" s="150">
        <f>ROUND(I402*H402,2)</f>
        <v>0</v>
      </c>
      <c r="BL402" s="17" t="s">
        <v>226</v>
      </c>
      <c r="BM402" s="149" t="s">
        <v>2094</v>
      </c>
    </row>
    <row r="403" spans="2:65" s="1" customFormat="1" ht="28.8">
      <c r="B403" s="32"/>
      <c r="D403" s="151" t="s">
        <v>228</v>
      </c>
      <c r="F403" s="152" t="s">
        <v>908</v>
      </c>
      <c r="I403" s="153"/>
      <c r="L403" s="32"/>
      <c r="M403" s="154"/>
      <c r="T403" s="56"/>
      <c r="AT403" s="17" t="s">
        <v>228</v>
      </c>
      <c r="AU403" s="17" t="s">
        <v>82</v>
      </c>
    </row>
    <row r="404" spans="2:65" s="1" customFormat="1" ht="10.199999999999999">
      <c r="B404" s="32"/>
      <c r="D404" s="155" t="s">
        <v>230</v>
      </c>
      <c r="F404" s="156" t="s">
        <v>909</v>
      </c>
      <c r="I404" s="153"/>
      <c r="L404" s="32"/>
      <c r="M404" s="154"/>
      <c r="T404" s="56"/>
      <c r="AT404" s="17" t="s">
        <v>230</v>
      </c>
      <c r="AU404" s="17" t="s">
        <v>82</v>
      </c>
    </row>
    <row r="405" spans="2:65" s="12" customFormat="1" ht="10.199999999999999">
      <c r="B405" s="157"/>
      <c r="D405" s="151" t="s">
        <v>232</v>
      </c>
      <c r="E405" s="158" t="s">
        <v>1</v>
      </c>
      <c r="F405" s="159" t="s">
        <v>2095</v>
      </c>
      <c r="H405" s="160">
        <v>6.6000000000000003E-2</v>
      </c>
      <c r="I405" s="161"/>
      <c r="L405" s="157"/>
      <c r="M405" s="162"/>
      <c r="T405" s="163"/>
      <c r="AT405" s="158" t="s">
        <v>232</v>
      </c>
      <c r="AU405" s="158" t="s">
        <v>82</v>
      </c>
      <c r="AV405" s="12" t="s">
        <v>82</v>
      </c>
      <c r="AW405" s="12" t="s">
        <v>29</v>
      </c>
      <c r="AX405" s="12" t="s">
        <v>79</v>
      </c>
      <c r="AY405" s="158" t="s">
        <v>219</v>
      </c>
    </row>
    <row r="406" spans="2:65" s="11" customFormat="1" ht="22.8" customHeight="1">
      <c r="B406" s="125"/>
      <c r="D406" s="126" t="s">
        <v>71</v>
      </c>
      <c r="E406" s="135" t="s">
        <v>221</v>
      </c>
      <c r="F406" s="135" t="s">
        <v>557</v>
      </c>
      <c r="I406" s="128"/>
      <c r="J406" s="136">
        <f>BK406</f>
        <v>0</v>
      </c>
      <c r="L406" s="125"/>
      <c r="M406" s="130"/>
      <c r="P406" s="131">
        <f>P407+P437</f>
        <v>0</v>
      </c>
      <c r="R406" s="131">
        <f>R407+R437</f>
        <v>4.4142466000000002</v>
      </c>
      <c r="T406" s="132">
        <f>T407+T437</f>
        <v>3.1736999999999997</v>
      </c>
      <c r="AR406" s="126" t="s">
        <v>79</v>
      </c>
      <c r="AT406" s="133" t="s">
        <v>71</v>
      </c>
      <c r="AU406" s="133" t="s">
        <v>79</v>
      </c>
      <c r="AY406" s="126" t="s">
        <v>219</v>
      </c>
      <c r="BK406" s="134">
        <f>BK407+BK437</f>
        <v>0</v>
      </c>
    </row>
    <row r="407" spans="2:65" s="11" customFormat="1" ht="20.85" customHeight="1">
      <c r="B407" s="125"/>
      <c r="D407" s="126" t="s">
        <v>71</v>
      </c>
      <c r="E407" s="135" t="s">
        <v>911</v>
      </c>
      <c r="F407" s="135" t="s">
        <v>912</v>
      </c>
      <c r="I407" s="128"/>
      <c r="J407" s="136">
        <f>BK407</f>
        <v>0</v>
      </c>
      <c r="L407" s="125"/>
      <c r="M407" s="130"/>
      <c r="P407" s="131">
        <f>SUM(P408:P436)</f>
        <v>0</v>
      </c>
      <c r="R407" s="131">
        <f>SUM(R408:R436)</f>
        <v>4.4142466000000002</v>
      </c>
      <c r="T407" s="132">
        <f>SUM(T408:T436)</f>
        <v>0</v>
      </c>
      <c r="AR407" s="126" t="s">
        <v>79</v>
      </c>
      <c r="AT407" s="133" t="s">
        <v>71</v>
      </c>
      <c r="AU407" s="133" t="s">
        <v>82</v>
      </c>
      <c r="AY407" s="126" t="s">
        <v>219</v>
      </c>
      <c r="BK407" s="134">
        <f>SUM(BK408:BK436)</f>
        <v>0</v>
      </c>
    </row>
    <row r="408" spans="2:65" s="1" customFormat="1" ht="21.75" customHeight="1">
      <c r="B408" s="137"/>
      <c r="C408" s="138" t="s">
        <v>776</v>
      </c>
      <c r="D408" s="138" t="s">
        <v>221</v>
      </c>
      <c r="E408" s="139" t="s">
        <v>914</v>
      </c>
      <c r="F408" s="140" t="s">
        <v>915</v>
      </c>
      <c r="G408" s="141" t="s">
        <v>244</v>
      </c>
      <c r="H408" s="142">
        <v>4</v>
      </c>
      <c r="I408" s="143"/>
      <c r="J408" s="144">
        <f>ROUND(I408*H408,2)</f>
        <v>0</v>
      </c>
      <c r="K408" s="140" t="s">
        <v>225</v>
      </c>
      <c r="L408" s="32"/>
      <c r="M408" s="145" t="s">
        <v>1</v>
      </c>
      <c r="N408" s="146" t="s">
        <v>37</v>
      </c>
      <c r="P408" s="147">
        <f>O408*H408</f>
        <v>0</v>
      </c>
      <c r="Q408" s="147">
        <v>0.69</v>
      </c>
      <c r="R408" s="147">
        <f>Q408*H408</f>
        <v>2.76</v>
      </c>
      <c r="S408" s="147">
        <v>0</v>
      </c>
      <c r="T408" s="148">
        <f>S408*H408</f>
        <v>0</v>
      </c>
      <c r="AR408" s="149" t="s">
        <v>226</v>
      </c>
      <c r="AT408" s="149" t="s">
        <v>221</v>
      </c>
      <c r="AU408" s="149" t="s">
        <v>241</v>
      </c>
      <c r="AY408" s="17" t="s">
        <v>219</v>
      </c>
      <c r="BE408" s="150">
        <f>IF(N408="základní",J408,0)</f>
        <v>0</v>
      </c>
      <c r="BF408" s="150">
        <f>IF(N408="snížená",J408,0)</f>
        <v>0</v>
      </c>
      <c r="BG408" s="150">
        <f>IF(N408="zákl. přenesená",J408,0)</f>
        <v>0</v>
      </c>
      <c r="BH408" s="150">
        <f>IF(N408="sníž. přenesená",J408,0)</f>
        <v>0</v>
      </c>
      <c r="BI408" s="150">
        <f>IF(N408="nulová",J408,0)</f>
        <v>0</v>
      </c>
      <c r="BJ408" s="17" t="s">
        <v>79</v>
      </c>
      <c r="BK408" s="150">
        <f>ROUND(I408*H408,2)</f>
        <v>0</v>
      </c>
      <c r="BL408" s="17" t="s">
        <v>226</v>
      </c>
      <c r="BM408" s="149" t="s">
        <v>2096</v>
      </c>
    </row>
    <row r="409" spans="2:65" s="1" customFormat="1" ht="19.2">
      <c r="B409" s="32"/>
      <c r="D409" s="151" t="s">
        <v>228</v>
      </c>
      <c r="F409" s="152" t="s">
        <v>917</v>
      </c>
      <c r="I409" s="153"/>
      <c r="L409" s="32"/>
      <c r="M409" s="154"/>
      <c r="T409" s="56"/>
      <c r="AT409" s="17" t="s">
        <v>228</v>
      </c>
      <c r="AU409" s="17" t="s">
        <v>241</v>
      </c>
    </row>
    <row r="410" spans="2:65" s="1" customFormat="1" ht="10.199999999999999">
      <c r="B410" s="32"/>
      <c r="D410" s="155" t="s">
        <v>230</v>
      </c>
      <c r="F410" s="156" t="s">
        <v>918</v>
      </c>
      <c r="I410" s="153"/>
      <c r="L410" s="32"/>
      <c r="M410" s="154"/>
      <c r="T410" s="56"/>
      <c r="AT410" s="17" t="s">
        <v>230</v>
      </c>
      <c r="AU410" s="17" t="s">
        <v>241</v>
      </c>
    </row>
    <row r="411" spans="2:65" s="12" customFormat="1" ht="10.199999999999999">
      <c r="B411" s="157"/>
      <c r="D411" s="151" t="s">
        <v>232</v>
      </c>
      <c r="E411" s="158" t="s">
        <v>1</v>
      </c>
      <c r="F411" s="159" t="s">
        <v>1289</v>
      </c>
      <c r="H411" s="160">
        <v>4</v>
      </c>
      <c r="I411" s="161"/>
      <c r="L411" s="157"/>
      <c r="M411" s="162"/>
      <c r="T411" s="163"/>
      <c r="AT411" s="158" t="s">
        <v>232</v>
      </c>
      <c r="AU411" s="158" t="s">
        <v>241</v>
      </c>
      <c r="AV411" s="12" t="s">
        <v>82</v>
      </c>
      <c r="AW411" s="12" t="s">
        <v>29</v>
      </c>
      <c r="AX411" s="12" t="s">
        <v>72</v>
      </c>
      <c r="AY411" s="158" t="s">
        <v>219</v>
      </c>
    </row>
    <row r="412" spans="2:65" s="13" customFormat="1" ht="10.199999999999999">
      <c r="B412" s="164"/>
      <c r="D412" s="151" t="s">
        <v>232</v>
      </c>
      <c r="E412" s="165" t="s">
        <v>1</v>
      </c>
      <c r="F412" s="166" t="s">
        <v>249</v>
      </c>
      <c r="H412" s="167">
        <v>4</v>
      </c>
      <c r="I412" s="168"/>
      <c r="L412" s="164"/>
      <c r="M412" s="169"/>
      <c r="T412" s="170"/>
      <c r="AT412" s="165" t="s">
        <v>232</v>
      </c>
      <c r="AU412" s="165" t="s">
        <v>241</v>
      </c>
      <c r="AV412" s="13" t="s">
        <v>226</v>
      </c>
      <c r="AW412" s="13" t="s">
        <v>29</v>
      </c>
      <c r="AX412" s="13" t="s">
        <v>79</v>
      </c>
      <c r="AY412" s="165" t="s">
        <v>219</v>
      </c>
    </row>
    <row r="413" spans="2:65" s="1" customFormat="1" ht="33" customHeight="1">
      <c r="B413" s="137"/>
      <c r="C413" s="138" t="s">
        <v>782</v>
      </c>
      <c r="D413" s="138" t="s">
        <v>221</v>
      </c>
      <c r="E413" s="139" t="s">
        <v>931</v>
      </c>
      <c r="F413" s="140" t="s">
        <v>932</v>
      </c>
      <c r="G413" s="141" t="s">
        <v>244</v>
      </c>
      <c r="H413" s="142">
        <v>5.29</v>
      </c>
      <c r="I413" s="143"/>
      <c r="J413" s="144">
        <f>ROUND(I413*H413,2)</f>
        <v>0</v>
      </c>
      <c r="K413" s="140" t="s">
        <v>225</v>
      </c>
      <c r="L413" s="32"/>
      <c r="M413" s="145" t="s">
        <v>1</v>
      </c>
      <c r="N413" s="146" t="s">
        <v>37</v>
      </c>
      <c r="P413" s="147">
        <f>O413*H413</f>
        <v>0</v>
      </c>
      <c r="Q413" s="147">
        <v>0.15826000000000001</v>
      </c>
      <c r="R413" s="147">
        <f>Q413*H413</f>
        <v>0.83719540000000003</v>
      </c>
      <c r="S413" s="147">
        <v>0</v>
      </c>
      <c r="T413" s="148">
        <f>S413*H413</f>
        <v>0</v>
      </c>
      <c r="AR413" s="149" t="s">
        <v>226</v>
      </c>
      <c r="AT413" s="149" t="s">
        <v>221</v>
      </c>
      <c r="AU413" s="149" t="s">
        <v>241</v>
      </c>
      <c r="AY413" s="17" t="s">
        <v>219</v>
      </c>
      <c r="BE413" s="150">
        <f>IF(N413="základní",J413,0)</f>
        <v>0</v>
      </c>
      <c r="BF413" s="150">
        <f>IF(N413="snížená",J413,0)</f>
        <v>0</v>
      </c>
      <c r="BG413" s="150">
        <f>IF(N413="zákl. přenesená",J413,0)</f>
        <v>0</v>
      </c>
      <c r="BH413" s="150">
        <f>IF(N413="sníž. přenesená",J413,0)</f>
        <v>0</v>
      </c>
      <c r="BI413" s="150">
        <f>IF(N413="nulová",J413,0)</f>
        <v>0</v>
      </c>
      <c r="BJ413" s="17" t="s">
        <v>79</v>
      </c>
      <c r="BK413" s="150">
        <f>ROUND(I413*H413,2)</f>
        <v>0</v>
      </c>
      <c r="BL413" s="17" t="s">
        <v>226</v>
      </c>
      <c r="BM413" s="149" t="s">
        <v>2097</v>
      </c>
    </row>
    <row r="414" spans="2:65" s="1" customFormat="1" ht="28.8">
      <c r="B414" s="32"/>
      <c r="D414" s="151" t="s">
        <v>228</v>
      </c>
      <c r="F414" s="152" t="s">
        <v>934</v>
      </c>
      <c r="I414" s="153"/>
      <c r="L414" s="32"/>
      <c r="M414" s="154"/>
      <c r="T414" s="56"/>
      <c r="AT414" s="17" t="s">
        <v>228</v>
      </c>
      <c r="AU414" s="17" t="s">
        <v>241</v>
      </c>
    </row>
    <row r="415" spans="2:65" s="1" customFormat="1" ht="10.199999999999999">
      <c r="B415" s="32"/>
      <c r="D415" s="155" t="s">
        <v>230</v>
      </c>
      <c r="F415" s="156" t="s">
        <v>935</v>
      </c>
      <c r="I415" s="153"/>
      <c r="L415" s="32"/>
      <c r="M415" s="154"/>
      <c r="T415" s="56"/>
      <c r="AT415" s="17" t="s">
        <v>230</v>
      </c>
      <c r="AU415" s="17" t="s">
        <v>241</v>
      </c>
    </row>
    <row r="416" spans="2:65" s="12" customFormat="1" ht="10.199999999999999">
      <c r="B416" s="157"/>
      <c r="D416" s="151" t="s">
        <v>232</v>
      </c>
      <c r="E416" s="158" t="s">
        <v>1</v>
      </c>
      <c r="F416" s="159" t="s">
        <v>1291</v>
      </c>
      <c r="H416" s="160">
        <v>5.29</v>
      </c>
      <c r="I416" s="161"/>
      <c r="L416" s="157"/>
      <c r="M416" s="162"/>
      <c r="T416" s="163"/>
      <c r="AT416" s="158" t="s">
        <v>232</v>
      </c>
      <c r="AU416" s="158" t="s">
        <v>241</v>
      </c>
      <c r="AV416" s="12" t="s">
        <v>82</v>
      </c>
      <c r="AW416" s="12" t="s">
        <v>29</v>
      </c>
      <c r="AX416" s="12" t="s">
        <v>72</v>
      </c>
      <c r="AY416" s="158" t="s">
        <v>219</v>
      </c>
    </row>
    <row r="417" spans="2:65" s="13" customFormat="1" ht="10.199999999999999">
      <c r="B417" s="164"/>
      <c r="D417" s="151" t="s">
        <v>232</v>
      </c>
      <c r="E417" s="165" t="s">
        <v>1</v>
      </c>
      <c r="F417" s="166" t="s">
        <v>249</v>
      </c>
      <c r="H417" s="167">
        <v>5.29</v>
      </c>
      <c r="I417" s="168"/>
      <c r="L417" s="164"/>
      <c r="M417" s="169"/>
      <c r="T417" s="170"/>
      <c r="AT417" s="165" t="s">
        <v>232</v>
      </c>
      <c r="AU417" s="165" t="s">
        <v>241</v>
      </c>
      <c r="AV417" s="13" t="s">
        <v>226</v>
      </c>
      <c r="AW417" s="13" t="s">
        <v>29</v>
      </c>
      <c r="AX417" s="13" t="s">
        <v>79</v>
      </c>
      <c r="AY417" s="165" t="s">
        <v>219</v>
      </c>
    </row>
    <row r="418" spans="2:65" s="1" customFormat="1" ht="33" customHeight="1">
      <c r="B418" s="137"/>
      <c r="C418" s="138" t="s">
        <v>788</v>
      </c>
      <c r="D418" s="138" t="s">
        <v>221</v>
      </c>
      <c r="E418" s="139" t="s">
        <v>945</v>
      </c>
      <c r="F418" s="140" t="s">
        <v>946</v>
      </c>
      <c r="G418" s="141" t="s">
        <v>244</v>
      </c>
      <c r="H418" s="142">
        <v>7.84</v>
      </c>
      <c r="I418" s="143"/>
      <c r="J418" s="144">
        <f>ROUND(I418*H418,2)</f>
        <v>0</v>
      </c>
      <c r="K418" s="140" t="s">
        <v>225</v>
      </c>
      <c r="L418" s="32"/>
      <c r="M418" s="145" t="s">
        <v>1</v>
      </c>
      <c r="N418" s="146" t="s">
        <v>37</v>
      </c>
      <c r="P418" s="147">
        <f>O418*H418</f>
        <v>0</v>
      </c>
      <c r="Q418" s="147">
        <v>0.10373</v>
      </c>
      <c r="R418" s="147">
        <f>Q418*H418</f>
        <v>0.81324320000000005</v>
      </c>
      <c r="S418" s="147">
        <v>0</v>
      </c>
      <c r="T418" s="148">
        <f>S418*H418</f>
        <v>0</v>
      </c>
      <c r="AR418" s="149" t="s">
        <v>226</v>
      </c>
      <c r="AT418" s="149" t="s">
        <v>221</v>
      </c>
      <c r="AU418" s="149" t="s">
        <v>241</v>
      </c>
      <c r="AY418" s="17" t="s">
        <v>219</v>
      </c>
      <c r="BE418" s="150">
        <f>IF(N418="základní",J418,0)</f>
        <v>0</v>
      </c>
      <c r="BF418" s="150">
        <f>IF(N418="snížená",J418,0)</f>
        <v>0</v>
      </c>
      <c r="BG418" s="150">
        <f>IF(N418="zákl. přenesená",J418,0)</f>
        <v>0</v>
      </c>
      <c r="BH418" s="150">
        <f>IF(N418="sníž. přenesená",J418,0)</f>
        <v>0</v>
      </c>
      <c r="BI418" s="150">
        <f>IF(N418="nulová",J418,0)</f>
        <v>0</v>
      </c>
      <c r="BJ418" s="17" t="s">
        <v>79</v>
      </c>
      <c r="BK418" s="150">
        <f>ROUND(I418*H418,2)</f>
        <v>0</v>
      </c>
      <c r="BL418" s="17" t="s">
        <v>226</v>
      </c>
      <c r="BM418" s="149" t="s">
        <v>2098</v>
      </c>
    </row>
    <row r="419" spans="2:65" s="1" customFormat="1" ht="28.8">
      <c r="B419" s="32"/>
      <c r="D419" s="151" t="s">
        <v>228</v>
      </c>
      <c r="F419" s="152" t="s">
        <v>948</v>
      </c>
      <c r="I419" s="153"/>
      <c r="L419" s="32"/>
      <c r="M419" s="154"/>
      <c r="T419" s="56"/>
      <c r="AT419" s="17" t="s">
        <v>228</v>
      </c>
      <c r="AU419" s="17" t="s">
        <v>241</v>
      </c>
    </row>
    <row r="420" spans="2:65" s="1" customFormat="1" ht="10.199999999999999">
      <c r="B420" s="32"/>
      <c r="D420" s="155" t="s">
        <v>230</v>
      </c>
      <c r="F420" s="156" t="s">
        <v>949</v>
      </c>
      <c r="I420" s="153"/>
      <c r="L420" s="32"/>
      <c r="M420" s="154"/>
      <c r="T420" s="56"/>
      <c r="AT420" s="17" t="s">
        <v>230</v>
      </c>
      <c r="AU420" s="17" t="s">
        <v>241</v>
      </c>
    </row>
    <row r="421" spans="2:65" s="12" customFormat="1" ht="10.199999999999999">
      <c r="B421" s="157"/>
      <c r="D421" s="151" t="s">
        <v>232</v>
      </c>
      <c r="E421" s="158" t="s">
        <v>1</v>
      </c>
      <c r="F421" s="159" t="s">
        <v>1293</v>
      </c>
      <c r="H421" s="160">
        <v>7.84</v>
      </c>
      <c r="I421" s="161"/>
      <c r="L421" s="157"/>
      <c r="M421" s="162"/>
      <c r="T421" s="163"/>
      <c r="AT421" s="158" t="s">
        <v>232</v>
      </c>
      <c r="AU421" s="158" t="s">
        <v>241</v>
      </c>
      <c r="AV421" s="12" t="s">
        <v>82</v>
      </c>
      <c r="AW421" s="12" t="s">
        <v>29</v>
      </c>
      <c r="AX421" s="12" t="s">
        <v>72</v>
      </c>
      <c r="AY421" s="158" t="s">
        <v>219</v>
      </c>
    </row>
    <row r="422" spans="2:65" s="13" customFormat="1" ht="10.199999999999999">
      <c r="B422" s="164"/>
      <c r="D422" s="151" t="s">
        <v>232</v>
      </c>
      <c r="E422" s="165" t="s">
        <v>1</v>
      </c>
      <c r="F422" s="166" t="s">
        <v>249</v>
      </c>
      <c r="H422" s="167">
        <v>7.84</v>
      </c>
      <c r="I422" s="168"/>
      <c r="L422" s="164"/>
      <c r="M422" s="169"/>
      <c r="T422" s="170"/>
      <c r="AT422" s="165" t="s">
        <v>232</v>
      </c>
      <c r="AU422" s="165" t="s">
        <v>241</v>
      </c>
      <c r="AV422" s="13" t="s">
        <v>226</v>
      </c>
      <c r="AW422" s="13" t="s">
        <v>29</v>
      </c>
      <c r="AX422" s="13" t="s">
        <v>79</v>
      </c>
      <c r="AY422" s="165" t="s">
        <v>219</v>
      </c>
    </row>
    <row r="423" spans="2:65" s="1" customFormat="1" ht="24.15" customHeight="1">
      <c r="B423" s="137"/>
      <c r="C423" s="138" t="s">
        <v>792</v>
      </c>
      <c r="D423" s="138" t="s">
        <v>221</v>
      </c>
      <c r="E423" s="139" t="s">
        <v>959</v>
      </c>
      <c r="F423" s="140" t="s">
        <v>960</v>
      </c>
      <c r="G423" s="141" t="s">
        <v>344</v>
      </c>
      <c r="H423" s="142">
        <v>11.2</v>
      </c>
      <c r="I423" s="143"/>
      <c r="J423" s="144">
        <f>ROUND(I423*H423,2)</f>
        <v>0</v>
      </c>
      <c r="K423" s="140" t="s">
        <v>225</v>
      </c>
      <c r="L423" s="32"/>
      <c r="M423" s="145" t="s">
        <v>1</v>
      </c>
      <c r="N423" s="146" t="s">
        <v>37</v>
      </c>
      <c r="P423" s="147">
        <f>O423*H423</f>
        <v>0</v>
      </c>
      <c r="Q423" s="147">
        <v>3.4000000000000002E-4</v>
      </c>
      <c r="R423" s="147">
        <f>Q423*H423</f>
        <v>3.8080000000000002E-3</v>
      </c>
      <c r="S423" s="147">
        <v>0</v>
      </c>
      <c r="T423" s="148">
        <f>S423*H423</f>
        <v>0</v>
      </c>
      <c r="AR423" s="149" t="s">
        <v>226</v>
      </c>
      <c r="AT423" s="149" t="s">
        <v>221</v>
      </c>
      <c r="AU423" s="149" t="s">
        <v>241</v>
      </c>
      <c r="AY423" s="17" t="s">
        <v>219</v>
      </c>
      <c r="BE423" s="150">
        <f>IF(N423="základní",J423,0)</f>
        <v>0</v>
      </c>
      <c r="BF423" s="150">
        <f>IF(N423="snížená",J423,0)</f>
        <v>0</v>
      </c>
      <c r="BG423" s="150">
        <f>IF(N423="zákl. přenesená",J423,0)</f>
        <v>0</v>
      </c>
      <c r="BH423" s="150">
        <f>IF(N423="sníž. přenesená",J423,0)</f>
        <v>0</v>
      </c>
      <c r="BI423" s="150">
        <f>IF(N423="nulová",J423,0)</f>
        <v>0</v>
      </c>
      <c r="BJ423" s="17" t="s">
        <v>79</v>
      </c>
      <c r="BK423" s="150">
        <f>ROUND(I423*H423,2)</f>
        <v>0</v>
      </c>
      <c r="BL423" s="17" t="s">
        <v>226</v>
      </c>
      <c r="BM423" s="149" t="s">
        <v>2099</v>
      </c>
    </row>
    <row r="424" spans="2:65" s="1" customFormat="1" ht="38.4">
      <c r="B424" s="32"/>
      <c r="D424" s="151" t="s">
        <v>228</v>
      </c>
      <c r="F424" s="152" t="s">
        <v>962</v>
      </c>
      <c r="I424" s="153"/>
      <c r="L424" s="32"/>
      <c r="M424" s="154"/>
      <c r="T424" s="56"/>
      <c r="AT424" s="17" t="s">
        <v>228</v>
      </c>
      <c r="AU424" s="17" t="s">
        <v>241</v>
      </c>
    </row>
    <row r="425" spans="2:65" s="1" customFormat="1" ht="10.199999999999999">
      <c r="B425" s="32"/>
      <c r="D425" s="155" t="s">
        <v>230</v>
      </c>
      <c r="F425" s="156" t="s">
        <v>963</v>
      </c>
      <c r="I425" s="153"/>
      <c r="L425" s="32"/>
      <c r="M425" s="154"/>
      <c r="T425" s="56"/>
      <c r="AT425" s="17" t="s">
        <v>230</v>
      </c>
      <c r="AU425" s="17" t="s">
        <v>241</v>
      </c>
    </row>
    <row r="426" spans="2:65" s="12" customFormat="1" ht="10.199999999999999">
      <c r="B426" s="157"/>
      <c r="D426" s="151" t="s">
        <v>232</v>
      </c>
      <c r="E426" s="158" t="s">
        <v>1</v>
      </c>
      <c r="F426" s="159" t="s">
        <v>1295</v>
      </c>
      <c r="H426" s="160">
        <v>11.2</v>
      </c>
      <c r="I426" s="161"/>
      <c r="L426" s="157"/>
      <c r="M426" s="162"/>
      <c r="T426" s="163"/>
      <c r="AT426" s="158" t="s">
        <v>232</v>
      </c>
      <c r="AU426" s="158" t="s">
        <v>241</v>
      </c>
      <c r="AV426" s="12" t="s">
        <v>82</v>
      </c>
      <c r="AW426" s="12" t="s">
        <v>29</v>
      </c>
      <c r="AX426" s="12" t="s">
        <v>72</v>
      </c>
      <c r="AY426" s="158" t="s">
        <v>219</v>
      </c>
    </row>
    <row r="427" spans="2:65" s="13" customFormat="1" ht="10.199999999999999">
      <c r="B427" s="164"/>
      <c r="D427" s="151" t="s">
        <v>232</v>
      </c>
      <c r="E427" s="165" t="s">
        <v>1</v>
      </c>
      <c r="F427" s="166" t="s">
        <v>249</v>
      </c>
      <c r="H427" s="167">
        <v>11.2</v>
      </c>
      <c r="I427" s="168"/>
      <c r="L427" s="164"/>
      <c r="M427" s="169"/>
      <c r="T427" s="170"/>
      <c r="AT427" s="165" t="s">
        <v>232</v>
      </c>
      <c r="AU427" s="165" t="s">
        <v>241</v>
      </c>
      <c r="AV427" s="13" t="s">
        <v>226</v>
      </c>
      <c r="AW427" s="13" t="s">
        <v>29</v>
      </c>
      <c r="AX427" s="13" t="s">
        <v>79</v>
      </c>
      <c r="AY427" s="165" t="s">
        <v>219</v>
      </c>
    </row>
    <row r="428" spans="2:65" s="1" customFormat="1" ht="24.15" customHeight="1">
      <c r="B428" s="137"/>
      <c r="C428" s="138" t="s">
        <v>358</v>
      </c>
      <c r="D428" s="138" t="s">
        <v>221</v>
      </c>
      <c r="E428" s="139" t="s">
        <v>973</v>
      </c>
      <c r="F428" s="140" t="s">
        <v>974</v>
      </c>
      <c r="G428" s="141" t="s">
        <v>344</v>
      </c>
      <c r="H428" s="142">
        <v>11.2</v>
      </c>
      <c r="I428" s="143"/>
      <c r="J428" s="144">
        <f>ROUND(I428*H428,2)</f>
        <v>0</v>
      </c>
      <c r="K428" s="140" t="s">
        <v>225</v>
      </c>
      <c r="L428" s="32"/>
      <c r="M428" s="145" t="s">
        <v>1</v>
      </c>
      <c r="N428" s="146" t="s">
        <v>37</v>
      </c>
      <c r="P428" s="147">
        <f>O428*H428</f>
        <v>0</v>
      </c>
      <c r="Q428" s="147">
        <v>0</v>
      </c>
      <c r="R428" s="147">
        <f>Q428*H428</f>
        <v>0</v>
      </c>
      <c r="S428" s="147">
        <v>0</v>
      </c>
      <c r="T428" s="148">
        <f>S428*H428</f>
        <v>0</v>
      </c>
      <c r="AR428" s="149" t="s">
        <v>226</v>
      </c>
      <c r="AT428" s="149" t="s">
        <v>221</v>
      </c>
      <c r="AU428" s="149" t="s">
        <v>241</v>
      </c>
      <c r="AY428" s="17" t="s">
        <v>219</v>
      </c>
      <c r="BE428" s="150">
        <f>IF(N428="základní",J428,0)</f>
        <v>0</v>
      </c>
      <c r="BF428" s="150">
        <f>IF(N428="snížená",J428,0)</f>
        <v>0</v>
      </c>
      <c r="BG428" s="150">
        <f>IF(N428="zákl. přenesená",J428,0)</f>
        <v>0</v>
      </c>
      <c r="BH428" s="150">
        <f>IF(N428="sníž. přenesená",J428,0)</f>
        <v>0</v>
      </c>
      <c r="BI428" s="150">
        <f>IF(N428="nulová",J428,0)</f>
        <v>0</v>
      </c>
      <c r="BJ428" s="17" t="s">
        <v>79</v>
      </c>
      <c r="BK428" s="150">
        <f>ROUND(I428*H428,2)</f>
        <v>0</v>
      </c>
      <c r="BL428" s="17" t="s">
        <v>226</v>
      </c>
      <c r="BM428" s="149" t="s">
        <v>2100</v>
      </c>
    </row>
    <row r="429" spans="2:65" s="1" customFormat="1" ht="19.2">
      <c r="B429" s="32"/>
      <c r="D429" s="151" t="s">
        <v>228</v>
      </c>
      <c r="F429" s="152" t="s">
        <v>976</v>
      </c>
      <c r="I429" s="153"/>
      <c r="L429" s="32"/>
      <c r="M429" s="154"/>
      <c r="T429" s="56"/>
      <c r="AT429" s="17" t="s">
        <v>228</v>
      </c>
      <c r="AU429" s="17" t="s">
        <v>241</v>
      </c>
    </row>
    <row r="430" spans="2:65" s="1" customFormat="1" ht="10.199999999999999">
      <c r="B430" s="32"/>
      <c r="D430" s="155" t="s">
        <v>230</v>
      </c>
      <c r="F430" s="156" t="s">
        <v>977</v>
      </c>
      <c r="I430" s="153"/>
      <c r="L430" s="32"/>
      <c r="M430" s="154"/>
      <c r="T430" s="56"/>
      <c r="AT430" s="17" t="s">
        <v>230</v>
      </c>
      <c r="AU430" s="17" t="s">
        <v>241</v>
      </c>
    </row>
    <row r="431" spans="2:65" s="12" customFormat="1" ht="10.199999999999999">
      <c r="B431" s="157"/>
      <c r="D431" s="151" t="s">
        <v>232</v>
      </c>
      <c r="E431" s="158" t="s">
        <v>1</v>
      </c>
      <c r="F431" s="159" t="s">
        <v>1295</v>
      </c>
      <c r="H431" s="160">
        <v>11.2</v>
      </c>
      <c r="I431" s="161"/>
      <c r="L431" s="157"/>
      <c r="M431" s="162"/>
      <c r="T431" s="163"/>
      <c r="AT431" s="158" t="s">
        <v>232</v>
      </c>
      <c r="AU431" s="158" t="s">
        <v>241</v>
      </c>
      <c r="AV431" s="12" t="s">
        <v>82</v>
      </c>
      <c r="AW431" s="12" t="s">
        <v>29</v>
      </c>
      <c r="AX431" s="12" t="s">
        <v>72</v>
      </c>
      <c r="AY431" s="158" t="s">
        <v>219</v>
      </c>
    </row>
    <row r="432" spans="2:65" s="13" customFormat="1" ht="10.199999999999999">
      <c r="B432" s="164"/>
      <c r="D432" s="151" t="s">
        <v>232</v>
      </c>
      <c r="E432" s="165" t="s">
        <v>1</v>
      </c>
      <c r="F432" s="166" t="s">
        <v>249</v>
      </c>
      <c r="H432" s="167">
        <v>11.2</v>
      </c>
      <c r="I432" s="168"/>
      <c r="L432" s="164"/>
      <c r="M432" s="169"/>
      <c r="T432" s="170"/>
      <c r="AT432" s="165" t="s">
        <v>232</v>
      </c>
      <c r="AU432" s="165" t="s">
        <v>241</v>
      </c>
      <c r="AV432" s="13" t="s">
        <v>226</v>
      </c>
      <c r="AW432" s="13" t="s">
        <v>29</v>
      </c>
      <c r="AX432" s="13" t="s">
        <v>79</v>
      </c>
      <c r="AY432" s="165" t="s">
        <v>219</v>
      </c>
    </row>
    <row r="433" spans="2:65" s="1" customFormat="1" ht="33" customHeight="1">
      <c r="B433" s="137"/>
      <c r="C433" s="138" t="s">
        <v>801</v>
      </c>
      <c r="D433" s="138" t="s">
        <v>221</v>
      </c>
      <c r="E433" s="139" t="s">
        <v>590</v>
      </c>
      <c r="F433" s="140" t="s">
        <v>591</v>
      </c>
      <c r="G433" s="141" t="s">
        <v>463</v>
      </c>
      <c r="H433" s="142">
        <v>4.4139999999999997</v>
      </c>
      <c r="I433" s="143"/>
      <c r="J433" s="144">
        <f>ROUND(I433*H433,2)</f>
        <v>0</v>
      </c>
      <c r="K433" s="140" t="s">
        <v>225</v>
      </c>
      <c r="L433" s="32"/>
      <c r="M433" s="145" t="s">
        <v>1</v>
      </c>
      <c r="N433" s="146" t="s">
        <v>37</v>
      </c>
      <c r="P433" s="147">
        <f>O433*H433</f>
        <v>0</v>
      </c>
      <c r="Q433" s="147">
        <v>0</v>
      </c>
      <c r="R433" s="147">
        <f>Q433*H433</f>
        <v>0</v>
      </c>
      <c r="S433" s="147">
        <v>0</v>
      </c>
      <c r="T433" s="148">
        <f>S433*H433</f>
        <v>0</v>
      </c>
      <c r="AR433" s="149" t="s">
        <v>226</v>
      </c>
      <c r="AT433" s="149" t="s">
        <v>221</v>
      </c>
      <c r="AU433" s="149" t="s">
        <v>241</v>
      </c>
      <c r="AY433" s="17" t="s">
        <v>219</v>
      </c>
      <c r="BE433" s="150">
        <f>IF(N433="základní",J433,0)</f>
        <v>0</v>
      </c>
      <c r="BF433" s="150">
        <f>IF(N433="snížená",J433,0)</f>
        <v>0</v>
      </c>
      <c r="BG433" s="150">
        <f>IF(N433="zákl. přenesená",J433,0)</f>
        <v>0</v>
      </c>
      <c r="BH433" s="150">
        <f>IF(N433="sníž. přenesená",J433,0)</f>
        <v>0</v>
      </c>
      <c r="BI433" s="150">
        <f>IF(N433="nulová",J433,0)</f>
        <v>0</v>
      </c>
      <c r="BJ433" s="17" t="s">
        <v>79</v>
      </c>
      <c r="BK433" s="150">
        <f>ROUND(I433*H433,2)</f>
        <v>0</v>
      </c>
      <c r="BL433" s="17" t="s">
        <v>226</v>
      </c>
      <c r="BM433" s="149" t="s">
        <v>2101</v>
      </c>
    </row>
    <row r="434" spans="2:65" s="1" customFormat="1" ht="28.8">
      <c r="B434" s="32"/>
      <c r="D434" s="151" t="s">
        <v>228</v>
      </c>
      <c r="F434" s="152" t="s">
        <v>593</v>
      </c>
      <c r="I434" s="153"/>
      <c r="L434" s="32"/>
      <c r="M434" s="154"/>
      <c r="T434" s="56"/>
      <c r="AT434" s="17" t="s">
        <v>228</v>
      </c>
      <c r="AU434" s="17" t="s">
        <v>241</v>
      </c>
    </row>
    <row r="435" spans="2:65" s="1" customFormat="1" ht="10.199999999999999">
      <c r="B435" s="32"/>
      <c r="D435" s="155" t="s">
        <v>230</v>
      </c>
      <c r="F435" s="156" t="s">
        <v>594</v>
      </c>
      <c r="I435" s="153"/>
      <c r="L435" s="32"/>
      <c r="M435" s="154"/>
      <c r="T435" s="56"/>
      <c r="AT435" s="17" t="s">
        <v>230</v>
      </c>
      <c r="AU435" s="17" t="s">
        <v>241</v>
      </c>
    </row>
    <row r="436" spans="2:65" s="12" customFormat="1" ht="10.199999999999999">
      <c r="B436" s="157"/>
      <c r="D436" s="151" t="s">
        <v>232</v>
      </c>
      <c r="E436" s="158" t="s">
        <v>1</v>
      </c>
      <c r="F436" s="159" t="s">
        <v>1298</v>
      </c>
      <c r="H436" s="160">
        <v>4.4139999999999997</v>
      </c>
      <c r="I436" s="161"/>
      <c r="L436" s="157"/>
      <c r="M436" s="162"/>
      <c r="T436" s="163"/>
      <c r="AT436" s="158" t="s">
        <v>232</v>
      </c>
      <c r="AU436" s="158" t="s">
        <v>241</v>
      </c>
      <c r="AV436" s="12" t="s">
        <v>82</v>
      </c>
      <c r="AW436" s="12" t="s">
        <v>29</v>
      </c>
      <c r="AX436" s="12" t="s">
        <v>79</v>
      </c>
      <c r="AY436" s="158" t="s">
        <v>219</v>
      </c>
    </row>
    <row r="437" spans="2:65" s="11" customFormat="1" ht="20.85" customHeight="1">
      <c r="B437" s="125"/>
      <c r="D437" s="126" t="s">
        <v>71</v>
      </c>
      <c r="E437" s="135" t="s">
        <v>982</v>
      </c>
      <c r="F437" s="135" t="s">
        <v>983</v>
      </c>
      <c r="I437" s="128"/>
      <c r="J437" s="136">
        <f>BK437</f>
        <v>0</v>
      </c>
      <c r="L437" s="125"/>
      <c r="M437" s="130"/>
      <c r="P437" s="131">
        <f>SUM(P438:P486)</f>
        <v>0</v>
      </c>
      <c r="R437" s="131">
        <f>SUM(R438:R486)</f>
        <v>0</v>
      </c>
      <c r="T437" s="132">
        <f>SUM(T438:T486)</f>
        <v>3.1736999999999997</v>
      </c>
      <c r="AR437" s="126" t="s">
        <v>79</v>
      </c>
      <c r="AT437" s="133" t="s">
        <v>71</v>
      </c>
      <c r="AU437" s="133" t="s">
        <v>82</v>
      </c>
      <c r="AY437" s="126" t="s">
        <v>219</v>
      </c>
      <c r="BK437" s="134">
        <f>SUM(BK438:BK486)</f>
        <v>0</v>
      </c>
    </row>
    <row r="438" spans="2:65" s="1" customFormat="1" ht="24.15" customHeight="1">
      <c r="B438" s="137"/>
      <c r="C438" s="138" t="s">
        <v>807</v>
      </c>
      <c r="D438" s="138" t="s">
        <v>221</v>
      </c>
      <c r="E438" s="139" t="s">
        <v>985</v>
      </c>
      <c r="F438" s="140" t="s">
        <v>986</v>
      </c>
      <c r="G438" s="141" t="s">
        <v>244</v>
      </c>
      <c r="H438" s="142">
        <v>4</v>
      </c>
      <c r="I438" s="143"/>
      <c r="J438" s="144">
        <f>ROUND(I438*H438,2)</f>
        <v>0</v>
      </c>
      <c r="K438" s="140" t="s">
        <v>225</v>
      </c>
      <c r="L438" s="32"/>
      <c r="M438" s="145" t="s">
        <v>1</v>
      </c>
      <c r="N438" s="146" t="s">
        <v>37</v>
      </c>
      <c r="P438" s="147">
        <f>O438*H438</f>
        <v>0</v>
      </c>
      <c r="Q438" s="147">
        <v>0</v>
      </c>
      <c r="R438" s="147">
        <f>Q438*H438</f>
        <v>0</v>
      </c>
      <c r="S438" s="147">
        <v>0.44</v>
      </c>
      <c r="T438" s="148">
        <f>S438*H438</f>
        <v>1.76</v>
      </c>
      <c r="AR438" s="149" t="s">
        <v>226</v>
      </c>
      <c r="AT438" s="149" t="s">
        <v>221</v>
      </c>
      <c r="AU438" s="149" t="s">
        <v>241</v>
      </c>
      <c r="AY438" s="17" t="s">
        <v>219</v>
      </c>
      <c r="BE438" s="150">
        <f>IF(N438="základní",J438,0)</f>
        <v>0</v>
      </c>
      <c r="BF438" s="150">
        <f>IF(N438="snížená",J438,0)</f>
        <v>0</v>
      </c>
      <c r="BG438" s="150">
        <f>IF(N438="zákl. přenesená",J438,0)</f>
        <v>0</v>
      </c>
      <c r="BH438" s="150">
        <f>IF(N438="sníž. přenesená",J438,0)</f>
        <v>0</v>
      </c>
      <c r="BI438" s="150">
        <f>IF(N438="nulová",J438,0)</f>
        <v>0</v>
      </c>
      <c r="BJ438" s="17" t="s">
        <v>79</v>
      </c>
      <c r="BK438" s="150">
        <f>ROUND(I438*H438,2)</f>
        <v>0</v>
      </c>
      <c r="BL438" s="17" t="s">
        <v>226</v>
      </c>
      <c r="BM438" s="149" t="s">
        <v>2102</v>
      </c>
    </row>
    <row r="439" spans="2:65" s="1" customFormat="1" ht="38.4">
      <c r="B439" s="32"/>
      <c r="D439" s="151" t="s">
        <v>228</v>
      </c>
      <c r="F439" s="152" t="s">
        <v>988</v>
      </c>
      <c r="I439" s="153"/>
      <c r="L439" s="32"/>
      <c r="M439" s="154"/>
      <c r="T439" s="56"/>
      <c r="AT439" s="17" t="s">
        <v>228</v>
      </c>
      <c r="AU439" s="17" t="s">
        <v>241</v>
      </c>
    </row>
    <row r="440" spans="2:65" s="1" customFormat="1" ht="10.199999999999999">
      <c r="B440" s="32"/>
      <c r="D440" s="155" t="s">
        <v>230</v>
      </c>
      <c r="F440" s="156" t="s">
        <v>989</v>
      </c>
      <c r="I440" s="153"/>
      <c r="L440" s="32"/>
      <c r="M440" s="154"/>
      <c r="T440" s="56"/>
      <c r="AT440" s="17" t="s">
        <v>230</v>
      </c>
      <c r="AU440" s="17" t="s">
        <v>241</v>
      </c>
    </row>
    <row r="441" spans="2:65" s="12" customFormat="1" ht="10.199999999999999">
      <c r="B441" s="157"/>
      <c r="D441" s="151" t="s">
        <v>232</v>
      </c>
      <c r="E441" s="158" t="s">
        <v>1</v>
      </c>
      <c r="F441" s="159" t="s">
        <v>1289</v>
      </c>
      <c r="H441" s="160">
        <v>4</v>
      </c>
      <c r="I441" s="161"/>
      <c r="L441" s="157"/>
      <c r="M441" s="162"/>
      <c r="T441" s="163"/>
      <c r="AT441" s="158" t="s">
        <v>232</v>
      </c>
      <c r="AU441" s="158" t="s">
        <v>241</v>
      </c>
      <c r="AV441" s="12" t="s">
        <v>82</v>
      </c>
      <c r="AW441" s="12" t="s">
        <v>29</v>
      </c>
      <c r="AX441" s="12" t="s">
        <v>72</v>
      </c>
      <c r="AY441" s="158" t="s">
        <v>219</v>
      </c>
    </row>
    <row r="442" spans="2:65" s="13" customFormat="1" ht="10.199999999999999">
      <c r="B442" s="164"/>
      <c r="D442" s="151" t="s">
        <v>232</v>
      </c>
      <c r="E442" s="165" t="s">
        <v>1</v>
      </c>
      <c r="F442" s="166" t="s">
        <v>249</v>
      </c>
      <c r="H442" s="167">
        <v>4</v>
      </c>
      <c r="I442" s="168"/>
      <c r="L442" s="164"/>
      <c r="M442" s="169"/>
      <c r="T442" s="170"/>
      <c r="AT442" s="165" t="s">
        <v>232</v>
      </c>
      <c r="AU442" s="165" t="s">
        <v>241</v>
      </c>
      <c r="AV442" s="13" t="s">
        <v>226</v>
      </c>
      <c r="AW442" s="13" t="s">
        <v>29</v>
      </c>
      <c r="AX442" s="13" t="s">
        <v>79</v>
      </c>
      <c r="AY442" s="165" t="s">
        <v>219</v>
      </c>
    </row>
    <row r="443" spans="2:65" s="1" customFormat="1" ht="24.15" customHeight="1">
      <c r="B443" s="137"/>
      <c r="C443" s="138" t="s">
        <v>811</v>
      </c>
      <c r="D443" s="138" t="s">
        <v>221</v>
      </c>
      <c r="E443" s="139" t="s">
        <v>991</v>
      </c>
      <c r="F443" s="140" t="s">
        <v>992</v>
      </c>
      <c r="G443" s="141" t="s">
        <v>244</v>
      </c>
      <c r="H443" s="142">
        <v>5.29</v>
      </c>
      <c r="I443" s="143"/>
      <c r="J443" s="144">
        <f>ROUND(I443*H443,2)</f>
        <v>0</v>
      </c>
      <c r="K443" s="140" t="s">
        <v>225</v>
      </c>
      <c r="L443" s="32"/>
      <c r="M443" s="145" t="s">
        <v>1</v>
      </c>
      <c r="N443" s="146" t="s">
        <v>37</v>
      </c>
      <c r="P443" s="147">
        <f>O443*H443</f>
        <v>0</v>
      </c>
      <c r="Q443" s="147">
        <v>0</v>
      </c>
      <c r="R443" s="147">
        <f>Q443*H443</f>
        <v>0</v>
      </c>
      <c r="S443" s="147">
        <v>0.22</v>
      </c>
      <c r="T443" s="148">
        <f>S443*H443</f>
        <v>1.1637999999999999</v>
      </c>
      <c r="AR443" s="149" t="s">
        <v>226</v>
      </c>
      <c r="AT443" s="149" t="s">
        <v>221</v>
      </c>
      <c r="AU443" s="149" t="s">
        <v>241</v>
      </c>
      <c r="AY443" s="17" t="s">
        <v>219</v>
      </c>
      <c r="BE443" s="150">
        <f>IF(N443="základní",J443,0)</f>
        <v>0</v>
      </c>
      <c r="BF443" s="150">
        <f>IF(N443="snížená",J443,0)</f>
        <v>0</v>
      </c>
      <c r="BG443" s="150">
        <f>IF(N443="zákl. přenesená",J443,0)</f>
        <v>0</v>
      </c>
      <c r="BH443" s="150">
        <f>IF(N443="sníž. přenesená",J443,0)</f>
        <v>0</v>
      </c>
      <c r="BI443" s="150">
        <f>IF(N443="nulová",J443,0)</f>
        <v>0</v>
      </c>
      <c r="BJ443" s="17" t="s">
        <v>79</v>
      </c>
      <c r="BK443" s="150">
        <f>ROUND(I443*H443,2)</f>
        <v>0</v>
      </c>
      <c r="BL443" s="17" t="s">
        <v>226</v>
      </c>
      <c r="BM443" s="149" t="s">
        <v>2103</v>
      </c>
    </row>
    <row r="444" spans="2:65" s="1" customFormat="1" ht="38.4">
      <c r="B444" s="32"/>
      <c r="D444" s="151" t="s">
        <v>228</v>
      </c>
      <c r="F444" s="152" t="s">
        <v>994</v>
      </c>
      <c r="I444" s="153"/>
      <c r="L444" s="32"/>
      <c r="M444" s="154"/>
      <c r="T444" s="56"/>
      <c r="AT444" s="17" t="s">
        <v>228</v>
      </c>
      <c r="AU444" s="17" t="s">
        <v>241</v>
      </c>
    </row>
    <row r="445" spans="2:65" s="1" customFormat="1" ht="10.199999999999999">
      <c r="B445" s="32"/>
      <c r="D445" s="155" t="s">
        <v>230</v>
      </c>
      <c r="F445" s="156" t="s">
        <v>995</v>
      </c>
      <c r="I445" s="153"/>
      <c r="L445" s="32"/>
      <c r="M445" s="154"/>
      <c r="T445" s="56"/>
      <c r="AT445" s="17" t="s">
        <v>230</v>
      </c>
      <c r="AU445" s="17" t="s">
        <v>241</v>
      </c>
    </row>
    <row r="446" spans="2:65" s="12" customFormat="1" ht="10.199999999999999">
      <c r="B446" s="157"/>
      <c r="D446" s="151" t="s">
        <v>232</v>
      </c>
      <c r="E446" s="158" t="s">
        <v>1</v>
      </c>
      <c r="F446" s="159" t="s">
        <v>1291</v>
      </c>
      <c r="H446" s="160">
        <v>5.29</v>
      </c>
      <c r="I446" s="161"/>
      <c r="L446" s="157"/>
      <c r="M446" s="162"/>
      <c r="T446" s="163"/>
      <c r="AT446" s="158" t="s">
        <v>232</v>
      </c>
      <c r="AU446" s="158" t="s">
        <v>241</v>
      </c>
      <c r="AV446" s="12" t="s">
        <v>82</v>
      </c>
      <c r="AW446" s="12" t="s">
        <v>29</v>
      </c>
      <c r="AX446" s="12" t="s">
        <v>72</v>
      </c>
      <c r="AY446" s="158" t="s">
        <v>219</v>
      </c>
    </row>
    <row r="447" spans="2:65" s="13" customFormat="1" ht="10.199999999999999">
      <c r="B447" s="164"/>
      <c r="D447" s="151" t="s">
        <v>232</v>
      </c>
      <c r="E447" s="165" t="s">
        <v>1</v>
      </c>
      <c r="F447" s="166" t="s">
        <v>249</v>
      </c>
      <c r="H447" s="167">
        <v>5.29</v>
      </c>
      <c r="I447" s="168"/>
      <c r="L447" s="164"/>
      <c r="M447" s="169"/>
      <c r="T447" s="170"/>
      <c r="AT447" s="165" t="s">
        <v>232</v>
      </c>
      <c r="AU447" s="165" t="s">
        <v>241</v>
      </c>
      <c r="AV447" s="13" t="s">
        <v>226</v>
      </c>
      <c r="AW447" s="13" t="s">
        <v>29</v>
      </c>
      <c r="AX447" s="13" t="s">
        <v>79</v>
      </c>
      <c r="AY447" s="165" t="s">
        <v>219</v>
      </c>
    </row>
    <row r="448" spans="2:65" s="1" customFormat="1" ht="24.15" customHeight="1">
      <c r="B448" s="137"/>
      <c r="C448" s="138" t="s">
        <v>817</v>
      </c>
      <c r="D448" s="138" t="s">
        <v>221</v>
      </c>
      <c r="E448" s="139" t="s">
        <v>997</v>
      </c>
      <c r="F448" s="140" t="s">
        <v>998</v>
      </c>
      <c r="G448" s="141" t="s">
        <v>244</v>
      </c>
      <c r="H448" s="142">
        <v>2.5499999999999998</v>
      </c>
      <c r="I448" s="143"/>
      <c r="J448" s="144">
        <f>ROUND(I448*H448,2)</f>
        <v>0</v>
      </c>
      <c r="K448" s="140" t="s">
        <v>225</v>
      </c>
      <c r="L448" s="32"/>
      <c r="M448" s="145" t="s">
        <v>1</v>
      </c>
      <c r="N448" s="146" t="s">
        <v>37</v>
      </c>
      <c r="P448" s="147">
        <f>O448*H448</f>
        <v>0</v>
      </c>
      <c r="Q448" s="147">
        <v>0</v>
      </c>
      <c r="R448" s="147">
        <f>Q448*H448</f>
        <v>0</v>
      </c>
      <c r="S448" s="147">
        <v>9.8000000000000004E-2</v>
      </c>
      <c r="T448" s="148">
        <f>S448*H448</f>
        <v>0.24989999999999998</v>
      </c>
      <c r="AR448" s="149" t="s">
        <v>226</v>
      </c>
      <c r="AT448" s="149" t="s">
        <v>221</v>
      </c>
      <c r="AU448" s="149" t="s">
        <v>241</v>
      </c>
      <c r="AY448" s="17" t="s">
        <v>219</v>
      </c>
      <c r="BE448" s="150">
        <f>IF(N448="základní",J448,0)</f>
        <v>0</v>
      </c>
      <c r="BF448" s="150">
        <f>IF(N448="snížená",J448,0)</f>
        <v>0</v>
      </c>
      <c r="BG448" s="150">
        <f>IF(N448="zákl. přenesená",J448,0)</f>
        <v>0</v>
      </c>
      <c r="BH448" s="150">
        <f>IF(N448="sníž. přenesená",J448,0)</f>
        <v>0</v>
      </c>
      <c r="BI448" s="150">
        <f>IF(N448="nulová",J448,0)</f>
        <v>0</v>
      </c>
      <c r="BJ448" s="17" t="s">
        <v>79</v>
      </c>
      <c r="BK448" s="150">
        <f>ROUND(I448*H448,2)</f>
        <v>0</v>
      </c>
      <c r="BL448" s="17" t="s">
        <v>226</v>
      </c>
      <c r="BM448" s="149" t="s">
        <v>2104</v>
      </c>
    </row>
    <row r="449" spans="2:65" s="1" customFormat="1" ht="38.4">
      <c r="B449" s="32"/>
      <c r="D449" s="151" t="s">
        <v>228</v>
      </c>
      <c r="F449" s="152" t="s">
        <v>1000</v>
      </c>
      <c r="I449" s="153"/>
      <c r="L449" s="32"/>
      <c r="M449" s="154"/>
      <c r="T449" s="56"/>
      <c r="AT449" s="17" t="s">
        <v>228</v>
      </c>
      <c r="AU449" s="17" t="s">
        <v>241</v>
      </c>
    </row>
    <row r="450" spans="2:65" s="1" customFormat="1" ht="10.199999999999999">
      <c r="B450" s="32"/>
      <c r="D450" s="155" t="s">
        <v>230</v>
      </c>
      <c r="F450" s="156" t="s">
        <v>1001</v>
      </c>
      <c r="I450" s="153"/>
      <c r="L450" s="32"/>
      <c r="M450" s="154"/>
      <c r="T450" s="56"/>
      <c r="AT450" s="17" t="s">
        <v>230</v>
      </c>
      <c r="AU450" s="17" t="s">
        <v>241</v>
      </c>
    </row>
    <row r="451" spans="2:65" s="12" customFormat="1" ht="10.199999999999999">
      <c r="B451" s="157"/>
      <c r="D451" s="151" t="s">
        <v>232</v>
      </c>
      <c r="E451" s="158" t="s">
        <v>1</v>
      </c>
      <c r="F451" s="159" t="s">
        <v>1302</v>
      </c>
      <c r="H451" s="160">
        <v>2.5499999999999998</v>
      </c>
      <c r="I451" s="161"/>
      <c r="L451" s="157"/>
      <c r="M451" s="162"/>
      <c r="T451" s="163"/>
      <c r="AT451" s="158" t="s">
        <v>232</v>
      </c>
      <c r="AU451" s="158" t="s">
        <v>241</v>
      </c>
      <c r="AV451" s="12" t="s">
        <v>82</v>
      </c>
      <c r="AW451" s="12" t="s">
        <v>29</v>
      </c>
      <c r="AX451" s="12" t="s">
        <v>72</v>
      </c>
      <c r="AY451" s="158" t="s">
        <v>219</v>
      </c>
    </row>
    <row r="452" spans="2:65" s="13" customFormat="1" ht="10.199999999999999">
      <c r="B452" s="164"/>
      <c r="D452" s="151" t="s">
        <v>232</v>
      </c>
      <c r="E452" s="165" t="s">
        <v>1</v>
      </c>
      <c r="F452" s="166" t="s">
        <v>249</v>
      </c>
      <c r="H452" s="167">
        <v>2.5499999999999998</v>
      </c>
      <c r="I452" s="168"/>
      <c r="L452" s="164"/>
      <c r="M452" s="169"/>
      <c r="T452" s="170"/>
      <c r="AT452" s="165" t="s">
        <v>232</v>
      </c>
      <c r="AU452" s="165" t="s">
        <v>241</v>
      </c>
      <c r="AV452" s="13" t="s">
        <v>226</v>
      </c>
      <c r="AW452" s="13" t="s">
        <v>29</v>
      </c>
      <c r="AX452" s="13" t="s">
        <v>79</v>
      </c>
      <c r="AY452" s="165" t="s">
        <v>219</v>
      </c>
    </row>
    <row r="453" spans="2:65" s="1" customFormat="1" ht="24.15" customHeight="1">
      <c r="B453" s="137"/>
      <c r="C453" s="138" t="s">
        <v>823</v>
      </c>
      <c r="D453" s="138" t="s">
        <v>221</v>
      </c>
      <c r="E453" s="139" t="s">
        <v>1011</v>
      </c>
      <c r="F453" s="140" t="s">
        <v>1012</v>
      </c>
      <c r="G453" s="141" t="s">
        <v>344</v>
      </c>
      <c r="H453" s="142">
        <v>9.1999999999999993</v>
      </c>
      <c r="I453" s="143"/>
      <c r="J453" s="144">
        <f>ROUND(I453*H453,2)</f>
        <v>0</v>
      </c>
      <c r="K453" s="140" t="s">
        <v>225</v>
      </c>
      <c r="L453" s="32"/>
      <c r="M453" s="145" t="s">
        <v>1</v>
      </c>
      <c r="N453" s="146" t="s">
        <v>37</v>
      </c>
      <c r="P453" s="147">
        <f>O453*H453</f>
        <v>0</v>
      </c>
      <c r="Q453" s="147">
        <v>0</v>
      </c>
      <c r="R453" s="147">
        <f>Q453*H453</f>
        <v>0</v>
      </c>
      <c r="S453" s="147">
        <v>0</v>
      </c>
      <c r="T453" s="148">
        <f>S453*H453</f>
        <v>0</v>
      </c>
      <c r="AR453" s="149" t="s">
        <v>226</v>
      </c>
      <c r="AT453" s="149" t="s">
        <v>221</v>
      </c>
      <c r="AU453" s="149" t="s">
        <v>241</v>
      </c>
      <c r="AY453" s="17" t="s">
        <v>219</v>
      </c>
      <c r="BE453" s="150">
        <f>IF(N453="základní",J453,0)</f>
        <v>0</v>
      </c>
      <c r="BF453" s="150">
        <f>IF(N453="snížená",J453,0)</f>
        <v>0</v>
      </c>
      <c r="BG453" s="150">
        <f>IF(N453="zákl. přenesená",J453,0)</f>
        <v>0</v>
      </c>
      <c r="BH453" s="150">
        <f>IF(N453="sníž. přenesená",J453,0)</f>
        <v>0</v>
      </c>
      <c r="BI453" s="150">
        <f>IF(N453="nulová",J453,0)</f>
        <v>0</v>
      </c>
      <c r="BJ453" s="17" t="s">
        <v>79</v>
      </c>
      <c r="BK453" s="150">
        <f>ROUND(I453*H453,2)</f>
        <v>0</v>
      </c>
      <c r="BL453" s="17" t="s">
        <v>226</v>
      </c>
      <c r="BM453" s="149" t="s">
        <v>2105</v>
      </c>
    </row>
    <row r="454" spans="2:65" s="1" customFormat="1" ht="19.2">
      <c r="B454" s="32"/>
      <c r="D454" s="151" t="s">
        <v>228</v>
      </c>
      <c r="F454" s="152" t="s">
        <v>1014</v>
      </c>
      <c r="I454" s="153"/>
      <c r="L454" s="32"/>
      <c r="M454" s="154"/>
      <c r="T454" s="56"/>
      <c r="AT454" s="17" t="s">
        <v>228</v>
      </c>
      <c r="AU454" s="17" t="s">
        <v>241</v>
      </c>
    </row>
    <row r="455" spans="2:65" s="1" customFormat="1" ht="10.199999999999999">
      <c r="B455" s="32"/>
      <c r="D455" s="155" t="s">
        <v>230</v>
      </c>
      <c r="F455" s="156" t="s">
        <v>1015</v>
      </c>
      <c r="I455" s="153"/>
      <c r="L455" s="32"/>
      <c r="M455" s="154"/>
      <c r="T455" s="56"/>
      <c r="AT455" s="17" t="s">
        <v>230</v>
      </c>
      <c r="AU455" s="17" t="s">
        <v>241</v>
      </c>
    </row>
    <row r="456" spans="2:65" s="12" customFormat="1" ht="10.199999999999999">
      <c r="B456" s="157"/>
      <c r="D456" s="151" t="s">
        <v>232</v>
      </c>
      <c r="E456" s="158" t="s">
        <v>1</v>
      </c>
      <c r="F456" s="159" t="s">
        <v>1403</v>
      </c>
      <c r="H456" s="160">
        <v>9.1999999999999993</v>
      </c>
      <c r="I456" s="161"/>
      <c r="L456" s="157"/>
      <c r="M456" s="162"/>
      <c r="T456" s="163"/>
      <c r="AT456" s="158" t="s">
        <v>232</v>
      </c>
      <c r="AU456" s="158" t="s">
        <v>241</v>
      </c>
      <c r="AV456" s="12" t="s">
        <v>82</v>
      </c>
      <c r="AW456" s="12" t="s">
        <v>29</v>
      </c>
      <c r="AX456" s="12" t="s">
        <v>72</v>
      </c>
      <c r="AY456" s="158" t="s">
        <v>219</v>
      </c>
    </row>
    <row r="457" spans="2:65" s="13" customFormat="1" ht="10.199999999999999">
      <c r="B457" s="164"/>
      <c r="D457" s="151" t="s">
        <v>232</v>
      </c>
      <c r="E457" s="165" t="s">
        <v>1</v>
      </c>
      <c r="F457" s="166" t="s">
        <v>249</v>
      </c>
      <c r="H457" s="167">
        <v>9.1999999999999993</v>
      </c>
      <c r="I457" s="168"/>
      <c r="L457" s="164"/>
      <c r="M457" s="169"/>
      <c r="T457" s="170"/>
      <c r="AT457" s="165" t="s">
        <v>232</v>
      </c>
      <c r="AU457" s="165" t="s">
        <v>241</v>
      </c>
      <c r="AV457" s="13" t="s">
        <v>226</v>
      </c>
      <c r="AW457" s="13" t="s">
        <v>29</v>
      </c>
      <c r="AX457" s="13" t="s">
        <v>79</v>
      </c>
      <c r="AY457" s="165" t="s">
        <v>219</v>
      </c>
    </row>
    <row r="458" spans="2:65" s="1" customFormat="1" ht="16.5" customHeight="1">
      <c r="B458" s="137"/>
      <c r="C458" s="138" t="s">
        <v>829</v>
      </c>
      <c r="D458" s="138" t="s">
        <v>221</v>
      </c>
      <c r="E458" s="139" t="s">
        <v>1025</v>
      </c>
      <c r="F458" s="140" t="s">
        <v>1026</v>
      </c>
      <c r="G458" s="141" t="s">
        <v>344</v>
      </c>
      <c r="H458" s="142">
        <v>11.2</v>
      </c>
      <c r="I458" s="143"/>
      <c r="J458" s="144">
        <f>ROUND(I458*H458,2)</f>
        <v>0</v>
      </c>
      <c r="K458" s="140" t="s">
        <v>225</v>
      </c>
      <c r="L458" s="32"/>
      <c r="M458" s="145" t="s">
        <v>1</v>
      </c>
      <c r="N458" s="146" t="s">
        <v>37</v>
      </c>
      <c r="P458" s="147">
        <f>O458*H458</f>
        <v>0</v>
      </c>
      <c r="Q458" s="147">
        <v>0</v>
      </c>
      <c r="R458" s="147">
        <f>Q458*H458</f>
        <v>0</v>
      </c>
      <c r="S458" s="147">
        <v>0</v>
      </c>
      <c r="T458" s="148">
        <f>S458*H458</f>
        <v>0</v>
      </c>
      <c r="AR458" s="149" t="s">
        <v>226</v>
      </c>
      <c r="AT458" s="149" t="s">
        <v>221</v>
      </c>
      <c r="AU458" s="149" t="s">
        <v>241</v>
      </c>
      <c r="AY458" s="17" t="s">
        <v>219</v>
      </c>
      <c r="BE458" s="150">
        <f>IF(N458="základní",J458,0)</f>
        <v>0</v>
      </c>
      <c r="BF458" s="150">
        <f>IF(N458="snížená",J458,0)</f>
        <v>0</v>
      </c>
      <c r="BG458" s="150">
        <f>IF(N458="zákl. přenesená",J458,0)</f>
        <v>0</v>
      </c>
      <c r="BH458" s="150">
        <f>IF(N458="sníž. přenesená",J458,0)</f>
        <v>0</v>
      </c>
      <c r="BI458" s="150">
        <f>IF(N458="nulová",J458,0)</f>
        <v>0</v>
      </c>
      <c r="BJ458" s="17" t="s">
        <v>79</v>
      </c>
      <c r="BK458" s="150">
        <f>ROUND(I458*H458,2)</f>
        <v>0</v>
      </c>
      <c r="BL458" s="17" t="s">
        <v>226</v>
      </c>
      <c r="BM458" s="149" t="s">
        <v>2106</v>
      </c>
    </row>
    <row r="459" spans="2:65" s="1" customFormat="1" ht="19.2">
      <c r="B459" s="32"/>
      <c r="D459" s="151" t="s">
        <v>228</v>
      </c>
      <c r="F459" s="152" t="s">
        <v>1028</v>
      </c>
      <c r="I459" s="153"/>
      <c r="L459" s="32"/>
      <c r="M459" s="154"/>
      <c r="T459" s="56"/>
      <c r="AT459" s="17" t="s">
        <v>228</v>
      </c>
      <c r="AU459" s="17" t="s">
        <v>241</v>
      </c>
    </row>
    <row r="460" spans="2:65" s="1" customFormat="1" ht="10.199999999999999">
      <c r="B460" s="32"/>
      <c r="D460" s="155" t="s">
        <v>230</v>
      </c>
      <c r="F460" s="156" t="s">
        <v>1029</v>
      </c>
      <c r="I460" s="153"/>
      <c r="L460" s="32"/>
      <c r="M460" s="154"/>
      <c r="T460" s="56"/>
      <c r="AT460" s="17" t="s">
        <v>230</v>
      </c>
      <c r="AU460" s="17" t="s">
        <v>241</v>
      </c>
    </row>
    <row r="461" spans="2:65" s="12" customFormat="1" ht="10.199999999999999">
      <c r="B461" s="157"/>
      <c r="D461" s="151" t="s">
        <v>232</v>
      </c>
      <c r="E461" s="158" t="s">
        <v>1</v>
      </c>
      <c r="F461" s="159" t="s">
        <v>1405</v>
      </c>
      <c r="H461" s="160">
        <v>11.2</v>
      </c>
      <c r="I461" s="161"/>
      <c r="L461" s="157"/>
      <c r="M461" s="162"/>
      <c r="T461" s="163"/>
      <c r="AT461" s="158" t="s">
        <v>232</v>
      </c>
      <c r="AU461" s="158" t="s">
        <v>241</v>
      </c>
      <c r="AV461" s="12" t="s">
        <v>82</v>
      </c>
      <c r="AW461" s="12" t="s">
        <v>29</v>
      </c>
      <c r="AX461" s="12" t="s">
        <v>72</v>
      </c>
      <c r="AY461" s="158" t="s">
        <v>219</v>
      </c>
    </row>
    <row r="462" spans="2:65" s="13" customFormat="1" ht="10.199999999999999">
      <c r="B462" s="164"/>
      <c r="D462" s="151" t="s">
        <v>232</v>
      </c>
      <c r="E462" s="165" t="s">
        <v>1</v>
      </c>
      <c r="F462" s="166" t="s">
        <v>249</v>
      </c>
      <c r="H462" s="167">
        <v>11.2</v>
      </c>
      <c r="I462" s="168"/>
      <c r="L462" s="164"/>
      <c r="M462" s="169"/>
      <c r="T462" s="170"/>
      <c r="AT462" s="165" t="s">
        <v>232</v>
      </c>
      <c r="AU462" s="165" t="s">
        <v>241</v>
      </c>
      <c r="AV462" s="13" t="s">
        <v>226</v>
      </c>
      <c r="AW462" s="13" t="s">
        <v>29</v>
      </c>
      <c r="AX462" s="13" t="s">
        <v>79</v>
      </c>
      <c r="AY462" s="165" t="s">
        <v>219</v>
      </c>
    </row>
    <row r="463" spans="2:65" s="1" customFormat="1" ht="21.75" customHeight="1">
      <c r="B463" s="137"/>
      <c r="C463" s="138" t="s">
        <v>833</v>
      </c>
      <c r="D463" s="138" t="s">
        <v>221</v>
      </c>
      <c r="E463" s="139" t="s">
        <v>1033</v>
      </c>
      <c r="F463" s="140" t="s">
        <v>1034</v>
      </c>
      <c r="G463" s="141" t="s">
        <v>463</v>
      </c>
      <c r="H463" s="142">
        <v>1.76</v>
      </c>
      <c r="I463" s="143"/>
      <c r="J463" s="144">
        <f>ROUND(I463*H463,2)</f>
        <v>0</v>
      </c>
      <c r="K463" s="140" t="s">
        <v>225</v>
      </c>
      <c r="L463" s="32"/>
      <c r="M463" s="145" t="s">
        <v>1</v>
      </c>
      <c r="N463" s="146" t="s">
        <v>37</v>
      </c>
      <c r="P463" s="147">
        <f>O463*H463</f>
        <v>0</v>
      </c>
      <c r="Q463" s="147">
        <v>0</v>
      </c>
      <c r="R463" s="147">
        <f>Q463*H463</f>
        <v>0</v>
      </c>
      <c r="S463" s="147">
        <v>0</v>
      </c>
      <c r="T463" s="148">
        <f>S463*H463</f>
        <v>0</v>
      </c>
      <c r="AR463" s="149" t="s">
        <v>226</v>
      </c>
      <c r="AT463" s="149" t="s">
        <v>221</v>
      </c>
      <c r="AU463" s="149" t="s">
        <v>241</v>
      </c>
      <c r="AY463" s="17" t="s">
        <v>219</v>
      </c>
      <c r="BE463" s="150">
        <f>IF(N463="základní",J463,0)</f>
        <v>0</v>
      </c>
      <c r="BF463" s="150">
        <f>IF(N463="snížená",J463,0)</f>
        <v>0</v>
      </c>
      <c r="BG463" s="150">
        <f>IF(N463="zákl. přenesená",J463,0)</f>
        <v>0</v>
      </c>
      <c r="BH463" s="150">
        <f>IF(N463="sníž. přenesená",J463,0)</f>
        <v>0</v>
      </c>
      <c r="BI463" s="150">
        <f>IF(N463="nulová",J463,0)</f>
        <v>0</v>
      </c>
      <c r="BJ463" s="17" t="s">
        <v>79</v>
      </c>
      <c r="BK463" s="150">
        <f>ROUND(I463*H463,2)</f>
        <v>0</v>
      </c>
      <c r="BL463" s="17" t="s">
        <v>226</v>
      </c>
      <c r="BM463" s="149" t="s">
        <v>2107</v>
      </c>
    </row>
    <row r="464" spans="2:65" s="1" customFormat="1" ht="10.199999999999999">
      <c r="B464" s="32"/>
      <c r="D464" s="151" t="s">
        <v>228</v>
      </c>
      <c r="F464" s="152" t="s">
        <v>1034</v>
      </c>
      <c r="I464" s="153"/>
      <c r="L464" s="32"/>
      <c r="M464" s="154"/>
      <c r="T464" s="56"/>
      <c r="AT464" s="17" t="s">
        <v>228</v>
      </c>
      <c r="AU464" s="17" t="s">
        <v>241</v>
      </c>
    </row>
    <row r="465" spans="2:65" s="1" customFormat="1" ht="10.199999999999999">
      <c r="B465" s="32"/>
      <c r="D465" s="155" t="s">
        <v>230</v>
      </c>
      <c r="F465" s="156" t="s">
        <v>1036</v>
      </c>
      <c r="I465" s="153"/>
      <c r="L465" s="32"/>
      <c r="M465" s="154"/>
      <c r="T465" s="56"/>
      <c r="AT465" s="17" t="s">
        <v>230</v>
      </c>
      <c r="AU465" s="17" t="s">
        <v>241</v>
      </c>
    </row>
    <row r="466" spans="2:65" s="12" customFormat="1" ht="10.199999999999999">
      <c r="B466" s="157"/>
      <c r="D466" s="151" t="s">
        <v>232</v>
      </c>
      <c r="E466" s="158" t="s">
        <v>1</v>
      </c>
      <c r="F466" s="159" t="s">
        <v>1308</v>
      </c>
      <c r="H466" s="160">
        <v>1.76</v>
      </c>
      <c r="I466" s="161"/>
      <c r="L466" s="157"/>
      <c r="M466" s="162"/>
      <c r="T466" s="163"/>
      <c r="AT466" s="158" t="s">
        <v>232</v>
      </c>
      <c r="AU466" s="158" t="s">
        <v>241</v>
      </c>
      <c r="AV466" s="12" t="s">
        <v>82</v>
      </c>
      <c r="AW466" s="12" t="s">
        <v>29</v>
      </c>
      <c r="AX466" s="12" t="s">
        <v>79</v>
      </c>
      <c r="AY466" s="158" t="s">
        <v>219</v>
      </c>
    </row>
    <row r="467" spans="2:65" s="1" customFormat="1" ht="24.15" customHeight="1">
      <c r="B467" s="137"/>
      <c r="C467" s="138" t="s">
        <v>839</v>
      </c>
      <c r="D467" s="138" t="s">
        <v>221</v>
      </c>
      <c r="E467" s="139" t="s">
        <v>1039</v>
      </c>
      <c r="F467" s="140" t="s">
        <v>1040</v>
      </c>
      <c r="G467" s="141" t="s">
        <v>463</v>
      </c>
      <c r="H467" s="142">
        <v>17.600000000000001</v>
      </c>
      <c r="I467" s="143"/>
      <c r="J467" s="144">
        <f>ROUND(I467*H467,2)</f>
        <v>0</v>
      </c>
      <c r="K467" s="140" t="s">
        <v>225</v>
      </c>
      <c r="L467" s="32"/>
      <c r="M467" s="145" t="s">
        <v>1</v>
      </c>
      <c r="N467" s="146" t="s">
        <v>37</v>
      </c>
      <c r="P467" s="147">
        <f>O467*H467</f>
        <v>0</v>
      </c>
      <c r="Q467" s="147">
        <v>0</v>
      </c>
      <c r="R467" s="147">
        <f>Q467*H467</f>
        <v>0</v>
      </c>
      <c r="S467" s="147">
        <v>0</v>
      </c>
      <c r="T467" s="148">
        <f>S467*H467</f>
        <v>0</v>
      </c>
      <c r="AR467" s="149" t="s">
        <v>226</v>
      </c>
      <c r="AT467" s="149" t="s">
        <v>221</v>
      </c>
      <c r="AU467" s="149" t="s">
        <v>241</v>
      </c>
      <c r="AY467" s="17" t="s">
        <v>219</v>
      </c>
      <c r="BE467" s="150">
        <f>IF(N467="základní",J467,0)</f>
        <v>0</v>
      </c>
      <c r="BF467" s="150">
        <f>IF(N467="snížená",J467,0)</f>
        <v>0</v>
      </c>
      <c r="BG467" s="150">
        <f>IF(N467="zákl. přenesená",J467,0)</f>
        <v>0</v>
      </c>
      <c r="BH467" s="150">
        <f>IF(N467="sníž. přenesená",J467,0)</f>
        <v>0</v>
      </c>
      <c r="BI467" s="150">
        <f>IF(N467="nulová",J467,0)</f>
        <v>0</v>
      </c>
      <c r="BJ467" s="17" t="s">
        <v>79</v>
      </c>
      <c r="BK467" s="150">
        <f>ROUND(I467*H467,2)</f>
        <v>0</v>
      </c>
      <c r="BL467" s="17" t="s">
        <v>226</v>
      </c>
      <c r="BM467" s="149" t="s">
        <v>2108</v>
      </c>
    </row>
    <row r="468" spans="2:65" s="1" customFormat="1" ht="19.2">
      <c r="B468" s="32"/>
      <c r="D468" s="151" t="s">
        <v>228</v>
      </c>
      <c r="F468" s="152" t="s">
        <v>1040</v>
      </c>
      <c r="I468" s="153"/>
      <c r="L468" s="32"/>
      <c r="M468" s="154"/>
      <c r="T468" s="56"/>
      <c r="AT468" s="17" t="s">
        <v>228</v>
      </c>
      <c r="AU468" s="17" t="s">
        <v>241</v>
      </c>
    </row>
    <row r="469" spans="2:65" s="1" customFormat="1" ht="10.199999999999999">
      <c r="B469" s="32"/>
      <c r="D469" s="155" t="s">
        <v>230</v>
      </c>
      <c r="F469" s="156" t="s">
        <v>1042</v>
      </c>
      <c r="I469" s="153"/>
      <c r="L469" s="32"/>
      <c r="M469" s="154"/>
      <c r="T469" s="56"/>
      <c r="AT469" s="17" t="s">
        <v>230</v>
      </c>
      <c r="AU469" s="17" t="s">
        <v>241</v>
      </c>
    </row>
    <row r="470" spans="2:65" s="12" customFormat="1" ht="10.199999999999999">
      <c r="B470" s="157"/>
      <c r="D470" s="151" t="s">
        <v>232</v>
      </c>
      <c r="E470" s="158" t="s">
        <v>1</v>
      </c>
      <c r="F470" s="159" t="s">
        <v>1310</v>
      </c>
      <c r="H470" s="160">
        <v>17.600000000000001</v>
      </c>
      <c r="I470" s="161"/>
      <c r="L470" s="157"/>
      <c r="M470" s="162"/>
      <c r="T470" s="163"/>
      <c r="AT470" s="158" t="s">
        <v>232</v>
      </c>
      <c r="AU470" s="158" t="s">
        <v>241</v>
      </c>
      <c r="AV470" s="12" t="s">
        <v>82</v>
      </c>
      <c r="AW470" s="12" t="s">
        <v>29</v>
      </c>
      <c r="AX470" s="12" t="s">
        <v>79</v>
      </c>
      <c r="AY470" s="158" t="s">
        <v>219</v>
      </c>
    </row>
    <row r="471" spans="2:65" s="1" customFormat="1" ht="37.799999999999997" customHeight="1">
      <c r="B471" s="137"/>
      <c r="C471" s="138" t="s">
        <v>844</v>
      </c>
      <c r="D471" s="138" t="s">
        <v>221</v>
      </c>
      <c r="E471" s="139" t="s">
        <v>1045</v>
      </c>
      <c r="F471" s="140" t="s">
        <v>1046</v>
      </c>
      <c r="G471" s="141" t="s">
        <v>463</v>
      </c>
      <c r="H471" s="142">
        <v>1.4139999999999999</v>
      </c>
      <c r="I471" s="143"/>
      <c r="J471" s="144">
        <f>ROUND(I471*H471,2)</f>
        <v>0</v>
      </c>
      <c r="K471" s="140" t="s">
        <v>225</v>
      </c>
      <c r="L471" s="32"/>
      <c r="M471" s="145" t="s">
        <v>1</v>
      </c>
      <c r="N471" s="146" t="s">
        <v>37</v>
      </c>
      <c r="P471" s="147">
        <f>O471*H471</f>
        <v>0</v>
      </c>
      <c r="Q471" s="147">
        <v>0</v>
      </c>
      <c r="R471" s="147">
        <f>Q471*H471</f>
        <v>0</v>
      </c>
      <c r="S471" s="147">
        <v>0</v>
      </c>
      <c r="T471" s="148">
        <f>S471*H471</f>
        <v>0</v>
      </c>
      <c r="AR471" s="149" t="s">
        <v>226</v>
      </c>
      <c r="AT471" s="149" t="s">
        <v>221</v>
      </c>
      <c r="AU471" s="149" t="s">
        <v>241</v>
      </c>
      <c r="AY471" s="17" t="s">
        <v>219</v>
      </c>
      <c r="BE471" s="150">
        <f>IF(N471="základní",J471,0)</f>
        <v>0</v>
      </c>
      <c r="BF471" s="150">
        <f>IF(N471="snížená",J471,0)</f>
        <v>0</v>
      </c>
      <c r="BG471" s="150">
        <f>IF(N471="zákl. přenesená",J471,0)</f>
        <v>0</v>
      </c>
      <c r="BH471" s="150">
        <f>IF(N471="sníž. přenesená",J471,0)</f>
        <v>0</v>
      </c>
      <c r="BI471" s="150">
        <f>IF(N471="nulová",J471,0)</f>
        <v>0</v>
      </c>
      <c r="BJ471" s="17" t="s">
        <v>79</v>
      </c>
      <c r="BK471" s="150">
        <f>ROUND(I471*H471,2)</f>
        <v>0</v>
      </c>
      <c r="BL471" s="17" t="s">
        <v>226</v>
      </c>
      <c r="BM471" s="149" t="s">
        <v>2109</v>
      </c>
    </row>
    <row r="472" spans="2:65" s="1" customFormat="1" ht="28.8">
      <c r="B472" s="32"/>
      <c r="D472" s="151" t="s">
        <v>228</v>
      </c>
      <c r="F472" s="152" t="s">
        <v>1046</v>
      </c>
      <c r="I472" s="153"/>
      <c r="L472" s="32"/>
      <c r="M472" s="154"/>
      <c r="T472" s="56"/>
      <c r="AT472" s="17" t="s">
        <v>228</v>
      </c>
      <c r="AU472" s="17" t="s">
        <v>241</v>
      </c>
    </row>
    <row r="473" spans="2:65" s="1" customFormat="1" ht="10.199999999999999">
      <c r="B473" s="32"/>
      <c r="D473" s="155" t="s">
        <v>230</v>
      </c>
      <c r="F473" s="156" t="s">
        <v>1048</v>
      </c>
      <c r="I473" s="153"/>
      <c r="L473" s="32"/>
      <c r="M473" s="154"/>
      <c r="T473" s="56"/>
      <c r="AT473" s="17" t="s">
        <v>230</v>
      </c>
      <c r="AU473" s="17" t="s">
        <v>241</v>
      </c>
    </row>
    <row r="474" spans="2:65" s="12" customFormat="1" ht="10.199999999999999">
      <c r="B474" s="157"/>
      <c r="D474" s="151" t="s">
        <v>232</v>
      </c>
      <c r="E474" s="158" t="s">
        <v>1</v>
      </c>
      <c r="F474" s="159" t="s">
        <v>1312</v>
      </c>
      <c r="H474" s="160">
        <v>1.4139999999999999</v>
      </c>
      <c r="I474" s="161"/>
      <c r="L474" s="157"/>
      <c r="M474" s="162"/>
      <c r="T474" s="163"/>
      <c r="AT474" s="158" t="s">
        <v>232</v>
      </c>
      <c r="AU474" s="158" t="s">
        <v>241</v>
      </c>
      <c r="AV474" s="12" t="s">
        <v>82</v>
      </c>
      <c r="AW474" s="12" t="s">
        <v>29</v>
      </c>
      <c r="AX474" s="12" t="s">
        <v>79</v>
      </c>
      <c r="AY474" s="158" t="s">
        <v>219</v>
      </c>
    </row>
    <row r="475" spans="2:65" s="1" customFormat="1" ht="37.799999999999997" customHeight="1">
      <c r="B475" s="137"/>
      <c r="C475" s="138" t="s">
        <v>848</v>
      </c>
      <c r="D475" s="138" t="s">
        <v>221</v>
      </c>
      <c r="E475" s="139" t="s">
        <v>1051</v>
      </c>
      <c r="F475" s="140" t="s">
        <v>1052</v>
      </c>
      <c r="G475" s="141" t="s">
        <v>463</v>
      </c>
      <c r="H475" s="142">
        <v>14.14</v>
      </c>
      <c r="I475" s="143"/>
      <c r="J475" s="144">
        <f>ROUND(I475*H475,2)</f>
        <v>0</v>
      </c>
      <c r="K475" s="140" t="s">
        <v>225</v>
      </c>
      <c r="L475" s="32"/>
      <c r="M475" s="145" t="s">
        <v>1</v>
      </c>
      <c r="N475" s="146" t="s">
        <v>37</v>
      </c>
      <c r="P475" s="147">
        <f>O475*H475</f>
        <v>0</v>
      </c>
      <c r="Q475" s="147">
        <v>0</v>
      </c>
      <c r="R475" s="147">
        <f>Q475*H475</f>
        <v>0</v>
      </c>
      <c r="S475" s="147">
        <v>0</v>
      </c>
      <c r="T475" s="148">
        <f>S475*H475</f>
        <v>0</v>
      </c>
      <c r="AR475" s="149" t="s">
        <v>226</v>
      </c>
      <c r="AT475" s="149" t="s">
        <v>221</v>
      </c>
      <c r="AU475" s="149" t="s">
        <v>241</v>
      </c>
      <c r="AY475" s="17" t="s">
        <v>219</v>
      </c>
      <c r="BE475" s="150">
        <f>IF(N475="základní",J475,0)</f>
        <v>0</v>
      </c>
      <c r="BF475" s="150">
        <f>IF(N475="snížená",J475,0)</f>
        <v>0</v>
      </c>
      <c r="BG475" s="150">
        <f>IF(N475="zákl. přenesená",J475,0)</f>
        <v>0</v>
      </c>
      <c r="BH475" s="150">
        <f>IF(N475="sníž. přenesená",J475,0)</f>
        <v>0</v>
      </c>
      <c r="BI475" s="150">
        <f>IF(N475="nulová",J475,0)</f>
        <v>0</v>
      </c>
      <c r="BJ475" s="17" t="s">
        <v>79</v>
      </c>
      <c r="BK475" s="150">
        <f>ROUND(I475*H475,2)</f>
        <v>0</v>
      </c>
      <c r="BL475" s="17" t="s">
        <v>226</v>
      </c>
      <c r="BM475" s="149" t="s">
        <v>2110</v>
      </c>
    </row>
    <row r="476" spans="2:65" s="1" customFormat="1" ht="28.8">
      <c r="B476" s="32"/>
      <c r="D476" s="151" t="s">
        <v>228</v>
      </c>
      <c r="F476" s="152" t="s">
        <v>1052</v>
      </c>
      <c r="I476" s="153"/>
      <c r="L476" s="32"/>
      <c r="M476" s="154"/>
      <c r="T476" s="56"/>
      <c r="AT476" s="17" t="s">
        <v>228</v>
      </c>
      <c r="AU476" s="17" t="s">
        <v>241</v>
      </c>
    </row>
    <row r="477" spans="2:65" s="1" customFormat="1" ht="10.199999999999999">
      <c r="B477" s="32"/>
      <c r="D477" s="155" t="s">
        <v>230</v>
      </c>
      <c r="F477" s="156" t="s">
        <v>1054</v>
      </c>
      <c r="I477" s="153"/>
      <c r="L477" s="32"/>
      <c r="M477" s="154"/>
      <c r="T477" s="56"/>
      <c r="AT477" s="17" t="s">
        <v>230</v>
      </c>
      <c r="AU477" s="17" t="s">
        <v>241</v>
      </c>
    </row>
    <row r="478" spans="2:65" s="12" customFormat="1" ht="10.199999999999999">
      <c r="B478" s="157"/>
      <c r="D478" s="151" t="s">
        <v>232</v>
      </c>
      <c r="E478" s="158" t="s">
        <v>1</v>
      </c>
      <c r="F478" s="159" t="s">
        <v>1314</v>
      </c>
      <c r="H478" s="160">
        <v>14.14</v>
      </c>
      <c r="I478" s="161"/>
      <c r="L478" s="157"/>
      <c r="M478" s="162"/>
      <c r="T478" s="163"/>
      <c r="AT478" s="158" t="s">
        <v>232</v>
      </c>
      <c r="AU478" s="158" t="s">
        <v>241</v>
      </c>
      <c r="AV478" s="12" t="s">
        <v>82</v>
      </c>
      <c r="AW478" s="12" t="s">
        <v>29</v>
      </c>
      <c r="AX478" s="12" t="s">
        <v>79</v>
      </c>
      <c r="AY478" s="158" t="s">
        <v>219</v>
      </c>
    </row>
    <row r="479" spans="2:65" s="1" customFormat="1" ht="44.25" customHeight="1">
      <c r="B479" s="137"/>
      <c r="C479" s="138" t="s">
        <v>852</v>
      </c>
      <c r="D479" s="138" t="s">
        <v>221</v>
      </c>
      <c r="E479" s="139" t="s">
        <v>1057</v>
      </c>
      <c r="F479" s="140" t="s">
        <v>1058</v>
      </c>
      <c r="G479" s="141" t="s">
        <v>463</v>
      </c>
      <c r="H479" s="142">
        <v>1.4139999999999999</v>
      </c>
      <c r="I479" s="143"/>
      <c r="J479" s="144">
        <f>ROUND(I479*H479,2)</f>
        <v>0</v>
      </c>
      <c r="K479" s="140" t="s">
        <v>225</v>
      </c>
      <c r="L479" s="32"/>
      <c r="M479" s="145" t="s">
        <v>1</v>
      </c>
      <c r="N479" s="146" t="s">
        <v>37</v>
      </c>
      <c r="P479" s="147">
        <f>O479*H479</f>
        <v>0</v>
      </c>
      <c r="Q479" s="147">
        <v>0</v>
      </c>
      <c r="R479" s="147">
        <f>Q479*H479</f>
        <v>0</v>
      </c>
      <c r="S479" s="147">
        <v>0</v>
      </c>
      <c r="T479" s="148">
        <f>S479*H479</f>
        <v>0</v>
      </c>
      <c r="AR479" s="149" t="s">
        <v>226</v>
      </c>
      <c r="AT479" s="149" t="s">
        <v>221</v>
      </c>
      <c r="AU479" s="149" t="s">
        <v>241</v>
      </c>
      <c r="AY479" s="17" t="s">
        <v>219</v>
      </c>
      <c r="BE479" s="150">
        <f>IF(N479="základní",J479,0)</f>
        <v>0</v>
      </c>
      <c r="BF479" s="150">
        <f>IF(N479="snížená",J479,0)</f>
        <v>0</v>
      </c>
      <c r="BG479" s="150">
        <f>IF(N479="zákl. přenesená",J479,0)</f>
        <v>0</v>
      </c>
      <c r="BH479" s="150">
        <f>IF(N479="sníž. přenesená",J479,0)</f>
        <v>0</v>
      </c>
      <c r="BI479" s="150">
        <f>IF(N479="nulová",J479,0)</f>
        <v>0</v>
      </c>
      <c r="BJ479" s="17" t="s">
        <v>79</v>
      </c>
      <c r="BK479" s="150">
        <f>ROUND(I479*H479,2)</f>
        <v>0</v>
      </c>
      <c r="BL479" s="17" t="s">
        <v>226</v>
      </c>
      <c r="BM479" s="149" t="s">
        <v>2111</v>
      </c>
    </row>
    <row r="480" spans="2:65" s="1" customFormat="1" ht="28.8">
      <c r="B480" s="32"/>
      <c r="D480" s="151" t="s">
        <v>228</v>
      </c>
      <c r="F480" s="152" t="s">
        <v>1058</v>
      </c>
      <c r="I480" s="153"/>
      <c r="L480" s="32"/>
      <c r="M480" s="154"/>
      <c r="T480" s="56"/>
      <c r="AT480" s="17" t="s">
        <v>228</v>
      </c>
      <c r="AU480" s="17" t="s">
        <v>241</v>
      </c>
    </row>
    <row r="481" spans="2:65" s="1" customFormat="1" ht="10.199999999999999">
      <c r="B481" s="32"/>
      <c r="D481" s="155" t="s">
        <v>230</v>
      </c>
      <c r="F481" s="156" t="s">
        <v>1060</v>
      </c>
      <c r="I481" s="153"/>
      <c r="L481" s="32"/>
      <c r="M481" s="154"/>
      <c r="T481" s="56"/>
      <c r="AT481" s="17" t="s">
        <v>230</v>
      </c>
      <c r="AU481" s="17" t="s">
        <v>241</v>
      </c>
    </row>
    <row r="482" spans="2:65" s="12" customFormat="1" ht="10.199999999999999">
      <c r="B482" s="157"/>
      <c r="D482" s="151" t="s">
        <v>232</v>
      </c>
      <c r="E482" s="158" t="s">
        <v>1</v>
      </c>
      <c r="F482" s="159" t="s">
        <v>1316</v>
      </c>
      <c r="H482" s="160">
        <v>1.4139999999999999</v>
      </c>
      <c r="I482" s="161"/>
      <c r="L482" s="157"/>
      <c r="M482" s="162"/>
      <c r="T482" s="163"/>
      <c r="AT482" s="158" t="s">
        <v>232</v>
      </c>
      <c r="AU482" s="158" t="s">
        <v>241</v>
      </c>
      <c r="AV482" s="12" t="s">
        <v>82</v>
      </c>
      <c r="AW482" s="12" t="s">
        <v>29</v>
      </c>
      <c r="AX482" s="12" t="s">
        <v>79</v>
      </c>
      <c r="AY482" s="158" t="s">
        <v>219</v>
      </c>
    </row>
    <row r="483" spans="2:65" s="1" customFormat="1" ht="44.25" customHeight="1">
      <c r="B483" s="137"/>
      <c r="C483" s="138" t="s">
        <v>857</v>
      </c>
      <c r="D483" s="138" t="s">
        <v>221</v>
      </c>
      <c r="E483" s="139" t="s">
        <v>461</v>
      </c>
      <c r="F483" s="140" t="s">
        <v>462</v>
      </c>
      <c r="G483" s="141" t="s">
        <v>463</v>
      </c>
      <c r="H483" s="142">
        <v>1.76</v>
      </c>
      <c r="I483" s="143"/>
      <c r="J483" s="144">
        <f>ROUND(I483*H483,2)</f>
        <v>0</v>
      </c>
      <c r="K483" s="140" t="s">
        <v>225</v>
      </c>
      <c r="L483" s="32"/>
      <c r="M483" s="145" t="s">
        <v>1</v>
      </c>
      <c r="N483" s="146" t="s">
        <v>37</v>
      </c>
      <c r="P483" s="147">
        <f>O483*H483</f>
        <v>0</v>
      </c>
      <c r="Q483" s="147">
        <v>0</v>
      </c>
      <c r="R483" s="147">
        <f>Q483*H483</f>
        <v>0</v>
      </c>
      <c r="S483" s="147">
        <v>0</v>
      </c>
      <c r="T483" s="148">
        <f>S483*H483</f>
        <v>0</v>
      </c>
      <c r="AR483" s="149" t="s">
        <v>226</v>
      </c>
      <c r="AT483" s="149" t="s">
        <v>221</v>
      </c>
      <c r="AU483" s="149" t="s">
        <v>241</v>
      </c>
      <c r="AY483" s="17" t="s">
        <v>219</v>
      </c>
      <c r="BE483" s="150">
        <f>IF(N483="základní",J483,0)</f>
        <v>0</v>
      </c>
      <c r="BF483" s="150">
        <f>IF(N483="snížená",J483,0)</f>
        <v>0</v>
      </c>
      <c r="BG483" s="150">
        <f>IF(N483="zákl. přenesená",J483,0)</f>
        <v>0</v>
      </c>
      <c r="BH483" s="150">
        <f>IF(N483="sníž. přenesená",J483,0)</f>
        <v>0</v>
      </c>
      <c r="BI483" s="150">
        <f>IF(N483="nulová",J483,0)</f>
        <v>0</v>
      </c>
      <c r="BJ483" s="17" t="s">
        <v>79</v>
      </c>
      <c r="BK483" s="150">
        <f>ROUND(I483*H483,2)</f>
        <v>0</v>
      </c>
      <c r="BL483" s="17" t="s">
        <v>226</v>
      </c>
      <c r="BM483" s="149" t="s">
        <v>2112</v>
      </c>
    </row>
    <row r="484" spans="2:65" s="1" customFormat="1" ht="28.8">
      <c r="B484" s="32"/>
      <c r="D484" s="151" t="s">
        <v>228</v>
      </c>
      <c r="F484" s="152" t="s">
        <v>462</v>
      </c>
      <c r="I484" s="153"/>
      <c r="L484" s="32"/>
      <c r="M484" s="154"/>
      <c r="T484" s="56"/>
      <c r="AT484" s="17" t="s">
        <v>228</v>
      </c>
      <c r="AU484" s="17" t="s">
        <v>241</v>
      </c>
    </row>
    <row r="485" spans="2:65" s="1" customFormat="1" ht="10.199999999999999">
      <c r="B485" s="32"/>
      <c r="D485" s="155" t="s">
        <v>230</v>
      </c>
      <c r="F485" s="156" t="s">
        <v>465</v>
      </c>
      <c r="I485" s="153"/>
      <c r="L485" s="32"/>
      <c r="M485" s="154"/>
      <c r="T485" s="56"/>
      <c r="AT485" s="17" t="s">
        <v>230</v>
      </c>
      <c r="AU485" s="17" t="s">
        <v>241</v>
      </c>
    </row>
    <row r="486" spans="2:65" s="12" customFormat="1" ht="10.199999999999999">
      <c r="B486" s="157"/>
      <c r="D486" s="151" t="s">
        <v>232</v>
      </c>
      <c r="E486" s="158" t="s">
        <v>1</v>
      </c>
      <c r="F486" s="159" t="s">
        <v>1308</v>
      </c>
      <c r="H486" s="160">
        <v>1.76</v>
      </c>
      <c r="I486" s="161"/>
      <c r="L486" s="157"/>
      <c r="M486" s="194"/>
      <c r="N486" s="195"/>
      <c r="O486" s="195"/>
      <c r="P486" s="195"/>
      <c r="Q486" s="195"/>
      <c r="R486" s="195"/>
      <c r="S486" s="195"/>
      <c r="T486" s="196"/>
      <c r="AT486" s="158" t="s">
        <v>232</v>
      </c>
      <c r="AU486" s="158" t="s">
        <v>241</v>
      </c>
      <c r="AV486" s="12" t="s">
        <v>82</v>
      </c>
      <c r="AW486" s="12" t="s">
        <v>29</v>
      </c>
      <c r="AX486" s="12" t="s">
        <v>79</v>
      </c>
      <c r="AY486" s="158" t="s">
        <v>219</v>
      </c>
    </row>
    <row r="487" spans="2:65" s="1" customFormat="1" ht="6.9" customHeight="1">
      <c r="B487" s="44"/>
      <c r="C487" s="45"/>
      <c r="D487" s="45"/>
      <c r="E487" s="45"/>
      <c r="F487" s="45"/>
      <c r="G487" s="45"/>
      <c r="H487" s="45"/>
      <c r="I487" s="45"/>
      <c r="J487" s="45"/>
      <c r="K487" s="45"/>
      <c r="L487" s="32"/>
    </row>
  </sheetData>
  <autoFilter ref="C129:K486" xr:uid="{00000000-0009-0000-0000-000009000000}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hyperlinks>
    <hyperlink ref="F135" r:id="rId1" xr:uid="{00000000-0004-0000-0900-000000000000}"/>
    <hyperlink ref="F139" r:id="rId2" xr:uid="{00000000-0004-0000-0900-000001000000}"/>
    <hyperlink ref="F143" r:id="rId3" xr:uid="{00000000-0004-0000-0900-000002000000}"/>
    <hyperlink ref="F151" r:id="rId4" xr:uid="{00000000-0004-0000-0900-000003000000}"/>
    <hyperlink ref="F157" r:id="rId5" xr:uid="{00000000-0004-0000-0900-000004000000}"/>
    <hyperlink ref="F163" r:id="rId6" xr:uid="{00000000-0004-0000-0900-000005000000}"/>
    <hyperlink ref="F167" r:id="rId7" xr:uid="{00000000-0004-0000-0900-000006000000}"/>
    <hyperlink ref="F172" r:id="rId8" xr:uid="{00000000-0004-0000-0900-000007000000}"/>
    <hyperlink ref="F177" r:id="rId9" xr:uid="{00000000-0004-0000-0900-000008000000}"/>
    <hyperlink ref="F182" r:id="rId10" xr:uid="{00000000-0004-0000-0900-000009000000}"/>
    <hyperlink ref="F187" r:id="rId11" xr:uid="{00000000-0004-0000-0900-00000A000000}"/>
    <hyperlink ref="F193" r:id="rId12" xr:uid="{00000000-0004-0000-0900-00000B000000}"/>
    <hyperlink ref="F199" r:id="rId13" xr:uid="{00000000-0004-0000-0900-00000C000000}"/>
    <hyperlink ref="F205" r:id="rId14" xr:uid="{00000000-0004-0000-0900-00000D000000}"/>
    <hyperlink ref="F209" r:id="rId15" xr:uid="{00000000-0004-0000-0900-00000E000000}"/>
    <hyperlink ref="F214" r:id="rId16" xr:uid="{00000000-0004-0000-0900-00000F000000}"/>
    <hyperlink ref="F218" r:id="rId17" xr:uid="{00000000-0004-0000-0900-000010000000}"/>
    <hyperlink ref="F222" r:id="rId18" xr:uid="{00000000-0004-0000-0900-000011000000}"/>
    <hyperlink ref="F233" r:id="rId19" xr:uid="{00000000-0004-0000-0900-000012000000}"/>
    <hyperlink ref="F247" r:id="rId20" xr:uid="{00000000-0004-0000-0900-000013000000}"/>
    <hyperlink ref="F256" r:id="rId21" xr:uid="{00000000-0004-0000-0900-000014000000}"/>
    <hyperlink ref="F265" r:id="rId22" xr:uid="{00000000-0004-0000-0900-000015000000}"/>
    <hyperlink ref="F280" r:id="rId23" xr:uid="{00000000-0004-0000-0900-000016000000}"/>
    <hyperlink ref="F286" r:id="rId24" xr:uid="{00000000-0004-0000-0900-000017000000}"/>
    <hyperlink ref="F290" r:id="rId25" xr:uid="{00000000-0004-0000-0900-000018000000}"/>
    <hyperlink ref="F294" r:id="rId26" xr:uid="{00000000-0004-0000-0900-000019000000}"/>
    <hyperlink ref="F302" r:id="rId27" xr:uid="{00000000-0004-0000-0900-00001A000000}"/>
    <hyperlink ref="F315" r:id="rId28" xr:uid="{00000000-0004-0000-0900-00001B000000}"/>
    <hyperlink ref="F322" r:id="rId29" xr:uid="{00000000-0004-0000-0900-00001C000000}"/>
    <hyperlink ref="F330" r:id="rId30" xr:uid="{00000000-0004-0000-0900-00001D000000}"/>
    <hyperlink ref="F338" r:id="rId31" xr:uid="{00000000-0004-0000-0900-00001E000000}"/>
    <hyperlink ref="F345" r:id="rId32" xr:uid="{00000000-0004-0000-0900-00001F000000}"/>
    <hyperlink ref="F352" r:id="rId33" xr:uid="{00000000-0004-0000-0900-000020000000}"/>
    <hyperlink ref="F355" r:id="rId34" xr:uid="{00000000-0004-0000-0900-000021000000}"/>
    <hyperlink ref="F368" r:id="rId35" xr:uid="{00000000-0004-0000-0900-000022000000}"/>
    <hyperlink ref="F379" r:id="rId36" xr:uid="{00000000-0004-0000-0900-000023000000}"/>
    <hyperlink ref="F383" r:id="rId37" xr:uid="{00000000-0004-0000-0900-000024000000}"/>
    <hyperlink ref="F389" r:id="rId38" xr:uid="{00000000-0004-0000-0900-000025000000}"/>
    <hyperlink ref="F399" r:id="rId39" xr:uid="{00000000-0004-0000-0900-000026000000}"/>
    <hyperlink ref="F404" r:id="rId40" xr:uid="{00000000-0004-0000-0900-000027000000}"/>
    <hyperlink ref="F410" r:id="rId41" xr:uid="{00000000-0004-0000-0900-000028000000}"/>
    <hyperlink ref="F415" r:id="rId42" xr:uid="{00000000-0004-0000-0900-000029000000}"/>
    <hyperlink ref="F420" r:id="rId43" xr:uid="{00000000-0004-0000-0900-00002A000000}"/>
    <hyperlink ref="F425" r:id="rId44" xr:uid="{00000000-0004-0000-0900-00002B000000}"/>
    <hyperlink ref="F430" r:id="rId45" xr:uid="{00000000-0004-0000-0900-00002C000000}"/>
    <hyperlink ref="F435" r:id="rId46" xr:uid="{00000000-0004-0000-0900-00002D000000}"/>
    <hyperlink ref="F440" r:id="rId47" xr:uid="{00000000-0004-0000-0900-00002E000000}"/>
    <hyperlink ref="F445" r:id="rId48" xr:uid="{00000000-0004-0000-0900-00002F000000}"/>
    <hyperlink ref="F450" r:id="rId49" xr:uid="{00000000-0004-0000-0900-000030000000}"/>
    <hyperlink ref="F455" r:id="rId50" xr:uid="{00000000-0004-0000-0900-000031000000}"/>
    <hyperlink ref="F460" r:id="rId51" xr:uid="{00000000-0004-0000-0900-000032000000}"/>
    <hyperlink ref="F465" r:id="rId52" xr:uid="{00000000-0004-0000-0900-000033000000}"/>
    <hyperlink ref="F469" r:id="rId53" xr:uid="{00000000-0004-0000-0900-000034000000}"/>
    <hyperlink ref="F473" r:id="rId54" xr:uid="{00000000-0004-0000-0900-000035000000}"/>
    <hyperlink ref="F477" r:id="rId55" xr:uid="{00000000-0004-0000-0900-000036000000}"/>
    <hyperlink ref="F481" r:id="rId56" xr:uid="{00000000-0004-0000-0900-000037000000}"/>
    <hyperlink ref="F485" r:id="rId57" xr:uid="{00000000-0004-0000-0900-00003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58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940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25" t="s">
        <v>5</v>
      </c>
      <c r="M2" s="210"/>
      <c r="N2" s="210"/>
      <c r="O2" s="210"/>
      <c r="P2" s="210"/>
      <c r="Q2" s="210"/>
      <c r="R2" s="210"/>
      <c r="S2" s="210"/>
      <c r="T2" s="210"/>
      <c r="U2" s="210"/>
      <c r="V2" s="210"/>
      <c r="AT2" s="17" t="s">
        <v>117</v>
      </c>
      <c r="AZ2" s="93" t="s">
        <v>2113</v>
      </c>
      <c r="BA2" s="93" t="s">
        <v>1195</v>
      </c>
      <c r="BB2" s="93" t="s">
        <v>344</v>
      </c>
      <c r="BC2" s="93" t="s">
        <v>2114</v>
      </c>
      <c r="BD2" s="93" t="s">
        <v>82</v>
      </c>
    </row>
    <row r="3" spans="2:5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  <c r="AZ3" s="93" t="s">
        <v>2115</v>
      </c>
      <c r="BA3" s="93" t="s">
        <v>2116</v>
      </c>
      <c r="BB3" s="93" t="s">
        <v>144</v>
      </c>
      <c r="BC3" s="93" t="s">
        <v>1197</v>
      </c>
      <c r="BD3" s="93" t="s">
        <v>82</v>
      </c>
    </row>
    <row r="4" spans="2:56" ht="24.9" customHeight="1">
      <c r="B4" s="20"/>
      <c r="D4" s="21" t="s">
        <v>149</v>
      </c>
      <c r="L4" s="20"/>
      <c r="M4" s="94" t="s">
        <v>10</v>
      </c>
      <c r="AT4" s="17" t="s">
        <v>3</v>
      </c>
      <c r="AZ4" s="93" t="s">
        <v>142</v>
      </c>
      <c r="BA4" s="93" t="s">
        <v>143</v>
      </c>
      <c r="BB4" s="93" t="s">
        <v>144</v>
      </c>
      <c r="BC4" s="93" t="s">
        <v>2117</v>
      </c>
      <c r="BD4" s="93" t="s">
        <v>82</v>
      </c>
    </row>
    <row r="5" spans="2:56" ht="6.9" customHeight="1">
      <c r="B5" s="20"/>
      <c r="L5" s="20"/>
      <c r="AZ5" s="93" t="s">
        <v>146</v>
      </c>
      <c r="BA5" s="93" t="s">
        <v>2118</v>
      </c>
      <c r="BB5" s="93" t="s">
        <v>144</v>
      </c>
      <c r="BC5" s="93" t="s">
        <v>2119</v>
      </c>
      <c r="BD5" s="93" t="s">
        <v>82</v>
      </c>
    </row>
    <row r="6" spans="2:56" ht="12" customHeight="1">
      <c r="B6" s="20"/>
      <c r="D6" s="27" t="s">
        <v>15</v>
      </c>
      <c r="L6" s="20"/>
      <c r="AZ6" s="93" t="s">
        <v>150</v>
      </c>
      <c r="BA6" s="93" t="s">
        <v>151</v>
      </c>
      <c r="BB6" s="93" t="s">
        <v>144</v>
      </c>
      <c r="BC6" s="93" t="s">
        <v>2120</v>
      </c>
      <c r="BD6" s="93" t="s">
        <v>82</v>
      </c>
    </row>
    <row r="7" spans="2:56" ht="16.5" customHeight="1">
      <c r="B7" s="20"/>
      <c r="E7" s="241" t="str">
        <f>'Rekapitulace stavby'!K6</f>
        <v>SO 02   Kanalizace tlaková</v>
      </c>
      <c r="F7" s="242"/>
      <c r="G7" s="242"/>
      <c r="H7" s="242"/>
      <c r="L7" s="20"/>
      <c r="AZ7" s="93" t="s">
        <v>153</v>
      </c>
      <c r="BA7" s="93" t="s">
        <v>154</v>
      </c>
      <c r="BB7" s="93" t="s">
        <v>144</v>
      </c>
      <c r="BC7" s="93" t="s">
        <v>2121</v>
      </c>
      <c r="BD7" s="93" t="s">
        <v>82</v>
      </c>
    </row>
    <row r="8" spans="2:56" ht="12" customHeight="1">
      <c r="B8" s="20"/>
      <c r="D8" s="27" t="s">
        <v>162</v>
      </c>
      <c r="L8" s="20"/>
      <c r="AZ8" s="93" t="s">
        <v>156</v>
      </c>
      <c r="BA8" s="93" t="s">
        <v>157</v>
      </c>
      <c r="BB8" s="93" t="s">
        <v>144</v>
      </c>
      <c r="BC8" s="93" t="s">
        <v>2122</v>
      </c>
      <c r="BD8" s="93" t="s">
        <v>82</v>
      </c>
    </row>
    <row r="9" spans="2:56" s="1" customFormat="1" ht="16.5" customHeight="1">
      <c r="B9" s="32"/>
      <c r="E9" s="241" t="s">
        <v>2123</v>
      </c>
      <c r="F9" s="243"/>
      <c r="G9" s="243"/>
      <c r="H9" s="243"/>
      <c r="L9" s="32"/>
      <c r="AZ9" s="93" t="s">
        <v>159</v>
      </c>
      <c r="BA9" s="93" t="s">
        <v>160</v>
      </c>
      <c r="BB9" s="93" t="s">
        <v>144</v>
      </c>
      <c r="BC9" s="93" t="s">
        <v>2124</v>
      </c>
      <c r="BD9" s="93" t="s">
        <v>82</v>
      </c>
    </row>
    <row r="10" spans="2:56" s="1" customFormat="1" ht="12" customHeight="1">
      <c r="B10" s="32"/>
      <c r="D10" s="27" t="s">
        <v>170</v>
      </c>
      <c r="L10" s="32"/>
      <c r="AZ10" s="93" t="s">
        <v>163</v>
      </c>
      <c r="BA10" s="93" t="s">
        <v>164</v>
      </c>
      <c r="BB10" s="93" t="s">
        <v>144</v>
      </c>
      <c r="BC10" s="93" t="s">
        <v>2125</v>
      </c>
      <c r="BD10" s="93" t="s">
        <v>82</v>
      </c>
    </row>
    <row r="11" spans="2:56" s="1" customFormat="1" ht="16.5" customHeight="1">
      <c r="B11" s="32"/>
      <c r="E11" s="203" t="s">
        <v>2126</v>
      </c>
      <c r="F11" s="243"/>
      <c r="G11" s="243"/>
      <c r="H11" s="243"/>
      <c r="L11" s="32"/>
      <c r="AZ11" s="93" t="s">
        <v>167</v>
      </c>
      <c r="BA11" s="93" t="s">
        <v>168</v>
      </c>
      <c r="BB11" s="93" t="s">
        <v>144</v>
      </c>
      <c r="BC11" s="93" t="s">
        <v>2127</v>
      </c>
      <c r="BD11" s="93" t="s">
        <v>82</v>
      </c>
    </row>
    <row r="12" spans="2:56" s="1" customFormat="1" ht="10.199999999999999">
      <c r="B12" s="32"/>
      <c r="L12" s="32"/>
      <c r="AZ12" s="93" t="s">
        <v>171</v>
      </c>
      <c r="BA12" s="93" t="s">
        <v>172</v>
      </c>
      <c r="BB12" s="93" t="s">
        <v>144</v>
      </c>
      <c r="BC12" s="93" t="s">
        <v>2128</v>
      </c>
      <c r="BD12" s="93" t="s">
        <v>82</v>
      </c>
    </row>
    <row r="13" spans="2:56" s="1" customFormat="1" ht="12" customHeight="1">
      <c r="B13" s="32"/>
      <c r="D13" s="27" t="s">
        <v>17</v>
      </c>
      <c r="F13" s="25" t="s">
        <v>81</v>
      </c>
      <c r="I13" s="27" t="s">
        <v>18</v>
      </c>
      <c r="J13" s="25" t="s">
        <v>1</v>
      </c>
      <c r="L13" s="32"/>
      <c r="AZ13" s="93" t="s">
        <v>175</v>
      </c>
      <c r="BA13" s="93" t="s">
        <v>176</v>
      </c>
      <c r="BB13" s="93" t="s">
        <v>144</v>
      </c>
      <c r="BC13" s="93" t="s">
        <v>2129</v>
      </c>
      <c r="BD13" s="93" t="s">
        <v>82</v>
      </c>
    </row>
    <row r="14" spans="2:56" s="1" customFormat="1" ht="12" customHeight="1">
      <c r="B14" s="32"/>
      <c r="D14" s="27" t="s">
        <v>19</v>
      </c>
      <c r="F14" s="25" t="s">
        <v>20</v>
      </c>
      <c r="I14" s="27" t="s">
        <v>21</v>
      </c>
      <c r="J14" s="52" t="str">
        <f>'Rekapitulace stavby'!AN8</f>
        <v>8. 4. 2025</v>
      </c>
      <c r="L14" s="32"/>
      <c r="AZ14" s="93" t="s">
        <v>178</v>
      </c>
      <c r="BA14" s="93" t="s">
        <v>179</v>
      </c>
      <c r="BB14" s="93" t="s">
        <v>144</v>
      </c>
      <c r="BC14" s="93" t="s">
        <v>2130</v>
      </c>
      <c r="BD14" s="93" t="s">
        <v>82</v>
      </c>
    </row>
    <row r="15" spans="2:56" s="1" customFormat="1" ht="10.8" customHeight="1">
      <c r="B15" s="32"/>
      <c r="L15" s="32"/>
      <c r="AZ15" s="93" t="s">
        <v>181</v>
      </c>
      <c r="BA15" s="93" t="s">
        <v>182</v>
      </c>
      <c r="BB15" s="93" t="s">
        <v>144</v>
      </c>
      <c r="BC15" s="93" t="s">
        <v>2129</v>
      </c>
      <c r="BD15" s="93" t="s">
        <v>82</v>
      </c>
    </row>
    <row r="16" spans="2:56" s="1" customFormat="1" ht="12" customHeight="1">
      <c r="B16" s="32"/>
      <c r="D16" s="27" t="s">
        <v>23</v>
      </c>
      <c r="I16" s="27" t="s">
        <v>24</v>
      </c>
      <c r="J16" s="25" t="s">
        <v>1</v>
      </c>
      <c r="L16" s="32"/>
      <c r="AZ16" s="93" t="s">
        <v>2131</v>
      </c>
      <c r="BA16" s="93" t="s">
        <v>2132</v>
      </c>
      <c r="BB16" s="93" t="s">
        <v>144</v>
      </c>
      <c r="BC16" s="93" t="s">
        <v>2133</v>
      </c>
      <c r="BD16" s="93" t="s">
        <v>82</v>
      </c>
    </row>
    <row r="17" spans="2:56" s="1" customFormat="1" ht="18" customHeight="1">
      <c r="B17" s="32"/>
      <c r="E17" s="25" t="s">
        <v>20</v>
      </c>
      <c r="I17" s="27" t="s">
        <v>25</v>
      </c>
      <c r="J17" s="25" t="s">
        <v>1</v>
      </c>
      <c r="L17" s="32"/>
      <c r="AZ17" s="93" t="s">
        <v>2134</v>
      </c>
      <c r="BA17" s="93" t="s">
        <v>2135</v>
      </c>
      <c r="BB17" s="93" t="s">
        <v>144</v>
      </c>
      <c r="BC17" s="93" t="s">
        <v>2136</v>
      </c>
      <c r="BD17" s="93" t="s">
        <v>82</v>
      </c>
    </row>
    <row r="18" spans="2:56" s="1" customFormat="1" ht="6.9" customHeight="1">
      <c r="B18" s="32"/>
      <c r="L18" s="32"/>
    </row>
    <row r="19" spans="2:56" s="1" customFormat="1" ht="12" customHeight="1">
      <c r="B19" s="32"/>
      <c r="D19" s="27" t="s">
        <v>26</v>
      </c>
      <c r="I19" s="27" t="s">
        <v>24</v>
      </c>
      <c r="J19" s="28" t="str">
        <f>'Rekapitulace stavby'!AN13</f>
        <v>Vyplň údaj</v>
      </c>
      <c r="L19" s="32"/>
    </row>
    <row r="20" spans="2:56" s="1" customFormat="1" ht="18" customHeight="1">
      <c r="B20" s="32"/>
      <c r="E20" s="244" t="str">
        <f>'Rekapitulace stavby'!E14</f>
        <v>Vyplň údaj</v>
      </c>
      <c r="F20" s="209"/>
      <c r="G20" s="209"/>
      <c r="H20" s="209"/>
      <c r="I20" s="27" t="s">
        <v>25</v>
      </c>
      <c r="J20" s="28" t="str">
        <f>'Rekapitulace stavby'!AN14</f>
        <v>Vyplň údaj</v>
      </c>
      <c r="L20" s="32"/>
    </row>
    <row r="21" spans="2:56" s="1" customFormat="1" ht="6.9" customHeight="1">
      <c r="B21" s="32"/>
      <c r="L21" s="32"/>
    </row>
    <row r="22" spans="2:56" s="1" customFormat="1" ht="12" customHeight="1">
      <c r="B22" s="32"/>
      <c r="D22" s="27" t="s">
        <v>28</v>
      </c>
      <c r="I22" s="27" t="s">
        <v>24</v>
      </c>
      <c r="J22" s="25" t="s">
        <v>1</v>
      </c>
      <c r="L22" s="32"/>
    </row>
    <row r="23" spans="2:56" s="1" customFormat="1" ht="18" customHeight="1">
      <c r="B23" s="32"/>
      <c r="E23" s="25" t="s">
        <v>20</v>
      </c>
      <c r="I23" s="27" t="s">
        <v>25</v>
      </c>
      <c r="J23" s="25" t="s">
        <v>1</v>
      </c>
      <c r="L23" s="32"/>
    </row>
    <row r="24" spans="2:56" s="1" customFormat="1" ht="6.9" customHeight="1">
      <c r="B24" s="32"/>
      <c r="L24" s="32"/>
    </row>
    <row r="25" spans="2:56" s="1" customFormat="1" ht="12" customHeight="1">
      <c r="B25" s="32"/>
      <c r="D25" s="27" t="s">
        <v>30</v>
      </c>
      <c r="I25" s="27" t="s">
        <v>24</v>
      </c>
      <c r="J25" s="25" t="s">
        <v>1</v>
      </c>
      <c r="L25" s="32"/>
    </row>
    <row r="26" spans="2:56" s="1" customFormat="1" ht="18" customHeight="1">
      <c r="B26" s="32"/>
      <c r="E26" s="25" t="s">
        <v>20</v>
      </c>
      <c r="I26" s="27" t="s">
        <v>25</v>
      </c>
      <c r="J26" s="25" t="s">
        <v>1</v>
      </c>
      <c r="L26" s="32"/>
    </row>
    <row r="27" spans="2:56" s="1" customFormat="1" ht="6.9" customHeight="1">
      <c r="B27" s="32"/>
      <c r="L27" s="32"/>
    </row>
    <row r="28" spans="2:56" s="1" customFormat="1" ht="12" customHeight="1">
      <c r="B28" s="32"/>
      <c r="D28" s="27" t="s">
        <v>31</v>
      </c>
      <c r="L28" s="32"/>
    </row>
    <row r="29" spans="2:56" s="7" customFormat="1" ht="59.25" customHeight="1">
      <c r="B29" s="95"/>
      <c r="E29" s="214" t="s">
        <v>2137</v>
      </c>
      <c r="F29" s="214"/>
      <c r="G29" s="214"/>
      <c r="H29" s="214"/>
      <c r="L29" s="95"/>
    </row>
    <row r="30" spans="2:56" s="1" customFormat="1" ht="6.9" customHeight="1">
      <c r="B30" s="32"/>
      <c r="L30" s="32"/>
    </row>
    <row r="31" spans="2:56" s="1" customFormat="1" ht="6.9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56" s="1" customFormat="1" ht="25.35" customHeight="1">
      <c r="B32" s="32"/>
      <c r="D32" s="96" t="s">
        <v>32</v>
      </c>
      <c r="J32" s="66">
        <f>ROUND(J136, 2)</f>
        <v>0</v>
      </c>
      <c r="L32" s="32"/>
    </row>
    <row r="33" spans="2:12" s="1" customFormat="1" ht="6.9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14.4" customHeight="1">
      <c r="B34" s="32"/>
      <c r="F34" s="35" t="s">
        <v>34</v>
      </c>
      <c r="I34" s="35" t="s">
        <v>33</v>
      </c>
      <c r="J34" s="35" t="s">
        <v>35</v>
      </c>
      <c r="L34" s="32"/>
    </row>
    <row r="35" spans="2:12" s="1" customFormat="1" ht="14.4" customHeight="1">
      <c r="B35" s="32"/>
      <c r="D35" s="55" t="s">
        <v>36</v>
      </c>
      <c r="E35" s="27" t="s">
        <v>37</v>
      </c>
      <c r="F35" s="86">
        <f>ROUND((SUM(BE136:BE939)),  2)</f>
        <v>0</v>
      </c>
      <c r="I35" s="97">
        <v>0.21</v>
      </c>
      <c r="J35" s="86">
        <f>ROUND(((SUM(BE136:BE939))*I35),  2)</f>
        <v>0</v>
      </c>
      <c r="L35" s="32"/>
    </row>
    <row r="36" spans="2:12" s="1" customFormat="1" ht="14.4" customHeight="1">
      <c r="B36" s="32"/>
      <c r="E36" s="27" t="s">
        <v>38</v>
      </c>
      <c r="F36" s="86">
        <f>ROUND((SUM(BF136:BF939)),  2)</f>
        <v>0</v>
      </c>
      <c r="I36" s="97">
        <v>0.12</v>
      </c>
      <c r="J36" s="86">
        <f>ROUND(((SUM(BF136:BF939))*I36),  2)</f>
        <v>0</v>
      </c>
      <c r="L36" s="32"/>
    </row>
    <row r="37" spans="2:12" s="1" customFormat="1" ht="14.4" hidden="1" customHeight="1">
      <c r="B37" s="32"/>
      <c r="E37" s="27" t="s">
        <v>39</v>
      </c>
      <c r="F37" s="86">
        <f>ROUND((SUM(BG136:BG939)),  2)</f>
        <v>0</v>
      </c>
      <c r="I37" s="97">
        <v>0.21</v>
      </c>
      <c r="J37" s="86">
        <f>0</f>
        <v>0</v>
      </c>
      <c r="L37" s="32"/>
    </row>
    <row r="38" spans="2:12" s="1" customFormat="1" ht="14.4" hidden="1" customHeight="1">
      <c r="B38" s="32"/>
      <c r="E38" s="27" t="s">
        <v>40</v>
      </c>
      <c r="F38" s="86">
        <f>ROUND((SUM(BH136:BH939)),  2)</f>
        <v>0</v>
      </c>
      <c r="I38" s="97">
        <v>0.12</v>
      </c>
      <c r="J38" s="86">
        <f>0</f>
        <v>0</v>
      </c>
      <c r="L38" s="32"/>
    </row>
    <row r="39" spans="2:12" s="1" customFormat="1" ht="14.4" hidden="1" customHeight="1">
      <c r="B39" s="32"/>
      <c r="E39" s="27" t="s">
        <v>41</v>
      </c>
      <c r="F39" s="86">
        <f>ROUND((SUM(BI136:BI939)),  2)</f>
        <v>0</v>
      </c>
      <c r="I39" s="97">
        <v>0</v>
      </c>
      <c r="J39" s="86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8"/>
      <c r="D41" s="99" t="s">
        <v>42</v>
      </c>
      <c r="E41" s="57"/>
      <c r="F41" s="57"/>
      <c r="G41" s="100" t="s">
        <v>43</v>
      </c>
      <c r="H41" s="101" t="s">
        <v>44</v>
      </c>
      <c r="I41" s="57"/>
      <c r="J41" s="102">
        <f>SUM(J32:J39)</f>
        <v>0</v>
      </c>
      <c r="K41" s="103"/>
      <c r="L41" s="32"/>
    </row>
    <row r="42" spans="2:12" s="1" customFormat="1" ht="14.4" customHeight="1">
      <c r="B42" s="32"/>
      <c r="L42" s="32"/>
    </row>
    <row r="43" spans="2:12" ht="14.4" customHeight="1">
      <c r="B43" s="20"/>
      <c r="L43" s="20"/>
    </row>
    <row r="44" spans="2:12" ht="14.4" customHeight="1">
      <c r="B44" s="20"/>
      <c r="L44" s="20"/>
    </row>
    <row r="45" spans="2:12" ht="14.4" customHeight="1">
      <c r="B45" s="20"/>
      <c r="L45" s="20"/>
    </row>
    <row r="46" spans="2:12" ht="14.4" customHeight="1">
      <c r="B46" s="20"/>
      <c r="L46" s="20"/>
    </row>
    <row r="47" spans="2:12" ht="14.4" customHeight="1">
      <c r="B47" s="20"/>
      <c r="L47" s="20"/>
    </row>
    <row r="48" spans="2:12" ht="14.4" customHeight="1">
      <c r="B48" s="20"/>
      <c r="L48" s="20"/>
    </row>
    <row r="49" spans="2:12" ht="14.4" customHeight="1">
      <c r="B49" s="20"/>
      <c r="L49" s="20"/>
    </row>
    <row r="50" spans="2:12" s="1" customFormat="1" ht="14.4" customHeight="1">
      <c r="B50" s="32"/>
      <c r="D50" s="41" t="s">
        <v>45</v>
      </c>
      <c r="E50" s="42"/>
      <c r="F50" s="42"/>
      <c r="G50" s="41" t="s">
        <v>46</v>
      </c>
      <c r="H50" s="42"/>
      <c r="I50" s="42"/>
      <c r="J50" s="42"/>
      <c r="K50" s="42"/>
      <c r="L50" s="32"/>
    </row>
    <row r="51" spans="2:12" ht="10.199999999999999">
      <c r="B51" s="20"/>
      <c r="L51" s="20"/>
    </row>
    <row r="52" spans="2:12" ht="10.199999999999999">
      <c r="B52" s="20"/>
      <c r="L52" s="20"/>
    </row>
    <row r="53" spans="2:12" ht="10.199999999999999">
      <c r="B53" s="20"/>
      <c r="L53" s="20"/>
    </row>
    <row r="54" spans="2:12" ht="10.199999999999999">
      <c r="B54" s="20"/>
      <c r="L54" s="20"/>
    </row>
    <row r="55" spans="2:12" ht="10.199999999999999">
      <c r="B55" s="20"/>
      <c r="L55" s="20"/>
    </row>
    <row r="56" spans="2:12" ht="10.199999999999999">
      <c r="B56" s="20"/>
      <c r="L56" s="20"/>
    </row>
    <row r="57" spans="2:12" ht="10.199999999999999">
      <c r="B57" s="20"/>
      <c r="L57" s="20"/>
    </row>
    <row r="58" spans="2:12" ht="10.199999999999999">
      <c r="B58" s="20"/>
      <c r="L58" s="20"/>
    </row>
    <row r="59" spans="2:12" ht="10.199999999999999">
      <c r="B59" s="20"/>
      <c r="L59" s="20"/>
    </row>
    <row r="60" spans="2:12" ht="10.199999999999999">
      <c r="B60" s="20"/>
      <c r="L60" s="20"/>
    </row>
    <row r="61" spans="2:12" s="1" customFormat="1" ht="13.2">
      <c r="B61" s="32"/>
      <c r="D61" s="43" t="s">
        <v>47</v>
      </c>
      <c r="E61" s="34"/>
      <c r="F61" s="104" t="s">
        <v>48</v>
      </c>
      <c r="G61" s="43" t="s">
        <v>47</v>
      </c>
      <c r="H61" s="34"/>
      <c r="I61" s="34"/>
      <c r="J61" s="105" t="s">
        <v>48</v>
      </c>
      <c r="K61" s="34"/>
      <c r="L61" s="32"/>
    </row>
    <row r="62" spans="2:12" ht="10.199999999999999">
      <c r="B62" s="20"/>
      <c r="L62" s="20"/>
    </row>
    <row r="63" spans="2:12" ht="10.199999999999999">
      <c r="B63" s="20"/>
      <c r="L63" s="20"/>
    </row>
    <row r="64" spans="2:12" ht="10.199999999999999">
      <c r="B64" s="20"/>
      <c r="L64" s="20"/>
    </row>
    <row r="65" spans="2:12" s="1" customFormat="1" ht="13.2">
      <c r="B65" s="32"/>
      <c r="D65" s="41" t="s">
        <v>49</v>
      </c>
      <c r="E65" s="42"/>
      <c r="F65" s="42"/>
      <c r="G65" s="41" t="s">
        <v>50</v>
      </c>
      <c r="H65" s="42"/>
      <c r="I65" s="42"/>
      <c r="J65" s="42"/>
      <c r="K65" s="42"/>
      <c r="L65" s="32"/>
    </row>
    <row r="66" spans="2:12" ht="10.199999999999999">
      <c r="B66" s="20"/>
      <c r="L66" s="20"/>
    </row>
    <row r="67" spans="2:12" ht="10.199999999999999">
      <c r="B67" s="20"/>
      <c r="L67" s="20"/>
    </row>
    <row r="68" spans="2:12" ht="10.199999999999999">
      <c r="B68" s="20"/>
      <c r="L68" s="20"/>
    </row>
    <row r="69" spans="2:12" ht="10.199999999999999">
      <c r="B69" s="20"/>
      <c r="L69" s="20"/>
    </row>
    <row r="70" spans="2:12" ht="10.199999999999999">
      <c r="B70" s="20"/>
      <c r="L70" s="20"/>
    </row>
    <row r="71" spans="2:12" ht="10.199999999999999">
      <c r="B71" s="20"/>
      <c r="L71" s="20"/>
    </row>
    <row r="72" spans="2:12" ht="10.199999999999999">
      <c r="B72" s="20"/>
      <c r="L72" s="20"/>
    </row>
    <row r="73" spans="2:12" ht="10.199999999999999">
      <c r="B73" s="20"/>
      <c r="L73" s="20"/>
    </row>
    <row r="74" spans="2:12" ht="10.199999999999999">
      <c r="B74" s="20"/>
      <c r="L74" s="20"/>
    </row>
    <row r="75" spans="2:12" ht="10.199999999999999">
      <c r="B75" s="20"/>
      <c r="L75" s="20"/>
    </row>
    <row r="76" spans="2:12" s="1" customFormat="1" ht="13.2">
      <c r="B76" s="32"/>
      <c r="D76" s="43" t="s">
        <v>47</v>
      </c>
      <c r="E76" s="34"/>
      <c r="F76" s="104" t="s">
        <v>48</v>
      </c>
      <c r="G76" s="43" t="s">
        <v>47</v>
      </c>
      <c r="H76" s="34"/>
      <c r="I76" s="34"/>
      <c r="J76" s="105" t="s">
        <v>48</v>
      </c>
      <c r="K76" s="34"/>
      <c r="L76" s="32"/>
    </row>
    <row r="77" spans="2:12" s="1" customFormat="1" ht="14.4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" customHeight="1">
      <c r="B82" s="32"/>
      <c r="C82" s="21" t="s">
        <v>186</v>
      </c>
      <c r="L82" s="32"/>
    </row>
    <row r="83" spans="2:12" s="1" customFormat="1" ht="6.9" customHeight="1">
      <c r="B83" s="32"/>
      <c r="L83" s="32"/>
    </row>
    <row r="84" spans="2:12" s="1" customFormat="1" ht="12" customHeight="1">
      <c r="B84" s="32"/>
      <c r="C84" s="27" t="s">
        <v>15</v>
      </c>
      <c r="L84" s="32"/>
    </row>
    <row r="85" spans="2:12" s="1" customFormat="1" ht="16.5" customHeight="1">
      <c r="B85" s="32"/>
      <c r="E85" s="241" t="str">
        <f>E7</f>
        <v>SO 02   Kanalizace tlaková</v>
      </c>
      <c r="F85" s="242"/>
      <c r="G85" s="242"/>
      <c r="H85" s="242"/>
      <c r="L85" s="32"/>
    </row>
    <row r="86" spans="2:12" ht="12" customHeight="1">
      <c r="B86" s="20"/>
      <c r="C86" s="27" t="s">
        <v>162</v>
      </c>
      <c r="L86" s="20"/>
    </row>
    <row r="87" spans="2:12" s="1" customFormat="1" ht="16.5" customHeight="1">
      <c r="B87" s="32"/>
      <c r="E87" s="241" t="s">
        <v>2123</v>
      </c>
      <c r="F87" s="243"/>
      <c r="G87" s="243"/>
      <c r="H87" s="243"/>
      <c r="L87" s="32"/>
    </row>
    <row r="88" spans="2:12" s="1" customFormat="1" ht="12" customHeight="1">
      <c r="B88" s="32"/>
      <c r="C88" s="27" t="s">
        <v>170</v>
      </c>
      <c r="L88" s="32"/>
    </row>
    <row r="89" spans="2:12" s="1" customFormat="1" ht="16.5" customHeight="1">
      <c r="B89" s="32"/>
      <c r="E89" s="203" t="str">
        <f>E11</f>
        <v>SO 02.02_Apříp. - Kanalizace tlaková-přípojky na stoce A</v>
      </c>
      <c r="F89" s="243"/>
      <c r="G89" s="243"/>
      <c r="H89" s="243"/>
      <c r="L89" s="32"/>
    </row>
    <row r="90" spans="2:12" s="1" customFormat="1" ht="6.9" customHeight="1">
      <c r="B90" s="32"/>
      <c r="L90" s="32"/>
    </row>
    <row r="91" spans="2:12" s="1" customFormat="1" ht="12" customHeight="1">
      <c r="B91" s="32"/>
      <c r="C91" s="27" t="s">
        <v>19</v>
      </c>
      <c r="F91" s="25" t="str">
        <f>F14</f>
        <v xml:space="preserve"> </v>
      </c>
      <c r="I91" s="27" t="s">
        <v>21</v>
      </c>
      <c r="J91" s="52" t="str">
        <f>IF(J14="","",J14)</f>
        <v>8. 4. 2025</v>
      </c>
      <c r="L91" s="32"/>
    </row>
    <row r="92" spans="2:12" s="1" customFormat="1" ht="6.9" customHeight="1">
      <c r="B92" s="32"/>
      <c r="L92" s="32"/>
    </row>
    <row r="93" spans="2:12" s="1" customFormat="1" ht="15.15" customHeight="1">
      <c r="B93" s="32"/>
      <c r="C93" s="27" t="s">
        <v>23</v>
      </c>
      <c r="F93" s="25" t="str">
        <f>E17</f>
        <v xml:space="preserve"> </v>
      </c>
      <c r="I93" s="27" t="s">
        <v>28</v>
      </c>
      <c r="J93" s="30" t="str">
        <f>E23</f>
        <v xml:space="preserve"> </v>
      </c>
      <c r="L93" s="32"/>
    </row>
    <row r="94" spans="2:12" s="1" customFormat="1" ht="15.15" customHeight="1">
      <c r="B94" s="32"/>
      <c r="C94" s="27" t="s">
        <v>26</v>
      </c>
      <c r="F94" s="25" t="str">
        <f>IF(E20="","",E20)</f>
        <v>Vyplň údaj</v>
      </c>
      <c r="I94" s="27" t="s">
        <v>30</v>
      </c>
      <c r="J94" s="30" t="str">
        <f>E26</f>
        <v xml:space="preserve"> 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06" t="s">
        <v>187</v>
      </c>
      <c r="D96" s="98"/>
      <c r="E96" s="98"/>
      <c r="F96" s="98"/>
      <c r="G96" s="98"/>
      <c r="H96" s="98"/>
      <c r="I96" s="98"/>
      <c r="J96" s="107" t="s">
        <v>188</v>
      </c>
      <c r="K96" s="98"/>
      <c r="L96" s="32"/>
    </row>
    <row r="97" spans="2:47" s="1" customFormat="1" ht="10.35" customHeight="1">
      <c r="B97" s="32"/>
      <c r="L97" s="32"/>
    </row>
    <row r="98" spans="2:47" s="1" customFormat="1" ht="22.8" customHeight="1">
      <c r="B98" s="32"/>
      <c r="C98" s="108" t="s">
        <v>189</v>
      </c>
      <c r="J98" s="66">
        <f>J136</f>
        <v>0</v>
      </c>
      <c r="L98" s="32"/>
      <c r="AU98" s="17" t="s">
        <v>190</v>
      </c>
    </row>
    <row r="99" spans="2:47" s="8" customFormat="1" ht="24.9" customHeight="1">
      <c r="B99" s="109"/>
      <c r="D99" s="110" t="s">
        <v>191</v>
      </c>
      <c r="E99" s="111"/>
      <c r="F99" s="111"/>
      <c r="G99" s="111"/>
      <c r="H99" s="111"/>
      <c r="I99" s="111"/>
      <c r="J99" s="112">
        <f>J137</f>
        <v>0</v>
      </c>
      <c r="L99" s="109"/>
    </row>
    <row r="100" spans="2:47" s="9" customFormat="1" ht="19.95" customHeight="1">
      <c r="B100" s="113"/>
      <c r="D100" s="114" t="s">
        <v>192</v>
      </c>
      <c r="E100" s="115"/>
      <c r="F100" s="115"/>
      <c r="G100" s="115"/>
      <c r="H100" s="115"/>
      <c r="I100" s="115"/>
      <c r="J100" s="116">
        <f>J138</f>
        <v>0</v>
      </c>
      <c r="L100" s="113"/>
    </row>
    <row r="101" spans="2:47" s="9" customFormat="1" ht="19.95" customHeight="1">
      <c r="B101" s="113"/>
      <c r="D101" s="114" t="s">
        <v>193</v>
      </c>
      <c r="E101" s="115"/>
      <c r="F101" s="115"/>
      <c r="G101" s="115"/>
      <c r="H101" s="115"/>
      <c r="I101" s="115"/>
      <c r="J101" s="116">
        <f>J522</f>
        <v>0</v>
      </c>
      <c r="L101" s="113"/>
    </row>
    <row r="102" spans="2:47" s="9" customFormat="1" ht="19.95" customHeight="1">
      <c r="B102" s="113"/>
      <c r="D102" s="114" t="s">
        <v>194</v>
      </c>
      <c r="E102" s="115"/>
      <c r="F102" s="115"/>
      <c r="G102" s="115"/>
      <c r="H102" s="115"/>
      <c r="I102" s="115"/>
      <c r="J102" s="116">
        <f>J552</f>
        <v>0</v>
      </c>
      <c r="L102" s="113"/>
    </row>
    <row r="103" spans="2:47" s="9" customFormat="1" ht="19.95" customHeight="1">
      <c r="B103" s="113"/>
      <c r="D103" s="114" t="s">
        <v>2138</v>
      </c>
      <c r="E103" s="115"/>
      <c r="F103" s="115"/>
      <c r="G103" s="115"/>
      <c r="H103" s="115"/>
      <c r="I103" s="115"/>
      <c r="J103" s="116">
        <f>J570</f>
        <v>0</v>
      </c>
      <c r="L103" s="113"/>
    </row>
    <row r="104" spans="2:47" s="9" customFormat="1" ht="19.95" customHeight="1">
      <c r="B104" s="113"/>
      <c r="D104" s="114" t="s">
        <v>195</v>
      </c>
      <c r="E104" s="115"/>
      <c r="F104" s="115"/>
      <c r="G104" s="115"/>
      <c r="H104" s="115"/>
      <c r="I104" s="115"/>
      <c r="J104" s="116">
        <f>J579</f>
        <v>0</v>
      </c>
      <c r="L104" s="113"/>
    </row>
    <row r="105" spans="2:47" s="9" customFormat="1" ht="19.95" customHeight="1">
      <c r="B105" s="113"/>
      <c r="D105" s="114" t="s">
        <v>196</v>
      </c>
      <c r="E105" s="115"/>
      <c r="F105" s="115"/>
      <c r="G105" s="115"/>
      <c r="H105" s="115"/>
      <c r="I105" s="115"/>
      <c r="J105" s="116">
        <f>J585</f>
        <v>0</v>
      </c>
      <c r="L105" s="113"/>
    </row>
    <row r="106" spans="2:47" s="9" customFormat="1" ht="19.95" customHeight="1">
      <c r="B106" s="113"/>
      <c r="D106" s="114" t="s">
        <v>197</v>
      </c>
      <c r="E106" s="115"/>
      <c r="F106" s="115"/>
      <c r="G106" s="115"/>
      <c r="H106" s="115"/>
      <c r="I106" s="115"/>
      <c r="J106" s="116">
        <f>J596</f>
        <v>0</v>
      </c>
      <c r="L106" s="113"/>
    </row>
    <row r="107" spans="2:47" s="9" customFormat="1" ht="19.95" customHeight="1">
      <c r="B107" s="113"/>
      <c r="D107" s="114" t="s">
        <v>198</v>
      </c>
      <c r="E107" s="115"/>
      <c r="F107" s="115"/>
      <c r="G107" s="115"/>
      <c r="H107" s="115"/>
      <c r="I107" s="115"/>
      <c r="J107" s="116">
        <f>J670</f>
        <v>0</v>
      </c>
      <c r="L107" s="113"/>
    </row>
    <row r="108" spans="2:47" s="9" customFormat="1" ht="19.95" customHeight="1">
      <c r="B108" s="113"/>
      <c r="D108" s="114" t="s">
        <v>199</v>
      </c>
      <c r="E108" s="115"/>
      <c r="F108" s="115"/>
      <c r="G108" s="115"/>
      <c r="H108" s="115"/>
      <c r="I108" s="115"/>
      <c r="J108" s="116">
        <f>J679</f>
        <v>0</v>
      </c>
      <c r="L108" s="113"/>
    </row>
    <row r="109" spans="2:47" s="9" customFormat="1" ht="14.85" customHeight="1">
      <c r="B109" s="113"/>
      <c r="D109" s="114" t="s">
        <v>2139</v>
      </c>
      <c r="E109" s="115"/>
      <c r="F109" s="115"/>
      <c r="G109" s="115"/>
      <c r="H109" s="115"/>
      <c r="I109" s="115"/>
      <c r="J109" s="116">
        <f>J680</f>
        <v>0</v>
      </c>
      <c r="L109" s="113"/>
    </row>
    <row r="110" spans="2:47" s="9" customFormat="1" ht="14.85" customHeight="1">
      <c r="B110" s="113"/>
      <c r="D110" s="114" t="s">
        <v>2140</v>
      </c>
      <c r="E110" s="115"/>
      <c r="F110" s="115"/>
      <c r="G110" s="115"/>
      <c r="H110" s="115"/>
      <c r="I110" s="115"/>
      <c r="J110" s="116">
        <f>J693</f>
        <v>0</v>
      </c>
      <c r="L110" s="113"/>
    </row>
    <row r="111" spans="2:47" s="9" customFormat="1" ht="14.85" customHeight="1">
      <c r="B111" s="113"/>
      <c r="D111" s="114" t="s">
        <v>2141</v>
      </c>
      <c r="E111" s="115"/>
      <c r="F111" s="115"/>
      <c r="G111" s="115"/>
      <c r="H111" s="115"/>
      <c r="I111" s="115"/>
      <c r="J111" s="116">
        <f>J711</f>
        <v>0</v>
      </c>
      <c r="L111" s="113"/>
    </row>
    <row r="112" spans="2:47" s="9" customFormat="1" ht="14.85" customHeight="1">
      <c r="B112" s="113"/>
      <c r="D112" s="114" t="s">
        <v>2142</v>
      </c>
      <c r="E112" s="115"/>
      <c r="F112" s="115"/>
      <c r="G112" s="115"/>
      <c r="H112" s="115"/>
      <c r="I112" s="115"/>
      <c r="J112" s="116">
        <f>J752</f>
        <v>0</v>
      </c>
      <c r="L112" s="113"/>
    </row>
    <row r="113" spans="2:12" s="9" customFormat="1" ht="14.85" customHeight="1">
      <c r="B113" s="113"/>
      <c r="D113" s="114" t="s">
        <v>202</v>
      </c>
      <c r="E113" s="115"/>
      <c r="F113" s="115"/>
      <c r="G113" s="115"/>
      <c r="H113" s="115"/>
      <c r="I113" s="115"/>
      <c r="J113" s="116">
        <f>J813</f>
        <v>0</v>
      </c>
      <c r="L113" s="113"/>
    </row>
    <row r="114" spans="2:12" s="9" customFormat="1" ht="14.85" customHeight="1">
      <c r="B114" s="113"/>
      <c r="D114" s="114" t="s">
        <v>203</v>
      </c>
      <c r="E114" s="115"/>
      <c r="F114" s="115"/>
      <c r="G114" s="115"/>
      <c r="H114" s="115"/>
      <c r="I114" s="115"/>
      <c r="J114" s="116">
        <f>J886</f>
        <v>0</v>
      </c>
      <c r="L114" s="113"/>
    </row>
    <row r="115" spans="2:12" s="1" customFormat="1" ht="21.75" customHeight="1">
      <c r="B115" s="32"/>
      <c r="L115" s="32"/>
    </row>
    <row r="116" spans="2:12" s="1" customFormat="1" ht="6.9" customHeight="1">
      <c r="B116" s="44"/>
      <c r="C116" s="45"/>
      <c r="D116" s="45"/>
      <c r="E116" s="45"/>
      <c r="F116" s="45"/>
      <c r="G116" s="45"/>
      <c r="H116" s="45"/>
      <c r="I116" s="45"/>
      <c r="J116" s="45"/>
      <c r="K116" s="45"/>
      <c r="L116" s="32"/>
    </row>
    <row r="120" spans="2:12" s="1" customFormat="1" ht="6.9" customHeight="1">
      <c r="B120" s="46"/>
      <c r="C120" s="47"/>
      <c r="D120" s="47"/>
      <c r="E120" s="47"/>
      <c r="F120" s="47"/>
      <c r="G120" s="47"/>
      <c r="H120" s="47"/>
      <c r="I120" s="47"/>
      <c r="J120" s="47"/>
      <c r="K120" s="47"/>
      <c r="L120" s="32"/>
    </row>
    <row r="121" spans="2:12" s="1" customFormat="1" ht="24.9" customHeight="1">
      <c r="B121" s="32"/>
      <c r="C121" s="21" t="s">
        <v>204</v>
      </c>
      <c r="L121" s="32"/>
    </row>
    <row r="122" spans="2:12" s="1" customFormat="1" ht="6.9" customHeight="1">
      <c r="B122" s="32"/>
      <c r="L122" s="32"/>
    </row>
    <row r="123" spans="2:12" s="1" customFormat="1" ht="12" customHeight="1">
      <c r="B123" s="32"/>
      <c r="C123" s="27" t="s">
        <v>15</v>
      </c>
      <c r="L123" s="32"/>
    </row>
    <row r="124" spans="2:12" s="1" customFormat="1" ht="16.5" customHeight="1">
      <c r="B124" s="32"/>
      <c r="E124" s="241" t="str">
        <f>E7</f>
        <v>SO 02   Kanalizace tlaková</v>
      </c>
      <c r="F124" s="242"/>
      <c r="G124" s="242"/>
      <c r="H124" s="242"/>
      <c r="L124" s="32"/>
    </row>
    <row r="125" spans="2:12" ht="12" customHeight="1">
      <c r="B125" s="20"/>
      <c r="C125" s="27" t="s">
        <v>162</v>
      </c>
      <c r="L125" s="20"/>
    </row>
    <row r="126" spans="2:12" s="1" customFormat="1" ht="16.5" customHeight="1">
      <c r="B126" s="32"/>
      <c r="E126" s="241" t="s">
        <v>2123</v>
      </c>
      <c r="F126" s="243"/>
      <c r="G126" s="243"/>
      <c r="H126" s="243"/>
      <c r="L126" s="32"/>
    </row>
    <row r="127" spans="2:12" s="1" customFormat="1" ht="12" customHeight="1">
      <c r="B127" s="32"/>
      <c r="C127" s="27" t="s">
        <v>170</v>
      </c>
      <c r="L127" s="32"/>
    </row>
    <row r="128" spans="2:12" s="1" customFormat="1" ht="16.5" customHeight="1">
      <c r="B128" s="32"/>
      <c r="E128" s="203" t="str">
        <f>E11</f>
        <v>SO 02.02_Apříp. - Kanalizace tlaková-přípojky na stoce A</v>
      </c>
      <c r="F128" s="243"/>
      <c r="G128" s="243"/>
      <c r="H128" s="243"/>
      <c r="L128" s="32"/>
    </row>
    <row r="129" spans="2:65" s="1" customFormat="1" ht="6.9" customHeight="1">
      <c r="B129" s="32"/>
      <c r="L129" s="32"/>
    </row>
    <row r="130" spans="2:65" s="1" customFormat="1" ht="12" customHeight="1">
      <c r="B130" s="32"/>
      <c r="C130" s="27" t="s">
        <v>19</v>
      </c>
      <c r="F130" s="25" t="str">
        <f>F14</f>
        <v xml:space="preserve"> </v>
      </c>
      <c r="I130" s="27" t="s">
        <v>21</v>
      </c>
      <c r="J130" s="52" t="str">
        <f>IF(J14="","",J14)</f>
        <v>8. 4. 2025</v>
      </c>
      <c r="L130" s="32"/>
    </row>
    <row r="131" spans="2:65" s="1" customFormat="1" ht="6.9" customHeight="1">
      <c r="B131" s="32"/>
      <c r="L131" s="32"/>
    </row>
    <row r="132" spans="2:65" s="1" customFormat="1" ht="15.15" customHeight="1">
      <c r="B132" s="32"/>
      <c r="C132" s="27" t="s">
        <v>23</v>
      </c>
      <c r="F132" s="25" t="str">
        <f>E17</f>
        <v xml:space="preserve"> </v>
      </c>
      <c r="I132" s="27" t="s">
        <v>28</v>
      </c>
      <c r="J132" s="30" t="str">
        <f>E23</f>
        <v xml:space="preserve"> </v>
      </c>
      <c r="L132" s="32"/>
    </row>
    <row r="133" spans="2:65" s="1" customFormat="1" ht="15.15" customHeight="1">
      <c r="B133" s="32"/>
      <c r="C133" s="27" t="s">
        <v>26</v>
      </c>
      <c r="F133" s="25" t="str">
        <f>IF(E20="","",E20)</f>
        <v>Vyplň údaj</v>
      </c>
      <c r="I133" s="27" t="s">
        <v>30</v>
      </c>
      <c r="J133" s="30" t="str">
        <f>E26</f>
        <v xml:space="preserve"> </v>
      </c>
      <c r="L133" s="32"/>
    </row>
    <row r="134" spans="2:65" s="1" customFormat="1" ht="10.35" customHeight="1">
      <c r="B134" s="32"/>
      <c r="L134" s="32"/>
    </row>
    <row r="135" spans="2:65" s="10" customFormat="1" ht="29.25" customHeight="1">
      <c r="B135" s="117"/>
      <c r="C135" s="118" t="s">
        <v>205</v>
      </c>
      <c r="D135" s="119" t="s">
        <v>57</v>
      </c>
      <c r="E135" s="119" t="s">
        <v>53</v>
      </c>
      <c r="F135" s="119" t="s">
        <v>54</v>
      </c>
      <c r="G135" s="119" t="s">
        <v>206</v>
      </c>
      <c r="H135" s="119" t="s">
        <v>207</v>
      </c>
      <c r="I135" s="119" t="s">
        <v>208</v>
      </c>
      <c r="J135" s="119" t="s">
        <v>188</v>
      </c>
      <c r="K135" s="120" t="s">
        <v>209</v>
      </c>
      <c r="L135" s="117"/>
      <c r="M135" s="59" t="s">
        <v>1</v>
      </c>
      <c r="N135" s="60" t="s">
        <v>36</v>
      </c>
      <c r="O135" s="60" t="s">
        <v>210</v>
      </c>
      <c r="P135" s="60" t="s">
        <v>211</v>
      </c>
      <c r="Q135" s="60" t="s">
        <v>212</v>
      </c>
      <c r="R135" s="60" t="s">
        <v>213</v>
      </c>
      <c r="S135" s="60" t="s">
        <v>214</v>
      </c>
      <c r="T135" s="61" t="s">
        <v>215</v>
      </c>
    </row>
    <row r="136" spans="2:65" s="1" customFormat="1" ht="22.8" customHeight="1">
      <c r="B136" s="32"/>
      <c r="C136" s="64" t="s">
        <v>216</v>
      </c>
      <c r="J136" s="121">
        <f>BK136</f>
        <v>0</v>
      </c>
      <c r="L136" s="32"/>
      <c r="M136" s="62"/>
      <c r="N136" s="53"/>
      <c r="O136" s="53"/>
      <c r="P136" s="122">
        <f>P137</f>
        <v>0</v>
      </c>
      <c r="Q136" s="53"/>
      <c r="R136" s="122">
        <f>R137</f>
        <v>270.4930445</v>
      </c>
      <c r="S136" s="53"/>
      <c r="T136" s="123">
        <f>T137</f>
        <v>75.278919999999999</v>
      </c>
      <c r="AT136" s="17" t="s">
        <v>71</v>
      </c>
      <c r="AU136" s="17" t="s">
        <v>190</v>
      </c>
      <c r="BK136" s="124">
        <f>BK137</f>
        <v>0</v>
      </c>
    </row>
    <row r="137" spans="2:65" s="11" customFormat="1" ht="25.95" customHeight="1">
      <c r="B137" s="125"/>
      <c r="D137" s="126" t="s">
        <v>71</v>
      </c>
      <c r="E137" s="127" t="s">
        <v>217</v>
      </c>
      <c r="F137" s="127" t="s">
        <v>218</v>
      </c>
      <c r="I137" s="128"/>
      <c r="J137" s="129">
        <f>BK137</f>
        <v>0</v>
      </c>
      <c r="L137" s="125"/>
      <c r="M137" s="130"/>
      <c r="P137" s="131">
        <f>P138+P522+P552+P570+P579+P585+P596+P670+P679</f>
        <v>0</v>
      </c>
      <c r="R137" s="131">
        <f>R138+R522+R552+R570+R579+R585+R596+R670+R679</f>
        <v>270.4930445</v>
      </c>
      <c r="T137" s="132">
        <f>T138+T522+T552+T570+T579+T585+T596+T670+T679</f>
        <v>75.278919999999999</v>
      </c>
      <c r="AR137" s="126" t="s">
        <v>79</v>
      </c>
      <c r="AT137" s="133" t="s">
        <v>71</v>
      </c>
      <c r="AU137" s="133" t="s">
        <v>72</v>
      </c>
      <c r="AY137" s="126" t="s">
        <v>219</v>
      </c>
      <c r="BK137" s="134">
        <f>BK138+BK522+BK552+BK570+BK579+BK585+BK596+BK670+BK679</f>
        <v>0</v>
      </c>
    </row>
    <row r="138" spans="2:65" s="11" customFormat="1" ht="22.8" customHeight="1">
      <c r="B138" s="125"/>
      <c r="D138" s="126" t="s">
        <v>71</v>
      </c>
      <c r="E138" s="135" t="s">
        <v>79</v>
      </c>
      <c r="F138" s="135" t="s">
        <v>220</v>
      </c>
      <c r="I138" s="128"/>
      <c r="J138" s="136">
        <f>BK138</f>
        <v>0</v>
      </c>
      <c r="L138" s="125"/>
      <c r="M138" s="130"/>
      <c r="P138" s="131">
        <f>SUM(P139:P521)</f>
        <v>0</v>
      </c>
      <c r="R138" s="131">
        <f>SUM(R139:R521)</f>
        <v>2.6002960399999999</v>
      </c>
      <c r="T138" s="132">
        <f>SUM(T139:T521)</f>
        <v>0</v>
      </c>
      <c r="AR138" s="126" t="s">
        <v>79</v>
      </c>
      <c r="AT138" s="133" t="s">
        <v>71</v>
      </c>
      <c r="AU138" s="133" t="s">
        <v>79</v>
      </c>
      <c r="AY138" s="126" t="s">
        <v>219</v>
      </c>
      <c r="BK138" s="134">
        <f>SUM(BK139:BK521)</f>
        <v>0</v>
      </c>
    </row>
    <row r="139" spans="2:65" s="1" customFormat="1" ht="24.15" customHeight="1">
      <c r="B139" s="137"/>
      <c r="C139" s="138" t="s">
        <v>79</v>
      </c>
      <c r="D139" s="138" t="s">
        <v>221</v>
      </c>
      <c r="E139" s="139" t="s">
        <v>222</v>
      </c>
      <c r="F139" s="140" t="s">
        <v>223</v>
      </c>
      <c r="G139" s="141" t="s">
        <v>224</v>
      </c>
      <c r="H139" s="142">
        <v>768</v>
      </c>
      <c r="I139" s="143"/>
      <c r="J139" s="144">
        <f>ROUND(I139*H139,2)</f>
        <v>0</v>
      </c>
      <c r="K139" s="140" t="s">
        <v>225</v>
      </c>
      <c r="L139" s="32"/>
      <c r="M139" s="145" t="s">
        <v>1</v>
      </c>
      <c r="N139" s="146" t="s">
        <v>37</v>
      </c>
      <c r="P139" s="147">
        <f>O139*H139</f>
        <v>0</v>
      </c>
      <c r="Q139" s="147">
        <v>0</v>
      </c>
      <c r="R139" s="147">
        <f>Q139*H139</f>
        <v>0</v>
      </c>
      <c r="S139" s="147">
        <v>0</v>
      </c>
      <c r="T139" s="148">
        <f>S139*H139</f>
        <v>0</v>
      </c>
      <c r="AR139" s="149" t="s">
        <v>226</v>
      </c>
      <c r="AT139" s="149" t="s">
        <v>221</v>
      </c>
      <c r="AU139" s="149" t="s">
        <v>82</v>
      </c>
      <c r="AY139" s="17" t="s">
        <v>219</v>
      </c>
      <c r="BE139" s="150">
        <f>IF(N139="základní",J139,0)</f>
        <v>0</v>
      </c>
      <c r="BF139" s="150">
        <f>IF(N139="snížená",J139,0)</f>
        <v>0</v>
      </c>
      <c r="BG139" s="150">
        <f>IF(N139="zákl. přenesená",J139,0)</f>
        <v>0</v>
      </c>
      <c r="BH139" s="150">
        <f>IF(N139="sníž. přenesená",J139,0)</f>
        <v>0</v>
      </c>
      <c r="BI139" s="150">
        <f>IF(N139="nulová",J139,0)</f>
        <v>0</v>
      </c>
      <c r="BJ139" s="17" t="s">
        <v>79</v>
      </c>
      <c r="BK139" s="150">
        <f>ROUND(I139*H139,2)</f>
        <v>0</v>
      </c>
      <c r="BL139" s="17" t="s">
        <v>226</v>
      </c>
      <c r="BM139" s="149" t="s">
        <v>2143</v>
      </c>
    </row>
    <row r="140" spans="2:65" s="1" customFormat="1" ht="19.2">
      <c r="B140" s="32"/>
      <c r="D140" s="151" t="s">
        <v>228</v>
      </c>
      <c r="F140" s="152" t="s">
        <v>229</v>
      </c>
      <c r="I140" s="153"/>
      <c r="L140" s="32"/>
      <c r="M140" s="154"/>
      <c r="T140" s="56"/>
      <c r="AT140" s="17" t="s">
        <v>228</v>
      </c>
      <c r="AU140" s="17" t="s">
        <v>82</v>
      </c>
    </row>
    <row r="141" spans="2:65" s="1" customFormat="1" ht="10.199999999999999">
      <c r="B141" s="32"/>
      <c r="D141" s="155" t="s">
        <v>230</v>
      </c>
      <c r="F141" s="156" t="s">
        <v>231</v>
      </c>
      <c r="I141" s="153"/>
      <c r="L141" s="32"/>
      <c r="M141" s="154"/>
      <c r="T141" s="56"/>
      <c r="AT141" s="17" t="s">
        <v>230</v>
      </c>
      <c r="AU141" s="17" t="s">
        <v>82</v>
      </c>
    </row>
    <row r="142" spans="2:65" s="12" customFormat="1" ht="10.199999999999999">
      <c r="B142" s="157"/>
      <c r="D142" s="151" t="s">
        <v>232</v>
      </c>
      <c r="E142" s="158" t="s">
        <v>1</v>
      </c>
      <c r="F142" s="159" t="s">
        <v>2144</v>
      </c>
      <c r="H142" s="160">
        <v>768</v>
      </c>
      <c r="I142" s="161"/>
      <c r="L142" s="157"/>
      <c r="M142" s="162"/>
      <c r="T142" s="163"/>
      <c r="AT142" s="158" t="s">
        <v>232</v>
      </c>
      <c r="AU142" s="158" t="s">
        <v>82</v>
      </c>
      <c r="AV142" s="12" t="s">
        <v>82</v>
      </c>
      <c r="AW142" s="12" t="s">
        <v>29</v>
      </c>
      <c r="AX142" s="12" t="s">
        <v>79</v>
      </c>
      <c r="AY142" s="158" t="s">
        <v>219</v>
      </c>
    </row>
    <row r="143" spans="2:65" s="1" customFormat="1" ht="24.15" customHeight="1">
      <c r="B143" s="137"/>
      <c r="C143" s="138" t="s">
        <v>82</v>
      </c>
      <c r="D143" s="138" t="s">
        <v>221</v>
      </c>
      <c r="E143" s="139" t="s">
        <v>234</v>
      </c>
      <c r="F143" s="140" t="s">
        <v>235</v>
      </c>
      <c r="G143" s="141" t="s">
        <v>236</v>
      </c>
      <c r="H143" s="142">
        <v>32</v>
      </c>
      <c r="I143" s="143"/>
      <c r="J143" s="144">
        <f>ROUND(I143*H143,2)</f>
        <v>0</v>
      </c>
      <c r="K143" s="140" t="s">
        <v>225</v>
      </c>
      <c r="L143" s="32"/>
      <c r="M143" s="145" t="s">
        <v>1</v>
      </c>
      <c r="N143" s="146" t="s">
        <v>37</v>
      </c>
      <c r="P143" s="147">
        <f>O143*H143</f>
        <v>0</v>
      </c>
      <c r="Q143" s="147">
        <v>0</v>
      </c>
      <c r="R143" s="147">
        <f>Q143*H143</f>
        <v>0</v>
      </c>
      <c r="S143" s="147">
        <v>0</v>
      </c>
      <c r="T143" s="148">
        <f>S143*H143</f>
        <v>0</v>
      </c>
      <c r="AR143" s="149" t="s">
        <v>226</v>
      </c>
      <c r="AT143" s="149" t="s">
        <v>221</v>
      </c>
      <c r="AU143" s="149" t="s">
        <v>82</v>
      </c>
      <c r="AY143" s="17" t="s">
        <v>219</v>
      </c>
      <c r="BE143" s="150">
        <f>IF(N143="základní",J143,0)</f>
        <v>0</v>
      </c>
      <c r="BF143" s="150">
        <f>IF(N143="snížená",J143,0)</f>
        <v>0</v>
      </c>
      <c r="BG143" s="150">
        <f>IF(N143="zákl. přenesená",J143,0)</f>
        <v>0</v>
      </c>
      <c r="BH143" s="150">
        <f>IF(N143="sníž. přenesená",J143,0)</f>
        <v>0</v>
      </c>
      <c r="BI143" s="150">
        <f>IF(N143="nulová",J143,0)</f>
        <v>0</v>
      </c>
      <c r="BJ143" s="17" t="s">
        <v>79</v>
      </c>
      <c r="BK143" s="150">
        <f>ROUND(I143*H143,2)</f>
        <v>0</v>
      </c>
      <c r="BL143" s="17" t="s">
        <v>226</v>
      </c>
      <c r="BM143" s="149" t="s">
        <v>2145</v>
      </c>
    </row>
    <row r="144" spans="2:65" s="1" customFormat="1" ht="19.2">
      <c r="B144" s="32"/>
      <c r="D144" s="151" t="s">
        <v>228</v>
      </c>
      <c r="F144" s="152" t="s">
        <v>238</v>
      </c>
      <c r="I144" s="153"/>
      <c r="L144" s="32"/>
      <c r="M144" s="154"/>
      <c r="T144" s="56"/>
      <c r="AT144" s="17" t="s">
        <v>228</v>
      </c>
      <c r="AU144" s="17" t="s">
        <v>82</v>
      </c>
    </row>
    <row r="145" spans="2:65" s="1" customFormat="1" ht="10.199999999999999">
      <c r="B145" s="32"/>
      <c r="D145" s="155" t="s">
        <v>230</v>
      </c>
      <c r="F145" s="156" t="s">
        <v>239</v>
      </c>
      <c r="I145" s="153"/>
      <c r="L145" s="32"/>
      <c r="M145" s="154"/>
      <c r="T145" s="56"/>
      <c r="AT145" s="17" t="s">
        <v>230</v>
      </c>
      <c r="AU145" s="17" t="s">
        <v>82</v>
      </c>
    </row>
    <row r="146" spans="2:65" s="12" customFormat="1" ht="10.199999999999999">
      <c r="B146" s="157"/>
      <c r="D146" s="151" t="s">
        <v>232</v>
      </c>
      <c r="E146" s="158" t="s">
        <v>1</v>
      </c>
      <c r="F146" s="159" t="s">
        <v>2146</v>
      </c>
      <c r="H146" s="160">
        <v>32</v>
      </c>
      <c r="I146" s="161"/>
      <c r="L146" s="157"/>
      <c r="M146" s="162"/>
      <c r="T146" s="163"/>
      <c r="AT146" s="158" t="s">
        <v>232</v>
      </c>
      <c r="AU146" s="158" t="s">
        <v>82</v>
      </c>
      <c r="AV146" s="12" t="s">
        <v>82</v>
      </c>
      <c r="AW146" s="12" t="s">
        <v>29</v>
      </c>
      <c r="AX146" s="12" t="s">
        <v>79</v>
      </c>
      <c r="AY146" s="158" t="s">
        <v>219</v>
      </c>
    </row>
    <row r="147" spans="2:65" s="1" customFormat="1" ht="16.5" customHeight="1">
      <c r="B147" s="137"/>
      <c r="C147" s="138" t="s">
        <v>241</v>
      </c>
      <c r="D147" s="138" t="s">
        <v>221</v>
      </c>
      <c r="E147" s="139" t="s">
        <v>2147</v>
      </c>
      <c r="F147" s="140" t="s">
        <v>2148</v>
      </c>
      <c r="G147" s="141" t="s">
        <v>344</v>
      </c>
      <c r="H147" s="142">
        <v>4.4000000000000004</v>
      </c>
      <c r="I147" s="143"/>
      <c r="J147" s="144">
        <f>ROUND(I147*H147,2)</f>
        <v>0</v>
      </c>
      <c r="K147" s="140" t="s">
        <v>225</v>
      </c>
      <c r="L147" s="32"/>
      <c r="M147" s="145" t="s">
        <v>1</v>
      </c>
      <c r="N147" s="146" t="s">
        <v>37</v>
      </c>
      <c r="P147" s="147">
        <f>O147*H147</f>
        <v>0</v>
      </c>
      <c r="Q147" s="147">
        <v>3.6900000000000002E-2</v>
      </c>
      <c r="R147" s="147">
        <f>Q147*H147</f>
        <v>0.16236000000000003</v>
      </c>
      <c r="S147" s="147">
        <v>0</v>
      </c>
      <c r="T147" s="148">
        <f>S147*H147</f>
        <v>0</v>
      </c>
      <c r="AR147" s="149" t="s">
        <v>226</v>
      </c>
      <c r="AT147" s="149" t="s">
        <v>221</v>
      </c>
      <c r="AU147" s="149" t="s">
        <v>82</v>
      </c>
      <c r="AY147" s="17" t="s">
        <v>219</v>
      </c>
      <c r="BE147" s="150">
        <f>IF(N147="základní",J147,0)</f>
        <v>0</v>
      </c>
      <c r="BF147" s="150">
        <f>IF(N147="snížená",J147,0)</f>
        <v>0</v>
      </c>
      <c r="BG147" s="150">
        <f>IF(N147="zákl. přenesená",J147,0)</f>
        <v>0</v>
      </c>
      <c r="BH147" s="150">
        <f>IF(N147="sníž. přenesená",J147,0)</f>
        <v>0</v>
      </c>
      <c r="BI147" s="150">
        <f>IF(N147="nulová",J147,0)</f>
        <v>0</v>
      </c>
      <c r="BJ147" s="17" t="s">
        <v>79</v>
      </c>
      <c r="BK147" s="150">
        <f>ROUND(I147*H147,2)</f>
        <v>0</v>
      </c>
      <c r="BL147" s="17" t="s">
        <v>226</v>
      </c>
      <c r="BM147" s="149" t="s">
        <v>2149</v>
      </c>
    </row>
    <row r="148" spans="2:65" s="1" customFormat="1" ht="57.6">
      <c r="B148" s="32"/>
      <c r="D148" s="151" t="s">
        <v>228</v>
      </c>
      <c r="F148" s="152" t="s">
        <v>2150</v>
      </c>
      <c r="I148" s="153"/>
      <c r="L148" s="32"/>
      <c r="M148" s="154"/>
      <c r="T148" s="56"/>
      <c r="AT148" s="17" t="s">
        <v>228</v>
      </c>
      <c r="AU148" s="17" t="s">
        <v>82</v>
      </c>
    </row>
    <row r="149" spans="2:65" s="1" customFormat="1" ht="10.199999999999999">
      <c r="B149" s="32"/>
      <c r="D149" s="155" t="s">
        <v>230</v>
      </c>
      <c r="F149" s="156" t="s">
        <v>2151</v>
      </c>
      <c r="I149" s="153"/>
      <c r="L149" s="32"/>
      <c r="M149" s="154"/>
      <c r="T149" s="56"/>
      <c r="AT149" s="17" t="s">
        <v>230</v>
      </c>
      <c r="AU149" s="17" t="s">
        <v>82</v>
      </c>
    </row>
    <row r="150" spans="2:65" s="12" customFormat="1" ht="10.199999999999999">
      <c r="B150" s="157"/>
      <c r="D150" s="151" t="s">
        <v>232</v>
      </c>
      <c r="E150" s="158" t="s">
        <v>1</v>
      </c>
      <c r="F150" s="159" t="s">
        <v>2152</v>
      </c>
      <c r="H150" s="160">
        <v>4.4000000000000004</v>
      </c>
      <c r="I150" s="161"/>
      <c r="L150" s="157"/>
      <c r="M150" s="162"/>
      <c r="T150" s="163"/>
      <c r="AT150" s="158" t="s">
        <v>232</v>
      </c>
      <c r="AU150" s="158" t="s">
        <v>82</v>
      </c>
      <c r="AV150" s="12" t="s">
        <v>82</v>
      </c>
      <c r="AW150" s="12" t="s">
        <v>29</v>
      </c>
      <c r="AX150" s="12" t="s">
        <v>72</v>
      </c>
      <c r="AY150" s="158" t="s">
        <v>219</v>
      </c>
    </row>
    <row r="151" spans="2:65" s="13" customFormat="1" ht="10.199999999999999">
      <c r="B151" s="164"/>
      <c r="D151" s="151" t="s">
        <v>232</v>
      </c>
      <c r="E151" s="165" t="s">
        <v>1</v>
      </c>
      <c r="F151" s="166" t="s">
        <v>249</v>
      </c>
      <c r="H151" s="167">
        <v>4.4000000000000004</v>
      </c>
      <c r="I151" s="168"/>
      <c r="L151" s="164"/>
      <c r="M151" s="169"/>
      <c r="T151" s="170"/>
      <c r="AT151" s="165" t="s">
        <v>232</v>
      </c>
      <c r="AU151" s="165" t="s">
        <v>82</v>
      </c>
      <c r="AV151" s="13" t="s">
        <v>226</v>
      </c>
      <c r="AW151" s="13" t="s">
        <v>29</v>
      </c>
      <c r="AX151" s="13" t="s">
        <v>79</v>
      </c>
      <c r="AY151" s="165" t="s">
        <v>219</v>
      </c>
    </row>
    <row r="152" spans="2:65" s="1" customFormat="1" ht="24.15" customHeight="1">
      <c r="B152" s="137"/>
      <c r="C152" s="138" t="s">
        <v>226</v>
      </c>
      <c r="D152" s="138" t="s">
        <v>221</v>
      </c>
      <c r="E152" s="139" t="s">
        <v>1869</v>
      </c>
      <c r="F152" s="140" t="s">
        <v>1870</v>
      </c>
      <c r="G152" s="141" t="s">
        <v>344</v>
      </c>
      <c r="H152" s="142">
        <v>6.6</v>
      </c>
      <c r="I152" s="143"/>
      <c r="J152" s="144">
        <f>ROUND(I152*H152,2)</f>
        <v>0</v>
      </c>
      <c r="K152" s="140" t="s">
        <v>225</v>
      </c>
      <c r="L152" s="32"/>
      <c r="M152" s="145" t="s">
        <v>1</v>
      </c>
      <c r="N152" s="146" t="s">
        <v>37</v>
      </c>
      <c r="P152" s="147">
        <f>O152*H152</f>
        <v>0</v>
      </c>
      <c r="Q152" s="147">
        <v>6.053E-2</v>
      </c>
      <c r="R152" s="147">
        <f>Q152*H152</f>
        <v>0.39949799999999996</v>
      </c>
      <c r="S152" s="147">
        <v>0</v>
      </c>
      <c r="T152" s="148">
        <f>S152*H152</f>
        <v>0</v>
      </c>
      <c r="AR152" s="149" t="s">
        <v>226</v>
      </c>
      <c r="AT152" s="149" t="s">
        <v>221</v>
      </c>
      <c r="AU152" s="149" t="s">
        <v>82</v>
      </c>
      <c r="AY152" s="17" t="s">
        <v>219</v>
      </c>
      <c r="BE152" s="150">
        <f>IF(N152="základní",J152,0)</f>
        <v>0</v>
      </c>
      <c r="BF152" s="150">
        <f>IF(N152="snížená",J152,0)</f>
        <v>0</v>
      </c>
      <c r="BG152" s="150">
        <f>IF(N152="zákl. přenesená",J152,0)</f>
        <v>0</v>
      </c>
      <c r="BH152" s="150">
        <f>IF(N152="sníž. přenesená",J152,0)</f>
        <v>0</v>
      </c>
      <c r="BI152" s="150">
        <f>IF(N152="nulová",J152,0)</f>
        <v>0</v>
      </c>
      <c r="BJ152" s="17" t="s">
        <v>79</v>
      </c>
      <c r="BK152" s="150">
        <f>ROUND(I152*H152,2)</f>
        <v>0</v>
      </c>
      <c r="BL152" s="17" t="s">
        <v>226</v>
      </c>
      <c r="BM152" s="149" t="s">
        <v>2153</v>
      </c>
    </row>
    <row r="153" spans="2:65" s="1" customFormat="1" ht="67.2">
      <c r="B153" s="32"/>
      <c r="D153" s="151" t="s">
        <v>228</v>
      </c>
      <c r="F153" s="152" t="s">
        <v>2154</v>
      </c>
      <c r="I153" s="153"/>
      <c r="L153" s="32"/>
      <c r="M153" s="154"/>
      <c r="T153" s="56"/>
      <c r="AT153" s="17" t="s">
        <v>228</v>
      </c>
      <c r="AU153" s="17" t="s">
        <v>82</v>
      </c>
    </row>
    <row r="154" spans="2:65" s="1" customFormat="1" ht="10.199999999999999">
      <c r="B154" s="32"/>
      <c r="D154" s="155" t="s">
        <v>230</v>
      </c>
      <c r="F154" s="156" t="s">
        <v>1873</v>
      </c>
      <c r="I154" s="153"/>
      <c r="L154" s="32"/>
      <c r="M154" s="154"/>
      <c r="T154" s="56"/>
      <c r="AT154" s="17" t="s">
        <v>230</v>
      </c>
      <c r="AU154" s="17" t="s">
        <v>82</v>
      </c>
    </row>
    <row r="155" spans="2:65" s="12" customFormat="1" ht="10.199999999999999">
      <c r="B155" s="157"/>
      <c r="D155" s="151" t="s">
        <v>232</v>
      </c>
      <c r="E155" s="158" t="s">
        <v>1</v>
      </c>
      <c r="F155" s="159" t="s">
        <v>2155</v>
      </c>
      <c r="H155" s="160">
        <v>6.6</v>
      </c>
      <c r="I155" s="161"/>
      <c r="L155" s="157"/>
      <c r="M155" s="162"/>
      <c r="T155" s="163"/>
      <c r="AT155" s="158" t="s">
        <v>232</v>
      </c>
      <c r="AU155" s="158" t="s">
        <v>82</v>
      </c>
      <c r="AV155" s="12" t="s">
        <v>82</v>
      </c>
      <c r="AW155" s="12" t="s">
        <v>29</v>
      </c>
      <c r="AX155" s="12" t="s">
        <v>79</v>
      </c>
      <c r="AY155" s="158" t="s">
        <v>219</v>
      </c>
    </row>
    <row r="156" spans="2:65" s="1" customFormat="1" ht="24.15" customHeight="1">
      <c r="B156" s="137"/>
      <c r="C156" s="138" t="s">
        <v>257</v>
      </c>
      <c r="D156" s="138" t="s">
        <v>221</v>
      </c>
      <c r="E156" s="139" t="s">
        <v>1875</v>
      </c>
      <c r="F156" s="140" t="s">
        <v>1876</v>
      </c>
      <c r="G156" s="141" t="s">
        <v>144</v>
      </c>
      <c r="H156" s="142">
        <v>30.338000000000001</v>
      </c>
      <c r="I156" s="143"/>
      <c r="J156" s="144">
        <f>ROUND(I156*H156,2)</f>
        <v>0</v>
      </c>
      <c r="K156" s="140" t="s">
        <v>225</v>
      </c>
      <c r="L156" s="32"/>
      <c r="M156" s="145" t="s">
        <v>1</v>
      </c>
      <c r="N156" s="146" t="s">
        <v>37</v>
      </c>
      <c r="P156" s="147">
        <f>O156*H156</f>
        <v>0</v>
      </c>
      <c r="Q156" s="147">
        <v>0</v>
      </c>
      <c r="R156" s="147">
        <f>Q156*H156</f>
        <v>0</v>
      </c>
      <c r="S156" s="147">
        <v>0</v>
      </c>
      <c r="T156" s="148">
        <f>S156*H156</f>
        <v>0</v>
      </c>
      <c r="AR156" s="149" t="s">
        <v>226</v>
      </c>
      <c r="AT156" s="149" t="s">
        <v>221</v>
      </c>
      <c r="AU156" s="149" t="s">
        <v>82</v>
      </c>
      <c r="AY156" s="17" t="s">
        <v>219</v>
      </c>
      <c r="BE156" s="150">
        <f>IF(N156="základní",J156,0)</f>
        <v>0</v>
      </c>
      <c r="BF156" s="150">
        <f>IF(N156="snížená",J156,0)</f>
        <v>0</v>
      </c>
      <c r="BG156" s="150">
        <f>IF(N156="zákl. přenesená",J156,0)</f>
        <v>0</v>
      </c>
      <c r="BH156" s="150">
        <f>IF(N156="sníž. přenesená",J156,0)</f>
        <v>0</v>
      </c>
      <c r="BI156" s="150">
        <f>IF(N156="nulová",J156,0)</f>
        <v>0</v>
      </c>
      <c r="BJ156" s="17" t="s">
        <v>79</v>
      </c>
      <c r="BK156" s="150">
        <f>ROUND(I156*H156,2)</f>
        <v>0</v>
      </c>
      <c r="BL156" s="17" t="s">
        <v>226</v>
      </c>
      <c r="BM156" s="149" t="s">
        <v>2156</v>
      </c>
    </row>
    <row r="157" spans="2:65" s="1" customFormat="1" ht="28.8">
      <c r="B157" s="32"/>
      <c r="D157" s="151" t="s">
        <v>228</v>
      </c>
      <c r="F157" s="152" t="s">
        <v>1878</v>
      </c>
      <c r="I157" s="153"/>
      <c r="L157" s="32"/>
      <c r="M157" s="154"/>
      <c r="T157" s="56"/>
      <c r="AT157" s="17" t="s">
        <v>228</v>
      </c>
      <c r="AU157" s="17" t="s">
        <v>82</v>
      </c>
    </row>
    <row r="158" spans="2:65" s="1" customFormat="1" ht="10.199999999999999">
      <c r="B158" s="32"/>
      <c r="D158" s="155" t="s">
        <v>230</v>
      </c>
      <c r="F158" s="156" t="s">
        <v>1879</v>
      </c>
      <c r="I158" s="153"/>
      <c r="L158" s="32"/>
      <c r="M158" s="154"/>
      <c r="T158" s="56"/>
      <c r="AT158" s="17" t="s">
        <v>230</v>
      </c>
      <c r="AU158" s="17" t="s">
        <v>82</v>
      </c>
    </row>
    <row r="159" spans="2:65" s="12" customFormat="1" ht="10.199999999999999">
      <c r="B159" s="157"/>
      <c r="D159" s="151" t="s">
        <v>232</v>
      </c>
      <c r="E159" s="158" t="s">
        <v>1</v>
      </c>
      <c r="F159" s="159" t="s">
        <v>2157</v>
      </c>
      <c r="H159" s="160">
        <v>12.135</v>
      </c>
      <c r="I159" s="161"/>
      <c r="L159" s="157"/>
      <c r="M159" s="162"/>
      <c r="T159" s="163"/>
      <c r="AT159" s="158" t="s">
        <v>232</v>
      </c>
      <c r="AU159" s="158" t="s">
        <v>82</v>
      </c>
      <c r="AV159" s="12" t="s">
        <v>82</v>
      </c>
      <c r="AW159" s="12" t="s">
        <v>29</v>
      </c>
      <c r="AX159" s="12" t="s">
        <v>72</v>
      </c>
      <c r="AY159" s="158" t="s">
        <v>219</v>
      </c>
    </row>
    <row r="160" spans="2:65" s="12" customFormat="1" ht="10.199999999999999">
      <c r="B160" s="157"/>
      <c r="D160" s="151" t="s">
        <v>232</v>
      </c>
      <c r="E160" s="158" t="s">
        <v>1</v>
      </c>
      <c r="F160" s="159" t="s">
        <v>2158</v>
      </c>
      <c r="H160" s="160">
        <v>18.202999999999999</v>
      </c>
      <c r="I160" s="161"/>
      <c r="L160" s="157"/>
      <c r="M160" s="162"/>
      <c r="T160" s="163"/>
      <c r="AT160" s="158" t="s">
        <v>232</v>
      </c>
      <c r="AU160" s="158" t="s">
        <v>82</v>
      </c>
      <c r="AV160" s="12" t="s">
        <v>82</v>
      </c>
      <c r="AW160" s="12" t="s">
        <v>29</v>
      </c>
      <c r="AX160" s="12" t="s">
        <v>72</v>
      </c>
      <c r="AY160" s="158" t="s">
        <v>219</v>
      </c>
    </row>
    <row r="161" spans="2:65" s="13" customFormat="1" ht="10.199999999999999">
      <c r="B161" s="164"/>
      <c r="D161" s="151" t="s">
        <v>232</v>
      </c>
      <c r="E161" s="165" t="s">
        <v>1</v>
      </c>
      <c r="F161" s="166" t="s">
        <v>249</v>
      </c>
      <c r="H161" s="167">
        <v>30.338000000000001</v>
      </c>
      <c r="I161" s="168"/>
      <c r="L161" s="164"/>
      <c r="M161" s="169"/>
      <c r="T161" s="170"/>
      <c r="AT161" s="165" t="s">
        <v>232</v>
      </c>
      <c r="AU161" s="165" t="s">
        <v>82</v>
      </c>
      <c r="AV161" s="13" t="s">
        <v>226</v>
      </c>
      <c r="AW161" s="13" t="s">
        <v>29</v>
      </c>
      <c r="AX161" s="13" t="s">
        <v>79</v>
      </c>
      <c r="AY161" s="165" t="s">
        <v>219</v>
      </c>
    </row>
    <row r="162" spans="2:65" s="1" customFormat="1" ht="24.15" customHeight="1">
      <c r="B162" s="137"/>
      <c r="C162" s="138" t="s">
        <v>300</v>
      </c>
      <c r="D162" s="138" t="s">
        <v>221</v>
      </c>
      <c r="E162" s="139" t="s">
        <v>250</v>
      </c>
      <c r="F162" s="140" t="s">
        <v>251</v>
      </c>
      <c r="G162" s="141" t="s">
        <v>244</v>
      </c>
      <c r="H162" s="142">
        <v>193.19</v>
      </c>
      <c r="I162" s="143"/>
      <c r="J162" s="144">
        <f>ROUND(I162*H162,2)</f>
        <v>0</v>
      </c>
      <c r="K162" s="140" t="s">
        <v>225</v>
      </c>
      <c r="L162" s="32"/>
      <c r="M162" s="145" t="s">
        <v>1</v>
      </c>
      <c r="N162" s="146" t="s">
        <v>37</v>
      </c>
      <c r="P162" s="147">
        <f>O162*H162</f>
        <v>0</v>
      </c>
      <c r="Q162" s="147">
        <v>0</v>
      </c>
      <c r="R162" s="147">
        <f>Q162*H162</f>
        <v>0</v>
      </c>
      <c r="S162" s="147">
        <v>0</v>
      </c>
      <c r="T162" s="148">
        <f>S162*H162</f>
        <v>0</v>
      </c>
      <c r="AR162" s="149" t="s">
        <v>226</v>
      </c>
      <c r="AT162" s="149" t="s">
        <v>221</v>
      </c>
      <c r="AU162" s="149" t="s">
        <v>82</v>
      </c>
      <c r="AY162" s="17" t="s">
        <v>219</v>
      </c>
      <c r="BE162" s="150">
        <f>IF(N162="základní",J162,0)</f>
        <v>0</v>
      </c>
      <c r="BF162" s="150">
        <f>IF(N162="snížená",J162,0)</f>
        <v>0</v>
      </c>
      <c r="BG162" s="150">
        <f>IF(N162="zákl. přenesená",J162,0)</f>
        <v>0</v>
      </c>
      <c r="BH162" s="150">
        <f>IF(N162="sníž. přenesená",J162,0)</f>
        <v>0</v>
      </c>
      <c r="BI162" s="150">
        <f>IF(N162="nulová",J162,0)</f>
        <v>0</v>
      </c>
      <c r="BJ162" s="17" t="s">
        <v>79</v>
      </c>
      <c r="BK162" s="150">
        <f>ROUND(I162*H162,2)</f>
        <v>0</v>
      </c>
      <c r="BL162" s="17" t="s">
        <v>226</v>
      </c>
      <c r="BM162" s="149" t="s">
        <v>2159</v>
      </c>
    </row>
    <row r="163" spans="2:65" s="1" customFormat="1" ht="19.2">
      <c r="B163" s="32"/>
      <c r="D163" s="151" t="s">
        <v>228</v>
      </c>
      <c r="F163" s="152" t="s">
        <v>253</v>
      </c>
      <c r="I163" s="153"/>
      <c r="L163" s="32"/>
      <c r="M163" s="154"/>
      <c r="T163" s="56"/>
      <c r="AT163" s="17" t="s">
        <v>228</v>
      </c>
      <c r="AU163" s="17" t="s">
        <v>82</v>
      </c>
    </row>
    <row r="164" spans="2:65" s="1" customFormat="1" ht="10.199999999999999">
      <c r="B164" s="32"/>
      <c r="D164" s="155" t="s">
        <v>230</v>
      </c>
      <c r="F164" s="156" t="s">
        <v>254</v>
      </c>
      <c r="I164" s="153"/>
      <c r="L164" s="32"/>
      <c r="M164" s="154"/>
      <c r="T164" s="56"/>
      <c r="AT164" s="17" t="s">
        <v>230</v>
      </c>
      <c r="AU164" s="17" t="s">
        <v>82</v>
      </c>
    </row>
    <row r="165" spans="2:65" s="12" customFormat="1" ht="10.199999999999999">
      <c r="B165" s="157"/>
      <c r="D165" s="151" t="s">
        <v>232</v>
      </c>
      <c r="E165" s="158" t="s">
        <v>1</v>
      </c>
      <c r="F165" s="159" t="s">
        <v>2160</v>
      </c>
      <c r="H165" s="160">
        <v>30.69</v>
      </c>
      <c r="I165" s="161"/>
      <c r="L165" s="157"/>
      <c r="M165" s="162"/>
      <c r="T165" s="163"/>
      <c r="AT165" s="158" t="s">
        <v>232</v>
      </c>
      <c r="AU165" s="158" t="s">
        <v>82</v>
      </c>
      <c r="AV165" s="12" t="s">
        <v>82</v>
      </c>
      <c r="AW165" s="12" t="s">
        <v>29</v>
      </c>
      <c r="AX165" s="12" t="s">
        <v>72</v>
      </c>
      <c r="AY165" s="158" t="s">
        <v>219</v>
      </c>
    </row>
    <row r="166" spans="2:65" s="12" customFormat="1" ht="10.199999999999999">
      <c r="B166" s="157"/>
      <c r="D166" s="151" t="s">
        <v>232</v>
      </c>
      <c r="E166" s="158" t="s">
        <v>1</v>
      </c>
      <c r="F166" s="159" t="s">
        <v>2161</v>
      </c>
      <c r="H166" s="160">
        <v>162.5</v>
      </c>
      <c r="I166" s="161"/>
      <c r="L166" s="157"/>
      <c r="M166" s="162"/>
      <c r="T166" s="163"/>
      <c r="AT166" s="158" t="s">
        <v>232</v>
      </c>
      <c r="AU166" s="158" t="s">
        <v>82</v>
      </c>
      <c r="AV166" s="12" t="s">
        <v>82</v>
      </c>
      <c r="AW166" s="12" t="s">
        <v>29</v>
      </c>
      <c r="AX166" s="12" t="s">
        <v>72</v>
      </c>
      <c r="AY166" s="158" t="s">
        <v>219</v>
      </c>
    </row>
    <row r="167" spans="2:65" s="13" customFormat="1" ht="10.199999999999999">
      <c r="B167" s="164"/>
      <c r="D167" s="151" t="s">
        <v>232</v>
      </c>
      <c r="E167" s="165" t="s">
        <v>1</v>
      </c>
      <c r="F167" s="166" t="s">
        <v>249</v>
      </c>
      <c r="H167" s="167">
        <v>193.19</v>
      </c>
      <c r="I167" s="168"/>
      <c r="L167" s="164"/>
      <c r="M167" s="169"/>
      <c r="T167" s="170"/>
      <c r="AT167" s="165" t="s">
        <v>232</v>
      </c>
      <c r="AU167" s="165" t="s">
        <v>82</v>
      </c>
      <c r="AV167" s="13" t="s">
        <v>226</v>
      </c>
      <c r="AW167" s="13" t="s">
        <v>29</v>
      </c>
      <c r="AX167" s="13" t="s">
        <v>79</v>
      </c>
      <c r="AY167" s="165" t="s">
        <v>219</v>
      </c>
    </row>
    <row r="168" spans="2:65" s="1" customFormat="1" ht="33" customHeight="1">
      <c r="B168" s="137"/>
      <c r="C168" s="138" t="s">
        <v>308</v>
      </c>
      <c r="D168" s="138" t="s">
        <v>221</v>
      </c>
      <c r="E168" s="139" t="s">
        <v>258</v>
      </c>
      <c r="F168" s="140" t="s">
        <v>259</v>
      </c>
      <c r="G168" s="141" t="s">
        <v>144</v>
      </c>
      <c r="H168" s="142">
        <v>126.355</v>
      </c>
      <c r="I168" s="143"/>
      <c r="J168" s="144">
        <f>ROUND(I168*H168,2)</f>
        <v>0</v>
      </c>
      <c r="K168" s="140" t="s">
        <v>225</v>
      </c>
      <c r="L168" s="32"/>
      <c r="M168" s="145" t="s">
        <v>1</v>
      </c>
      <c r="N168" s="146" t="s">
        <v>37</v>
      </c>
      <c r="P168" s="147">
        <f>O168*H168</f>
        <v>0</v>
      </c>
      <c r="Q168" s="147">
        <v>0</v>
      </c>
      <c r="R168" s="147">
        <f>Q168*H168</f>
        <v>0</v>
      </c>
      <c r="S168" s="147">
        <v>0</v>
      </c>
      <c r="T168" s="148">
        <f>S168*H168</f>
        <v>0</v>
      </c>
      <c r="AR168" s="149" t="s">
        <v>226</v>
      </c>
      <c r="AT168" s="149" t="s">
        <v>221</v>
      </c>
      <c r="AU168" s="149" t="s">
        <v>82</v>
      </c>
      <c r="AY168" s="17" t="s">
        <v>219</v>
      </c>
      <c r="BE168" s="150">
        <f>IF(N168="základní",J168,0)</f>
        <v>0</v>
      </c>
      <c r="BF168" s="150">
        <f>IF(N168="snížená",J168,0)</f>
        <v>0</v>
      </c>
      <c r="BG168" s="150">
        <f>IF(N168="zákl. přenesená",J168,0)</f>
        <v>0</v>
      </c>
      <c r="BH168" s="150">
        <f>IF(N168="sníž. přenesená",J168,0)</f>
        <v>0</v>
      </c>
      <c r="BI168" s="150">
        <f>IF(N168="nulová",J168,0)</f>
        <v>0</v>
      </c>
      <c r="BJ168" s="17" t="s">
        <v>79</v>
      </c>
      <c r="BK168" s="150">
        <f>ROUND(I168*H168,2)</f>
        <v>0</v>
      </c>
      <c r="BL168" s="17" t="s">
        <v>226</v>
      </c>
      <c r="BM168" s="149" t="s">
        <v>2162</v>
      </c>
    </row>
    <row r="169" spans="2:65" s="1" customFormat="1" ht="28.8">
      <c r="B169" s="32"/>
      <c r="D169" s="151" t="s">
        <v>228</v>
      </c>
      <c r="F169" s="152" t="s">
        <v>261</v>
      </c>
      <c r="I169" s="153"/>
      <c r="L169" s="32"/>
      <c r="M169" s="154"/>
      <c r="T169" s="56"/>
      <c r="AT169" s="17" t="s">
        <v>228</v>
      </c>
      <c r="AU169" s="17" t="s">
        <v>82</v>
      </c>
    </row>
    <row r="170" spans="2:65" s="1" customFormat="1" ht="10.199999999999999">
      <c r="B170" s="32"/>
      <c r="D170" s="155" t="s">
        <v>230</v>
      </c>
      <c r="F170" s="156" t="s">
        <v>262</v>
      </c>
      <c r="I170" s="153"/>
      <c r="L170" s="32"/>
      <c r="M170" s="154"/>
      <c r="T170" s="56"/>
      <c r="AT170" s="17" t="s">
        <v>230</v>
      </c>
      <c r="AU170" s="17" t="s">
        <v>82</v>
      </c>
    </row>
    <row r="171" spans="2:65" s="14" customFormat="1" ht="10.199999999999999">
      <c r="B171" s="171"/>
      <c r="D171" s="151" t="s">
        <v>232</v>
      </c>
      <c r="E171" s="172" t="s">
        <v>1</v>
      </c>
      <c r="F171" s="173" t="s">
        <v>263</v>
      </c>
      <c r="H171" s="172" t="s">
        <v>1</v>
      </c>
      <c r="I171" s="174"/>
      <c r="L171" s="171"/>
      <c r="M171" s="175"/>
      <c r="T171" s="176"/>
      <c r="AT171" s="172" t="s">
        <v>232</v>
      </c>
      <c r="AU171" s="172" t="s">
        <v>82</v>
      </c>
      <c r="AV171" s="14" t="s">
        <v>79</v>
      </c>
      <c r="AW171" s="14" t="s">
        <v>29</v>
      </c>
      <c r="AX171" s="14" t="s">
        <v>72</v>
      </c>
      <c r="AY171" s="172" t="s">
        <v>219</v>
      </c>
    </row>
    <row r="172" spans="2:65" s="12" customFormat="1" ht="10.199999999999999">
      <c r="B172" s="157"/>
      <c r="D172" s="151" t="s">
        <v>232</v>
      </c>
      <c r="E172" s="158" t="s">
        <v>1</v>
      </c>
      <c r="F172" s="159" t="s">
        <v>2163</v>
      </c>
      <c r="H172" s="160">
        <v>14.72</v>
      </c>
      <c r="I172" s="161"/>
      <c r="L172" s="157"/>
      <c r="M172" s="162"/>
      <c r="T172" s="163"/>
      <c r="AT172" s="158" t="s">
        <v>232</v>
      </c>
      <c r="AU172" s="158" t="s">
        <v>82</v>
      </c>
      <c r="AV172" s="12" t="s">
        <v>82</v>
      </c>
      <c r="AW172" s="12" t="s">
        <v>29</v>
      </c>
      <c r="AX172" s="12" t="s">
        <v>72</v>
      </c>
      <c r="AY172" s="158" t="s">
        <v>219</v>
      </c>
    </row>
    <row r="173" spans="2:65" s="12" customFormat="1" ht="10.199999999999999">
      <c r="B173" s="157"/>
      <c r="D173" s="151" t="s">
        <v>232</v>
      </c>
      <c r="E173" s="158" t="s">
        <v>1</v>
      </c>
      <c r="F173" s="159" t="s">
        <v>2164</v>
      </c>
      <c r="H173" s="160">
        <v>-1.8</v>
      </c>
      <c r="I173" s="161"/>
      <c r="L173" s="157"/>
      <c r="M173" s="162"/>
      <c r="T173" s="163"/>
      <c r="AT173" s="158" t="s">
        <v>232</v>
      </c>
      <c r="AU173" s="158" t="s">
        <v>82</v>
      </c>
      <c r="AV173" s="12" t="s">
        <v>82</v>
      </c>
      <c r="AW173" s="12" t="s">
        <v>29</v>
      </c>
      <c r="AX173" s="12" t="s">
        <v>72</v>
      </c>
      <c r="AY173" s="158" t="s">
        <v>219</v>
      </c>
    </row>
    <row r="174" spans="2:65" s="12" customFormat="1" ht="10.199999999999999">
      <c r="B174" s="157"/>
      <c r="D174" s="151" t="s">
        <v>232</v>
      </c>
      <c r="E174" s="158" t="s">
        <v>1</v>
      </c>
      <c r="F174" s="159" t="s">
        <v>2165</v>
      </c>
      <c r="H174" s="160">
        <v>11.25</v>
      </c>
      <c r="I174" s="161"/>
      <c r="L174" s="157"/>
      <c r="M174" s="162"/>
      <c r="T174" s="163"/>
      <c r="AT174" s="158" t="s">
        <v>232</v>
      </c>
      <c r="AU174" s="158" t="s">
        <v>82</v>
      </c>
      <c r="AV174" s="12" t="s">
        <v>82</v>
      </c>
      <c r="AW174" s="12" t="s">
        <v>29</v>
      </c>
      <c r="AX174" s="12" t="s">
        <v>72</v>
      </c>
      <c r="AY174" s="158" t="s">
        <v>219</v>
      </c>
    </row>
    <row r="175" spans="2:65" s="12" customFormat="1" ht="10.199999999999999">
      <c r="B175" s="157"/>
      <c r="D175" s="151" t="s">
        <v>232</v>
      </c>
      <c r="E175" s="158" t="s">
        <v>1</v>
      </c>
      <c r="F175" s="159" t="s">
        <v>2166</v>
      </c>
      <c r="H175" s="160">
        <v>-1.25</v>
      </c>
      <c r="I175" s="161"/>
      <c r="L175" s="157"/>
      <c r="M175" s="162"/>
      <c r="T175" s="163"/>
      <c r="AT175" s="158" t="s">
        <v>232</v>
      </c>
      <c r="AU175" s="158" t="s">
        <v>82</v>
      </c>
      <c r="AV175" s="12" t="s">
        <v>82</v>
      </c>
      <c r="AW175" s="12" t="s">
        <v>29</v>
      </c>
      <c r="AX175" s="12" t="s">
        <v>72</v>
      </c>
      <c r="AY175" s="158" t="s">
        <v>219</v>
      </c>
    </row>
    <row r="176" spans="2:65" s="15" customFormat="1" ht="10.199999999999999">
      <c r="B176" s="187"/>
      <c r="D176" s="151" t="s">
        <v>232</v>
      </c>
      <c r="E176" s="188" t="s">
        <v>1</v>
      </c>
      <c r="F176" s="189" t="s">
        <v>708</v>
      </c>
      <c r="H176" s="190">
        <v>22.92</v>
      </c>
      <c r="I176" s="191"/>
      <c r="L176" s="187"/>
      <c r="M176" s="192"/>
      <c r="T176" s="193"/>
      <c r="AT176" s="188" t="s">
        <v>232</v>
      </c>
      <c r="AU176" s="188" t="s">
        <v>82</v>
      </c>
      <c r="AV176" s="15" t="s">
        <v>241</v>
      </c>
      <c r="AW176" s="15" t="s">
        <v>29</v>
      </c>
      <c r="AX176" s="15" t="s">
        <v>72</v>
      </c>
      <c r="AY176" s="188" t="s">
        <v>219</v>
      </c>
    </row>
    <row r="177" spans="2:51" s="12" customFormat="1" ht="10.199999999999999">
      <c r="B177" s="157"/>
      <c r="D177" s="151" t="s">
        <v>232</v>
      </c>
      <c r="E177" s="158" t="s">
        <v>1</v>
      </c>
      <c r="F177" s="159" t="s">
        <v>2167</v>
      </c>
      <c r="H177" s="160">
        <v>11.25</v>
      </c>
      <c r="I177" s="161"/>
      <c r="L177" s="157"/>
      <c r="M177" s="162"/>
      <c r="T177" s="163"/>
      <c r="AT177" s="158" t="s">
        <v>232</v>
      </c>
      <c r="AU177" s="158" t="s">
        <v>82</v>
      </c>
      <c r="AV177" s="12" t="s">
        <v>82</v>
      </c>
      <c r="AW177" s="12" t="s">
        <v>29</v>
      </c>
      <c r="AX177" s="12" t="s">
        <v>72</v>
      </c>
      <c r="AY177" s="158" t="s">
        <v>219</v>
      </c>
    </row>
    <row r="178" spans="2:51" s="12" customFormat="1" ht="10.199999999999999">
      <c r="B178" s="157"/>
      <c r="D178" s="151" t="s">
        <v>232</v>
      </c>
      <c r="E178" s="158" t="s">
        <v>1</v>
      </c>
      <c r="F178" s="159" t="s">
        <v>2168</v>
      </c>
      <c r="H178" s="160">
        <v>-0.75</v>
      </c>
      <c r="I178" s="161"/>
      <c r="L178" s="157"/>
      <c r="M178" s="162"/>
      <c r="T178" s="163"/>
      <c r="AT178" s="158" t="s">
        <v>232</v>
      </c>
      <c r="AU178" s="158" t="s">
        <v>82</v>
      </c>
      <c r="AV178" s="12" t="s">
        <v>82</v>
      </c>
      <c r="AW178" s="12" t="s">
        <v>29</v>
      </c>
      <c r="AX178" s="12" t="s">
        <v>72</v>
      </c>
      <c r="AY178" s="158" t="s">
        <v>219</v>
      </c>
    </row>
    <row r="179" spans="2:51" s="15" customFormat="1" ht="10.199999999999999">
      <c r="B179" s="187"/>
      <c r="D179" s="151" t="s">
        <v>232</v>
      </c>
      <c r="E179" s="188" t="s">
        <v>1</v>
      </c>
      <c r="F179" s="189" t="s">
        <v>708</v>
      </c>
      <c r="H179" s="190">
        <v>10.5</v>
      </c>
      <c r="I179" s="191"/>
      <c r="L179" s="187"/>
      <c r="M179" s="192"/>
      <c r="T179" s="193"/>
      <c r="AT179" s="188" t="s">
        <v>232</v>
      </c>
      <c r="AU179" s="188" t="s">
        <v>82</v>
      </c>
      <c r="AV179" s="15" t="s">
        <v>241</v>
      </c>
      <c r="AW179" s="15" t="s">
        <v>29</v>
      </c>
      <c r="AX179" s="15" t="s">
        <v>72</v>
      </c>
      <c r="AY179" s="188" t="s">
        <v>219</v>
      </c>
    </row>
    <row r="180" spans="2:51" s="12" customFormat="1" ht="10.199999999999999">
      <c r="B180" s="157"/>
      <c r="D180" s="151" t="s">
        <v>232</v>
      </c>
      <c r="E180" s="158" t="s">
        <v>1</v>
      </c>
      <c r="F180" s="159" t="s">
        <v>2169</v>
      </c>
      <c r="H180" s="160">
        <v>17.579999999999998</v>
      </c>
      <c r="I180" s="161"/>
      <c r="L180" s="157"/>
      <c r="M180" s="162"/>
      <c r="T180" s="163"/>
      <c r="AT180" s="158" t="s">
        <v>232</v>
      </c>
      <c r="AU180" s="158" t="s">
        <v>82</v>
      </c>
      <c r="AV180" s="12" t="s">
        <v>82</v>
      </c>
      <c r="AW180" s="12" t="s">
        <v>29</v>
      </c>
      <c r="AX180" s="12" t="s">
        <v>72</v>
      </c>
      <c r="AY180" s="158" t="s">
        <v>219</v>
      </c>
    </row>
    <row r="181" spans="2:51" s="12" customFormat="1" ht="10.199999999999999">
      <c r="B181" s="157"/>
      <c r="D181" s="151" t="s">
        <v>232</v>
      </c>
      <c r="E181" s="158" t="s">
        <v>1</v>
      </c>
      <c r="F181" s="159" t="s">
        <v>2170</v>
      </c>
      <c r="H181" s="160">
        <v>-2.4</v>
      </c>
      <c r="I181" s="161"/>
      <c r="L181" s="157"/>
      <c r="M181" s="162"/>
      <c r="T181" s="163"/>
      <c r="AT181" s="158" t="s">
        <v>232</v>
      </c>
      <c r="AU181" s="158" t="s">
        <v>82</v>
      </c>
      <c r="AV181" s="12" t="s">
        <v>82</v>
      </c>
      <c r="AW181" s="12" t="s">
        <v>29</v>
      </c>
      <c r="AX181" s="12" t="s">
        <v>72</v>
      </c>
      <c r="AY181" s="158" t="s">
        <v>219</v>
      </c>
    </row>
    <row r="182" spans="2:51" s="12" customFormat="1" ht="10.199999999999999">
      <c r="B182" s="157"/>
      <c r="D182" s="151" t="s">
        <v>232</v>
      </c>
      <c r="E182" s="158" t="s">
        <v>1</v>
      </c>
      <c r="F182" s="159" t="s">
        <v>2171</v>
      </c>
      <c r="H182" s="160">
        <v>11.25</v>
      </c>
      <c r="I182" s="161"/>
      <c r="L182" s="157"/>
      <c r="M182" s="162"/>
      <c r="T182" s="163"/>
      <c r="AT182" s="158" t="s">
        <v>232</v>
      </c>
      <c r="AU182" s="158" t="s">
        <v>82</v>
      </c>
      <c r="AV182" s="12" t="s">
        <v>82</v>
      </c>
      <c r="AW182" s="12" t="s">
        <v>29</v>
      </c>
      <c r="AX182" s="12" t="s">
        <v>72</v>
      </c>
      <c r="AY182" s="158" t="s">
        <v>219</v>
      </c>
    </row>
    <row r="183" spans="2:51" s="12" customFormat="1" ht="10.199999999999999">
      <c r="B183" s="157"/>
      <c r="D183" s="151" t="s">
        <v>232</v>
      </c>
      <c r="E183" s="158" t="s">
        <v>1</v>
      </c>
      <c r="F183" s="159" t="s">
        <v>2166</v>
      </c>
      <c r="H183" s="160">
        <v>-1.25</v>
      </c>
      <c r="I183" s="161"/>
      <c r="L183" s="157"/>
      <c r="M183" s="162"/>
      <c r="T183" s="163"/>
      <c r="AT183" s="158" t="s">
        <v>232</v>
      </c>
      <c r="AU183" s="158" t="s">
        <v>82</v>
      </c>
      <c r="AV183" s="12" t="s">
        <v>82</v>
      </c>
      <c r="AW183" s="12" t="s">
        <v>29</v>
      </c>
      <c r="AX183" s="12" t="s">
        <v>72</v>
      </c>
      <c r="AY183" s="158" t="s">
        <v>219</v>
      </c>
    </row>
    <row r="184" spans="2:51" s="15" customFormat="1" ht="10.199999999999999">
      <c r="B184" s="187"/>
      <c r="D184" s="151" t="s">
        <v>232</v>
      </c>
      <c r="E184" s="188" t="s">
        <v>1</v>
      </c>
      <c r="F184" s="189" t="s">
        <v>708</v>
      </c>
      <c r="H184" s="190">
        <v>25.18</v>
      </c>
      <c r="I184" s="191"/>
      <c r="L184" s="187"/>
      <c r="M184" s="192"/>
      <c r="T184" s="193"/>
      <c r="AT184" s="188" t="s">
        <v>232</v>
      </c>
      <c r="AU184" s="188" t="s">
        <v>82</v>
      </c>
      <c r="AV184" s="15" t="s">
        <v>241</v>
      </c>
      <c r="AW184" s="15" t="s">
        <v>29</v>
      </c>
      <c r="AX184" s="15" t="s">
        <v>72</v>
      </c>
      <c r="AY184" s="188" t="s">
        <v>219</v>
      </c>
    </row>
    <row r="185" spans="2:51" s="12" customFormat="1" ht="10.199999999999999">
      <c r="B185" s="157"/>
      <c r="D185" s="151" t="s">
        <v>232</v>
      </c>
      <c r="E185" s="158" t="s">
        <v>1</v>
      </c>
      <c r="F185" s="159" t="s">
        <v>2172</v>
      </c>
      <c r="H185" s="160">
        <v>11.25</v>
      </c>
      <c r="I185" s="161"/>
      <c r="L185" s="157"/>
      <c r="M185" s="162"/>
      <c r="T185" s="163"/>
      <c r="AT185" s="158" t="s">
        <v>232</v>
      </c>
      <c r="AU185" s="158" t="s">
        <v>82</v>
      </c>
      <c r="AV185" s="12" t="s">
        <v>82</v>
      </c>
      <c r="AW185" s="12" t="s">
        <v>29</v>
      </c>
      <c r="AX185" s="12" t="s">
        <v>72</v>
      </c>
      <c r="AY185" s="158" t="s">
        <v>219</v>
      </c>
    </row>
    <row r="186" spans="2:51" s="12" customFormat="1" ht="10.199999999999999">
      <c r="B186" s="157"/>
      <c r="D186" s="151" t="s">
        <v>232</v>
      </c>
      <c r="E186" s="158" t="s">
        <v>1</v>
      </c>
      <c r="F186" s="159" t="s">
        <v>2166</v>
      </c>
      <c r="H186" s="160">
        <v>-1.25</v>
      </c>
      <c r="I186" s="161"/>
      <c r="L186" s="157"/>
      <c r="M186" s="162"/>
      <c r="T186" s="163"/>
      <c r="AT186" s="158" t="s">
        <v>232</v>
      </c>
      <c r="AU186" s="158" t="s">
        <v>82</v>
      </c>
      <c r="AV186" s="12" t="s">
        <v>82</v>
      </c>
      <c r="AW186" s="12" t="s">
        <v>29</v>
      </c>
      <c r="AX186" s="12" t="s">
        <v>72</v>
      </c>
      <c r="AY186" s="158" t="s">
        <v>219</v>
      </c>
    </row>
    <row r="187" spans="2:51" s="15" customFormat="1" ht="10.199999999999999">
      <c r="B187" s="187"/>
      <c r="D187" s="151" t="s">
        <v>232</v>
      </c>
      <c r="E187" s="188" t="s">
        <v>1</v>
      </c>
      <c r="F187" s="189" t="s">
        <v>708</v>
      </c>
      <c r="H187" s="190">
        <v>10</v>
      </c>
      <c r="I187" s="191"/>
      <c r="L187" s="187"/>
      <c r="M187" s="192"/>
      <c r="T187" s="193"/>
      <c r="AT187" s="188" t="s">
        <v>232</v>
      </c>
      <c r="AU187" s="188" t="s">
        <v>82</v>
      </c>
      <c r="AV187" s="15" t="s">
        <v>241</v>
      </c>
      <c r="AW187" s="15" t="s">
        <v>29</v>
      </c>
      <c r="AX187" s="15" t="s">
        <v>72</v>
      </c>
      <c r="AY187" s="188" t="s">
        <v>219</v>
      </c>
    </row>
    <row r="188" spans="2:51" s="12" customFormat="1" ht="10.199999999999999">
      <c r="B188" s="157"/>
      <c r="D188" s="151" t="s">
        <v>232</v>
      </c>
      <c r="E188" s="158" t="s">
        <v>1</v>
      </c>
      <c r="F188" s="159" t="s">
        <v>2173</v>
      </c>
      <c r="H188" s="160">
        <v>11.25</v>
      </c>
      <c r="I188" s="161"/>
      <c r="L188" s="157"/>
      <c r="M188" s="162"/>
      <c r="T188" s="163"/>
      <c r="AT188" s="158" t="s">
        <v>232</v>
      </c>
      <c r="AU188" s="158" t="s">
        <v>82</v>
      </c>
      <c r="AV188" s="12" t="s">
        <v>82</v>
      </c>
      <c r="AW188" s="12" t="s">
        <v>29</v>
      </c>
      <c r="AX188" s="12" t="s">
        <v>72</v>
      </c>
      <c r="AY188" s="158" t="s">
        <v>219</v>
      </c>
    </row>
    <row r="189" spans="2:51" s="12" customFormat="1" ht="10.199999999999999">
      <c r="B189" s="157"/>
      <c r="D189" s="151" t="s">
        <v>232</v>
      </c>
      <c r="E189" s="158" t="s">
        <v>1</v>
      </c>
      <c r="F189" s="159" t="s">
        <v>2166</v>
      </c>
      <c r="H189" s="160">
        <v>-1.25</v>
      </c>
      <c r="I189" s="161"/>
      <c r="L189" s="157"/>
      <c r="M189" s="162"/>
      <c r="T189" s="163"/>
      <c r="AT189" s="158" t="s">
        <v>232</v>
      </c>
      <c r="AU189" s="158" t="s">
        <v>82</v>
      </c>
      <c r="AV189" s="12" t="s">
        <v>82</v>
      </c>
      <c r="AW189" s="12" t="s">
        <v>29</v>
      </c>
      <c r="AX189" s="12" t="s">
        <v>72</v>
      </c>
      <c r="AY189" s="158" t="s">
        <v>219</v>
      </c>
    </row>
    <row r="190" spans="2:51" s="15" customFormat="1" ht="10.199999999999999">
      <c r="B190" s="187"/>
      <c r="D190" s="151" t="s">
        <v>232</v>
      </c>
      <c r="E190" s="188" t="s">
        <v>1</v>
      </c>
      <c r="F190" s="189" t="s">
        <v>708</v>
      </c>
      <c r="H190" s="190">
        <v>10</v>
      </c>
      <c r="I190" s="191"/>
      <c r="L190" s="187"/>
      <c r="M190" s="192"/>
      <c r="T190" s="193"/>
      <c r="AT190" s="188" t="s">
        <v>232</v>
      </c>
      <c r="AU190" s="188" t="s">
        <v>82</v>
      </c>
      <c r="AV190" s="15" t="s">
        <v>241</v>
      </c>
      <c r="AW190" s="15" t="s">
        <v>29</v>
      </c>
      <c r="AX190" s="15" t="s">
        <v>72</v>
      </c>
      <c r="AY190" s="188" t="s">
        <v>219</v>
      </c>
    </row>
    <row r="191" spans="2:51" s="12" customFormat="1" ht="10.199999999999999">
      <c r="B191" s="157"/>
      <c r="D191" s="151" t="s">
        <v>232</v>
      </c>
      <c r="E191" s="158" t="s">
        <v>1</v>
      </c>
      <c r="F191" s="159" t="s">
        <v>2174</v>
      </c>
      <c r="H191" s="160">
        <v>10.52</v>
      </c>
      <c r="I191" s="161"/>
      <c r="L191" s="157"/>
      <c r="M191" s="162"/>
      <c r="T191" s="163"/>
      <c r="AT191" s="158" t="s">
        <v>232</v>
      </c>
      <c r="AU191" s="158" t="s">
        <v>82</v>
      </c>
      <c r="AV191" s="12" t="s">
        <v>82</v>
      </c>
      <c r="AW191" s="12" t="s">
        <v>29</v>
      </c>
      <c r="AX191" s="12" t="s">
        <v>72</v>
      </c>
      <c r="AY191" s="158" t="s">
        <v>219</v>
      </c>
    </row>
    <row r="192" spans="2:51" s="12" customFormat="1" ht="10.199999999999999">
      <c r="B192" s="157"/>
      <c r="D192" s="151" t="s">
        <v>232</v>
      </c>
      <c r="E192" s="158" t="s">
        <v>1</v>
      </c>
      <c r="F192" s="159" t="s">
        <v>2164</v>
      </c>
      <c r="H192" s="160">
        <v>-1.8</v>
      </c>
      <c r="I192" s="161"/>
      <c r="L192" s="157"/>
      <c r="M192" s="162"/>
      <c r="T192" s="163"/>
      <c r="AT192" s="158" t="s">
        <v>232</v>
      </c>
      <c r="AU192" s="158" t="s">
        <v>82</v>
      </c>
      <c r="AV192" s="12" t="s">
        <v>82</v>
      </c>
      <c r="AW192" s="12" t="s">
        <v>29</v>
      </c>
      <c r="AX192" s="12" t="s">
        <v>72</v>
      </c>
      <c r="AY192" s="158" t="s">
        <v>219</v>
      </c>
    </row>
    <row r="193" spans="2:51" s="12" customFormat="1" ht="10.199999999999999">
      <c r="B193" s="157"/>
      <c r="D193" s="151" t="s">
        <v>232</v>
      </c>
      <c r="E193" s="158" t="s">
        <v>1</v>
      </c>
      <c r="F193" s="159" t="s">
        <v>2175</v>
      </c>
      <c r="H193" s="160">
        <v>11.25</v>
      </c>
      <c r="I193" s="161"/>
      <c r="L193" s="157"/>
      <c r="M193" s="162"/>
      <c r="T193" s="163"/>
      <c r="AT193" s="158" t="s">
        <v>232</v>
      </c>
      <c r="AU193" s="158" t="s">
        <v>82</v>
      </c>
      <c r="AV193" s="12" t="s">
        <v>82</v>
      </c>
      <c r="AW193" s="12" t="s">
        <v>29</v>
      </c>
      <c r="AX193" s="12" t="s">
        <v>72</v>
      </c>
      <c r="AY193" s="158" t="s">
        <v>219</v>
      </c>
    </row>
    <row r="194" spans="2:51" s="12" customFormat="1" ht="10.199999999999999">
      <c r="B194" s="157"/>
      <c r="D194" s="151" t="s">
        <v>232</v>
      </c>
      <c r="E194" s="158" t="s">
        <v>1</v>
      </c>
      <c r="F194" s="159" t="s">
        <v>2168</v>
      </c>
      <c r="H194" s="160">
        <v>-0.75</v>
      </c>
      <c r="I194" s="161"/>
      <c r="L194" s="157"/>
      <c r="M194" s="162"/>
      <c r="T194" s="163"/>
      <c r="AT194" s="158" t="s">
        <v>232</v>
      </c>
      <c r="AU194" s="158" t="s">
        <v>82</v>
      </c>
      <c r="AV194" s="12" t="s">
        <v>82</v>
      </c>
      <c r="AW194" s="12" t="s">
        <v>29</v>
      </c>
      <c r="AX194" s="12" t="s">
        <v>72</v>
      </c>
      <c r="AY194" s="158" t="s">
        <v>219</v>
      </c>
    </row>
    <row r="195" spans="2:51" s="15" customFormat="1" ht="10.199999999999999">
      <c r="B195" s="187"/>
      <c r="D195" s="151" t="s">
        <v>232</v>
      </c>
      <c r="E195" s="188" t="s">
        <v>1</v>
      </c>
      <c r="F195" s="189" t="s">
        <v>708</v>
      </c>
      <c r="H195" s="190">
        <v>19.22</v>
      </c>
      <c r="I195" s="191"/>
      <c r="L195" s="187"/>
      <c r="M195" s="192"/>
      <c r="T195" s="193"/>
      <c r="AT195" s="188" t="s">
        <v>232</v>
      </c>
      <c r="AU195" s="188" t="s">
        <v>82</v>
      </c>
      <c r="AV195" s="15" t="s">
        <v>241</v>
      </c>
      <c r="AW195" s="15" t="s">
        <v>29</v>
      </c>
      <c r="AX195" s="15" t="s">
        <v>72</v>
      </c>
      <c r="AY195" s="188" t="s">
        <v>219</v>
      </c>
    </row>
    <row r="196" spans="2:51" s="12" customFormat="1" ht="10.199999999999999">
      <c r="B196" s="157"/>
      <c r="D196" s="151" t="s">
        <v>232</v>
      </c>
      <c r="E196" s="158" t="s">
        <v>1</v>
      </c>
      <c r="F196" s="159" t="s">
        <v>2176</v>
      </c>
      <c r="H196" s="160">
        <v>10.68</v>
      </c>
      <c r="I196" s="161"/>
      <c r="L196" s="157"/>
      <c r="M196" s="162"/>
      <c r="T196" s="163"/>
      <c r="AT196" s="158" t="s">
        <v>232</v>
      </c>
      <c r="AU196" s="158" t="s">
        <v>82</v>
      </c>
      <c r="AV196" s="12" t="s">
        <v>82</v>
      </c>
      <c r="AW196" s="12" t="s">
        <v>29</v>
      </c>
      <c r="AX196" s="12" t="s">
        <v>72</v>
      </c>
      <c r="AY196" s="158" t="s">
        <v>219</v>
      </c>
    </row>
    <row r="197" spans="2:51" s="12" customFormat="1" ht="10.199999999999999">
      <c r="B197" s="157"/>
      <c r="D197" s="151" t="s">
        <v>232</v>
      </c>
      <c r="E197" s="158" t="s">
        <v>1</v>
      </c>
      <c r="F197" s="159" t="s">
        <v>2164</v>
      </c>
      <c r="H197" s="160">
        <v>-1.8</v>
      </c>
      <c r="I197" s="161"/>
      <c r="L197" s="157"/>
      <c r="M197" s="162"/>
      <c r="T197" s="163"/>
      <c r="AT197" s="158" t="s">
        <v>232</v>
      </c>
      <c r="AU197" s="158" t="s">
        <v>82</v>
      </c>
      <c r="AV197" s="12" t="s">
        <v>82</v>
      </c>
      <c r="AW197" s="12" t="s">
        <v>29</v>
      </c>
      <c r="AX197" s="12" t="s">
        <v>72</v>
      </c>
      <c r="AY197" s="158" t="s">
        <v>219</v>
      </c>
    </row>
    <row r="198" spans="2:51" s="12" customFormat="1" ht="10.199999999999999">
      <c r="B198" s="157"/>
      <c r="D198" s="151" t="s">
        <v>232</v>
      </c>
      <c r="E198" s="158" t="s">
        <v>1</v>
      </c>
      <c r="F198" s="159" t="s">
        <v>2177</v>
      </c>
      <c r="H198" s="160">
        <v>22.5</v>
      </c>
      <c r="I198" s="161"/>
      <c r="L198" s="157"/>
      <c r="M198" s="162"/>
      <c r="T198" s="163"/>
      <c r="AT198" s="158" t="s">
        <v>232</v>
      </c>
      <c r="AU198" s="158" t="s">
        <v>82</v>
      </c>
      <c r="AV198" s="12" t="s">
        <v>82</v>
      </c>
      <c r="AW198" s="12" t="s">
        <v>29</v>
      </c>
      <c r="AX198" s="12" t="s">
        <v>72</v>
      </c>
      <c r="AY198" s="158" t="s">
        <v>219</v>
      </c>
    </row>
    <row r="199" spans="2:51" s="12" customFormat="1" ht="10.199999999999999">
      <c r="B199" s="157"/>
      <c r="D199" s="151" t="s">
        <v>232</v>
      </c>
      <c r="E199" s="158" t="s">
        <v>1</v>
      </c>
      <c r="F199" s="159" t="s">
        <v>2178</v>
      </c>
      <c r="H199" s="160">
        <v>-2.5</v>
      </c>
      <c r="I199" s="161"/>
      <c r="L199" s="157"/>
      <c r="M199" s="162"/>
      <c r="T199" s="163"/>
      <c r="AT199" s="158" t="s">
        <v>232</v>
      </c>
      <c r="AU199" s="158" t="s">
        <v>82</v>
      </c>
      <c r="AV199" s="12" t="s">
        <v>82</v>
      </c>
      <c r="AW199" s="12" t="s">
        <v>29</v>
      </c>
      <c r="AX199" s="12" t="s">
        <v>72</v>
      </c>
      <c r="AY199" s="158" t="s">
        <v>219</v>
      </c>
    </row>
    <row r="200" spans="2:51" s="15" customFormat="1" ht="10.199999999999999">
      <c r="B200" s="187"/>
      <c r="D200" s="151" t="s">
        <v>232</v>
      </c>
      <c r="E200" s="188" t="s">
        <v>1</v>
      </c>
      <c r="F200" s="189" t="s">
        <v>708</v>
      </c>
      <c r="H200" s="190">
        <v>28.88</v>
      </c>
      <c r="I200" s="191"/>
      <c r="L200" s="187"/>
      <c r="M200" s="192"/>
      <c r="T200" s="193"/>
      <c r="AT200" s="188" t="s">
        <v>232</v>
      </c>
      <c r="AU200" s="188" t="s">
        <v>82</v>
      </c>
      <c r="AV200" s="15" t="s">
        <v>241</v>
      </c>
      <c r="AW200" s="15" t="s">
        <v>29</v>
      </c>
      <c r="AX200" s="15" t="s">
        <v>72</v>
      </c>
      <c r="AY200" s="188" t="s">
        <v>219</v>
      </c>
    </row>
    <row r="201" spans="2:51" s="12" customFormat="1" ht="10.199999999999999">
      <c r="B201" s="157"/>
      <c r="D201" s="151" t="s">
        <v>232</v>
      </c>
      <c r="E201" s="158" t="s">
        <v>1</v>
      </c>
      <c r="F201" s="159" t="s">
        <v>2179</v>
      </c>
      <c r="H201" s="160">
        <v>11.25</v>
      </c>
      <c r="I201" s="161"/>
      <c r="L201" s="157"/>
      <c r="M201" s="162"/>
      <c r="T201" s="163"/>
      <c r="AT201" s="158" t="s">
        <v>232</v>
      </c>
      <c r="AU201" s="158" t="s">
        <v>82</v>
      </c>
      <c r="AV201" s="12" t="s">
        <v>82</v>
      </c>
      <c r="AW201" s="12" t="s">
        <v>29</v>
      </c>
      <c r="AX201" s="12" t="s">
        <v>72</v>
      </c>
      <c r="AY201" s="158" t="s">
        <v>219</v>
      </c>
    </row>
    <row r="202" spans="2:51" s="12" customFormat="1" ht="10.199999999999999">
      <c r="B202" s="157"/>
      <c r="D202" s="151" t="s">
        <v>232</v>
      </c>
      <c r="E202" s="158" t="s">
        <v>1</v>
      </c>
      <c r="F202" s="159" t="s">
        <v>2166</v>
      </c>
      <c r="H202" s="160">
        <v>-1.25</v>
      </c>
      <c r="I202" s="161"/>
      <c r="L202" s="157"/>
      <c r="M202" s="162"/>
      <c r="T202" s="163"/>
      <c r="AT202" s="158" t="s">
        <v>232</v>
      </c>
      <c r="AU202" s="158" t="s">
        <v>82</v>
      </c>
      <c r="AV202" s="12" t="s">
        <v>82</v>
      </c>
      <c r="AW202" s="12" t="s">
        <v>29</v>
      </c>
      <c r="AX202" s="12" t="s">
        <v>72</v>
      </c>
      <c r="AY202" s="158" t="s">
        <v>219</v>
      </c>
    </row>
    <row r="203" spans="2:51" s="15" customFormat="1" ht="10.199999999999999">
      <c r="B203" s="187"/>
      <c r="D203" s="151" t="s">
        <v>232</v>
      </c>
      <c r="E203" s="188" t="s">
        <v>1</v>
      </c>
      <c r="F203" s="189" t="s">
        <v>708</v>
      </c>
      <c r="H203" s="190">
        <v>10</v>
      </c>
      <c r="I203" s="191"/>
      <c r="L203" s="187"/>
      <c r="M203" s="192"/>
      <c r="T203" s="193"/>
      <c r="AT203" s="188" t="s">
        <v>232</v>
      </c>
      <c r="AU203" s="188" t="s">
        <v>82</v>
      </c>
      <c r="AV203" s="15" t="s">
        <v>241</v>
      </c>
      <c r="AW203" s="15" t="s">
        <v>29</v>
      </c>
      <c r="AX203" s="15" t="s">
        <v>72</v>
      </c>
      <c r="AY203" s="188" t="s">
        <v>219</v>
      </c>
    </row>
    <row r="204" spans="2:51" s="12" customFormat="1" ht="10.199999999999999">
      <c r="B204" s="157"/>
      <c r="D204" s="151" t="s">
        <v>232</v>
      </c>
      <c r="E204" s="158" t="s">
        <v>1</v>
      </c>
      <c r="F204" s="159" t="s">
        <v>2180</v>
      </c>
      <c r="H204" s="160">
        <v>11.25</v>
      </c>
      <c r="I204" s="161"/>
      <c r="L204" s="157"/>
      <c r="M204" s="162"/>
      <c r="T204" s="163"/>
      <c r="AT204" s="158" t="s">
        <v>232</v>
      </c>
      <c r="AU204" s="158" t="s">
        <v>82</v>
      </c>
      <c r="AV204" s="12" t="s">
        <v>82</v>
      </c>
      <c r="AW204" s="12" t="s">
        <v>29</v>
      </c>
      <c r="AX204" s="12" t="s">
        <v>72</v>
      </c>
      <c r="AY204" s="158" t="s">
        <v>219</v>
      </c>
    </row>
    <row r="205" spans="2:51" s="12" customFormat="1" ht="10.199999999999999">
      <c r="B205" s="157"/>
      <c r="D205" s="151" t="s">
        <v>232</v>
      </c>
      <c r="E205" s="158" t="s">
        <v>1</v>
      </c>
      <c r="F205" s="159" t="s">
        <v>2168</v>
      </c>
      <c r="H205" s="160">
        <v>-0.75</v>
      </c>
      <c r="I205" s="161"/>
      <c r="L205" s="157"/>
      <c r="M205" s="162"/>
      <c r="T205" s="163"/>
      <c r="AT205" s="158" t="s">
        <v>232</v>
      </c>
      <c r="AU205" s="158" t="s">
        <v>82</v>
      </c>
      <c r="AV205" s="12" t="s">
        <v>82</v>
      </c>
      <c r="AW205" s="12" t="s">
        <v>29</v>
      </c>
      <c r="AX205" s="12" t="s">
        <v>72</v>
      </c>
      <c r="AY205" s="158" t="s">
        <v>219</v>
      </c>
    </row>
    <row r="206" spans="2:51" s="15" customFormat="1" ht="10.199999999999999">
      <c r="B206" s="187"/>
      <c r="D206" s="151" t="s">
        <v>232</v>
      </c>
      <c r="E206" s="188" t="s">
        <v>1</v>
      </c>
      <c r="F206" s="189" t="s">
        <v>708</v>
      </c>
      <c r="H206" s="190">
        <v>10.5</v>
      </c>
      <c r="I206" s="191"/>
      <c r="L206" s="187"/>
      <c r="M206" s="192"/>
      <c r="T206" s="193"/>
      <c r="AT206" s="188" t="s">
        <v>232</v>
      </c>
      <c r="AU206" s="188" t="s">
        <v>82</v>
      </c>
      <c r="AV206" s="15" t="s">
        <v>241</v>
      </c>
      <c r="AW206" s="15" t="s">
        <v>29</v>
      </c>
      <c r="AX206" s="15" t="s">
        <v>72</v>
      </c>
      <c r="AY206" s="188" t="s">
        <v>219</v>
      </c>
    </row>
    <row r="207" spans="2:51" s="12" customFormat="1" ht="10.199999999999999">
      <c r="B207" s="157"/>
      <c r="D207" s="151" t="s">
        <v>232</v>
      </c>
      <c r="E207" s="158" t="s">
        <v>1</v>
      </c>
      <c r="F207" s="159" t="s">
        <v>2181</v>
      </c>
      <c r="H207" s="160">
        <v>11.44</v>
      </c>
      <c r="I207" s="161"/>
      <c r="L207" s="157"/>
      <c r="M207" s="162"/>
      <c r="T207" s="163"/>
      <c r="AT207" s="158" t="s">
        <v>232</v>
      </c>
      <c r="AU207" s="158" t="s">
        <v>82</v>
      </c>
      <c r="AV207" s="12" t="s">
        <v>82</v>
      </c>
      <c r="AW207" s="12" t="s">
        <v>29</v>
      </c>
      <c r="AX207" s="12" t="s">
        <v>72</v>
      </c>
      <c r="AY207" s="158" t="s">
        <v>219</v>
      </c>
    </row>
    <row r="208" spans="2:51" s="12" customFormat="1" ht="10.199999999999999">
      <c r="B208" s="157"/>
      <c r="D208" s="151" t="s">
        <v>232</v>
      </c>
      <c r="E208" s="158" t="s">
        <v>1</v>
      </c>
      <c r="F208" s="159" t="s">
        <v>2164</v>
      </c>
      <c r="H208" s="160">
        <v>-1.8</v>
      </c>
      <c r="I208" s="161"/>
      <c r="L208" s="157"/>
      <c r="M208" s="162"/>
      <c r="T208" s="163"/>
      <c r="AT208" s="158" t="s">
        <v>232</v>
      </c>
      <c r="AU208" s="158" t="s">
        <v>82</v>
      </c>
      <c r="AV208" s="12" t="s">
        <v>82</v>
      </c>
      <c r="AW208" s="12" t="s">
        <v>29</v>
      </c>
      <c r="AX208" s="12" t="s">
        <v>72</v>
      </c>
      <c r="AY208" s="158" t="s">
        <v>219</v>
      </c>
    </row>
    <row r="209" spans="2:51" s="12" customFormat="1" ht="10.199999999999999">
      <c r="B209" s="157"/>
      <c r="D209" s="151" t="s">
        <v>232</v>
      </c>
      <c r="E209" s="158" t="s">
        <v>1</v>
      </c>
      <c r="F209" s="159" t="s">
        <v>2182</v>
      </c>
      <c r="H209" s="160">
        <v>11.25</v>
      </c>
      <c r="I209" s="161"/>
      <c r="L209" s="157"/>
      <c r="M209" s="162"/>
      <c r="T209" s="163"/>
      <c r="AT209" s="158" t="s">
        <v>232</v>
      </c>
      <c r="AU209" s="158" t="s">
        <v>82</v>
      </c>
      <c r="AV209" s="12" t="s">
        <v>82</v>
      </c>
      <c r="AW209" s="12" t="s">
        <v>29</v>
      </c>
      <c r="AX209" s="12" t="s">
        <v>72</v>
      </c>
      <c r="AY209" s="158" t="s">
        <v>219</v>
      </c>
    </row>
    <row r="210" spans="2:51" s="12" customFormat="1" ht="10.199999999999999">
      <c r="B210" s="157"/>
      <c r="D210" s="151" t="s">
        <v>232</v>
      </c>
      <c r="E210" s="158" t="s">
        <v>1</v>
      </c>
      <c r="F210" s="159" t="s">
        <v>2183</v>
      </c>
      <c r="H210" s="160">
        <v>-1.25</v>
      </c>
      <c r="I210" s="161"/>
      <c r="L210" s="157"/>
      <c r="M210" s="162"/>
      <c r="T210" s="163"/>
      <c r="AT210" s="158" t="s">
        <v>232</v>
      </c>
      <c r="AU210" s="158" t="s">
        <v>82</v>
      </c>
      <c r="AV210" s="12" t="s">
        <v>82</v>
      </c>
      <c r="AW210" s="12" t="s">
        <v>29</v>
      </c>
      <c r="AX210" s="12" t="s">
        <v>72</v>
      </c>
      <c r="AY210" s="158" t="s">
        <v>219</v>
      </c>
    </row>
    <row r="211" spans="2:51" s="15" customFormat="1" ht="10.199999999999999">
      <c r="B211" s="187"/>
      <c r="D211" s="151" t="s">
        <v>232</v>
      </c>
      <c r="E211" s="188" t="s">
        <v>1</v>
      </c>
      <c r="F211" s="189" t="s">
        <v>708</v>
      </c>
      <c r="H211" s="190">
        <v>19.64</v>
      </c>
      <c r="I211" s="191"/>
      <c r="L211" s="187"/>
      <c r="M211" s="192"/>
      <c r="T211" s="193"/>
      <c r="AT211" s="188" t="s">
        <v>232</v>
      </c>
      <c r="AU211" s="188" t="s">
        <v>82</v>
      </c>
      <c r="AV211" s="15" t="s">
        <v>241</v>
      </c>
      <c r="AW211" s="15" t="s">
        <v>29</v>
      </c>
      <c r="AX211" s="15" t="s">
        <v>72</v>
      </c>
      <c r="AY211" s="188" t="s">
        <v>219</v>
      </c>
    </row>
    <row r="212" spans="2:51" s="12" customFormat="1" ht="10.199999999999999">
      <c r="B212" s="157"/>
      <c r="D212" s="151" t="s">
        <v>232</v>
      </c>
      <c r="E212" s="158" t="s">
        <v>1</v>
      </c>
      <c r="F212" s="159" t="s">
        <v>2184</v>
      </c>
      <c r="H212" s="160">
        <v>12.08</v>
      </c>
      <c r="I212" s="161"/>
      <c r="L212" s="157"/>
      <c r="M212" s="162"/>
      <c r="T212" s="163"/>
      <c r="AT212" s="158" t="s">
        <v>232</v>
      </c>
      <c r="AU212" s="158" t="s">
        <v>82</v>
      </c>
      <c r="AV212" s="12" t="s">
        <v>82</v>
      </c>
      <c r="AW212" s="12" t="s">
        <v>29</v>
      </c>
      <c r="AX212" s="12" t="s">
        <v>72</v>
      </c>
      <c r="AY212" s="158" t="s">
        <v>219</v>
      </c>
    </row>
    <row r="213" spans="2:51" s="12" customFormat="1" ht="10.199999999999999">
      <c r="B213" s="157"/>
      <c r="D213" s="151" t="s">
        <v>232</v>
      </c>
      <c r="E213" s="158" t="s">
        <v>1</v>
      </c>
      <c r="F213" s="159" t="s">
        <v>2164</v>
      </c>
      <c r="H213" s="160">
        <v>-1.8</v>
      </c>
      <c r="I213" s="161"/>
      <c r="L213" s="157"/>
      <c r="M213" s="162"/>
      <c r="T213" s="163"/>
      <c r="AT213" s="158" t="s">
        <v>232</v>
      </c>
      <c r="AU213" s="158" t="s">
        <v>82</v>
      </c>
      <c r="AV213" s="12" t="s">
        <v>82</v>
      </c>
      <c r="AW213" s="12" t="s">
        <v>29</v>
      </c>
      <c r="AX213" s="12" t="s">
        <v>72</v>
      </c>
      <c r="AY213" s="158" t="s">
        <v>219</v>
      </c>
    </row>
    <row r="214" spans="2:51" s="12" customFormat="1" ht="10.199999999999999">
      <c r="B214" s="157"/>
      <c r="D214" s="151" t="s">
        <v>232</v>
      </c>
      <c r="E214" s="158" t="s">
        <v>1</v>
      </c>
      <c r="F214" s="159" t="s">
        <v>2185</v>
      </c>
      <c r="H214" s="160">
        <v>11.25</v>
      </c>
      <c r="I214" s="161"/>
      <c r="L214" s="157"/>
      <c r="M214" s="162"/>
      <c r="T214" s="163"/>
      <c r="AT214" s="158" t="s">
        <v>232</v>
      </c>
      <c r="AU214" s="158" t="s">
        <v>82</v>
      </c>
      <c r="AV214" s="12" t="s">
        <v>82</v>
      </c>
      <c r="AW214" s="12" t="s">
        <v>29</v>
      </c>
      <c r="AX214" s="12" t="s">
        <v>72</v>
      </c>
      <c r="AY214" s="158" t="s">
        <v>219</v>
      </c>
    </row>
    <row r="215" spans="2:51" s="12" customFormat="1" ht="10.199999999999999">
      <c r="B215" s="157"/>
      <c r="D215" s="151" t="s">
        <v>232</v>
      </c>
      <c r="E215" s="158" t="s">
        <v>1</v>
      </c>
      <c r="F215" s="159" t="s">
        <v>2186</v>
      </c>
      <c r="H215" s="160">
        <v>-1.25</v>
      </c>
      <c r="I215" s="161"/>
      <c r="L215" s="157"/>
      <c r="M215" s="162"/>
      <c r="T215" s="163"/>
      <c r="AT215" s="158" t="s">
        <v>232</v>
      </c>
      <c r="AU215" s="158" t="s">
        <v>82</v>
      </c>
      <c r="AV215" s="12" t="s">
        <v>82</v>
      </c>
      <c r="AW215" s="12" t="s">
        <v>29</v>
      </c>
      <c r="AX215" s="12" t="s">
        <v>72</v>
      </c>
      <c r="AY215" s="158" t="s">
        <v>219</v>
      </c>
    </row>
    <row r="216" spans="2:51" s="15" customFormat="1" ht="10.199999999999999">
      <c r="B216" s="187"/>
      <c r="D216" s="151" t="s">
        <v>232</v>
      </c>
      <c r="E216" s="188" t="s">
        <v>1</v>
      </c>
      <c r="F216" s="189" t="s">
        <v>708</v>
      </c>
      <c r="H216" s="190">
        <v>20.28</v>
      </c>
      <c r="I216" s="191"/>
      <c r="L216" s="187"/>
      <c r="M216" s="192"/>
      <c r="T216" s="193"/>
      <c r="AT216" s="188" t="s">
        <v>232</v>
      </c>
      <c r="AU216" s="188" t="s">
        <v>82</v>
      </c>
      <c r="AV216" s="15" t="s">
        <v>241</v>
      </c>
      <c r="AW216" s="15" t="s">
        <v>29</v>
      </c>
      <c r="AX216" s="15" t="s">
        <v>72</v>
      </c>
      <c r="AY216" s="188" t="s">
        <v>219</v>
      </c>
    </row>
    <row r="217" spans="2:51" s="12" customFormat="1" ht="10.199999999999999">
      <c r="B217" s="157"/>
      <c r="D217" s="151" t="s">
        <v>232</v>
      </c>
      <c r="E217" s="158" t="s">
        <v>1</v>
      </c>
      <c r="F217" s="159" t="s">
        <v>2187</v>
      </c>
      <c r="H217" s="160">
        <v>12.36</v>
      </c>
      <c r="I217" s="161"/>
      <c r="L217" s="157"/>
      <c r="M217" s="162"/>
      <c r="T217" s="163"/>
      <c r="AT217" s="158" t="s">
        <v>232</v>
      </c>
      <c r="AU217" s="158" t="s">
        <v>82</v>
      </c>
      <c r="AV217" s="12" t="s">
        <v>82</v>
      </c>
      <c r="AW217" s="12" t="s">
        <v>29</v>
      </c>
      <c r="AX217" s="12" t="s">
        <v>72</v>
      </c>
      <c r="AY217" s="158" t="s">
        <v>219</v>
      </c>
    </row>
    <row r="218" spans="2:51" s="12" customFormat="1" ht="10.199999999999999">
      <c r="B218" s="157"/>
      <c r="D218" s="151" t="s">
        <v>232</v>
      </c>
      <c r="E218" s="158" t="s">
        <v>1</v>
      </c>
      <c r="F218" s="159" t="s">
        <v>2164</v>
      </c>
      <c r="H218" s="160">
        <v>-1.8</v>
      </c>
      <c r="I218" s="161"/>
      <c r="L218" s="157"/>
      <c r="M218" s="162"/>
      <c r="T218" s="163"/>
      <c r="AT218" s="158" t="s">
        <v>232</v>
      </c>
      <c r="AU218" s="158" t="s">
        <v>82</v>
      </c>
      <c r="AV218" s="12" t="s">
        <v>82</v>
      </c>
      <c r="AW218" s="12" t="s">
        <v>29</v>
      </c>
      <c r="AX218" s="12" t="s">
        <v>72</v>
      </c>
      <c r="AY218" s="158" t="s">
        <v>219</v>
      </c>
    </row>
    <row r="219" spans="2:51" s="12" customFormat="1" ht="10.199999999999999">
      <c r="B219" s="157"/>
      <c r="D219" s="151" t="s">
        <v>232</v>
      </c>
      <c r="E219" s="158" t="s">
        <v>1</v>
      </c>
      <c r="F219" s="159" t="s">
        <v>2188</v>
      </c>
      <c r="H219" s="160">
        <v>12.36</v>
      </c>
      <c r="I219" s="161"/>
      <c r="L219" s="157"/>
      <c r="M219" s="162"/>
      <c r="T219" s="163"/>
      <c r="AT219" s="158" t="s">
        <v>232</v>
      </c>
      <c r="AU219" s="158" t="s">
        <v>82</v>
      </c>
      <c r="AV219" s="12" t="s">
        <v>82</v>
      </c>
      <c r="AW219" s="12" t="s">
        <v>29</v>
      </c>
      <c r="AX219" s="12" t="s">
        <v>72</v>
      </c>
      <c r="AY219" s="158" t="s">
        <v>219</v>
      </c>
    </row>
    <row r="220" spans="2:51" s="12" customFormat="1" ht="10.199999999999999">
      <c r="B220" s="157"/>
      <c r="D220" s="151" t="s">
        <v>232</v>
      </c>
      <c r="E220" s="158" t="s">
        <v>1</v>
      </c>
      <c r="F220" s="159" t="s">
        <v>2189</v>
      </c>
      <c r="H220" s="160">
        <v>-0.8</v>
      </c>
      <c r="I220" s="161"/>
      <c r="L220" s="157"/>
      <c r="M220" s="162"/>
      <c r="T220" s="163"/>
      <c r="AT220" s="158" t="s">
        <v>232</v>
      </c>
      <c r="AU220" s="158" t="s">
        <v>82</v>
      </c>
      <c r="AV220" s="12" t="s">
        <v>82</v>
      </c>
      <c r="AW220" s="12" t="s">
        <v>29</v>
      </c>
      <c r="AX220" s="12" t="s">
        <v>72</v>
      </c>
      <c r="AY220" s="158" t="s">
        <v>219</v>
      </c>
    </row>
    <row r="221" spans="2:51" s="12" customFormat="1" ht="10.199999999999999">
      <c r="B221" s="157"/>
      <c r="D221" s="151" t="s">
        <v>232</v>
      </c>
      <c r="E221" s="158" t="s">
        <v>1</v>
      </c>
      <c r="F221" s="159" t="s">
        <v>2190</v>
      </c>
      <c r="H221" s="160">
        <v>11.25</v>
      </c>
      <c r="I221" s="161"/>
      <c r="L221" s="157"/>
      <c r="M221" s="162"/>
      <c r="T221" s="163"/>
      <c r="AT221" s="158" t="s">
        <v>232</v>
      </c>
      <c r="AU221" s="158" t="s">
        <v>82</v>
      </c>
      <c r="AV221" s="12" t="s">
        <v>82</v>
      </c>
      <c r="AW221" s="12" t="s">
        <v>29</v>
      </c>
      <c r="AX221" s="12" t="s">
        <v>72</v>
      </c>
      <c r="AY221" s="158" t="s">
        <v>219</v>
      </c>
    </row>
    <row r="222" spans="2:51" s="12" customFormat="1" ht="10.199999999999999">
      <c r="B222" s="157"/>
      <c r="D222" s="151" t="s">
        <v>232</v>
      </c>
      <c r="E222" s="158" t="s">
        <v>1</v>
      </c>
      <c r="F222" s="159" t="s">
        <v>2186</v>
      </c>
      <c r="H222" s="160">
        <v>-1.25</v>
      </c>
      <c r="I222" s="161"/>
      <c r="L222" s="157"/>
      <c r="M222" s="162"/>
      <c r="T222" s="163"/>
      <c r="AT222" s="158" t="s">
        <v>232</v>
      </c>
      <c r="AU222" s="158" t="s">
        <v>82</v>
      </c>
      <c r="AV222" s="12" t="s">
        <v>82</v>
      </c>
      <c r="AW222" s="12" t="s">
        <v>29</v>
      </c>
      <c r="AX222" s="12" t="s">
        <v>72</v>
      </c>
      <c r="AY222" s="158" t="s">
        <v>219</v>
      </c>
    </row>
    <row r="223" spans="2:51" s="15" customFormat="1" ht="10.199999999999999">
      <c r="B223" s="187"/>
      <c r="D223" s="151" t="s">
        <v>232</v>
      </c>
      <c r="E223" s="188" t="s">
        <v>1</v>
      </c>
      <c r="F223" s="189" t="s">
        <v>708</v>
      </c>
      <c r="H223" s="190">
        <v>32.119999999999997</v>
      </c>
      <c r="I223" s="191"/>
      <c r="L223" s="187"/>
      <c r="M223" s="192"/>
      <c r="T223" s="193"/>
      <c r="AT223" s="188" t="s">
        <v>232</v>
      </c>
      <c r="AU223" s="188" t="s">
        <v>82</v>
      </c>
      <c r="AV223" s="15" t="s">
        <v>241</v>
      </c>
      <c r="AW223" s="15" t="s">
        <v>29</v>
      </c>
      <c r="AX223" s="15" t="s">
        <v>72</v>
      </c>
      <c r="AY223" s="188" t="s">
        <v>219</v>
      </c>
    </row>
    <row r="224" spans="2:51" s="12" customFormat="1" ht="10.199999999999999">
      <c r="B224" s="157"/>
      <c r="D224" s="151" t="s">
        <v>232</v>
      </c>
      <c r="E224" s="158" t="s">
        <v>1</v>
      </c>
      <c r="F224" s="159" t="s">
        <v>2191</v>
      </c>
      <c r="H224" s="160">
        <v>11.25</v>
      </c>
      <c r="I224" s="161"/>
      <c r="L224" s="157"/>
      <c r="M224" s="162"/>
      <c r="T224" s="163"/>
      <c r="AT224" s="158" t="s">
        <v>232</v>
      </c>
      <c r="AU224" s="158" t="s">
        <v>82</v>
      </c>
      <c r="AV224" s="12" t="s">
        <v>82</v>
      </c>
      <c r="AW224" s="12" t="s">
        <v>29</v>
      </c>
      <c r="AX224" s="12" t="s">
        <v>72</v>
      </c>
      <c r="AY224" s="158" t="s">
        <v>219</v>
      </c>
    </row>
    <row r="225" spans="2:51" s="12" customFormat="1" ht="10.199999999999999">
      <c r="B225" s="157"/>
      <c r="D225" s="151" t="s">
        <v>232</v>
      </c>
      <c r="E225" s="158" t="s">
        <v>1</v>
      </c>
      <c r="F225" s="159" t="s">
        <v>2166</v>
      </c>
      <c r="H225" s="160">
        <v>-1.25</v>
      </c>
      <c r="I225" s="161"/>
      <c r="L225" s="157"/>
      <c r="M225" s="162"/>
      <c r="T225" s="163"/>
      <c r="AT225" s="158" t="s">
        <v>232</v>
      </c>
      <c r="AU225" s="158" t="s">
        <v>82</v>
      </c>
      <c r="AV225" s="12" t="s">
        <v>82</v>
      </c>
      <c r="AW225" s="12" t="s">
        <v>29</v>
      </c>
      <c r="AX225" s="12" t="s">
        <v>72</v>
      </c>
      <c r="AY225" s="158" t="s">
        <v>219</v>
      </c>
    </row>
    <row r="226" spans="2:51" s="15" customFormat="1" ht="10.199999999999999">
      <c r="B226" s="187"/>
      <c r="D226" s="151" t="s">
        <v>232</v>
      </c>
      <c r="E226" s="188" t="s">
        <v>1</v>
      </c>
      <c r="F226" s="189" t="s">
        <v>708</v>
      </c>
      <c r="H226" s="190">
        <v>10</v>
      </c>
      <c r="I226" s="191"/>
      <c r="L226" s="187"/>
      <c r="M226" s="192"/>
      <c r="T226" s="193"/>
      <c r="AT226" s="188" t="s">
        <v>232</v>
      </c>
      <c r="AU226" s="188" t="s">
        <v>82</v>
      </c>
      <c r="AV226" s="15" t="s">
        <v>241</v>
      </c>
      <c r="AW226" s="15" t="s">
        <v>29</v>
      </c>
      <c r="AX226" s="15" t="s">
        <v>72</v>
      </c>
      <c r="AY226" s="188" t="s">
        <v>219</v>
      </c>
    </row>
    <row r="227" spans="2:51" s="12" customFormat="1" ht="10.199999999999999">
      <c r="B227" s="157"/>
      <c r="D227" s="151" t="s">
        <v>232</v>
      </c>
      <c r="E227" s="158" t="s">
        <v>1</v>
      </c>
      <c r="F227" s="159" t="s">
        <v>2192</v>
      </c>
      <c r="H227" s="160">
        <v>12.32</v>
      </c>
      <c r="I227" s="161"/>
      <c r="L227" s="157"/>
      <c r="M227" s="162"/>
      <c r="T227" s="163"/>
      <c r="AT227" s="158" t="s">
        <v>232</v>
      </c>
      <c r="AU227" s="158" t="s">
        <v>82</v>
      </c>
      <c r="AV227" s="12" t="s">
        <v>82</v>
      </c>
      <c r="AW227" s="12" t="s">
        <v>29</v>
      </c>
      <c r="AX227" s="12" t="s">
        <v>72</v>
      </c>
      <c r="AY227" s="158" t="s">
        <v>219</v>
      </c>
    </row>
    <row r="228" spans="2:51" s="12" customFormat="1" ht="10.199999999999999">
      <c r="B228" s="157"/>
      <c r="D228" s="151" t="s">
        <v>232</v>
      </c>
      <c r="E228" s="158" t="s">
        <v>1</v>
      </c>
      <c r="F228" s="159" t="s">
        <v>298</v>
      </c>
      <c r="H228" s="160">
        <v>-1.6</v>
      </c>
      <c r="I228" s="161"/>
      <c r="L228" s="157"/>
      <c r="M228" s="162"/>
      <c r="T228" s="163"/>
      <c r="AT228" s="158" t="s">
        <v>232</v>
      </c>
      <c r="AU228" s="158" t="s">
        <v>82</v>
      </c>
      <c r="AV228" s="12" t="s">
        <v>82</v>
      </c>
      <c r="AW228" s="12" t="s">
        <v>29</v>
      </c>
      <c r="AX228" s="12" t="s">
        <v>72</v>
      </c>
      <c r="AY228" s="158" t="s">
        <v>219</v>
      </c>
    </row>
    <row r="229" spans="2:51" s="12" customFormat="1" ht="10.199999999999999">
      <c r="B229" s="157"/>
      <c r="D229" s="151" t="s">
        <v>232</v>
      </c>
      <c r="E229" s="158" t="s">
        <v>1</v>
      </c>
      <c r="F229" s="159" t="s">
        <v>2193</v>
      </c>
      <c r="H229" s="160">
        <v>11.25</v>
      </c>
      <c r="I229" s="161"/>
      <c r="L229" s="157"/>
      <c r="M229" s="162"/>
      <c r="T229" s="163"/>
      <c r="AT229" s="158" t="s">
        <v>232</v>
      </c>
      <c r="AU229" s="158" t="s">
        <v>82</v>
      </c>
      <c r="AV229" s="12" t="s">
        <v>82</v>
      </c>
      <c r="AW229" s="12" t="s">
        <v>29</v>
      </c>
      <c r="AX229" s="12" t="s">
        <v>72</v>
      </c>
      <c r="AY229" s="158" t="s">
        <v>219</v>
      </c>
    </row>
    <row r="230" spans="2:51" s="12" customFormat="1" ht="10.199999999999999">
      <c r="B230" s="157"/>
      <c r="D230" s="151" t="s">
        <v>232</v>
      </c>
      <c r="E230" s="158" t="s">
        <v>1</v>
      </c>
      <c r="F230" s="159" t="s">
        <v>2194</v>
      </c>
      <c r="H230" s="160">
        <v>-1.25</v>
      </c>
      <c r="I230" s="161"/>
      <c r="L230" s="157"/>
      <c r="M230" s="162"/>
      <c r="T230" s="163"/>
      <c r="AT230" s="158" t="s">
        <v>232</v>
      </c>
      <c r="AU230" s="158" t="s">
        <v>82</v>
      </c>
      <c r="AV230" s="12" t="s">
        <v>82</v>
      </c>
      <c r="AW230" s="12" t="s">
        <v>29</v>
      </c>
      <c r="AX230" s="12" t="s">
        <v>72</v>
      </c>
      <c r="AY230" s="158" t="s">
        <v>219</v>
      </c>
    </row>
    <row r="231" spans="2:51" s="15" customFormat="1" ht="10.199999999999999">
      <c r="B231" s="187"/>
      <c r="D231" s="151" t="s">
        <v>232</v>
      </c>
      <c r="E231" s="188" t="s">
        <v>1</v>
      </c>
      <c r="F231" s="189" t="s">
        <v>708</v>
      </c>
      <c r="H231" s="190">
        <v>20.72</v>
      </c>
      <c r="I231" s="191"/>
      <c r="L231" s="187"/>
      <c r="M231" s="192"/>
      <c r="T231" s="193"/>
      <c r="AT231" s="188" t="s">
        <v>232</v>
      </c>
      <c r="AU231" s="188" t="s">
        <v>82</v>
      </c>
      <c r="AV231" s="15" t="s">
        <v>241</v>
      </c>
      <c r="AW231" s="15" t="s">
        <v>29</v>
      </c>
      <c r="AX231" s="15" t="s">
        <v>72</v>
      </c>
      <c r="AY231" s="188" t="s">
        <v>219</v>
      </c>
    </row>
    <row r="232" spans="2:51" s="12" customFormat="1" ht="10.199999999999999">
      <c r="B232" s="157"/>
      <c r="D232" s="151" t="s">
        <v>232</v>
      </c>
      <c r="E232" s="158" t="s">
        <v>1</v>
      </c>
      <c r="F232" s="159" t="s">
        <v>2195</v>
      </c>
      <c r="H232" s="160">
        <v>12.64</v>
      </c>
      <c r="I232" s="161"/>
      <c r="L232" s="157"/>
      <c r="M232" s="162"/>
      <c r="T232" s="163"/>
      <c r="AT232" s="158" t="s">
        <v>232</v>
      </c>
      <c r="AU232" s="158" t="s">
        <v>82</v>
      </c>
      <c r="AV232" s="12" t="s">
        <v>82</v>
      </c>
      <c r="AW232" s="12" t="s">
        <v>29</v>
      </c>
      <c r="AX232" s="12" t="s">
        <v>72</v>
      </c>
      <c r="AY232" s="158" t="s">
        <v>219</v>
      </c>
    </row>
    <row r="233" spans="2:51" s="12" customFormat="1" ht="10.199999999999999">
      <c r="B233" s="157"/>
      <c r="D233" s="151" t="s">
        <v>232</v>
      </c>
      <c r="E233" s="158" t="s">
        <v>1</v>
      </c>
      <c r="F233" s="159" t="s">
        <v>298</v>
      </c>
      <c r="H233" s="160">
        <v>-1.6</v>
      </c>
      <c r="I233" s="161"/>
      <c r="L233" s="157"/>
      <c r="M233" s="162"/>
      <c r="T233" s="163"/>
      <c r="AT233" s="158" t="s">
        <v>232</v>
      </c>
      <c r="AU233" s="158" t="s">
        <v>82</v>
      </c>
      <c r="AV233" s="12" t="s">
        <v>82</v>
      </c>
      <c r="AW233" s="12" t="s">
        <v>29</v>
      </c>
      <c r="AX233" s="12" t="s">
        <v>72</v>
      </c>
      <c r="AY233" s="158" t="s">
        <v>219</v>
      </c>
    </row>
    <row r="234" spans="2:51" s="12" customFormat="1" ht="10.199999999999999">
      <c r="B234" s="157"/>
      <c r="D234" s="151" t="s">
        <v>232</v>
      </c>
      <c r="E234" s="158" t="s">
        <v>1</v>
      </c>
      <c r="F234" s="159" t="s">
        <v>2196</v>
      </c>
      <c r="H234" s="160">
        <v>11.25</v>
      </c>
      <c r="I234" s="161"/>
      <c r="L234" s="157"/>
      <c r="M234" s="162"/>
      <c r="T234" s="163"/>
      <c r="AT234" s="158" t="s">
        <v>232</v>
      </c>
      <c r="AU234" s="158" t="s">
        <v>82</v>
      </c>
      <c r="AV234" s="12" t="s">
        <v>82</v>
      </c>
      <c r="AW234" s="12" t="s">
        <v>29</v>
      </c>
      <c r="AX234" s="12" t="s">
        <v>72</v>
      </c>
      <c r="AY234" s="158" t="s">
        <v>219</v>
      </c>
    </row>
    <row r="235" spans="2:51" s="12" customFormat="1" ht="10.199999999999999">
      <c r="B235" s="157"/>
      <c r="D235" s="151" t="s">
        <v>232</v>
      </c>
      <c r="E235" s="158" t="s">
        <v>1</v>
      </c>
      <c r="F235" s="159" t="s">
        <v>2197</v>
      </c>
      <c r="H235" s="160">
        <v>-1.25</v>
      </c>
      <c r="I235" s="161"/>
      <c r="L235" s="157"/>
      <c r="M235" s="162"/>
      <c r="T235" s="163"/>
      <c r="AT235" s="158" t="s">
        <v>232</v>
      </c>
      <c r="AU235" s="158" t="s">
        <v>82</v>
      </c>
      <c r="AV235" s="12" t="s">
        <v>82</v>
      </c>
      <c r="AW235" s="12" t="s">
        <v>29</v>
      </c>
      <c r="AX235" s="12" t="s">
        <v>72</v>
      </c>
      <c r="AY235" s="158" t="s">
        <v>219</v>
      </c>
    </row>
    <row r="236" spans="2:51" s="15" customFormat="1" ht="10.199999999999999">
      <c r="B236" s="187"/>
      <c r="D236" s="151" t="s">
        <v>232</v>
      </c>
      <c r="E236" s="188" t="s">
        <v>1</v>
      </c>
      <c r="F236" s="189" t="s">
        <v>708</v>
      </c>
      <c r="H236" s="190">
        <v>21.04</v>
      </c>
      <c r="I236" s="191"/>
      <c r="L236" s="187"/>
      <c r="M236" s="192"/>
      <c r="T236" s="193"/>
      <c r="AT236" s="188" t="s">
        <v>232</v>
      </c>
      <c r="AU236" s="188" t="s">
        <v>82</v>
      </c>
      <c r="AV236" s="15" t="s">
        <v>241</v>
      </c>
      <c r="AW236" s="15" t="s">
        <v>29</v>
      </c>
      <c r="AX236" s="15" t="s">
        <v>72</v>
      </c>
      <c r="AY236" s="188" t="s">
        <v>219</v>
      </c>
    </row>
    <row r="237" spans="2:51" s="12" customFormat="1" ht="10.199999999999999">
      <c r="B237" s="157"/>
      <c r="D237" s="151" t="s">
        <v>232</v>
      </c>
      <c r="E237" s="158" t="s">
        <v>1</v>
      </c>
      <c r="F237" s="159" t="s">
        <v>2198</v>
      </c>
      <c r="H237" s="160">
        <v>12.24</v>
      </c>
      <c r="I237" s="161"/>
      <c r="L237" s="157"/>
      <c r="M237" s="162"/>
      <c r="T237" s="163"/>
      <c r="AT237" s="158" t="s">
        <v>232</v>
      </c>
      <c r="AU237" s="158" t="s">
        <v>82</v>
      </c>
      <c r="AV237" s="12" t="s">
        <v>82</v>
      </c>
      <c r="AW237" s="12" t="s">
        <v>29</v>
      </c>
      <c r="AX237" s="12" t="s">
        <v>72</v>
      </c>
      <c r="AY237" s="158" t="s">
        <v>219</v>
      </c>
    </row>
    <row r="238" spans="2:51" s="12" customFormat="1" ht="10.199999999999999">
      <c r="B238" s="157"/>
      <c r="D238" s="151" t="s">
        <v>232</v>
      </c>
      <c r="E238" s="158" t="s">
        <v>1</v>
      </c>
      <c r="F238" s="159" t="s">
        <v>298</v>
      </c>
      <c r="H238" s="160">
        <v>-1.6</v>
      </c>
      <c r="I238" s="161"/>
      <c r="L238" s="157"/>
      <c r="M238" s="162"/>
      <c r="T238" s="163"/>
      <c r="AT238" s="158" t="s">
        <v>232</v>
      </c>
      <c r="AU238" s="158" t="s">
        <v>82</v>
      </c>
      <c r="AV238" s="12" t="s">
        <v>82</v>
      </c>
      <c r="AW238" s="12" t="s">
        <v>29</v>
      </c>
      <c r="AX238" s="12" t="s">
        <v>72</v>
      </c>
      <c r="AY238" s="158" t="s">
        <v>219</v>
      </c>
    </row>
    <row r="239" spans="2:51" s="12" customFormat="1" ht="10.199999999999999">
      <c r="B239" s="157"/>
      <c r="D239" s="151" t="s">
        <v>232</v>
      </c>
      <c r="E239" s="158" t="s">
        <v>1</v>
      </c>
      <c r="F239" s="159" t="s">
        <v>2199</v>
      </c>
      <c r="H239" s="160">
        <v>11.25</v>
      </c>
      <c r="I239" s="161"/>
      <c r="L239" s="157"/>
      <c r="M239" s="162"/>
      <c r="T239" s="163"/>
      <c r="AT239" s="158" t="s">
        <v>232</v>
      </c>
      <c r="AU239" s="158" t="s">
        <v>82</v>
      </c>
      <c r="AV239" s="12" t="s">
        <v>82</v>
      </c>
      <c r="AW239" s="12" t="s">
        <v>29</v>
      </c>
      <c r="AX239" s="12" t="s">
        <v>72</v>
      </c>
      <c r="AY239" s="158" t="s">
        <v>219</v>
      </c>
    </row>
    <row r="240" spans="2:51" s="12" customFormat="1" ht="10.199999999999999">
      <c r="B240" s="157"/>
      <c r="D240" s="151" t="s">
        <v>232</v>
      </c>
      <c r="E240" s="158" t="s">
        <v>1</v>
      </c>
      <c r="F240" s="159" t="s">
        <v>2200</v>
      </c>
      <c r="H240" s="160">
        <v>-1.25</v>
      </c>
      <c r="I240" s="161"/>
      <c r="L240" s="157"/>
      <c r="M240" s="162"/>
      <c r="T240" s="163"/>
      <c r="AT240" s="158" t="s">
        <v>232</v>
      </c>
      <c r="AU240" s="158" t="s">
        <v>82</v>
      </c>
      <c r="AV240" s="12" t="s">
        <v>82</v>
      </c>
      <c r="AW240" s="12" t="s">
        <v>29</v>
      </c>
      <c r="AX240" s="12" t="s">
        <v>72</v>
      </c>
      <c r="AY240" s="158" t="s">
        <v>219</v>
      </c>
    </row>
    <row r="241" spans="2:51" s="15" customFormat="1" ht="10.199999999999999">
      <c r="B241" s="187"/>
      <c r="D241" s="151" t="s">
        <v>232</v>
      </c>
      <c r="E241" s="188" t="s">
        <v>1</v>
      </c>
      <c r="F241" s="189" t="s">
        <v>708</v>
      </c>
      <c r="H241" s="190">
        <v>20.64</v>
      </c>
      <c r="I241" s="191"/>
      <c r="L241" s="187"/>
      <c r="M241" s="192"/>
      <c r="T241" s="193"/>
      <c r="AT241" s="188" t="s">
        <v>232</v>
      </c>
      <c r="AU241" s="188" t="s">
        <v>82</v>
      </c>
      <c r="AV241" s="15" t="s">
        <v>241</v>
      </c>
      <c r="AW241" s="15" t="s">
        <v>29</v>
      </c>
      <c r="AX241" s="15" t="s">
        <v>72</v>
      </c>
      <c r="AY241" s="188" t="s">
        <v>219</v>
      </c>
    </row>
    <row r="242" spans="2:51" s="12" customFormat="1" ht="10.199999999999999">
      <c r="B242" s="157"/>
      <c r="D242" s="151" t="s">
        <v>232</v>
      </c>
      <c r="E242" s="158" t="s">
        <v>1</v>
      </c>
      <c r="F242" s="159" t="s">
        <v>2201</v>
      </c>
      <c r="H242" s="160">
        <v>12</v>
      </c>
      <c r="I242" s="161"/>
      <c r="L242" s="157"/>
      <c r="M242" s="162"/>
      <c r="T242" s="163"/>
      <c r="AT242" s="158" t="s">
        <v>232</v>
      </c>
      <c r="AU242" s="158" t="s">
        <v>82</v>
      </c>
      <c r="AV242" s="12" t="s">
        <v>82</v>
      </c>
      <c r="AW242" s="12" t="s">
        <v>29</v>
      </c>
      <c r="AX242" s="12" t="s">
        <v>72</v>
      </c>
      <c r="AY242" s="158" t="s">
        <v>219</v>
      </c>
    </row>
    <row r="243" spans="2:51" s="12" customFormat="1" ht="10.199999999999999">
      <c r="B243" s="157"/>
      <c r="D243" s="151" t="s">
        <v>232</v>
      </c>
      <c r="E243" s="158" t="s">
        <v>1</v>
      </c>
      <c r="F243" s="159" t="s">
        <v>298</v>
      </c>
      <c r="H243" s="160">
        <v>-1.6</v>
      </c>
      <c r="I243" s="161"/>
      <c r="L243" s="157"/>
      <c r="M243" s="162"/>
      <c r="T243" s="163"/>
      <c r="AT243" s="158" t="s">
        <v>232</v>
      </c>
      <c r="AU243" s="158" t="s">
        <v>82</v>
      </c>
      <c r="AV243" s="12" t="s">
        <v>82</v>
      </c>
      <c r="AW243" s="12" t="s">
        <v>29</v>
      </c>
      <c r="AX243" s="12" t="s">
        <v>72</v>
      </c>
      <c r="AY243" s="158" t="s">
        <v>219</v>
      </c>
    </row>
    <row r="244" spans="2:51" s="12" customFormat="1" ht="10.199999999999999">
      <c r="B244" s="157"/>
      <c r="D244" s="151" t="s">
        <v>232</v>
      </c>
      <c r="E244" s="158" t="s">
        <v>1</v>
      </c>
      <c r="F244" s="159" t="s">
        <v>2202</v>
      </c>
      <c r="H244" s="160">
        <v>11.25</v>
      </c>
      <c r="I244" s="161"/>
      <c r="L244" s="157"/>
      <c r="M244" s="162"/>
      <c r="T244" s="163"/>
      <c r="AT244" s="158" t="s">
        <v>232</v>
      </c>
      <c r="AU244" s="158" t="s">
        <v>82</v>
      </c>
      <c r="AV244" s="12" t="s">
        <v>82</v>
      </c>
      <c r="AW244" s="12" t="s">
        <v>29</v>
      </c>
      <c r="AX244" s="12" t="s">
        <v>72</v>
      </c>
      <c r="AY244" s="158" t="s">
        <v>219</v>
      </c>
    </row>
    <row r="245" spans="2:51" s="12" customFormat="1" ht="10.199999999999999">
      <c r="B245" s="157"/>
      <c r="D245" s="151" t="s">
        <v>232</v>
      </c>
      <c r="E245" s="158" t="s">
        <v>1</v>
      </c>
      <c r="F245" s="159" t="s">
        <v>2203</v>
      </c>
      <c r="H245" s="160">
        <v>-0.75</v>
      </c>
      <c r="I245" s="161"/>
      <c r="L245" s="157"/>
      <c r="M245" s="162"/>
      <c r="T245" s="163"/>
      <c r="AT245" s="158" t="s">
        <v>232</v>
      </c>
      <c r="AU245" s="158" t="s">
        <v>82</v>
      </c>
      <c r="AV245" s="12" t="s">
        <v>82</v>
      </c>
      <c r="AW245" s="12" t="s">
        <v>29</v>
      </c>
      <c r="AX245" s="12" t="s">
        <v>72</v>
      </c>
      <c r="AY245" s="158" t="s">
        <v>219</v>
      </c>
    </row>
    <row r="246" spans="2:51" s="15" customFormat="1" ht="10.199999999999999">
      <c r="B246" s="187"/>
      <c r="D246" s="151" t="s">
        <v>232</v>
      </c>
      <c r="E246" s="188" t="s">
        <v>1</v>
      </c>
      <c r="F246" s="189" t="s">
        <v>708</v>
      </c>
      <c r="H246" s="190">
        <v>20.9</v>
      </c>
      <c r="I246" s="191"/>
      <c r="L246" s="187"/>
      <c r="M246" s="192"/>
      <c r="T246" s="193"/>
      <c r="AT246" s="188" t="s">
        <v>232</v>
      </c>
      <c r="AU246" s="188" t="s">
        <v>82</v>
      </c>
      <c r="AV246" s="15" t="s">
        <v>241</v>
      </c>
      <c r="AW246" s="15" t="s">
        <v>29</v>
      </c>
      <c r="AX246" s="15" t="s">
        <v>72</v>
      </c>
      <c r="AY246" s="188" t="s">
        <v>219</v>
      </c>
    </row>
    <row r="247" spans="2:51" s="12" customFormat="1" ht="10.199999999999999">
      <c r="B247" s="157"/>
      <c r="D247" s="151" t="s">
        <v>232</v>
      </c>
      <c r="E247" s="158" t="s">
        <v>1</v>
      </c>
      <c r="F247" s="159" t="s">
        <v>2204</v>
      </c>
      <c r="H247" s="160">
        <v>11.25</v>
      </c>
      <c r="I247" s="161"/>
      <c r="L247" s="157"/>
      <c r="M247" s="162"/>
      <c r="T247" s="163"/>
      <c r="AT247" s="158" t="s">
        <v>232</v>
      </c>
      <c r="AU247" s="158" t="s">
        <v>82</v>
      </c>
      <c r="AV247" s="12" t="s">
        <v>82</v>
      </c>
      <c r="AW247" s="12" t="s">
        <v>29</v>
      </c>
      <c r="AX247" s="12" t="s">
        <v>72</v>
      </c>
      <c r="AY247" s="158" t="s">
        <v>219</v>
      </c>
    </row>
    <row r="248" spans="2:51" s="12" customFormat="1" ht="10.199999999999999">
      <c r="B248" s="157"/>
      <c r="D248" s="151" t="s">
        <v>232</v>
      </c>
      <c r="E248" s="158" t="s">
        <v>1</v>
      </c>
      <c r="F248" s="159" t="s">
        <v>2166</v>
      </c>
      <c r="H248" s="160">
        <v>-1.25</v>
      </c>
      <c r="I248" s="161"/>
      <c r="L248" s="157"/>
      <c r="M248" s="162"/>
      <c r="T248" s="163"/>
      <c r="AT248" s="158" t="s">
        <v>232</v>
      </c>
      <c r="AU248" s="158" t="s">
        <v>82</v>
      </c>
      <c r="AV248" s="12" t="s">
        <v>82</v>
      </c>
      <c r="AW248" s="12" t="s">
        <v>29</v>
      </c>
      <c r="AX248" s="12" t="s">
        <v>72</v>
      </c>
      <c r="AY248" s="158" t="s">
        <v>219</v>
      </c>
    </row>
    <row r="249" spans="2:51" s="15" customFormat="1" ht="10.199999999999999">
      <c r="B249" s="187"/>
      <c r="D249" s="151" t="s">
        <v>232</v>
      </c>
      <c r="E249" s="188" t="s">
        <v>1</v>
      </c>
      <c r="F249" s="189" t="s">
        <v>708</v>
      </c>
      <c r="H249" s="190">
        <v>10</v>
      </c>
      <c r="I249" s="191"/>
      <c r="L249" s="187"/>
      <c r="M249" s="192"/>
      <c r="T249" s="193"/>
      <c r="AT249" s="188" t="s">
        <v>232</v>
      </c>
      <c r="AU249" s="188" t="s">
        <v>82</v>
      </c>
      <c r="AV249" s="15" t="s">
        <v>241</v>
      </c>
      <c r="AW249" s="15" t="s">
        <v>29</v>
      </c>
      <c r="AX249" s="15" t="s">
        <v>72</v>
      </c>
      <c r="AY249" s="188" t="s">
        <v>219</v>
      </c>
    </row>
    <row r="250" spans="2:51" s="12" customFormat="1" ht="10.199999999999999">
      <c r="B250" s="157"/>
      <c r="D250" s="151" t="s">
        <v>232</v>
      </c>
      <c r="E250" s="158" t="s">
        <v>1</v>
      </c>
      <c r="F250" s="159" t="s">
        <v>2205</v>
      </c>
      <c r="H250" s="160">
        <v>13.56</v>
      </c>
      <c r="I250" s="161"/>
      <c r="L250" s="157"/>
      <c r="M250" s="162"/>
      <c r="T250" s="163"/>
      <c r="AT250" s="158" t="s">
        <v>232</v>
      </c>
      <c r="AU250" s="158" t="s">
        <v>82</v>
      </c>
      <c r="AV250" s="12" t="s">
        <v>82</v>
      </c>
      <c r="AW250" s="12" t="s">
        <v>29</v>
      </c>
      <c r="AX250" s="12" t="s">
        <v>72</v>
      </c>
      <c r="AY250" s="158" t="s">
        <v>219</v>
      </c>
    </row>
    <row r="251" spans="2:51" s="12" customFormat="1" ht="10.199999999999999">
      <c r="B251" s="157"/>
      <c r="D251" s="151" t="s">
        <v>232</v>
      </c>
      <c r="E251" s="158" t="s">
        <v>1</v>
      </c>
      <c r="F251" s="159" t="s">
        <v>298</v>
      </c>
      <c r="H251" s="160">
        <v>-1.6</v>
      </c>
      <c r="I251" s="161"/>
      <c r="L251" s="157"/>
      <c r="M251" s="162"/>
      <c r="T251" s="163"/>
      <c r="AT251" s="158" t="s">
        <v>232</v>
      </c>
      <c r="AU251" s="158" t="s">
        <v>82</v>
      </c>
      <c r="AV251" s="12" t="s">
        <v>82</v>
      </c>
      <c r="AW251" s="12" t="s">
        <v>29</v>
      </c>
      <c r="AX251" s="12" t="s">
        <v>72</v>
      </c>
      <c r="AY251" s="158" t="s">
        <v>219</v>
      </c>
    </row>
    <row r="252" spans="2:51" s="12" customFormat="1" ht="10.199999999999999">
      <c r="B252" s="157"/>
      <c r="D252" s="151" t="s">
        <v>232</v>
      </c>
      <c r="E252" s="158" t="s">
        <v>1</v>
      </c>
      <c r="F252" s="159" t="s">
        <v>2206</v>
      </c>
      <c r="H252" s="160">
        <v>11.25</v>
      </c>
      <c r="I252" s="161"/>
      <c r="L252" s="157"/>
      <c r="M252" s="162"/>
      <c r="T252" s="163"/>
      <c r="AT252" s="158" t="s">
        <v>232</v>
      </c>
      <c r="AU252" s="158" t="s">
        <v>82</v>
      </c>
      <c r="AV252" s="12" t="s">
        <v>82</v>
      </c>
      <c r="AW252" s="12" t="s">
        <v>29</v>
      </c>
      <c r="AX252" s="12" t="s">
        <v>72</v>
      </c>
      <c r="AY252" s="158" t="s">
        <v>219</v>
      </c>
    </row>
    <row r="253" spans="2:51" s="12" customFormat="1" ht="10.199999999999999">
      <c r="B253" s="157"/>
      <c r="D253" s="151" t="s">
        <v>232</v>
      </c>
      <c r="E253" s="158" t="s">
        <v>1</v>
      </c>
      <c r="F253" s="159" t="s">
        <v>2207</v>
      </c>
      <c r="H253" s="160">
        <v>-1.25</v>
      </c>
      <c r="I253" s="161"/>
      <c r="L253" s="157"/>
      <c r="M253" s="162"/>
      <c r="T253" s="163"/>
      <c r="AT253" s="158" t="s">
        <v>232</v>
      </c>
      <c r="AU253" s="158" t="s">
        <v>82</v>
      </c>
      <c r="AV253" s="12" t="s">
        <v>82</v>
      </c>
      <c r="AW253" s="12" t="s">
        <v>29</v>
      </c>
      <c r="AX253" s="12" t="s">
        <v>72</v>
      </c>
      <c r="AY253" s="158" t="s">
        <v>219</v>
      </c>
    </row>
    <row r="254" spans="2:51" s="15" customFormat="1" ht="10.199999999999999">
      <c r="B254" s="187"/>
      <c r="D254" s="151" t="s">
        <v>232</v>
      </c>
      <c r="E254" s="188" t="s">
        <v>1</v>
      </c>
      <c r="F254" s="189" t="s">
        <v>708</v>
      </c>
      <c r="H254" s="190">
        <v>21.96</v>
      </c>
      <c r="I254" s="191"/>
      <c r="L254" s="187"/>
      <c r="M254" s="192"/>
      <c r="T254" s="193"/>
      <c r="AT254" s="188" t="s">
        <v>232</v>
      </c>
      <c r="AU254" s="188" t="s">
        <v>82</v>
      </c>
      <c r="AV254" s="15" t="s">
        <v>241</v>
      </c>
      <c r="AW254" s="15" t="s">
        <v>29</v>
      </c>
      <c r="AX254" s="15" t="s">
        <v>72</v>
      </c>
      <c r="AY254" s="188" t="s">
        <v>219</v>
      </c>
    </row>
    <row r="255" spans="2:51" s="12" customFormat="1" ht="10.199999999999999">
      <c r="B255" s="157"/>
      <c r="D255" s="151" t="s">
        <v>232</v>
      </c>
      <c r="E255" s="158" t="s">
        <v>1</v>
      </c>
      <c r="F255" s="159" t="s">
        <v>2208</v>
      </c>
      <c r="H255" s="160">
        <v>11.36</v>
      </c>
      <c r="I255" s="161"/>
      <c r="L255" s="157"/>
      <c r="M255" s="162"/>
      <c r="T255" s="163"/>
      <c r="AT255" s="158" t="s">
        <v>232</v>
      </c>
      <c r="AU255" s="158" t="s">
        <v>82</v>
      </c>
      <c r="AV255" s="12" t="s">
        <v>82</v>
      </c>
      <c r="AW255" s="12" t="s">
        <v>29</v>
      </c>
      <c r="AX255" s="12" t="s">
        <v>72</v>
      </c>
      <c r="AY255" s="158" t="s">
        <v>219</v>
      </c>
    </row>
    <row r="256" spans="2:51" s="12" customFormat="1" ht="10.199999999999999">
      <c r="B256" s="157"/>
      <c r="D256" s="151" t="s">
        <v>232</v>
      </c>
      <c r="E256" s="158" t="s">
        <v>1</v>
      </c>
      <c r="F256" s="159" t="s">
        <v>2209</v>
      </c>
      <c r="H256" s="160">
        <v>-1.2</v>
      </c>
      <c r="I256" s="161"/>
      <c r="L256" s="157"/>
      <c r="M256" s="162"/>
      <c r="T256" s="163"/>
      <c r="AT256" s="158" t="s">
        <v>232</v>
      </c>
      <c r="AU256" s="158" t="s">
        <v>82</v>
      </c>
      <c r="AV256" s="12" t="s">
        <v>82</v>
      </c>
      <c r="AW256" s="12" t="s">
        <v>29</v>
      </c>
      <c r="AX256" s="12" t="s">
        <v>72</v>
      </c>
      <c r="AY256" s="158" t="s">
        <v>219</v>
      </c>
    </row>
    <row r="257" spans="2:51" s="12" customFormat="1" ht="10.199999999999999">
      <c r="B257" s="157"/>
      <c r="D257" s="151" t="s">
        <v>232</v>
      </c>
      <c r="E257" s="158" t="s">
        <v>1</v>
      </c>
      <c r="F257" s="159" t="s">
        <v>2210</v>
      </c>
      <c r="H257" s="160">
        <v>11.25</v>
      </c>
      <c r="I257" s="161"/>
      <c r="L257" s="157"/>
      <c r="M257" s="162"/>
      <c r="T257" s="163"/>
      <c r="AT257" s="158" t="s">
        <v>232</v>
      </c>
      <c r="AU257" s="158" t="s">
        <v>82</v>
      </c>
      <c r="AV257" s="12" t="s">
        <v>82</v>
      </c>
      <c r="AW257" s="12" t="s">
        <v>29</v>
      </c>
      <c r="AX257" s="12" t="s">
        <v>72</v>
      </c>
      <c r="AY257" s="158" t="s">
        <v>219</v>
      </c>
    </row>
    <row r="258" spans="2:51" s="12" customFormat="1" ht="10.199999999999999">
      <c r="B258" s="157"/>
      <c r="D258" s="151" t="s">
        <v>232</v>
      </c>
      <c r="E258" s="158" t="s">
        <v>1</v>
      </c>
      <c r="F258" s="159" t="s">
        <v>2211</v>
      </c>
      <c r="H258" s="160">
        <v>-1.25</v>
      </c>
      <c r="I258" s="161"/>
      <c r="L258" s="157"/>
      <c r="M258" s="162"/>
      <c r="T258" s="163"/>
      <c r="AT258" s="158" t="s">
        <v>232</v>
      </c>
      <c r="AU258" s="158" t="s">
        <v>82</v>
      </c>
      <c r="AV258" s="12" t="s">
        <v>82</v>
      </c>
      <c r="AW258" s="12" t="s">
        <v>29</v>
      </c>
      <c r="AX258" s="12" t="s">
        <v>72</v>
      </c>
      <c r="AY258" s="158" t="s">
        <v>219</v>
      </c>
    </row>
    <row r="259" spans="2:51" s="15" customFormat="1" ht="10.199999999999999">
      <c r="B259" s="187"/>
      <c r="D259" s="151" t="s">
        <v>232</v>
      </c>
      <c r="E259" s="188" t="s">
        <v>1</v>
      </c>
      <c r="F259" s="189" t="s">
        <v>708</v>
      </c>
      <c r="H259" s="190">
        <v>20.16</v>
      </c>
      <c r="I259" s="191"/>
      <c r="L259" s="187"/>
      <c r="M259" s="192"/>
      <c r="T259" s="193"/>
      <c r="AT259" s="188" t="s">
        <v>232</v>
      </c>
      <c r="AU259" s="188" t="s">
        <v>82</v>
      </c>
      <c r="AV259" s="15" t="s">
        <v>241</v>
      </c>
      <c r="AW259" s="15" t="s">
        <v>29</v>
      </c>
      <c r="AX259" s="15" t="s">
        <v>72</v>
      </c>
      <c r="AY259" s="188" t="s">
        <v>219</v>
      </c>
    </row>
    <row r="260" spans="2:51" s="12" customFormat="1" ht="10.199999999999999">
      <c r="B260" s="157"/>
      <c r="D260" s="151" t="s">
        <v>232</v>
      </c>
      <c r="E260" s="158" t="s">
        <v>1</v>
      </c>
      <c r="F260" s="159" t="s">
        <v>2212</v>
      </c>
      <c r="H260" s="160">
        <v>11.52</v>
      </c>
      <c r="I260" s="161"/>
      <c r="L260" s="157"/>
      <c r="M260" s="162"/>
      <c r="T260" s="163"/>
      <c r="AT260" s="158" t="s">
        <v>232</v>
      </c>
      <c r="AU260" s="158" t="s">
        <v>82</v>
      </c>
      <c r="AV260" s="12" t="s">
        <v>82</v>
      </c>
      <c r="AW260" s="12" t="s">
        <v>29</v>
      </c>
      <c r="AX260" s="12" t="s">
        <v>72</v>
      </c>
      <c r="AY260" s="158" t="s">
        <v>219</v>
      </c>
    </row>
    <row r="261" spans="2:51" s="12" customFormat="1" ht="10.199999999999999">
      <c r="B261" s="157"/>
      <c r="D261" s="151" t="s">
        <v>232</v>
      </c>
      <c r="E261" s="158" t="s">
        <v>1</v>
      </c>
      <c r="F261" s="159" t="s">
        <v>2209</v>
      </c>
      <c r="H261" s="160">
        <v>-1.2</v>
      </c>
      <c r="I261" s="161"/>
      <c r="L261" s="157"/>
      <c r="M261" s="162"/>
      <c r="T261" s="163"/>
      <c r="AT261" s="158" t="s">
        <v>232</v>
      </c>
      <c r="AU261" s="158" t="s">
        <v>82</v>
      </c>
      <c r="AV261" s="12" t="s">
        <v>82</v>
      </c>
      <c r="AW261" s="12" t="s">
        <v>29</v>
      </c>
      <c r="AX261" s="12" t="s">
        <v>72</v>
      </c>
      <c r="AY261" s="158" t="s">
        <v>219</v>
      </c>
    </row>
    <row r="262" spans="2:51" s="12" customFormat="1" ht="10.199999999999999">
      <c r="B262" s="157"/>
      <c r="D262" s="151" t="s">
        <v>232</v>
      </c>
      <c r="E262" s="158" t="s">
        <v>1</v>
      </c>
      <c r="F262" s="159" t="s">
        <v>2213</v>
      </c>
      <c r="H262" s="160">
        <v>11.25</v>
      </c>
      <c r="I262" s="161"/>
      <c r="L262" s="157"/>
      <c r="M262" s="162"/>
      <c r="T262" s="163"/>
      <c r="AT262" s="158" t="s">
        <v>232</v>
      </c>
      <c r="AU262" s="158" t="s">
        <v>82</v>
      </c>
      <c r="AV262" s="12" t="s">
        <v>82</v>
      </c>
      <c r="AW262" s="12" t="s">
        <v>29</v>
      </c>
      <c r="AX262" s="12" t="s">
        <v>72</v>
      </c>
      <c r="AY262" s="158" t="s">
        <v>219</v>
      </c>
    </row>
    <row r="263" spans="2:51" s="12" customFormat="1" ht="10.199999999999999">
      <c r="B263" s="157"/>
      <c r="D263" s="151" t="s">
        <v>232</v>
      </c>
      <c r="E263" s="158" t="s">
        <v>1</v>
      </c>
      <c r="F263" s="159" t="s">
        <v>2214</v>
      </c>
      <c r="H263" s="160">
        <v>-1.25</v>
      </c>
      <c r="I263" s="161"/>
      <c r="L263" s="157"/>
      <c r="M263" s="162"/>
      <c r="T263" s="163"/>
      <c r="AT263" s="158" t="s">
        <v>232</v>
      </c>
      <c r="AU263" s="158" t="s">
        <v>82</v>
      </c>
      <c r="AV263" s="12" t="s">
        <v>82</v>
      </c>
      <c r="AW263" s="12" t="s">
        <v>29</v>
      </c>
      <c r="AX263" s="12" t="s">
        <v>72</v>
      </c>
      <c r="AY263" s="158" t="s">
        <v>219</v>
      </c>
    </row>
    <row r="264" spans="2:51" s="15" customFormat="1" ht="10.199999999999999">
      <c r="B264" s="187"/>
      <c r="D264" s="151" t="s">
        <v>232</v>
      </c>
      <c r="E264" s="188" t="s">
        <v>1</v>
      </c>
      <c r="F264" s="189" t="s">
        <v>708</v>
      </c>
      <c r="H264" s="190">
        <v>20.32</v>
      </c>
      <c r="I264" s="191"/>
      <c r="L264" s="187"/>
      <c r="M264" s="192"/>
      <c r="T264" s="193"/>
      <c r="AT264" s="188" t="s">
        <v>232</v>
      </c>
      <c r="AU264" s="188" t="s">
        <v>82</v>
      </c>
      <c r="AV264" s="15" t="s">
        <v>241</v>
      </c>
      <c r="AW264" s="15" t="s">
        <v>29</v>
      </c>
      <c r="AX264" s="15" t="s">
        <v>72</v>
      </c>
      <c r="AY264" s="188" t="s">
        <v>219</v>
      </c>
    </row>
    <row r="265" spans="2:51" s="12" customFormat="1" ht="10.199999999999999">
      <c r="B265" s="157"/>
      <c r="D265" s="151" t="s">
        <v>232</v>
      </c>
      <c r="E265" s="158" t="s">
        <v>1</v>
      </c>
      <c r="F265" s="159" t="s">
        <v>2215</v>
      </c>
      <c r="H265" s="160">
        <v>45</v>
      </c>
      <c r="I265" s="161"/>
      <c r="L265" s="157"/>
      <c r="M265" s="162"/>
      <c r="T265" s="163"/>
      <c r="AT265" s="158" t="s">
        <v>232</v>
      </c>
      <c r="AU265" s="158" t="s">
        <v>82</v>
      </c>
      <c r="AV265" s="12" t="s">
        <v>82</v>
      </c>
      <c r="AW265" s="12" t="s">
        <v>29</v>
      </c>
      <c r="AX265" s="12" t="s">
        <v>72</v>
      </c>
      <c r="AY265" s="158" t="s">
        <v>219</v>
      </c>
    </row>
    <row r="266" spans="2:51" s="12" customFormat="1" ht="10.199999999999999">
      <c r="B266" s="157"/>
      <c r="D266" s="151" t="s">
        <v>232</v>
      </c>
      <c r="E266" s="158" t="s">
        <v>1</v>
      </c>
      <c r="F266" s="159" t="s">
        <v>2216</v>
      </c>
      <c r="H266" s="160">
        <v>-5</v>
      </c>
      <c r="I266" s="161"/>
      <c r="L266" s="157"/>
      <c r="M266" s="162"/>
      <c r="T266" s="163"/>
      <c r="AT266" s="158" t="s">
        <v>232</v>
      </c>
      <c r="AU266" s="158" t="s">
        <v>82</v>
      </c>
      <c r="AV266" s="12" t="s">
        <v>82</v>
      </c>
      <c r="AW266" s="12" t="s">
        <v>29</v>
      </c>
      <c r="AX266" s="12" t="s">
        <v>72</v>
      </c>
      <c r="AY266" s="158" t="s">
        <v>219</v>
      </c>
    </row>
    <row r="267" spans="2:51" s="15" customFormat="1" ht="10.199999999999999">
      <c r="B267" s="187"/>
      <c r="D267" s="151" t="s">
        <v>232</v>
      </c>
      <c r="E267" s="188" t="s">
        <v>1</v>
      </c>
      <c r="F267" s="189" t="s">
        <v>708</v>
      </c>
      <c r="H267" s="190">
        <v>40</v>
      </c>
      <c r="I267" s="191"/>
      <c r="L267" s="187"/>
      <c r="M267" s="192"/>
      <c r="T267" s="193"/>
      <c r="AT267" s="188" t="s">
        <v>232</v>
      </c>
      <c r="AU267" s="188" t="s">
        <v>82</v>
      </c>
      <c r="AV267" s="15" t="s">
        <v>241</v>
      </c>
      <c r="AW267" s="15" t="s">
        <v>29</v>
      </c>
      <c r="AX267" s="15" t="s">
        <v>72</v>
      </c>
      <c r="AY267" s="188" t="s">
        <v>219</v>
      </c>
    </row>
    <row r="268" spans="2:51" s="12" customFormat="1" ht="10.199999999999999">
      <c r="B268" s="157"/>
      <c r="D268" s="151" t="s">
        <v>232</v>
      </c>
      <c r="E268" s="158" t="s">
        <v>1</v>
      </c>
      <c r="F268" s="159" t="s">
        <v>2217</v>
      </c>
      <c r="H268" s="160">
        <v>11.25</v>
      </c>
      <c r="I268" s="161"/>
      <c r="L268" s="157"/>
      <c r="M268" s="162"/>
      <c r="T268" s="163"/>
      <c r="AT268" s="158" t="s">
        <v>232</v>
      </c>
      <c r="AU268" s="158" t="s">
        <v>82</v>
      </c>
      <c r="AV268" s="12" t="s">
        <v>82</v>
      </c>
      <c r="AW268" s="12" t="s">
        <v>29</v>
      </c>
      <c r="AX268" s="12" t="s">
        <v>72</v>
      </c>
      <c r="AY268" s="158" t="s">
        <v>219</v>
      </c>
    </row>
    <row r="269" spans="2:51" s="12" customFormat="1" ht="10.199999999999999">
      <c r="B269" s="157"/>
      <c r="D269" s="151" t="s">
        <v>232</v>
      </c>
      <c r="E269" s="158" t="s">
        <v>1</v>
      </c>
      <c r="F269" s="159" t="s">
        <v>2218</v>
      </c>
      <c r="H269" s="160">
        <v>-0.75</v>
      </c>
      <c r="I269" s="161"/>
      <c r="L269" s="157"/>
      <c r="M269" s="162"/>
      <c r="T269" s="163"/>
      <c r="AT269" s="158" t="s">
        <v>232</v>
      </c>
      <c r="AU269" s="158" t="s">
        <v>82</v>
      </c>
      <c r="AV269" s="12" t="s">
        <v>82</v>
      </c>
      <c r="AW269" s="12" t="s">
        <v>29</v>
      </c>
      <c r="AX269" s="12" t="s">
        <v>72</v>
      </c>
      <c r="AY269" s="158" t="s">
        <v>219</v>
      </c>
    </row>
    <row r="270" spans="2:51" s="15" customFormat="1" ht="10.199999999999999">
      <c r="B270" s="187"/>
      <c r="D270" s="151" t="s">
        <v>232</v>
      </c>
      <c r="E270" s="188" t="s">
        <v>1</v>
      </c>
      <c r="F270" s="189" t="s">
        <v>708</v>
      </c>
      <c r="H270" s="190">
        <v>10.5</v>
      </c>
      <c r="I270" s="191"/>
      <c r="L270" s="187"/>
      <c r="M270" s="192"/>
      <c r="T270" s="193"/>
      <c r="AT270" s="188" t="s">
        <v>232</v>
      </c>
      <c r="AU270" s="188" t="s">
        <v>82</v>
      </c>
      <c r="AV270" s="15" t="s">
        <v>241</v>
      </c>
      <c r="AW270" s="15" t="s">
        <v>29</v>
      </c>
      <c r="AX270" s="15" t="s">
        <v>72</v>
      </c>
      <c r="AY270" s="188" t="s">
        <v>219</v>
      </c>
    </row>
    <row r="271" spans="2:51" s="12" customFormat="1" ht="10.199999999999999">
      <c r="B271" s="157"/>
      <c r="D271" s="151" t="s">
        <v>232</v>
      </c>
      <c r="E271" s="158" t="s">
        <v>1</v>
      </c>
      <c r="F271" s="159" t="s">
        <v>2219</v>
      </c>
      <c r="H271" s="160">
        <v>11.25</v>
      </c>
      <c r="I271" s="161"/>
      <c r="L271" s="157"/>
      <c r="M271" s="162"/>
      <c r="T271" s="163"/>
      <c r="AT271" s="158" t="s">
        <v>232</v>
      </c>
      <c r="AU271" s="158" t="s">
        <v>82</v>
      </c>
      <c r="AV271" s="12" t="s">
        <v>82</v>
      </c>
      <c r="AW271" s="12" t="s">
        <v>29</v>
      </c>
      <c r="AX271" s="12" t="s">
        <v>72</v>
      </c>
      <c r="AY271" s="158" t="s">
        <v>219</v>
      </c>
    </row>
    <row r="272" spans="2:51" s="12" customFormat="1" ht="10.199999999999999">
      <c r="B272" s="157"/>
      <c r="D272" s="151" t="s">
        <v>232</v>
      </c>
      <c r="E272" s="158" t="s">
        <v>1</v>
      </c>
      <c r="F272" s="159" t="s">
        <v>2166</v>
      </c>
      <c r="H272" s="160">
        <v>-1.25</v>
      </c>
      <c r="I272" s="161"/>
      <c r="L272" s="157"/>
      <c r="M272" s="162"/>
      <c r="T272" s="163"/>
      <c r="AT272" s="158" t="s">
        <v>232</v>
      </c>
      <c r="AU272" s="158" t="s">
        <v>82</v>
      </c>
      <c r="AV272" s="12" t="s">
        <v>82</v>
      </c>
      <c r="AW272" s="12" t="s">
        <v>29</v>
      </c>
      <c r="AX272" s="12" t="s">
        <v>72</v>
      </c>
      <c r="AY272" s="158" t="s">
        <v>219</v>
      </c>
    </row>
    <row r="273" spans="2:51" s="15" customFormat="1" ht="10.199999999999999">
      <c r="B273" s="187"/>
      <c r="D273" s="151" t="s">
        <v>232</v>
      </c>
      <c r="E273" s="188" t="s">
        <v>1</v>
      </c>
      <c r="F273" s="189" t="s">
        <v>708</v>
      </c>
      <c r="H273" s="190">
        <v>10</v>
      </c>
      <c r="I273" s="191"/>
      <c r="L273" s="187"/>
      <c r="M273" s="192"/>
      <c r="T273" s="193"/>
      <c r="AT273" s="188" t="s">
        <v>232</v>
      </c>
      <c r="AU273" s="188" t="s">
        <v>82</v>
      </c>
      <c r="AV273" s="15" t="s">
        <v>241</v>
      </c>
      <c r="AW273" s="15" t="s">
        <v>29</v>
      </c>
      <c r="AX273" s="15" t="s">
        <v>72</v>
      </c>
      <c r="AY273" s="188" t="s">
        <v>219</v>
      </c>
    </row>
    <row r="274" spans="2:51" s="12" customFormat="1" ht="10.199999999999999">
      <c r="B274" s="157"/>
      <c r="D274" s="151" t="s">
        <v>232</v>
      </c>
      <c r="E274" s="158" t="s">
        <v>1</v>
      </c>
      <c r="F274" s="159" t="s">
        <v>2220</v>
      </c>
      <c r="H274" s="160">
        <v>11.76</v>
      </c>
      <c r="I274" s="161"/>
      <c r="L274" s="157"/>
      <c r="M274" s="162"/>
      <c r="T274" s="163"/>
      <c r="AT274" s="158" t="s">
        <v>232</v>
      </c>
      <c r="AU274" s="158" t="s">
        <v>82</v>
      </c>
      <c r="AV274" s="12" t="s">
        <v>82</v>
      </c>
      <c r="AW274" s="12" t="s">
        <v>29</v>
      </c>
      <c r="AX274" s="12" t="s">
        <v>72</v>
      </c>
      <c r="AY274" s="158" t="s">
        <v>219</v>
      </c>
    </row>
    <row r="275" spans="2:51" s="12" customFormat="1" ht="10.199999999999999">
      <c r="B275" s="157"/>
      <c r="D275" s="151" t="s">
        <v>232</v>
      </c>
      <c r="E275" s="158" t="s">
        <v>1</v>
      </c>
      <c r="F275" s="159" t="s">
        <v>298</v>
      </c>
      <c r="H275" s="160">
        <v>-1.6</v>
      </c>
      <c r="I275" s="161"/>
      <c r="L275" s="157"/>
      <c r="M275" s="162"/>
      <c r="T275" s="163"/>
      <c r="AT275" s="158" t="s">
        <v>232</v>
      </c>
      <c r="AU275" s="158" t="s">
        <v>82</v>
      </c>
      <c r="AV275" s="12" t="s">
        <v>82</v>
      </c>
      <c r="AW275" s="12" t="s">
        <v>29</v>
      </c>
      <c r="AX275" s="12" t="s">
        <v>72</v>
      </c>
      <c r="AY275" s="158" t="s">
        <v>219</v>
      </c>
    </row>
    <row r="276" spans="2:51" s="12" customFormat="1" ht="10.199999999999999">
      <c r="B276" s="157"/>
      <c r="D276" s="151" t="s">
        <v>232</v>
      </c>
      <c r="E276" s="158" t="s">
        <v>1</v>
      </c>
      <c r="F276" s="159" t="s">
        <v>2221</v>
      </c>
      <c r="H276" s="160">
        <v>11.25</v>
      </c>
      <c r="I276" s="161"/>
      <c r="L276" s="157"/>
      <c r="M276" s="162"/>
      <c r="T276" s="163"/>
      <c r="AT276" s="158" t="s">
        <v>232</v>
      </c>
      <c r="AU276" s="158" t="s">
        <v>82</v>
      </c>
      <c r="AV276" s="12" t="s">
        <v>82</v>
      </c>
      <c r="AW276" s="12" t="s">
        <v>29</v>
      </c>
      <c r="AX276" s="12" t="s">
        <v>72</v>
      </c>
      <c r="AY276" s="158" t="s">
        <v>219</v>
      </c>
    </row>
    <row r="277" spans="2:51" s="12" customFormat="1" ht="10.199999999999999">
      <c r="B277" s="157"/>
      <c r="D277" s="151" t="s">
        <v>232</v>
      </c>
      <c r="E277" s="158" t="s">
        <v>1</v>
      </c>
      <c r="F277" s="159" t="s">
        <v>2222</v>
      </c>
      <c r="H277" s="160">
        <v>-0.75</v>
      </c>
      <c r="I277" s="161"/>
      <c r="L277" s="157"/>
      <c r="M277" s="162"/>
      <c r="T277" s="163"/>
      <c r="AT277" s="158" t="s">
        <v>232</v>
      </c>
      <c r="AU277" s="158" t="s">
        <v>82</v>
      </c>
      <c r="AV277" s="12" t="s">
        <v>82</v>
      </c>
      <c r="AW277" s="12" t="s">
        <v>29</v>
      </c>
      <c r="AX277" s="12" t="s">
        <v>72</v>
      </c>
      <c r="AY277" s="158" t="s">
        <v>219</v>
      </c>
    </row>
    <row r="278" spans="2:51" s="15" customFormat="1" ht="10.199999999999999">
      <c r="B278" s="187"/>
      <c r="D278" s="151" t="s">
        <v>232</v>
      </c>
      <c r="E278" s="188" t="s">
        <v>1</v>
      </c>
      <c r="F278" s="189" t="s">
        <v>708</v>
      </c>
      <c r="H278" s="190">
        <v>20.66</v>
      </c>
      <c r="I278" s="191"/>
      <c r="L278" s="187"/>
      <c r="M278" s="192"/>
      <c r="T278" s="193"/>
      <c r="AT278" s="188" t="s">
        <v>232</v>
      </c>
      <c r="AU278" s="188" t="s">
        <v>82</v>
      </c>
      <c r="AV278" s="15" t="s">
        <v>241</v>
      </c>
      <c r="AW278" s="15" t="s">
        <v>29</v>
      </c>
      <c r="AX278" s="15" t="s">
        <v>72</v>
      </c>
      <c r="AY278" s="188" t="s">
        <v>219</v>
      </c>
    </row>
    <row r="279" spans="2:51" s="12" customFormat="1" ht="10.199999999999999">
      <c r="B279" s="157"/>
      <c r="D279" s="151" t="s">
        <v>232</v>
      </c>
      <c r="E279" s="158" t="s">
        <v>1</v>
      </c>
      <c r="F279" s="159" t="s">
        <v>2223</v>
      </c>
      <c r="H279" s="160">
        <v>10.88</v>
      </c>
      <c r="I279" s="161"/>
      <c r="L279" s="157"/>
      <c r="M279" s="162"/>
      <c r="T279" s="163"/>
      <c r="AT279" s="158" t="s">
        <v>232</v>
      </c>
      <c r="AU279" s="158" t="s">
        <v>82</v>
      </c>
      <c r="AV279" s="12" t="s">
        <v>82</v>
      </c>
      <c r="AW279" s="12" t="s">
        <v>29</v>
      </c>
      <c r="AX279" s="12" t="s">
        <v>72</v>
      </c>
      <c r="AY279" s="158" t="s">
        <v>219</v>
      </c>
    </row>
    <row r="280" spans="2:51" s="12" customFormat="1" ht="10.199999999999999">
      <c r="B280" s="157"/>
      <c r="D280" s="151" t="s">
        <v>232</v>
      </c>
      <c r="E280" s="158" t="s">
        <v>1</v>
      </c>
      <c r="F280" s="159" t="s">
        <v>298</v>
      </c>
      <c r="H280" s="160">
        <v>-1.6</v>
      </c>
      <c r="I280" s="161"/>
      <c r="L280" s="157"/>
      <c r="M280" s="162"/>
      <c r="T280" s="163"/>
      <c r="AT280" s="158" t="s">
        <v>232</v>
      </c>
      <c r="AU280" s="158" t="s">
        <v>82</v>
      </c>
      <c r="AV280" s="12" t="s">
        <v>82</v>
      </c>
      <c r="AW280" s="12" t="s">
        <v>29</v>
      </c>
      <c r="AX280" s="12" t="s">
        <v>72</v>
      </c>
      <c r="AY280" s="158" t="s">
        <v>219</v>
      </c>
    </row>
    <row r="281" spans="2:51" s="12" customFormat="1" ht="10.199999999999999">
      <c r="B281" s="157"/>
      <c r="D281" s="151" t="s">
        <v>232</v>
      </c>
      <c r="E281" s="158" t="s">
        <v>1</v>
      </c>
      <c r="F281" s="159" t="s">
        <v>2224</v>
      </c>
      <c r="H281" s="160">
        <v>11.25</v>
      </c>
      <c r="I281" s="161"/>
      <c r="L281" s="157"/>
      <c r="M281" s="162"/>
      <c r="T281" s="163"/>
      <c r="AT281" s="158" t="s">
        <v>232</v>
      </c>
      <c r="AU281" s="158" t="s">
        <v>82</v>
      </c>
      <c r="AV281" s="12" t="s">
        <v>82</v>
      </c>
      <c r="AW281" s="12" t="s">
        <v>29</v>
      </c>
      <c r="AX281" s="12" t="s">
        <v>72</v>
      </c>
      <c r="AY281" s="158" t="s">
        <v>219</v>
      </c>
    </row>
    <row r="282" spans="2:51" s="12" customFormat="1" ht="10.199999999999999">
      <c r="B282" s="157"/>
      <c r="D282" s="151" t="s">
        <v>232</v>
      </c>
      <c r="E282" s="158" t="s">
        <v>1</v>
      </c>
      <c r="F282" s="159" t="s">
        <v>2225</v>
      </c>
      <c r="H282" s="160">
        <v>-1.25</v>
      </c>
      <c r="I282" s="161"/>
      <c r="L282" s="157"/>
      <c r="M282" s="162"/>
      <c r="T282" s="163"/>
      <c r="AT282" s="158" t="s">
        <v>232</v>
      </c>
      <c r="AU282" s="158" t="s">
        <v>82</v>
      </c>
      <c r="AV282" s="12" t="s">
        <v>82</v>
      </c>
      <c r="AW282" s="12" t="s">
        <v>29</v>
      </c>
      <c r="AX282" s="12" t="s">
        <v>72</v>
      </c>
      <c r="AY282" s="158" t="s">
        <v>219</v>
      </c>
    </row>
    <row r="283" spans="2:51" s="15" customFormat="1" ht="10.199999999999999">
      <c r="B283" s="187"/>
      <c r="D283" s="151" t="s">
        <v>232</v>
      </c>
      <c r="E283" s="188" t="s">
        <v>1</v>
      </c>
      <c r="F283" s="189" t="s">
        <v>708</v>
      </c>
      <c r="H283" s="190">
        <v>19.28</v>
      </c>
      <c r="I283" s="191"/>
      <c r="L283" s="187"/>
      <c r="M283" s="192"/>
      <c r="T283" s="193"/>
      <c r="AT283" s="188" t="s">
        <v>232</v>
      </c>
      <c r="AU283" s="188" t="s">
        <v>82</v>
      </c>
      <c r="AV283" s="15" t="s">
        <v>241</v>
      </c>
      <c r="AW283" s="15" t="s">
        <v>29</v>
      </c>
      <c r="AX283" s="15" t="s">
        <v>72</v>
      </c>
      <c r="AY283" s="188" t="s">
        <v>219</v>
      </c>
    </row>
    <row r="284" spans="2:51" s="12" customFormat="1" ht="10.199999999999999">
      <c r="B284" s="157"/>
      <c r="D284" s="151" t="s">
        <v>232</v>
      </c>
      <c r="E284" s="158" t="s">
        <v>1</v>
      </c>
      <c r="F284" s="159" t="s">
        <v>2226</v>
      </c>
      <c r="H284" s="160">
        <v>22.5</v>
      </c>
      <c r="I284" s="161"/>
      <c r="L284" s="157"/>
      <c r="M284" s="162"/>
      <c r="T284" s="163"/>
      <c r="AT284" s="158" t="s">
        <v>232</v>
      </c>
      <c r="AU284" s="158" t="s">
        <v>82</v>
      </c>
      <c r="AV284" s="12" t="s">
        <v>82</v>
      </c>
      <c r="AW284" s="12" t="s">
        <v>29</v>
      </c>
      <c r="AX284" s="12" t="s">
        <v>72</v>
      </c>
      <c r="AY284" s="158" t="s">
        <v>219</v>
      </c>
    </row>
    <row r="285" spans="2:51" s="12" customFormat="1" ht="10.199999999999999">
      <c r="B285" s="157"/>
      <c r="D285" s="151" t="s">
        <v>232</v>
      </c>
      <c r="E285" s="158" t="s">
        <v>1</v>
      </c>
      <c r="F285" s="159" t="s">
        <v>2227</v>
      </c>
      <c r="H285" s="160">
        <v>-2.5</v>
      </c>
      <c r="I285" s="161"/>
      <c r="L285" s="157"/>
      <c r="M285" s="162"/>
      <c r="T285" s="163"/>
      <c r="AT285" s="158" t="s">
        <v>232</v>
      </c>
      <c r="AU285" s="158" t="s">
        <v>82</v>
      </c>
      <c r="AV285" s="12" t="s">
        <v>82</v>
      </c>
      <c r="AW285" s="12" t="s">
        <v>29</v>
      </c>
      <c r="AX285" s="12" t="s">
        <v>72</v>
      </c>
      <c r="AY285" s="158" t="s">
        <v>219</v>
      </c>
    </row>
    <row r="286" spans="2:51" s="15" customFormat="1" ht="10.199999999999999">
      <c r="B286" s="187"/>
      <c r="D286" s="151" t="s">
        <v>232</v>
      </c>
      <c r="E286" s="188" t="s">
        <v>1</v>
      </c>
      <c r="F286" s="189" t="s">
        <v>708</v>
      </c>
      <c r="H286" s="190">
        <v>20</v>
      </c>
      <c r="I286" s="191"/>
      <c r="L286" s="187"/>
      <c r="M286" s="192"/>
      <c r="T286" s="193"/>
      <c r="AT286" s="188" t="s">
        <v>232</v>
      </c>
      <c r="AU286" s="188" t="s">
        <v>82</v>
      </c>
      <c r="AV286" s="15" t="s">
        <v>241</v>
      </c>
      <c r="AW286" s="15" t="s">
        <v>29</v>
      </c>
      <c r="AX286" s="15" t="s">
        <v>72</v>
      </c>
      <c r="AY286" s="188" t="s">
        <v>219</v>
      </c>
    </row>
    <row r="287" spans="2:51" s="13" customFormat="1" ht="10.199999999999999">
      <c r="B287" s="164"/>
      <c r="D287" s="151" t="s">
        <v>232</v>
      </c>
      <c r="E287" s="165" t="s">
        <v>159</v>
      </c>
      <c r="F287" s="166" t="s">
        <v>249</v>
      </c>
      <c r="H287" s="167">
        <v>505.41999999999985</v>
      </c>
      <c r="I287" s="168"/>
      <c r="L287" s="164"/>
      <c r="M287" s="169"/>
      <c r="T287" s="170"/>
      <c r="AT287" s="165" t="s">
        <v>232</v>
      </c>
      <c r="AU287" s="165" t="s">
        <v>82</v>
      </c>
      <c r="AV287" s="13" t="s">
        <v>226</v>
      </c>
      <c r="AW287" s="13" t="s">
        <v>29</v>
      </c>
      <c r="AX287" s="13" t="s">
        <v>72</v>
      </c>
      <c r="AY287" s="165" t="s">
        <v>219</v>
      </c>
    </row>
    <row r="288" spans="2:51" s="12" customFormat="1" ht="10.199999999999999">
      <c r="B288" s="157"/>
      <c r="D288" s="151" t="s">
        <v>232</v>
      </c>
      <c r="E288" s="158" t="s">
        <v>1</v>
      </c>
      <c r="F288" s="159" t="s">
        <v>2228</v>
      </c>
      <c r="H288" s="160">
        <v>126.355</v>
      </c>
      <c r="I288" s="161"/>
      <c r="L288" s="157"/>
      <c r="M288" s="162"/>
      <c r="T288" s="163"/>
      <c r="AT288" s="158" t="s">
        <v>232</v>
      </c>
      <c r="AU288" s="158" t="s">
        <v>82</v>
      </c>
      <c r="AV288" s="12" t="s">
        <v>82</v>
      </c>
      <c r="AW288" s="12" t="s">
        <v>29</v>
      </c>
      <c r="AX288" s="12" t="s">
        <v>79</v>
      </c>
      <c r="AY288" s="158" t="s">
        <v>219</v>
      </c>
    </row>
    <row r="289" spans="2:65" s="1" customFormat="1" ht="24.15" customHeight="1">
      <c r="B289" s="137"/>
      <c r="C289" s="138" t="s">
        <v>315</v>
      </c>
      <c r="D289" s="138" t="s">
        <v>221</v>
      </c>
      <c r="E289" s="139" t="s">
        <v>301</v>
      </c>
      <c r="F289" s="140" t="s">
        <v>302</v>
      </c>
      <c r="G289" s="141" t="s">
        <v>144</v>
      </c>
      <c r="H289" s="142">
        <v>252.71</v>
      </c>
      <c r="I289" s="143"/>
      <c r="J289" s="144">
        <f>ROUND(I289*H289,2)</f>
        <v>0</v>
      </c>
      <c r="K289" s="140" t="s">
        <v>225</v>
      </c>
      <c r="L289" s="32"/>
      <c r="M289" s="145" t="s">
        <v>1</v>
      </c>
      <c r="N289" s="146" t="s">
        <v>37</v>
      </c>
      <c r="P289" s="147">
        <f>O289*H289</f>
        <v>0</v>
      </c>
      <c r="Q289" s="147">
        <v>0</v>
      </c>
      <c r="R289" s="147">
        <f>Q289*H289</f>
        <v>0</v>
      </c>
      <c r="S289" s="147">
        <v>0</v>
      </c>
      <c r="T289" s="148">
        <f>S289*H289</f>
        <v>0</v>
      </c>
      <c r="AR289" s="149" t="s">
        <v>226</v>
      </c>
      <c r="AT289" s="149" t="s">
        <v>221</v>
      </c>
      <c r="AU289" s="149" t="s">
        <v>82</v>
      </c>
      <c r="AY289" s="17" t="s">
        <v>219</v>
      </c>
      <c r="BE289" s="150">
        <f>IF(N289="základní",J289,0)</f>
        <v>0</v>
      </c>
      <c r="BF289" s="150">
        <f>IF(N289="snížená",J289,0)</f>
        <v>0</v>
      </c>
      <c r="BG289" s="150">
        <f>IF(N289="zákl. přenesená",J289,0)</f>
        <v>0</v>
      </c>
      <c r="BH289" s="150">
        <f>IF(N289="sníž. přenesená",J289,0)</f>
        <v>0</v>
      </c>
      <c r="BI289" s="150">
        <f>IF(N289="nulová",J289,0)</f>
        <v>0</v>
      </c>
      <c r="BJ289" s="17" t="s">
        <v>79</v>
      </c>
      <c r="BK289" s="150">
        <f>ROUND(I289*H289,2)</f>
        <v>0</v>
      </c>
      <c r="BL289" s="17" t="s">
        <v>226</v>
      </c>
      <c r="BM289" s="149" t="s">
        <v>2229</v>
      </c>
    </row>
    <row r="290" spans="2:65" s="1" customFormat="1" ht="28.8">
      <c r="B290" s="32"/>
      <c r="D290" s="151" t="s">
        <v>228</v>
      </c>
      <c r="F290" s="152" t="s">
        <v>304</v>
      </c>
      <c r="I290" s="153"/>
      <c r="L290" s="32"/>
      <c r="M290" s="154"/>
      <c r="T290" s="56"/>
      <c r="AT290" s="17" t="s">
        <v>228</v>
      </c>
      <c r="AU290" s="17" t="s">
        <v>82</v>
      </c>
    </row>
    <row r="291" spans="2:65" s="1" customFormat="1" ht="10.199999999999999">
      <c r="B291" s="32"/>
      <c r="D291" s="155" t="s">
        <v>230</v>
      </c>
      <c r="F291" s="156" t="s">
        <v>305</v>
      </c>
      <c r="I291" s="153"/>
      <c r="L291" s="32"/>
      <c r="M291" s="154"/>
      <c r="T291" s="56"/>
      <c r="AT291" s="17" t="s">
        <v>230</v>
      </c>
      <c r="AU291" s="17" t="s">
        <v>82</v>
      </c>
    </row>
    <row r="292" spans="2:65" s="14" customFormat="1" ht="10.199999999999999">
      <c r="B292" s="171"/>
      <c r="D292" s="151" t="s">
        <v>232</v>
      </c>
      <c r="E292" s="172" t="s">
        <v>1</v>
      </c>
      <c r="F292" s="173" t="s">
        <v>306</v>
      </c>
      <c r="H292" s="172" t="s">
        <v>1</v>
      </c>
      <c r="I292" s="174"/>
      <c r="L292" s="171"/>
      <c r="M292" s="175"/>
      <c r="T292" s="176"/>
      <c r="AT292" s="172" t="s">
        <v>232</v>
      </c>
      <c r="AU292" s="172" t="s">
        <v>82</v>
      </c>
      <c r="AV292" s="14" t="s">
        <v>79</v>
      </c>
      <c r="AW292" s="14" t="s">
        <v>29</v>
      </c>
      <c r="AX292" s="14" t="s">
        <v>72</v>
      </c>
      <c r="AY292" s="172" t="s">
        <v>219</v>
      </c>
    </row>
    <row r="293" spans="2:65" s="12" customFormat="1" ht="10.199999999999999">
      <c r="B293" s="157"/>
      <c r="D293" s="151" t="s">
        <v>232</v>
      </c>
      <c r="E293" s="158" t="s">
        <v>1</v>
      </c>
      <c r="F293" s="159" t="s">
        <v>2230</v>
      </c>
      <c r="H293" s="160">
        <v>252.71</v>
      </c>
      <c r="I293" s="161"/>
      <c r="L293" s="157"/>
      <c r="M293" s="162"/>
      <c r="T293" s="163"/>
      <c r="AT293" s="158" t="s">
        <v>232</v>
      </c>
      <c r="AU293" s="158" t="s">
        <v>82</v>
      </c>
      <c r="AV293" s="12" t="s">
        <v>82</v>
      </c>
      <c r="AW293" s="12" t="s">
        <v>29</v>
      </c>
      <c r="AX293" s="12" t="s">
        <v>72</v>
      </c>
      <c r="AY293" s="158" t="s">
        <v>219</v>
      </c>
    </row>
    <row r="294" spans="2:65" s="13" customFormat="1" ht="10.199999999999999">
      <c r="B294" s="164"/>
      <c r="D294" s="151" t="s">
        <v>232</v>
      </c>
      <c r="E294" s="165" t="s">
        <v>1</v>
      </c>
      <c r="F294" s="166" t="s">
        <v>249</v>
      </c>
      <c r="H294" s="167">
        <v>252.71</v>
      </c>
      <c r="I294" s="168"/>
      <c r="L294" s="164"/>
      <c r="M294" s="169"/>
      <c r="T294" s="170"/>
      <c r="AT294" s="165" t="s">
        <v>232</v>
      </c>
      <c r="AU294" s="165" t="s">
        <v>82</v>
      </c>
      <c r="AV294" s="13" t="s">
        <v>226</v>
      </c>
      <c r="AW294" s="13" t="s">
        <v>29</v>
      </c>
      <c r="AX294" s="13" t="s">
        <v>79</v>
      </c>
      <c r="AY294" s="165" t="s">
        <v>219</v>
      </c>
    </row>
    <row r="295" spans="2:65" s="1" customFormat="1" ht="33" customHeight="1">
      <c r="B295" s="137"/>
      <c r="C295" s="138" t="s">
        <v>327</v>
      </c>
      <c r="D295" s="138" t="s">
        <v>221</v>
      </c>
      <c r="E295" s="139" t="s">
        <v>309</v>
      </c>
      <c r="F295" s="140" t="s">
        <v>310</v>
      </c>
      <c r="G295" s="141" t="s">
        <v>144</v>
      </c>
      <c r="H295" s="142">
        <v>126.355</v>
      </c>
      <c r="I295" s="143"/>
      <c r="J295" s="144">
        <f>ROUND(I295*H295,2)</f>
        <v>0</v>
      </c>
      <c r="K295" s="140" t="s">
        <v>225</v>
      </c>
      <c r="L295" s="32"/>
      <c r="M295" s="145" t="s">
        <v>1</v>
      </c>
      <c r="N295" s="146" t="s">
        <v>37</v>
      </c>
      <c r="P295" s="147">
        <f>O295*H295</f>
        <v>0</v>
      </c>
      <c r="Q295" s="147">
        <v>0</v>
      </c>
      <c r="R295" s="147">
        <f>Q295*H295</f>
        <v>0</v>
      </c>
      <c r="S295" s="147">
        <v>0</v>
      </c>
      <c r="T295" s="148">
        <f>S295*H295</f>
        <v>0</v>
      </c>
      <c r="AR295" s="149" t="s">
        <v>226</v>
      </c>
      <c r="AT295" s="149" t="s">
        <v>221</v>
      </c>
      <c r="AU295" s="149" t="s">
        <v>82</v>
      </c>
      <c r="AY295" s="17" t="s">
        <v>219</v>
      </c>
      <c r="BE295" s="150">
        <f>IF(N295="základní",J295,0)</f>
        <v>0</v>
      </c>
      <c r="BF295" s="150">
        <f>IF(N295="snížená",J295,0)</f>
        <v>0</v>
      </c>
      <c r="BG295" s="150">
        <f>IF(N295="zákl. přenesená",J295,0)</f>
        <v>0</v>
      </c>
      <c r="BH295" s="150">
        <f>IF(N295="sníž. přenesená",J295,0)</f>
        <v>0</v>
      </c>
      <c r="BI295" s="150">
        <f>IF(N295="nulová",J295,0)</f>
        <v>0</v>
      </c>
      <c r="BJ295" s="17" t="s">
        <v>79</v>
      </c>
      <c r="BK295" s="150">
        <f>ROUND(I295*H295,2)</f>
        <v>0</v>
      </c>
      <c r="BL295" s="17" t="s">
        <v>226</v>
      </c>
      <c r="BM295" s="149" t="s">
        <v>2231</v>
      </c>
    </row>
    <row r="296" spans="2:65" s="1" customFormat="1" ht="28.8">
      <c r="B296" s="32"/>
      <c r="D296" s="151" t="s">
        <v>228</v>
      </c>
      <c r="F296" s="152" t="s">
        <v>312</v>
      </c>
      <c r="I296" s="153"/>
      <c r="L296" s="32"/>
      <c r="M296" s="154"/>
      <c r="T296" s="56"/>
      <c r="AT296" s="17" t="s">
        <v>228</v>
      </c>
      <c r="AU296" s="17" t="s">
        <v>82</v>
      </c>
    </row>
    <row r="297" spans="2:65" s="1" customFormat="1" ht="10.199999999999999">
      <c r="B297" s="32"/>
      <c r="D297" s="155" t="s">
        <v>230</v>
      </c>
      <c r="F297" s="156" t="s">
        <v>313</v>
      </c>
      <c r="I297" s="153"/>
      <c r="L297" s="32"/>
      <c r="M297" s="154"/>
      <c r="T297" s="56"/>
      <c r="AT297" s="17" t="s">
        <v>230</v>
      </c>
      <c r="AU297" s="17" t="s">
        <v>82</v>
      </c>
    </row>
    <row r="298" spans="2:65" s="14" customFormat="1" ht="10.199999999999999">
      <c r="B298" s="171"/>
      <c r="D298" s="151" t="s">
        <v>232</v>
      </c>
      <c r="E298" s="172" t="s">
        <v>1</v>
      </c>
      <c r="F298" s="173" t="s">
        <v>314</v>
      </c>
      <c r="H298" s="172" t="s">
        <v>1</v>
      </c>
      <c r="I298" s="174"/>
      <c r="L298" s="171"/>
      <c r="M298" s="175"/>
      <c r="T298" s="176"/>
      <c r="AT298" s="172" t="s">
        <v>232</v>
      </c>
      <c r="AU298" s="172" t="s">
        <v>82</v>
      </c>
      <c r="AV298" s="14" t="s">
        <v>79</v>
      </c>
      <c r="AW298" s="14" t="s">
        <v>29</v>
      </c>
      <c r="AX298" s="14" t="s">
        <v>72</v>
      </c>
      <c r="AY298" s="172" t="s">
        <v>219</v>
      </c>
    </row>
    <row r="299" spans="2:65" s="12" customFormat="1" ht="10.199999999999999">
      <c r="B299" s="157"/>
      <c r="D299" s="151" t="s">
        <v>232</v>
      </c>
      <c r="E299" s="158" t="s">
        <v>1</v>
      </c>
      <c r="F299" s="159" t="s">
        <v>299</v>
      </c>
      <c r="H299" s="160">
        <v>126.355</v>
      </c>
      <c r="I299" s="161"/>
      <c r="L299" s="157"/>
      <c r="M299" s="162"/>
      <c r="T299" s="163"/>
      <c r="AT299" s="158" t="s">
        <v>232</v>
      </c>
      <c r="AU299" s="158" t="s">
        <v>82</v>
      </c>
      <c r="AV299" s="12" t="s">
        <v>82</v>
      </c>
      <c r="AW299" s="12" t="s">
        <v>29</v>
      </c>
      <c r="AX299" s="12" t="s">
        <v>72</v>
      </c>
      <c r="AY299" s="158" t="s">
        <v>219</v>
      </c>
    </row>
    <row r="300" spans="2:65" s="13" customFormat="1" ht="10.199999999999999">
      <c r="B300" s="164"/>
      <c r="D300" s="151" t="s">
        <v>232</v>
      </c>
      <c r="E300" s="165" t="s">
        <v>1</v>
      </c>
      <c r="F300" s="166" t="s">
        <v>249</v>
      </c>
      <c r="H300" s="167">
        <v>126.355</v>
      </c>
      <c r="I300" s="168"/>
      <c r="L300" s="164"/>
      <c r="M300" s="169"/>
      <c r="T300" s="170"/>
      <c r="AT300" s="165" t="s">
        <v>232</v>
      </c>
      <c r="AU300" s="165" t="s">
        <v>82</v>
      </c>
      <c r="AV300" s="13" t="s">
        <v>226</v>
      </c>
      <c r="AW300" s="13" t="s">
        <v>29</v>
      </c>
      <c r="AX300" s="13" t="s">
        <v>79</v>
      </c>
      <c r="AY300" s="165" t="s">
        <v>219</v>
      </c>
    </row>
    <row r="301" spans="2:65" s="1" customFormat="1" ht="33" customHeight="1">
      <c r="B301" s="137"/>
      <c r="C301" s="138" t="s">
        <v>335</v>
      </c>
      <c r="D301" s="138" t="s">
        <v>221</v>
      </c>
      <c r="E301" s="139" t="s">
        <v>316</v>
      </c>
      <c r="F301" s="140" t="s">
        <v>317</v>
      </c>
      <c r="G301" s="141" t="s">
        <v>144</v>
      </c>
      <c r="H301" s="142">
        <v>21.422999999999998</v>
      </c>
      <c r="I301" s="143"/>
      <c r="J301" s="144">
        <f>ROUND(I301*H301,2)</f>
        <v>0</v>
      </c>
      <c r="K301" s="140" t="s">
        <v>225</v>
      </c>
      <c r="L301" s="32"/>
      <c r="M301" s="145" t="s">
        <v>1</v>
      </c>
      <c r="N301" s="146" t="s">
        <v>37</v>
      </c>
      <c r="P301" s="147">
        <f>O301*H301</f>
        <v>0</v>
      </c>
      <c r="Q301" s="147">
        <v>0</v>
      </c>
      <c r="R301" s="147">
        <f>Q301*H301</f>
        <v>0</v>
      </c>
      <c r="S301" s="147">
        <v>0</v>
      </c>
      <c r="T301" s="148">
        <f>S301*H301</f>
        <v>0</v>
      </c>
      <c r="AR301" s="149" t="s">
        <v>226</v>
      </c>
      <c r="AT301" s="149" t="s">
        <v>221</v>
      </c>
      <c r="AU301" s="149" t="s">
        <v>82</v>
      </c>
      <c r="AY301" s="17" t="s">
        <v>219</v>
      </c>
      <c r="BE301" s="150">
        <f>IF(N301="základní",J301,0)</f>
        <v>0</v>
      </c>
      <c r="BF301" s="150">
        <f>IF(N301="snížená",J301,0)</f>
        <v>0</v>
      </c>
      <c r="BG301" s="150">
        <f>IF(N301="zákl. přenesená",J301,0)</f>
        <v>0</v>
      </c>
      <c r="BH301" s="150">
        <f>IF(N301="sníž. přenesená",J301,0)</f>
        <v>0</v>
      </c>
      <c r="BI301" s="150">
        <f>IF(N301="nulová",J301,0)</f>
        <v>0</v>
      </c>
      <c r="BJ301" s="17" t="s">
        <v>79</v>
      </c>
      <c r="BK301" s="150">
        <f>ROUND(I301*H301,2)</f>
        <v>0</v>
      </c>
      <c r="BL301" s="17" t="s">
        <v>226</v>
      </c>
      <c r="BM301" s="149" t="s">
        <v>2232</v>
      </c>
    </row>
    <row r="302" spans="2:65" s="1" customFormat="1" ht="28.8">
      <c r="B302" s="32"/>
      <c r="D302" s="151" t="s">
        <v>228</v>
      </c>
      <c r="F302" s="152" t="s">
        <v>319</v>
      </c>
      <c r="I302" s="153"/>
      <c r="L302" s="32"/>
      <c r="M302" s="154"/>
      <c r="T302" s="56"/>
      <c r="AT302" s="17" t="s">
        <v>228</v>
      </c>
      <c r="AU302" s="17" t="s">
        <v>82</v>
      </c>
    </row>
    <row r="303" spans="2:65" s="1" customFormat="1" ht="10.199999999999999">
      <c r="B303" s="32"/>
      <c r="D303" s="155" t="s">
        <v>230</v>
      </c>
      <c r="F303" s="156" t="s">
        <v>320</v>
      </c>
      <c r="I303" s="153"/>
      <c r="L303" s="32"/>
      <c r="M303" s="154"/>
      <c r="T303" s="56"/>
      <c r="AT303" s="17" t="s">
        <v>230</v>
      </c>
      <c r="AU303" s="17" t="s">
        <v>82</v>
      </c>
    </row>
    <row r="304" spans="2:65" s="14" customFormat="1" ht="10.199999999999999">
      <c r="B304" s="171"/>
      <c r="D304" s="151" t="s">
        <v>232</v>
      </c>
      <c r="E304" s="172" t="s">
        <v>1</v>
      </c>
      <c r="F304" s="173" t="s">
        <v>321</v>
      </c>
      <c r="H304" s="172" t="s">
        <v>1</v>
      </c>
      <c r="I304" s="174"/>
      <c r="L304" s="171"/>
      <c r="M304" s="175"/>
      <c r="T304" s="176"/>
      <c r="AT304" s="172" t="s">
        <v>232</v>
      </c>
      <c r="AU304" s="172" t="s">
        <v>82</v>
      </c>
      <c r="AV304" s="14" t="s">
        <v>79</v>
      </c>
      <c r="AW304" s="14" t="s">
        <v>29</v>
      </c>
      <c r="AX304" s="14" t="s">
        <v>72</v>
      </c>
      <c r="AY304" s="172" t="s">
        <v>219</v>
      </c>
    </row>
    <row r="305" spans="2:65" s="12" customFormat="1" ht="10.199999999999999">
      <c r="B305" s="157"/>
      <c r="D305" s="151" t="s">
        <v>232</v>
      </c>
      <c r="E305" s="158" t="s">
        <v>1</v>
      </c>
      <c r="F305" s="159" t="s">
        <v>2233</v>
      </c>
      <c r="H305" s="160">
        <v>96.864999999999995</v>
      </c>
      <c r="I305" s="161"/>
      <c r="L305" s="157"/>
      <c r="M305" s="162"/>
      <c r="T305" s="163"/>
      <c r="AT305" s="158" t="s">
        <v>232</v>
      </c>
      <c r="AU305" s="158" t="s">
        <v>82</v>
      </c>
      <c r="AV305" s="12" t="s">
        <v>82</v>
      </c>
      <c r="AW305" s="12" t="s">
        <v>29</v>
      </c>
      <c r="AX305" s="12" t="s">
        <v>72</v>
      </c>
      <c r="AY305" s="158" t="s">
        <v>219</v>
      </c>
    </row>
    <row r="306" spans="2:65" s="12" customFormat="1" ht="10.199999999999999">
      <c r="B306" s="157"/>
      <c r="D306" s="151" t="s">
        <v>232</v>
      </c>
      <c r="E306" s="158" t="s">
        <v>1</v>
      </c>
      <c r="F306" s="159" t="s">
        <v>2234</v>
      </c>
      <c r="H306" s="160">
        <v>-1.337</v>
      </c>
      <c r="I306" s="161"/>
      <c r="L306" s="157"/>
      <c r="M306" s="162"/>
      <c r="T306" s="163"/>
      <c r="AT306" s="158" t="s">
        <v>232</v>
      </c>
      <c r="AU306" s="158" t="s">
        <v>82</v>
      </c>
      <c r="AV306" s="12" t="s">
        <v>82</v>
      </c>
      <c r="AW306" s="12" t="s">
        <v>29</v>
      </c>
      <c r="AX306" s="12" t="s">
        <v>72</v>
      </c>
      <c r="AY306" s="158" t="s">
        <v>219</v>
      </c>
    </row>
    <row r="307" spans="2:65" s="12" customFormat="1" ht="10.199999999999999">
      <c r="B307" s="157"/>
      <c r="D307" s="151" t="s">
        <v>232</v>
      </c>
      <c r="E307" s="158" t="s">
        <v>1</v>
      </c>
      <c r="F307" s="159" t="s">
        <v>2235</v>
      </c>
      <c r="H307" s="160">
        <v>-1.496</v>
      </c>
      <c r="I307" s="161"/>
      <c r="L307" s="157"/>
      <c r="M307" s="162"/>
      <c r="T307" s="163"/>
      <c r="AT307" s="158" t="s">
        <v>232</v>
      </c>
      <c r="AU307" s="158" t="s">
        <v>82</v>
      </c>
      <c r="AV307" s="12" t="s">
        <v>82</v>
      </c>
      <c r="AW307" s="12" t="s">
        <v>29</v>
      </c>
      <c r="AX307" s="12" t="s">
        <v>72</v>
      </c>
      <c r="AY307" s="158" t="s">
        <v>219</v>
      </c>
    </row>
    <row r="308" spans="2:65" s="12" customFormat="1" ht="10.199999999999999">
      <c r="B308" s="157"/>
      <c r="D308" s="151" t="s">
        <v>232</v>
      </c>
      <c r="E308" s="158" t="s">
        <v>1</v>
      </c>
      <c r="F308" s="159" t="s">
        <v>2236</v>
      </c>
      <c r="H308" s="160">
        <v>-1.32</v>
      </c>
      <c r="I308" s="161"/>
      <c r="L308" s="157"/>
      <c r="M308" s="162"/>
      <c r="T308" s="163"/>
      <c r="AT308" s="158" t="s">
        <v>232</v>
      </c>
      <c r="AU308" s="158" t="s">
        <v>82</v>
      </c>
      <c r="AV308" s="12" t="s">
        <v>82</v>
      </c>
      <c r="AW308" s="12" t="s">
        <v>29</v>
      </c>
      <c r="AX308" s="12" t="s">
        <v>72</v>
      </c>
      <c r="AY308" s="158" t="s">
        <v>219</v>
      </c>
    </row>
    <row r="309" spans="2:65" s="12" customFormat="1" ht="10.199999999999999">
      <c r="B309" s="157"/>
      <c r="D309" s="151" t="s">
        <v>232</v>
      </c>
      <c r="E309" s="158" t="s">
        <v>1</v>
      </c>
      <c r="F309" s="159" t="s">
        <v>2237</v>
      </c>
      <c r="H309" s="160">
        <v>-0.88400000000000001</v>
      </c>
      <c r="I309" s="161"/>
      <c r="L309" s="157"/>
      <c r="M309" s="162"/>
      <c r="T309" s="163"/>
      <c r="AT309" s="158" t="s">
        <v>232</v>
      </c>
      <c r="AU309" s="158" t="s">
        <v>82</v>
      </c>
      <c r="AV309" s="12" t="s">
        <v>82</v>
      </c>
      <c r="AW309" s="12" t="s">
        <v>29</v>
      </c>
      <c r="AX309" s="12" t="s">
        <v>72</v>
      </c>
      <c r="AY309" s="158" t="s">
        <v>219</v>
      </c>
    </row>
    <row r="310" spans="2:65" s="12" customFormat="1" ht="10.199999999999999">
      <c r="B310" s="157"/>
      <c r="D310" s="151" t="s">
        <v>232</v>
      </c>
      <c r="E310" s="158" t="s">
        <v>1</v>
      </c>
      <c r="F310" s="159" t="s">
        <v>2238</v>
      </c>
      <c r="H310" s="160">
        <v>-6.1379999999999999</v>
      </c>
      <c r="I310" s="161"/>
      <c r="L310" s="157"/>
      <c r="M310" s="162"/>
      <c r="T310" s="163"/>
      <c r="AT310" s="158" t="s">
        <v>232</v>
      </c>
      <c r="AU310" s="158" t="s">
        <v>82</v>
      </c>
      <c r="AV310" s="12" t="s">
        <v>82</v>
      </c>
      <c r="AW310" s="12" t="s">
        <v>29</v>
      </c>
      <c r="AX310" s="12" t="s">
        <v>72</v>
      </c>
      <c r="AY310" s="158" t="s">
        <v>219</v>
      </c>
    </row>
    <row r="311" spans="2:65" s="13" customFormat="1" ht="10.199999999999999">
      <c r="B311" s="164"/>
      <c r="D311" s="151" t="s">
        <v>232</v>
      </c>
      <c r="E311" s="165" t="s">
        <v>163</v>
      </c>
      <c r="F311" s="166" t="s">
        <v>249</v>
      </c>
      <c r="H311" s="167">
        <v>85.69</v>
      </c>
      <c r="I311" s="168"/>
      <c r="L311" s="164"/>
      <c r="M311" s="169"/>
      <c r="T311" s="170"/>
      <c r="AT311" s="165" t="s">
        <v>232</v>
      </c>
      <c r="AU311" s="165" t="s">
        <v>82</v>
      </c>
      <c r="AV311" s="13" t="s">
        <v>226</v>
      </c>
      <c r="AW311" s="13" t="s">
        <v>29</v>
      </c>
      <c r="AX311" s="13" t="s">
        <v>72</v>
      </c>
      <c r="AY311" s="165" t="s">
        <v>219</v>
      </c>
    </row>
    <row r="312" spans="2:65" s="12" customFormat="1" ht="10.199999999999999">
      <c r="B312" s="157"/>
      <c r="D312" s="151" t="s">
        <v>232</v>
      </c>
      <c r="E312" s="158" t="s">
        <v>1</v>
      </c>
      <c r="F312" s="159" t="s">
        <v>2239</v>
      </c>
      <c r="H312" s="160">
        <v>21.422999999999998</v>
      </c>
      <c r="I312" s="161"/>
      <c r="L312" s="157"/>
      <c r="M312" s="162"/>
      <c r="T312" s="163"/>
      <c r="AT312" s="158" t="s">
        <v>232</v>
      </c>
      <c r="AU312" s="158" t="s">
        <v>82</v>
      </c>
      <c r="AV312" s="12" t="s">
        <v>82</v>
      </c>
      <c r="AW312" s="12" t="s">
        <v>29</v>
      </c>
      <c r="AX312" s="12" t="s">
        <v>79</v>
      </c>
      <c r="AY312" s="158" t="s">
        <v>219</v>
      </c>
    </row>
    <row r="313" spans="2:65" s="1" customFormat="1" ht="33" customHeight="1">
      <c r="B313" s="137"/>
      <c r="C313" s="138" t="s">
        <v>341</v>
      </c>
      <c r="D313" s="138" t="s">
        <v>221</v>
      </c>
      <c r="E313" s="139" t="s">
        <v>328</v>
      </c>
      <c r="F313" s="140" t="s">
        <v>329</v>
      </c>
      <c r="G313" s="141" t="s">
        <v>144</v>
      </c>
      <c r="H313" s="142">
        <v>42.844999999999999</v>
      </c>
      <c r="I313" s="143"/>
      <c r="J313" s="144">
        <f>ROUND(I313*H313,2)</f>
        <v>0</v>
      </c>
      <c r="K313" s="140" t="s">
        <v>225</v>
      </c>
      <c r="L313" s="32"/>
      <c r="M313" s="145" t="s">
        <v>1</v>
      </c>
      <c r="N313" s="146" t="s">
        <v>37</v>
      </c>
      <c r="P313" s="147">
        <f>O313*H313</f>
        <v>0</v>
      </c>
      <c r="Q313" s="147">
        <v>0</v>
      </c>
      <c r="R313" s="147">
        <f>Q313*H313</f>
        <v>0</v>
      </c>
      <c r="S313" s="147">
        <v>0</v>
      </c>
      <c r="T313" s="148">
        <f>S313*H313</f>
        <v>0</v>
      </c>
      <c r="AR313" s="149" t="s">
        <v>226</v>
      </c>
      <c r="AT313" s="149" t="s">
        <v>221</v>
      </c>
      <c r="AU313" s="149" t="s">
        <v>82</v>
      </c>
      <c r="AY313" s="17" t="s">
        <v>219</v>
      </c>
      <c r="BE313" s="150">
        <f>IF(N313="základní",J313,0)</f>
        <v>0</v>
      </c>
      <c r="BF313" s="150">
        <f>IF(N313="snížená",J313,0)</f>
        <v>0</v>
      </c>
      <c r="BG313" s="150">
        <f>IF(N313="zákl. přenesená",J313,0)</f>
        <v>0</v>
      </c>
      <c r="BH313" s="150">
        <f>IF(N313="sníž. přenesená",J313,0)</f>
        <v>0</v>
      </c>
      <c r="BI313" s="150">
        <f>IF(N313="nulová",J313,0)</f>
        <v>0</v>
      </c>
      <c r="BJ313" s="17" t="s">
        <v>79</v>
      </c>
      <c r="BK313" s="150">
        <f>ROUND(I313*H313,2)</f>
        <v>0</v>
      </c>
      <c r="BL313" s="17" t="s">
        <v>226</v>
      </c>
      <c r="BM313" s="149" t="s">
        <v>2240</v>
      </c>
    </row>
    <row r="314" spans="2:65" s="1" customFormat="1" ht="28.8">
      <c r="B314" s="32"/>
      <c r="D314" s="151" t="s">
        <v>228</v>
      </c>
      <c r="F314" s="152" t="s">
        <v>331</v>
      </c>
      <c r="I314" s="153"/>
      <c r="L314" s="32"/>
      <c r="M314" s="154"/>
      <c r="T314" s="56"/>
      <c r="AT314" s="17" t="s">
        <v>228</v>
      </c>
      <c r="AU314" s="17" t="s">
        <v>82</v>
      </c>
    </row>
    <row r="315" spans="2:65" s="1" customFormat="1" ht="10.199999999999999">
      <c r="B315" s="32"/>
      <c r="D315" s="155" t="s">
        <v>230</v>
      </c>
      <c r="F315" s="156" t="s">
        <v>332</v>
      </c>
      <c r="I315" s="153"/>
      <c r="L315" s="32"/>
      <c r="M315" s="154"/>
      <c r="T315" s="56"/>
      <c r="AT315" s="17" t="s">
        <v>230</v>
      </c>
      <c r="AU315" s="17" t="s">
        <v>82</v>
      </c>
    </row>
    <row r="316" spans="2:65" s="14" customFormat="1" ht="10.199999999999999">
      <c r="B316" s="171"/>
      <c r="D316" s="151" t="s">
        <v>232</v>
      </c>
      <c r="E316" s="172" t="s">
        <v>1</v>
      </c>
      <c r="F316" s="173" t="s">
        <v>333</v>
      </c>
      <c r="H316" s="172" t="s">
        <v>1</v>
      </c>
      <c r="I316" s="174"/>
      <c r="L316" s="171"/>
      <c r="M316" s="175"/>
      <c r="T316" s="176"/>
      <c r="AT316" s="172" t="s">
        <v>232</v>
      </c>
      <c r="AU316" s="172" t="s">
        <v>82</v>
      </c>
      <c r="AV316" s="14" t="s">
        <v>79</v>
      </c>
      <c r="AW316" s="14" t="s">
        <v>29</v>
      </c>
      <c r="AX316" s="14" t="s">
        <v>72</v>
      </c>
      <c r="AY316" s="172" t="s">
        <v>219</v>
      </c>
    </row>
    <row r="317" spans="2:65" s="12" customFormat="1" ht="10.199999999999999">
      <c r="B317" s="157"/>
      <c r="D317" s="151" t="s">
        <v>232</v>
      </c>
      <c r="E317" s="158" t="s">
        <v>1</v>
      </c>
      <c r="F317" s="159" t="s">
        <v>163</v>
      </c>
      <c r="H317" s="160">
        <v>85.69</v>
      </c>
      <c r="I317" s="161"/>
      <c r="L317" s="157"/>
      <c r="M317" s="162"/>
      <c r="T317" s="163"/>
      <c r="AT317" s="158" t="s">
        <v>232</v>
      </c>
      <c r="AU317" s="158" t="s">
        <v>82</v>
      </c>
      <c r="AV317" s="12" t="s">
        <v>82</v>
      </c>
      <c r="AW317" s="12" t="s">
        <v>29</v>
      </c>
      <c r="AX317" s="12" t="s">
        <v>72</v>
      </c>
      <c r="AY317" s="158" t="s">
        <v>219</v>
      </c>
    </row>
    <row r="318" spans="2:65" s="13" customFormat="1" ht="10.199999999999999">
      <c r="B318" s="164"/>
      <c r="D318" s="151" t="s">
        <v>232</v>
      </c>
      <c r="E318" s="165" t="s">
        <v>1</v>
      </c>
      <c r="F318" s="166" t="s">
        <v>249</v>
      </c>
      <c r="H318" s="167">
        <v>85.69</v>
      </c>
      <c r="I318" s="168"/>
      <c r="L318" s="164"/>
      <c r="M318" s="169"/>
      <c r="T318" s="170"/>
      <c r="AT318" s="165" t="s">
        <v>232</v>
      </c>
      <c r="AU318" s="165" t="s">
        <v>82</v>
      </c>
      <c r="AV318" s="13" t="s">
        <v>226</v>
      </c>
      <c r="AW318" s="13" t="s">
        <v>29</v>
      </c>
      <c r="AX318" s="13" t="s">
        <v>72</v>
      </c>
      <c r="AY318" s="165" t="s">
        <v>219</v>
      </c>
    </row>
    <row r="319" spans="2:65" s="12" customFormat="1" ht="10.199999999999999">
      <c r="B319" s="157"/>
      <c r="D319" s="151" t="s">
        <v>232</v>
      </c>
      <c r="E319" s="158" t="s">
        <v>1</v>
      </c>
      <c r="F319" s="159" t="s">
        <v>2241</v>
      </c>
      <c r="H319" s="160">
        <v>42.844999999999999</v>
      </c>
      <c r="I319" s="161"/>
      <c r="L319" s="157"/>
      <c r="M319" s="162"/>
      <c r="T319" s="163"/>
      <c r="AT319" s="158" t="s">
        <v>232</v>
      </c>
      <c r="AU319" s="158" t="s">
        <v>82</v>
      </c>
      <c r="AV319" s="12" t="s">
        <v>82</v>
      </c>
      <c r="AW319" s="12" t="s">
        <v>29</v>
      </c>
      <c r="AX319" s="12" t="s">
        <v>79</v>
      </c>
      <c r="AY319" s="158" t="s">
        <v>219</v>
      </c>
    </row>
    <row r="320" spans="2:65" s="1" customFormat="1" ht="33" customHeight="1">
      <c r="B320" s="137"/>
      <c r="C320" s="138" t="s">
        <v>8</v>
      </c>
      <c r="D320" s="138" t="s">
        <v>221</v>
      </c>
      <c r="E320" s="139" t="s">
        <v>336</v>
      </c>
      <c r="F320" s="140" t="s">
        <v>337</v>
      </c>
      <c r="G320" s="141" t="s">
        <v>144</v>
      </c>
      <c r="H320" s="142">
        <v>21.422999999999998</v>
      </c>
      <c r="I320" s="143"/>
      <c r="J320" s="144">
        <f>ROUND(I320*H320,2)</f>
        <v>0</v>
      </c>
      <c r="K320" s="140" t="s">
        <v>225</v>
      </c>
      <c r="L320" s="32"/>
      <c r="M320" s="145" t="s">
        <v>1</v>
      </c>
      <c r="N320" s="146" t="s">
        <v>37</v>
      </c>
      <c r="P320" s="147">
        <f>O320*H320</f>
        <v>0</v>
      </c>
      <c r="Q320" s="147">
        <v>0</v>
      </c>
      <c r="R320" s="147">
        <f>Q320*H320</f>
        <v>0</v>
      </c>
      <c r="S320" s="147">
        <v>0</v>
      </c>
      <c r="T320" s="148">
        <f>S320*H320</f>
        <v>0</v>
      </c>
      <c r="AR320" s="149" t="s">
        <v>226</v>
      </c>
      <c r="AT320" s="149" t="s">
        <v>221</v>
      </c>
      <c r="AU320" s="149" t="s">
        <v>82</v>
      </c>
      <c r="AY320" s="17" t="s">
        <v>219</v>
      </c>
      <c r="BE320" s="150">
        <f>IF(N320="základní",J320,0)</f>
        <v>0</v>
      </c>
      <c r="BF320" s="150">
        <f>IF(N320="snížená",J320,0)</f>
        <v>0</v>
      </c>
      <c r="BG320" s="150">
        <f>IF(N320="zákl. přenesená",J320,0)</f>
        <v>0</v>
      </c>
      <c r="BH320" s="150">
        <f>IF(N320="sníž. přenesená",J320,0)</f>
        <v>0</v>
      </c>
      <c r="BI320" s="150">
        <f>IF(N320="nulová",J320,0)</f>
        <v>0</v>
      </c>
      <c r="BJ320" s="17" t="s">
        <v>79</v>
      </c>
      <c r="BK320" s="150">
        <f>ROUND(I320*H320,2)</f>
        <v>0</v>
      </c>
      <c r="BL320" s="17" t="s">
        <v>226</v>
      </c>
      <c r="BM320" s="149" t="s">
        <v>2242</v>
      </c>
    </row>
    <row r="321" spans="2:65" s="1" customFormat="1" ht="28.8">
      <c r="B321" s="32"/>
      <c r="D321" s="151" t="s">
        <v>228</v>
      </c>
      <c r="F321" s="152" t="s">
        <v>339</v>
      </c>
      <c r="I321" s="153"/>
      <c r="L321" s="32"/>
      <c r="M321" s="154"/>
      <c r="T321" s="56"/>
      <c r="AT321" s="17" t="s">
        <v>228</v>
      </c>
      <c r="AU321" s="17" t="s">
        <v>82</v>
      </c>
    </row>
    <row r="322" spans="2:65" s="1" customFormat="1" ht="10.199999999999999">
      <c r="B322" s="32"/>
      <c r="D322" s="155" t="s">
        <v>230</v>
      </c>
      <c r="F322" s="156" t="s">
        <v>340</v>
      </c>
      <c r="I322" s="153"/>
      <c r="L322" s="32"/>
      <c r="M322" s="154"/>
      <c r="T322" s="56"/>
      <c r="AT322" s="17" t="s">
        <v>230</v>
      </c>
      <c r="AU322" s="17" t="s">
        <v>82</v>
      </c>
    </row>
    <row r="323" spans="2:65" s="14" customFormat="1" ht="10.199999999999999">
      <c r="B323" s="171"/>
      <c r="D323" s="151" t="s">
        <v>232</v>
      </c>
      <c r="E323" s="172" t="s">
        <v>1</v>
      </c>
      <c r="F323" s="173" t="s">
        <v>314</v>
      </c>
      <c r="H323" s="172" t="s">
        <v>1</v>
      </c>
      <c r="I323" s="174"/>
      <c r="L323" s="171"/>
      <c r="M323" s="175"/>
      <c r="T323" s="176"/>
      <c r="AT323" s="172" t="s">
        <v>232</v>
      </c>
      <c r="AU323" s="172" t="s">
        <v>82</v>
      </c>
      <c r="AV323" s="14" t="s">
        <v>79</v>
      </c>
      <c r="AW323" s="14" t="s">
        <v>29</v>
      </c>
      <c r="AX323" s="14" t="s">
        <v>72</v>
      </c>
      <c r="AY323" s="172" t="s">
        <v>219</v>
      </c>
    </row>
    <row r="324" spans="2:65" s="12" customFormat="1" ht="10.199999999999999">
      <c r="B324" s="157"/>
      <c r="D324" s="151" t="s">
        <v>232</v>
      </c>
      <c r="E324" s="158" t="s">
        <v>1</v>
      </c>
      <c r="F324" s="159" t="s">
        <v>163</v>
      </c>
      <c r="H324" s="160">
        <v>85.69</v>
      </c>
      <c r="I324" s="161"/>
      <c r="L324" s="157"/>
      <c r="M324" s="162"/>
      <c r="T324" s="163"/>
      <c r="AT324" s="158" t="s">
        <v>232</v>
      </c>
      <c r="AU324" s="158" t="s">
        <v>82</v>
      </c>
      <c r="AV324" s="12" t="s">
        <v>82</v>
      </c>
      <c r="AW324" s="12" t="s">
        <v>29</v>
      </c>
      <c r="AX324" s="12" t="s">
        <v>72</v>
      </c>
      <c r="AY324" s="158" t="s">
        <v>219</v>
      </c>
    </row>
    <row r="325" spans="2:65" s="13" customFormat="1" ht="10.199999999999999">
      <c r="B325" s="164"/>
      <c r="D325" s="151" t="s">
        <v>232</v>
      </c>
      <c r="E325" s="165" t="s">
        <v>1</v>
      </c>
      <c r="F325" s="166" t="s">
        <v>249</v>
      </c>
      <c r="H325" s="167">
        <v>85.69</v>
      </c>
      <c r="I325" s="168"/>
      <c r="L325" s="164"/>
      <c r="M325" s="169"/>
      <c r="T325" s="170"/>
      <c r="AT325" s="165" t="s">
        <v>232</v>
      </c>
      <c r="AU325" s="165" t="s">
        <v>82</v>
      </c>
      <c r="AV325" s="13" t="s">
        <v>226</v>
      </c>
      <c r="AW325" s="13" t="s">
        <v>29</v>
      </c>
      <c r="AX325" s="13" t="s">
        <v>72</v>
      </c>
      <c r="AY325" s="165" t="s">
        <v>219</v>
      </c>
    </row>
    <row r="326" spans="2:65" s="12" customFormat="1" ht="10.199999999999999">
      <c r="B326" s="157"/>
      <c r="D326" s="151" t="s">
        <v>232</v>
      </c>
      <c r="E326" s="158" t="s">
        <v>1</v>
      </c>
      <c r="F326" s="159" t="s">
        <v>2239</v>
      </c>
      <c r="H326" s="160">
        <v>21.422999999999998</v>
      </c>
      <c r="I326" s="161"/>
      <c r="L326" s="157"/>
      <c r="M326" s="162"/>
      <c r="T326" s="163"/>
      <c r="AT326" s="158" t="s">
        <v>232</v>
      </c>
      <c r="AU326" s="158" t="s">
        <v>82</v>
      </c>
      <c r="AV326" s="12" t="s">
        <v>82</v>
      </c>
      <c r="AW326" s="12" t="s">
        <v>29</v>
      </c>
      <c r="AX326" s="12" t="s">
        <v>79</v>
      </c>
      <c r="AY326" s="158" t="s">
        <v>219</v>
      </c>
    </row>
    <row r="327" spans="2:65" s="1" customFormat="1" ht="44.25" customHeight="1">
      <c r="B327" s="137"/>
      <c r="C327" s="138" t="s">
        <v>355</v>
      </c>
      <c r="D327" s="138" t="s">
        <v>221</v>
      </c>
      <c r="E327" s="139" t="s">
        <v>2243</v>
      </c>
      <c r="F327" s="140" t="s">
        <v>2244</v>
      </c>
      <c r="G327" s="141" t="s">
        <v>344</v>
      </c>
      <c r="H327" s="142">
        <v>555.6</v>
      </c>
      <c r="I327" s="143"/>
      <c r="J327" s="144">
        <f>ROUND(I327*H327,2)</f>
        <v>0</v>
      </c>
      <c r="K327" s="140" t="s">
        <v>225</v>
      </c>
      <c r="L327" s="32"/>
      <c r="M327" s="145" t="s">
        <v>1</v>
      </c>
      <c r="N327" s="146" t="s">
        <v>37</v>
      </c>
      <c r="P327" s="147">
        <f>O327*H327</f>
        <v>0</v>
      </c>
      <c r="Q327" s="147">
        <v>1.8E-3</v>
      </c>
      <c r="R327" s="147">
        <f>Q327*H327</f>
        <v>1.0000800000000001</v>
      </c>
      <c r="S327" s="147">
        <v>0</v>
      </c>
      <c r="T327" s="148">
        <f>S327*H327</f>
        <v>0</v>
      </c>
      <c r="AR327" s="149" t="s">
        <v>226</v>
      </c>
      <c r="AT327" s="149" t="s">
        <v>221</v>
      </c>
      <c r="AU327" s="149" t="s">
        <v>82</v>
      </c>
      <c r="AY327" s="17" t="s">
        <v>219</v>
      </c>
      <c r="BE327" s="150">
        <f>IF(N327="základní",J327,0)</f>
        <v>0</v>
      </c>
      <c r="BF327" s="150">
        <f>IF(N327="snížená",J327,0)</f>
        <v>0</v>
      </c>
      <c r="BG327" s="150">
        <f>IF(N327="zákl. přenesená",J327,0)</f>
        <v>0</v>
      </c>
      <c r="BH327" s="150">
        <f>IF(N327="sníž. přenesená",J327,0)</f>
        <v>0</v>
      </c>
      <c r="BI327" s="150">
        <f>IF(N327="nulová",J327,0)</f>
        <v>0</v>
      </c>
      <c r="BJ327" s="17" t="s">
        <v>79</v>
      </c>
      <c r="BK327" s="150">
        <f>ROUND(I327*H327,2)</f>
        <v>0</v>
      </c>
      <c r="BL327" s="17" t="s">
        <v>226</v>
      </c>
      <c r="BM327" s="149" t="s">
        <v>2245</v>
      </c>
    </row>
    <row r="328" spans="2:65" s="1" customFormat="1" ht="28.8">
      <c r="B328" s="32"/>
      <c r="D328" s="151" t="s">
        <v>228</v>
      </c>
      <c r="F328" s="152" t="s">
        <v>2246</v>
      </c>
      <c r="I328" s="153"/>
      <c r="L328" s="32"/>
      <c r="M328" s="154"/>
      <c r="T328" s="56"/>
      <c r="AT328" s="17" t="s">
        <v>228</v>
      </c>
      <c r="AU328" s="17" t="s">
        <v>82</v>
      </c>
    </row>
    <row r="329" spans="2:65" s="1" customFormat="1" ht="10.199999999999999">
      <c r="B329" s="32"/>
      <c r="D329" s="155" t="s">
        <v>230</v>
      </c>
      <c r="F329" s="156" t="s">
        <v>2247</v>
      </c>
      <c r="I329" s="153"/>
      <c r="L329" s="32"/>
      <c r="M329" s="154"/>
      <c r="T329" s="56"/>
      <c r="AT329" s="17" t="s">
        <v>230</v>
      </c>
      <c r="AU329" s="17" t="s">
        <v>82</v>
      </c>
    </row>
    <row r="330" spans="2:65" s="12" customFormat="1" ht="10.199999999999999">
      <c r="B330" s="157"/>
      <c r="D330" s="151" t="s">
        <v>232</v>
      </c>
      <c r="E330" s="158" t="s">
        <v>1</v>
      </c>
      <c r="F330" s="159" t="s">
        <v>2248</v>
      </c>
      <c r="H330" s="160">
        <v>555.6</v>
      </c>
      <c r="I330" s="161"/>
      <c r="L330" s="157"/>
      <c r="M330" s="162"/>
      <c r="T330" s="163"/>
      <c r="AT330" s="158" t="s">
        <v>232</v>
      </c>
      <c r="AU330" s="158" t="s">
        <v>82</v>
      </c>
      <c r="AV330" s="12" t="s">
        <v>82</v>
      </c>
      <c r="AW330" s="12" t="s">
        <v>29</v>
      </c>
      <c r="AX330" s="12" t="s">
        <v>79</v>
      </c>
      <c r="AY330" s="158" t="s">
        <v>219</v>
      </c>
    </row>
    <row r="331" spans="2:65" s="1" customFormat="1" ht="21.75" customHeight="1">
      <c r="B331" s="137"/>
      <c r="C331" s="138" t="s">
        <v>385</v>
      </c>
      <c r="D331" s="138" t="s">
        <v>221</v>
      </c>
      <c r="E331" s="139" t="s">
        <v>405</v>
      </c>
      <c r="F331" s="140" t="s">
        <v>406</v>
      </c>
      <c r="G331" s="141" t="s">
        <v>244</v>
      </c>
      <c r="H331" s="142">
        <v>176.11799999999999</v>
      </c>
      <c r="I331" s="143"/>
      <c r="J331" s="144">
        <f>ROUND(I331*H331,2)</f>
        <v>0</v>
      </c>
      <c r="K331" s="140" t="s">
        <v>225</v>
      </c>
      <c r="L331" s="32"/>
      <c r="M331" s="145" t="s">
        <v>1</v>
      </c>
      <c r="N331" s="146" t="s">
        <v>37</v>
      </c>
      <c r="P331" s="147">
        <f>O331*H331</f>
        <v>0</v>
      </c>
      <c r="Q331" s="147">
        <v>5.8E-4</v>
      </c>
      <c r="R331" s="147">
        <f>Q331*H331</f>
        <v>0.10214843999999999</v>
      </c>
      <c r="S331" s="147">
        <v>0</v>
      </c>
      <c r="T331" s="148">
        <f>S331*H331</f>
        <v>0</v>
      </c>
      <c r="AR331" s="149" t="s">
        <v>226</v>
      </c>
      <c r="AT331" s="149" t="s">
        <v>221</v>
      </c>
      <c r="AU331" s="149" t="s">
        <v>82</v>
      </c>
      <c r="AY331" s="17" t="s">
        <v>219</v>
      </c>
      <c r="BE331" s="150">
        <f>IF(N331="základní",J331,0)</f>
        <v>0</v>
      </c>
      <c r="BF331" s="150">
        <f>IF(N331="snížená",J331,0)</f>
        <v>0</v>
      </c>
      <c r="BG331" s="150">
        <f>IF(N331="zákl. přenesená",J331,0)</f>
        <v>0</v>
      </c>
      <c r="BH331" s="150">
        <f>IF(N331="sníž. přenesená",J331,0)</f>
        <v>0</v>
      </c>
      <c r="BI331" s="150">
        <f>IF(N331="nulová",J331,0)</f>
        <v>0</v>
      </c>
      <c r="BJ331" s="17" t="s">
        <v>79</v>
      </c>
      <c r="BK331" s="150">
        <f>ROUND(I331*H331,2)</f>
        <v>0</v>
      </c>
      <c r="BL331" s="17" t="s">
        <v>226</v>
      </c>
      <c r="BM331" s="149" t="s">
        <v>2249</v>
      </c>
    </row>
    <row r="332" spans="2:65" s="1" customFormat="1" ht="19.2">
      <c r="B332" s="32"/>
      <c r="D332" s="151" t="s">
        <v>228</v>
      </c>
      <c r="F332" s="152" t="s">
        <v>408</v>
      </c>
      <c r="I332" s="153"/>
      <c r="L332" s="32"/>
      <c r="M332" s="154"/>
      <c r="T332" s="56"/>
      <c r="AT332" s="17" t="s">
        <v>228</v>
      </c>
      <c r="AU332" s="17" t="s">
        <v>82</v>
      </c>
    </row>
    <row r="333" spans="2:65" s="1" customFormat="1" ht="10.199999999999999">
      <c r="B333" s="32"/>
      <c r="D333" s="155" t="s">
        <v>230</v>
      </c>
      <c r="F333" s="156" t="s">
        <v>409</v>
      </c>
      <c r="I333" s="153"/>
      <c r="L333" s="32"/>
      <c r="M333" s="154"/>
      <c r="T333" s="56"/>
      <c r="AT333" s="17" t="s">
        <v>230</v>
      </c>
      <c r="AU333" s="17" t="s">
        <v>82</v>
      </c>
    </row>
    <row r="334" spans="2:65" s="12" customFormat="1" ht="10.199999999999999">
      <c r="B334" s="157"/>
      <c r="D334" s="151" t="s">
        <v>232</v>
      </c>
      <c r="E334" s="158" t="s">
        <v>1</v>
      </c>
      <c r="F334" s="159" t="s">
        <v>2250</v>
      </c>
      <c r="H334" s="160">
        <v>176.11799999999999</v>
      </c>
      <c r="I334" s="161"/>
      <c r="L334" s="157"/>
      <c r="M334" s="162"/>
      <c r="T334" s="163"/>
      <c r="AT334" s="158" t="s">
        <v>232</v>
      </c>
      <c r="AU334" s="158" t="s">
        <v>82</v>
      </c>
      <c r="AV334" s="12" t="s">
        <v>82</v>
      </c>
      <c r="AW334" s="12" t="s">
        <v>29</v>
      </c>
      <c r="AX334" s="12" t="s">
        <v>72</v>
      </c>
      <c r="AY334" s="158" t="s">
        <v>219</v>
      </c>
    </row>
    <row r="335" spans="2:65" s="13" customFormat="1" ht="10.199999999999999">
      <c r="B335" s="164"/>
      <c r="D335" s="151" t="s">
        <v>232</v>
      </c>
      <c r="E335" s="165" t="s">
        <v>1</v>
      </c>
      <c r="F335" s="166" t="s">
        <v>249</v>
      </c>
      <c r="H335" s="167">
        <v>176.11799999999999</v>
      </c>
      <c r="I335" s="168"/>
      <c r="L335" s="164"/>
      <c r="M335" s="169"/>
      <c r="T335" s="170"/>
      <c r="AT335" s="165" t="s">
        <v>232</v>
      </c>
      <c r="AU335" s="165" t="s">
        <v>82</v>
      </c>
      <c r="AV335" s="13" t="s">
        <v>226</v>
      </c>
      <c r="AW335" s="13" t="s">
        <v>29</v>
      </c>
      <c r="AX335" s="13" t="s">
        <v>79</v>
      </c>
      <c r="AY335" s="165" t="s">
        <v>219</v>
      </c>
    </row>
    <row r="336" spans="2:65" s="1" customFormat="1" ht="21.75" customHeight="1">
      <c r="B336" s="137"/>
      <c r="C336" s="138" t="s">
        <v>392</v>
      </c>
      <c r="D336" s="138" t="s">
        <v>221</v>
      </c>
      <c r="E336" s="139" t="s">
        <v>413</v>
      </c>
      <c r="F336" s="140" t="s">
        <v>414</v>
      </c>
      <c r="G336" s="141" t="s">
        <v>244</v>
      </c>
      <c r="H336" s="142">
        <v>176.11799999999999</v>
      </c>
      <c r="I336" s="143"/>
      <c r="J336" s="144">
        <f>ROUND(I336*H336,2)</f>
        <v>0</v>
      </c>
      <c r="K336" s="140" t="s">
        <v>225</v>
      </c>
      <c r="L336" s="32"/>
      <c r="M336" s="145" t="s">
        <v>1</v>
      </c>
      <c r="N336" s="146" t="s">
        <v>37</v>
      </c>
      <c r="P336" s="147">
        <f>O336*H336</f>
        <v>0</v>
      </c>
      <c r="Q336" s="147">
        <v>0</v>
      </c>
      <c r="R336" s="147">
        <f>Q336*H336</f>
        <v>0</v>
      </c>
      <c r="S336" s="147">
        <v>0</v>
      </c>
      <c r="T336" s="148">
        <f>S336*H336</f>
        <v>0</v>
      </c>
      <c r="AR336" s="149" t="s">
        <v>226</v>
      </c>
      <c r="AT336" s="149" t="s">
        <v>221</v>
      </c>
      <c r="AU336" s="149" t="s">
        <v>82</v>
      </c>
      <c r="AY336" s="17" t="s">
        <v>219</v>
      </c>
      <c r="BE336" s="150">
        <f>IF(N336="základní",J336,0)</f>
        <v>0</v>
      </c>
      <c r="BF336" s="150">
        <f>IF(N336="snížená",J336,0)</f>
        <v>0</v>
      </c>
      <c r="BG336" s="150">
        <f>IF(N336="zákl. přenesená",J336,0)</f>
        <v>0</v>
      </c>
      <c r="BH336" s="150">
        <f>IF(N336="sníž. přenesená",J336,0)</f>
        <v>0</v>
      </c>
      <c r="BI336" s="150">
        <f>IF(N336="nulová",J336,0)</f>
        <v>0</v>
      </c>
      <c r="BJ336" s="17" t="s">
        <v>79</v>
      </c>
      <c r="BK336" s="150">
        <f>ROUND(I336*H336,2)</f>
        <v>0</v>
      </c>
      <c r="BL336" s="17" t="s">
        <v>226</v>
      </c>
      <c r="BM336" s="149" t="s">
        <v>2251</v>
      </c>
    </row>
    <row r="337" spans="2:65" s="1" customFormat="1" ht="19.2">
      <c r="B337" s="32"/>
      <c r="D337" s="151" t="s">
        <v>228</v>
      </c>
      <c r="F337" s="152" t="s">
        <v>416</v>
      </c>
      <c r="I337" s="153"/>
      <c r="L337" s="32"/>
      <c r="M337" s="154"/>
      <c r="T337" s="56"/>
      <c r="AT337" s="17" t="s">
        <v>228</v>
      </c>
      <c r="AU337" s="17" t="s">
        <v>82</v>
      </c>
    </row>
    <row r="338" spans="2:65" s="1" customFormat="1" ht="10.199999999999999">
      <c r="B338" s="32"/>
      <c r="D338" s="155" t="s">
        <v>230</v>
      </c>
      <c r="F338" s="156" t="s">
        <v>417</v>
      </c>
      <c r="I338" s="153"/>
      <c r="L338" s="32"/>
      <c r="M338" s="154"/>
      <c r="T338" s="56"/>
      <c r="AT338" s="17" t="s">
        <v>230</v>
      </c>
      <c r="AU338" s="17" t="s">
        <v>82</v>
      </c>
    </row>
    <row r="339" spans="2:65" s="12" customFormat="1" ht="10.199999999999999">
      <c r="B339" s="157"/>
      <c r="D339" s="151" t="s">
        <v>232</v>
      </c>
      <c r="E339" s="158" t="s">
        <v>1</v>
      </c>
      <c r="F339" s="159" t="s">
        <v>2250</v>
      </c>
      <c r="H339" s="160">
        <v>176.11799999999999</v>
      </c>
      <c r="I339" s="161"/>
      <c r="L339" s="157"/>
      <c r="M339" s="162"/>
      <c r="T339" s="163"/>
      <c r="AT339" s="158" t="s">
        <v>232</v>
      </c>
      <c r="AU339" s="158" t="s">
        <v>82</v>
      </c>
      <c r="AV339" s="12" t="s">
        <v>82</v>
      </c>
      <c r="AW339" s="12" t="s">
        <v>29</v>
      </c>
      <c r="AX339" s="12" t="s">
        <v>72</v>
      </c>
      <c r="AY339" s="158" t="s">
        <v>219</v>
      </c>
    </row>
    <row r="340" spans="2:65" s="13" customFormat="1" ht="10.199999999999999">
      <c r="B340" s="164"/>
      <c r="D340" s="151" t="s">
        <v>232</v>
      </c>
      <c r="E340" s="165" t="s">
        <v>1</v>
      </c>
      <c r="F340" s="166" t="s">
        <v>249</v>
      </c>
      <c r="H340" s="167">
        <v>176.11799999999999</v>
      </c>
      <c r="I340" s="168"/>
      <c r="L340" s="164"/>
      <c r="M340" s="169"/>
      <c r="T340" s="170"/>
      <c r="AT340" s="165" t="s">
        <v>232</v>
      </c>
      <c r="AU340" s="165" t="s">
        <v>82</v>
      </c>
      <c r="AV340" s="13" t="s">
        <v>226</v>
      </c>
      <c r="AW340" s="13" t="s">
        <v>29</v>
      </c>
      <c r="AX340" s="13" t="s">
        <v>79</v>
      </c>
      <c r="AY340" s="165" t="s">
        <v>219</v>
      </c>
    </row>
    <row r="341" spans="2:65" s="1" customFormat="1" ht="37.799999999999997" customHeight="1">
      <c r="B341" s="137"/>
      <c r="C341" s="138" t="s">
        <v>398</v>
      </c>
      <c r="D341" s="138" t="s">
        <v>221</v>
      </c>
      <c r="E341" s="139" t="s">
        <v>419</v>
      </c>
      <c r="F341" s="140" t="s">
        <v>420</v>
      </c>
      <c r="G341" s="141" t="s">
        <v>144</v>
      </c>
      <c r="H341" s="142">
        <v>293.86399999999998</v>
      </c>
      <c r="I341" s="143"/>
      <c r="J341" s="144">
        <f>ROUND(I341*H341,2)</f>
        <v>0</v>
      </c>
      <c r="K341" s="140" t="s">
        <v>225</v>
      </c>
      <c r="L341" s="32"/>
      <c r="M341" s="145" t="s">
        <v>1</v>
      </c>
      <c r="N341" s="146" t="s">
        <v>37</v>
      </c>
      <c r="P341" s="147">
        <f>O341*H341</f>
        <v>0</v>
      </c>
      <c r="Q341" s="147">
        <v>0</v>
      </c>
      <c r="R341" s="147">
        <f>Q341*H341</f>
        <v>0</v>
      </c>
      <c r="S341" s="147">
        <v>0</v>
      </c>
      <c r="T341" s="148">
        <f>S341*H341</f>
        <v>0</v>
      </c>
      <c r="AR341" s="149" t="s">
        <v>226</v>
      </c>
      <c r="AT341" s="149" t="s">
        <v>221</v>
      </c>
      <c r="AU341" s="149" t="s">
        <v>82</v>
      </c>
      <c r="AY341" s="17" t="s">
        <v>219</v>
      </c>
      <c r="BE341" s="150">
        <f>IF(N341="základní",J341,0)</f>
        <v>0</v>
      </c>
      <c r="BF341" s="150">
        <f>IF(N341="snížená",J341,0)</f>
        <v>0</v>
      </c>
      <c r="BG341" s="150">
        <f>IF(N341="zákl. přenesená",J341,0)</f>
        <v>0</v>
      </c>
      <c r="BH341" s="150">
        <f>IF(N341="sníž. přenesená",J341,0)</f>
        <v>0</v>
      </c>
      <c r="BI341" s="150">
        <f>IF(N341="nulová",J341,0)</f>
        <v>0</v>
      </c>
      <c r="BJ341" s="17" t="s">
        <v>79</v>
      </c>
      <c r="BK341" s="150">
        <f>ROUND(I341*H341,2)</f>
        <v>0</v>
      </c>
      <c r="BL341" s="17" t="s">
        <v>226</v>
      </c>
      <c r="BM341" s="149" t="s">
        <v>2252</v>
      </c>
    </row>
    <row r="342" spans="2:65" s="1" customFormat="1" ht="38.4">
      <c r="B342" s="32"/>
      <c r="D342" s="151" t="s">
        <v>228</v>
      </c>
      <c r="F342" s="152" t="s">
        <v>422</v>
      </c>
      <c r="I342" s="153"/>
      <c r="L342" s="32"/>
      <c r="M342" s="154"/>
      <c r="T342" s="56"/>
      <c r="AT342" s="17" t="s">
        <v>228</v>
      </c>
      <c r="AU342" s="17" t="s">
        <v>82</v>
      </c>
    </row>
    <row r="343" spans="2:65" s="1" customFormat="1" ht="10.199999999999999">
      <c r="B343" s="32"/>
      <c r="D343" s="155" t="s">
        <v>230</v>
      </c>
      <c r="F343" s="156" t="s">
        <v>423</v>
      </c>
      <c r="I343" s="153"/>
      <c r="L343" s="32"/>
      <c r="M343" s="154"/>
      <c r="T343" s="56"/>
      <c r="AT343" s="17" t="s">
        <v>230</v>
      </c>
      <c r="AU343" s="17" t="s">
        <v>82</v>
      </c>
    </row>
    <row r="344" spans="2:65" s="14" customFormat="1" ht="10.199999999999999">
      <c r="B344" s="171"/>
      <c r="D344" s="151" t="s">
        <v>232</v>
      </c>
      <c r="E344" s="172" t="s">
        <v>1</v>
      </c>
      <c r="F344" s="173" t="s">
        <v>424</v>
      </c>
      <c r="H344" s="172" t="s">
        <v>1</v>
      </c>
      <c r="I344" s="174"/>
      <c r="L344" s="171"/>
      <c r="M344" s="175"/>
      <c r="T344" s="176"/>
      <c r="AT344" s="172" t="s">
        <v>232</v>
      </c>
      <c r="AU344" s="172" t="s">
        <v>82</v>
      </c>
      <c r="AV344" s="14" t="s">
        <v>79</v>
      </c>
      <c r="AW344" s="14" t="s">
        <v>29</v>
      </c>
      <c r="AX344" s="14" t="s">
        <v>72</v>
      </c>
      <c r="AY344" s="172" t="s">
        <v>219</v>
      </c>
    </row>
    <row r="345" spans="2:65" s="12" customFormat="1" ht="10.199999999999999">
      <c r="B345" s="157"/>
      <c r="D345" s="151" t="s">
        <v>232</v>
      </c>
      <c r="E345" s="158" t="s">
        <v>1</v>
      </c>
      <c r="F345" s="159" t="s">
        <v>2253</v>
      </c>
      <c r="H345" s="160">
        <v>293.86399999999998</v>
      </c>
      <c r="I345" s="161"/>
      <c r="L345" s="157"/>
      <c r="M345" s="162"/>
      <c r="T345" s="163"/>
      <c r="AT345" s="158" t="s">
        <v>232</v>
      </c>
      <c r="AU345" s="158" t="s">
        <v>82</v>
      </c>
      <c r="AV345" s="12" t="s">
        <v>82</v>
      </c>
      <c r="AW345" s="12" t="s">
        <v>29</v>
      </c>
      <c r="AX345" s="12" t="s">
        <v>72</v>
      </c>
      <c r="AY345" s="158" t="s">
        <v>219</v>
      </c>
    </row>
    <row r="346" spans="2:65" s="13" customFormat="1" ht="10.199999999999999">
      <c r="B346" s="164"/>
      <c r="D346" s="151" t="s">
        <v>232</v>
      </c>
      <c r="E346" s="165" t="s">
        <v>1</v>
      </c>
      <c r="F346" s="166" t="s">
        <v>249</v>
      </c>
      <c r="H346" s="167">
        <v>293.86399999999998</v>
      </c>
      <c r="I346" s="168"/>
      <c r="L346" s="164"/>
      <c r="M346" s="169"/>
      <c r="T346" s="170"/>
      <c r="AT346" s="165" t="s">
        <v>232</v>
      </c>
      <c r="AU346" s="165" t="s">
        <v>82</v>
      </c>
      <c r="AV346" s="13" t="s">
        <v>226</v>
      </c>
      <c r="AW346" s="13" t="s">
        <v>29</v>
      </c>
      <c r="AX346" s="13" t="s">
        <v>79</v>
      </c>
      <c r="AY346" s="165" t="s">
        <v>219</v>
      </c>
    </row>
    <row r="347" spans="2:65" s="1" customFormat="1" ht="24.15" customHeight="1">
      <c r="B347" s="137"/>
      <c r="C347" s="138" t="s">
        <v>404</v>
      </c>
      <c r="D347" s="138" t="s">
        <v>221</v>
      </c>
      <c r="E347" s="139" t="s">
        <v>427</v>
      </c>
      <c r="F347" s="140" t="s">
        <v>428</v>
      </c>
      <c r="G347" s="141" t="s">
        <v>144</v>
      </c>
      <c r="H347" s="142">
        <v>292.66399999999999</v>
      </c>
      <c r="I347" s="143"/>
      <c r="J347" s="144">
        <f>ROUND(I347*H347,2)</f>
        <v>0</v>
      </c>
      <c r="K347" s="140" t="s">
        <v>225</v>
      </c>
      <c r="L347" s="32"/>
      <c r="M347" s="145" t="s">
        <v>1</v>
      </c>
      <c r="N347" s="146" t="s">
        <v>37</v>
      </c>
      <c r="P347" s="147">
        <f>O347*H347</f>
        <v>0</v>
      </c>
      <c r="Q347" s="147">
        <v>0</v>
      </c>
      <c r="R347" s="147">
        <f>Q347*H347</f>
        <v>0</v>
      </c>
      <c r="S347" s="147">
        <v>0</v>
      </c>
      <c r="T347" s="148">
        <f>S347*H347</f>
        <v>0</v>
      </c>
      <c r="AR347" s="149" t="s">
        <v>226</v>
      </c>
      <c r="AT347" s="149" t="s">
        <v>221</v>
      </c>
      <c r="AU347" s="149" t="s">
        <v>82</v>
      </c>
      <c r="AY347" s="17" t="s">
        <v>219</v>
      </c>
      <c r="BE347" s="150">
        <f>IF(N347="základní",J347,0)</f>
        <v>0</v>
      </c>
      <c r="BF347" s="150">
        <f>IF(N347="snížená",J347,0)</f>
        <v>0</v>
      </c>
      <c r="BG347" s="150">
        <f>IF(N347="zákl. přenesená",J347,0)</f>
        <v>0</v>
      </c>
      <c r="BH347" s="150">
        <f>IF(N347="sníž. přenesená",J347,0)</f>
        <v>0</v>
      </c>
      <c r="BI347" s="150">
        <f>IF(N347="nulová",J347,0)</f>
        <v>0</v>
      </c>
      <c r="BJ347" s="17" t="s">
        <v>79</v>
      </c>
      <c r="BK347" s="150">
        <f>ROUND(I347*H347,2)</f>
        <v>0</v>
      </c>
      <c r="BL347" s="17" t="s">
        <v>226</v>
      </c>
      <c r="BM347" s="149" t="s">
        <v>2254</v>
      </c>
    </row>
    <row r="348" spans="2:65" s="1" customFormat="1" ht="28.8">
      <c r="B348" s="32"/>
      <c r="D348" s="151" t="s">
        <v>228</v>
      </c>
      <c r="F348" s="152" t="s">
        <v>430</v>
      </c>
      <c r="I348" s="153"/>
      <c r="L348" s="32"/>
      <c r="M348" s="154"/>
      <c r="T348" s="56"/>
      <c r="AT348" s="17" t="s">
        <v>228</v>
      </c>
      <c r="AU348" s="17" t="s">
        <v>82</v>
      </c>
    </row>
    <row r="349" spans="2:65" s="1" customFormat="1" ht="10.199999999999999">
      <c r="B349" s="32"/>
      <c r="D349" s="155" t="s">
        <v>230</v>
      </c>
      <c r="F349" s="156" t="s">
        <v>431</v>
      </c>
      <c r="I349" s="153"/>
      <c r="L349" s="32"/>
      <c r="M349" s="154"/>
      <c r="T349" s="56"/>
      <c r="AT349" s="17" t="s">
        <v>230</v>
      </c>
      <c r="AU349" s="17" t="s">
        <v>82</v>
      </c>
    </row>
    <row r="350" spans="2:65" s="14" customFormat="1" ht="10.199999999999999">
      <c r="B350" s="171"/>
      <c r="D350" s="151" t="s">
        <v>232</v>
      </c>
      <c r="E350" s="172" t="s">
        <v>1</v>
      </c>
      <c r="F350" s="173" t="s">
        <v>424</v>
      </c>
      <c r="H350" s="172" t="s">
        <v>1</v>
      </c>
      <c r="I350" s="174"/>
      <c r="L350" s="171"/>
      <c r="M350" s="175"/>
      <c r="T350" s="176"/>
      <c r="AT350" s="172" t="s">
        <v>232</v>
      </c>
      <c r="AU350" s="172" t="s">
        <v>82</v>
      </c>
      <c r="AV350" s="14" t="s">
        <v>79</v>
      </c>
      <c r="AW350" s="14" t="s">
        <v>29</v>
      </c>
      <c r="AX350" s="14" t="s">
        <v>72</v>
      </c>
      <c r="AY350" s="172" t="s">
        <v>219</v>
      </c>
    </row>
    <row r="351" spans="2:65" s="12" customFormat="1" ht="10.199999999999999">
      <c r="B351" s="157"/>
      <c r="D351" s="151" t="s">
        <v>232</v>
      </c>
      <c r="E351" s="158" t="s">
        <v>1</v>
      </c>
      <c r="F351" s="159" t="s">
        <v>425</v>
      </c>
      <c r="H351" s="160">
        <v>292.66399999999999</v>
      </c>
      <c r="I351" s="161"/>
      <c r="L351" s="157"/>
      <c r="M351" s="162"/>
      <c r="T351" s="163"/>
      <c r="AT351" s="158" t="s">
        <v>232</v>
      </c>
      <c r="AU351" s="158" t="s">
        <v>82</v>
      </c>
      <c r="AV351" s="12" t="s">
        <v>82</v>
      </c>
      <c r="AW351" s="12" t="s">
        <v>29</v>
      </c>
      <c r="AX351" s="12" t="s">
        <v>72</v>
      </c>
      <c r="AY351" s="158" t="s">
        <v>219</v>
      </c>
    </row>
    <row r="352" spans="2:65" s="13" customFormat="1" ht="10.199999999999999">
      <c r="B352" s="164"/>
      <c r="D352" s="151" t="s">
        <v>232</v>
      </c>
      <c r="E352" s="165" t="s">
        <v>1</v>
      </c>
      <c r="F352" s="166" t="s">
        <v>249</v>
      </c>
      <c r="H352" s="167">
        <v>292.66399999999999</v>
      </c>
      <c r="I352" s="168"/>
      <c r="L352" s="164"/>
      <c r="M352" s="169"/>
      <c r="T352" s="170"/>
      <c r="AT352" s="165" t="s">
        <v>232</v>
      </c>
      <c r="AU352" s="165" t="s">
        <v>82</v>
      </c>
      <c r="AV352" s="13" t="s">
        <v>226</v>
      </c>
      <c r="AW352" s="13" t="s">
        <v>29</v>
      </c>
      <c r="AX352" s="13" t="s">
        <v>79</v>
      </c>
      <c r="AY352" s="165" t="s">
        <v>219</v>
      </c>
    </row>
    <row r="353" spans="2:65" s="1" customFormat="1" ht="37.799999999999997" customHeight="1">
      <c r="B353" s="137"/>
      <c r="C353" s="138" t="s">
        <v>412</v>
      </c>
      <c r="D353" s="138" t="s">
        <v>221</v>
      </c>
      <c r="E353" s="139" t="s">
        <v>432</v>
      </c>
      <c r="F353" s="140" t="s">
        <v>433</v>
      </c>
      <c r="G353" s="141" t="s">
        <v>144</v>
      </c>
      <c r="H353" s="142">
        <v>252.267</v>
      </c>
      <c r="I353" s="143"/>
      <c r="J353" s="144">
        <f>ROUND(I353*H353,2)</f>
        <v>0</v>
      </c>
      <c r="K353" s="140" t="s">
        <v>225</v>
      </c>
      <c r="L353" s="32"/>
      <c r="M353" s="145" t="s">
        <v>1</v>
      </c>
      <c r="N353" s="146" t="s">
        <v>37</v>
      </c>
      <c r="P353" s="147">
        <f>O353*H353</f>
        <v>0</v>
      </c>
      <c r="Q353" s="147">
        <v>0</v>
      </c>
      <c r="R353" s="147">
        <f>Q353*H353</f>
        <v>0</v>
      </c>
      <c r="S353" s="147">
        <v>0</v>
      </c>
      <c r="T353" s="148">
        <f>S353*H353</f>
        <v>0</v>
      </c>
      <c r="AR353" s="149" t="s">
        <v>226</v>
      </c>
      <c r="AT353" s="149" t="s">
        <v>221</v>
      </c>
      <c r="AU353" s="149" t="s">
        <v>82</v>
      </c>
      <c r="AY353" s="17" t="s">
        <v>219</v>
      </c>
      <c r="BE353" s="150">
        <f>IF(N353="základní",J353,0)</f>
        <v>0</v>
      </c>
      <c r="BF353" s="150">
        <f>IF(N353="snížená",J353,0)</f>
        <v>0</v>
      </c>
      <c r="BG353" s="150">
        <f>IF(N353="zákl. přenesená",J353,0)</f>
        <v>0</v>
      </c>
      <c r="BH353" s="150">
        <f>IF(N353="sníž. přenesená",J353,0)</f>
        <v>0</v>
      </c>
      <c r="BI353" s="150">
        <f>IF(N353="nulová",J353,0)</f>
        <v>0</v>
      </c>
      <c r="BJ353" s="17" t="s">
        <v>79</v>
      </c>
      <c r="BK353" s="150">
        <f>ROUND(I353*H353,2)</f>
        <v>0</v>
      </c>
      <c r="BL353" s="17" t="s">
        <v>226</v>
      </c>
      <c r="BM353" s="149" t="s">
        <v>2255</v>
      </c>
    </row>
    <row r="354" spans="2:65" s="1" customFormat="1" ht="38.4">
      <c r="B354" s="32"/>
      <c r="D354" s="151" t="s">
        <v>228</v>
      </c>
      <c r="F354" s="152" t="s">
        <v>435</v>
      </c>
      <c r="I354" s="153"/>
      <c r="L354" s="32"/>
      <c r="M354" s="154"/>
      <c r="T354" s="56"/>
      <c r="AT354" s="17" t="s">
        <v>228</v>
      </c>
      <c r="AU354" s="17" t="s">
        <v>82</v>
      </c>
    </row>
    <row r="355" spans="2:65" s="1" customFormat="1" ht="10.199999999999999">
      <c r="B355" s="32"/>
      <c r="D355" s="155" t="s">
        <v>230</v>
      </c>
      <c r="F355" s="156" t="s">
        <v>436</v>
      </c>
      <c r="I355" s="153"/>
      <c r="L355" s="32"/>
      <c r="M355" s="154"/>
      <c r="T355" s="56"/>
      <c r="AT355" s="17" t="s">
        <v>230</v>
      </c>
      <c r="AU355" s="17" t="s">
        <v>82</v>
      </c>
    </row>
    <row r="356" spans="2:65" s="12" customFormat="1" ht="10.199999999999999">
      <c r="B356" s="157"/>
      <c r="D356" s="151" t="s">
        <v>232</v>
      </c>
      <c r="E356" s="158" t="s">
        <v>1</v>
      </c>
      <c r="F356" s="159" t="s">
        <v>437</v>
      </c>
      <c r="H356" s="160">
        <v>443.33300000000003</v>
      </c>
      <c r="I356" s="161"/>
      <c r="L356" s="157"/>
      <c r="M356" s="162"/>
      <c r="T356" s="163"/>
      <c r="AT356" s="158" t="s">
        <v>232</v>
      </c>
      <c r="AU356" s="158" t="s">
        <v>82</v>
      </c>
      <c r="AV356" s="12" t="s">
        <v>82</v>
      </c>
      <c r="AW356" s="12" t="s">
        <v>29</v>
      </c>
      <c r="AX356" s="12" t="s">
        <v>72</v>
      </c>
      <c r="AY356" s="158" t="s">
        <v>219</v>
      </c>
    </row>
    <row r="357" spans="2:65" s="12" customFormat="1" ht="10.199999999999999">
      <c r="B357" s="157"/>
      <c r="D357" s="151" t="s">
        <v>232</v>
      </c>
      <c r="E357" s="158" t="s">
        <v>1</v>
      </c>
      <c r="F357" s="159" t="s">
        <v>438</v>
      </c>
      <c r="H357" s="160">
        <v>-191.066</v>
      </c>
      <c r="I357" s="161"/>
      <c r="L357" s="157"/>
      <c r="M357" s="162"/>
      <c r="T357" s="163"/>
      <c r="AT357" s="158" t="s">
        <v>232</v>
      </c>
      <c r="AU357" s="158" t="s">
        <v>82</v>
      </c>
      <c r="AV357" s="12" t="s">
        <v>82</v>
      </c>
      <c r="AW357" s="12" t="s">
        <v>29</v>
      </c>
      <c r="AX357" s="12" t="s">
        <v>72</v>
      </c>
      <c r="AY357" s="158" t="s">
        <v>219</v>
      </c>
    </row>
    <row r="358" spans="2:65" s="13" customFormat="1" ht="10.199999999999999">
      <c r="B358" s="164"/>
      <c r="D358" s="151" t="s">
        <v>232</v>
      </c>
      <c r="E358" s="165" t="s">
        <v>153</v>
      </c>
      <c r="F358" s="166" t="s">
        <v>249</v>
      </c>
      <c r="H358" s="167">
        <v>252.26700000000002</v>
      </c>
      <c r="I358" s="168"/>
      <c r="L358" s="164"/>
      <c r="M358" s="169"/>
      <c r="T358" s="170"/>
      <c r="AT358" s="165" t="s">
        <v>232</v>
      </c>
      <c r="AU358" s="165" t="s">
        <v>82</v>
      </c>
      <c r="AV358" s="13" t="s">
        <v>226</v>
      </c>
      <c r="AW358" s="13" t="s">
        <v>29</v>
      </c>
      <c r="AX358" s="13" t="s">
        <v>79</v>
      </c>
      <c r="AY358" s="165" t="s">
        <v>219</v>
      </c>
    </row>
    <row r="359" spans="2:65" s="1" customFormat="1" ht="37.799999999999997" customHeight="1">
      <c r="B359" s="137"/>
      <c r="C359" s="138" t="s">
        <v>418</v>
      </c>
      <c r="D359" s="138" t="s">
        <v>221</v>
      </c>
      <c r="E359" s="139" t="s">
        <v>440</v>
      </c>
      <c r="F359" s="140" t="s">
        <v>441</v>
      </c>
      <c r="G359" s="141" t="s">
        <v>144</v>
      </c>
      <c r="H359" s="142">
        <v>252.267</v>
      </c>
      <c r="I359" s="143"/>
      <c r="J359" s="144">
        <f>ROUND(I359*H359,2)</f>
        <v>0</v>
      </c>
      <c r="K359" s="140" t="s">
        <v>225</v>
      </c>
      <c r="L359" s="32"/>
      <c r="M359" s="145" t="s">
        <v>1</v>
      </c>
      <c r="N359" s="146" t="s">
        <v>37</v>
      </c>
      <c r="P359" s="147">
        <f>O359*H359</f>
        <v>0</v>
      </c>
      <c r="Q359" s="147">
        <v>0</v>
      </c>
      <c r="R359" s="147">
        <f>Q359*H359</f>
        <v>0</v>
      </c>
      <c r="S359" s="147">
        <v>0</v>
      </c>
      <c r="T359" s="148">
        <f>S359*H359</f>
        <v>0</v>
      </c>
      <c r="AR359" s="149" t="s">
        <v>226</v>
      </c>
      <c r="AT359" s="149" t="s">
        <v>221</v>
      </c>
      <c r="AU359" s="149" t="s">
        <v>82</v>
      </c>
      <c r="AY359" s="17" t="s">
        <v>219</v>
      </c>
      <c r="BE359" s="150">
        <f>IF(N359="základní",J359,0)</f>
        <v>0</v>
      </c>
      <c r="BF359" s="150">
        <f>IF(N359="snížená",J359,0)</f>
        <v>0</v>
      </c>
      <c r="BG359" s="150">
        <f>IF(N359="zákl. přenesená",J359,0)</f>
        <v>0</v>
      </c>
      <c r="BH359" s="150">
        <f>IF(N359="sníž. přenesená",J359,0)</f>
        <v>0</v>
      </c>
      <c r="BI359" s="150">
        <f>IF(N359="nulová",J359,0)</f>
        <v>0</v>
      </c>
      <c r="BJ359" s="17" t="s">
        <v>79</v>
      </c>
      <c r="BK359" s="150">
        <f>ROUND(I359*H359,2)</f>
        <v>0</v>
      </c>
      <c r="BL359" s="17" t="s">
        <v>226</v>
      </c>
      <c r="BM359" s="149" t="s">
        <v>2256</v>
      </c>
    </row>
    <row r="360" spans="2:65" s="1" customFormat="1" ht="48">
      <c r="B360" s="32"/>
      <c r="D360" s="151" t="s">
        <v>228</v>
      </c>
      <c r="F360" s="152" t="s">
        <v>443</v>
      </c>
      <c r="I360" s="153"/>
      <c r="L360" s="32"/>
      <c r="M360" s="154"/>
      <c r="T360" s="56"/>
      <c r="AT360" s="17" t="s">
        <v>228</v>
      </c>
      <c r="AU360" s="17" t="s">
        <v>82</v>
      </c>
    </row>
    <row r="361" spans="2:65" s="1" customFormat="1" ht="10.199999999999999">
      <c r="B361" s="32"/>
      <c r="D361" s="155" t="s">
        <v>230</v>
      </c>
      <c r="F361" s="156" t="s">
        <v>444</v>
      </c>
      <c r="I361" s="153"/>
      <c r="L361" s="32"/>
      <c r="M361" s="154"/>
      <c r="T361" s="56"/>
      <c r="AT361" s="17" t="s">
        <v>230</v>
      </c>
      <c r="AU361" s="17" t="s">
        <v>82</v>
      </c>
    </row>
    <row r="362" spans="2:65" s="12" customFormat="1" ht="10.199999999999999">
      <c r="B362" s="157"/>
      <c r="D362" s="151" t="s">
        <v>232</v>
      </c>
      <c r="E362" s="158" t="s">
        <v>1</v>
      </c>
      <c r="F362" s="159" t="s">
        <v>445</v>
      </c>
      <c r="H362" s="160">
        <v>252.267</v>
      </c>
      <c r="I362" s="161"/>
      <c r="L362" s="157"/>
      <c r="M362" s="162"/>
      <c r="T362" s="163"/>
      <c r="AT362" s="158" t="s">
        <v>232</v>
      </c>
      <c r="AU362" s="158" t="s">
        <v>82</v>
      </c>
      <c r="AV362" s="12" t="s">
        <v>82</v>
      </c>
      <c r="AW362" s="12" t="s">
        <v>29</v>
      </c>
      <c r="AX362" s="12" t="s">
        <v>79</v>
      </c>
      <c r="AY362" s="158" t="s">
        <v>219</v>
      </c>
    </row>
    <row r="363" spans="2:65" s="1" customFormat="1" ht="37.799999999999997" customHeight="1">
      <c r="B363" s="137"/>
      <c r="C363" s="138" t="s">
        <v>426</v>
      </c>
      <c r="D363" s="138" t="s">
        <v>221</v>
      </c>
      <c r="E363" s="139" t="s">
        <v>447</v>
      </c>
      <c r="F363" s="140" t="s">
        <v>448</v>
      </c>
      <c r="G363" s="141" t="s">
        <v>144</v>
      </c>
      <c r="H363" s="142">
        <v>147.77799999999999</v>
      </c>
      <c r="I363" s="143"/>
      <c r="J363" s="144">
        <f>ROUND(I363*H363,2)</f>
        <v>0</v>
      </c>
      <c r="K363" s="140" t="s">
        <v>225</v>
      </c>
      <c r="L363" s="32"/>
      <c r="M363" s="145" t="s">
        <v>1</v>
      </c>
      <c r="N363" s="146" t="s">
        <v>37</v>
      </c>
      <c r="P363" s="147">
        <f>O363*H363</f>
        <v>0</v>
      </c>
      <c r="Q363" s="147">
        <v>0</v>
      </c>
      <c r="R363" s="147">
        <f>Q363*H363</f>
        <v>0</v>
      </c>
      <c r="S363" s="147">
        <v>0</v>
      </c>
      <c r="T363" s="148">
        <f>S363*H363</f>
        <v>0</v>
      </c>
      <c r="AR363" s="149" t="s">
        <v>226</v>
      </c>
      <c r="AT363" s="149" t="s">
        <v>221</v>
      </c>
      <c r="AU363" s="149" t="s">
        <v>82</v>
      </c>
      <c r="AY363" s="17" t="s">
        <v>219</v>
      </c>
      <c r="BE363" s="150">
        <f>IF(N363="základní",J363,0)</f>
        <v>0</v>
      </c>
      <c r="BF363" s="150">
        <f>IF(N363="snížená",J363,0)</f>
        <v>0</v>
      </c>
      <c r="BG363" s="150">
        <f>IF(N363="zákl. přenesená",J363,0)</f>
        <v>0</v>
      </c>
      <c r="BH363" s="150">
        <f>IF(N363="sníž. přenesená",J363,0)</f>
        <v>0</v>
      </c>
      <c r="BI363" s="150">
        <f>IF(N363="nulová",J363,0)</f>
        <v>0</v>
      </c>
      <c r="BJ363" s="17" t="s">
        <v>79</v>
      </c>
      <c r="BK363" s="150">
        <f>ROUND(I363*H363,2)</f>
        <v>0</v>
      </c>
      <c r="BL363" s="17" t="s">
        <v>226</v>
      </c>
      <c r="BM363" s="149" t="s">
        <v>2257</v>
      </c>
    </row>
    <row r="364" spans="2:65" s="1" customFormat="1" ht="38.4">
      <c r="B364" s="32"/>
      <c r="D364" s="151" t="s">
        <v>228</v>
      </c>
      <c r="F364" s="152" t="s">
        <v>450</v>
      </c>
      <c r="I364" s="153"/>
      <c r="L364" s="32"/>
      <c r="M364" s="154"/>
      <c r="T364" s="56"/>
      <c r="AT364" s="17" t="s">
        <v>228</v>
      </c>
      <c r="AU364" s="17" t="s">
        <v>82</v>
      </c>
    </row>
    <row r="365" spans="2:65" s="1" customFormat="1" ht="10.199999999999999">
      <c r="B365" s="32"/>
      <c r="D365" s="155" t="s">
        <v>230</v>
      </c>
      <c r="F365" s="156" t="s">
        <v>451</v>
      </c>
      <c r="I365" s="153"/>
      <c r="L365" s="32"/>
      <c r="M365" s="154"/>
      <c r="T365" s="56"/>
      <c r="AT365" s="17" t="s">
        <v>230</v>
      </c>
      <c r="AU365" s="17" t="s">
        <v>82</v>
      </c>
    </row>
    <row r="366" spans="2:65" s="12" customFormat="1" ht="10.199999999999999">
      <c r="B366" s="157"/>
      <c r="D366" s="151" t="s">
        <v>232</v>
      </c>
      <c r="E366" s="158" t="s">
        <v>1</v>
      </c>
      <c r="F366" s="159" t="s">
        <v>452</v>
      </c>
      <c r="H366" s="160">
        <v>147.77799999999999</v>
      </c>
      <c r="I366" s="161"/>
      <c r="L366" s="157"/>
      <c r="M366" s="162"/>
      <c r="T366" s="163"/>
      <c r="AT366" s="158" t="s">
        <v>232</v>
      </c>
      <c r="AU366" s="158" t="s">
        <v>82</v>
      </c>
      <c r="AV366" s="12" t="s">
        <v>82</v>
      </c>
      <c r="AW366" s="12" t="s">
        <v>29</v>
      </c>
      <c r="AX366" s="12" t="s">
        <v>72</v>
      </c>
      <c r="AY366" s="158" t="s">
        <v>219</v>
      </c>
    </row>
    <row r="367" spans="2:65" s="13" customFormat="1" ht="10.199999999999999">
      <c r="B367" s="164"/>
      <c r="D367" s="151" t="s">
        <v>232</v>
      </c>
      <c r="E367" s="165" t="s">
        <v>156</v>
      </c>
      <c r="F367" s="166" t="s">
        <v>249</v>
      </c>
      <c r="H367" s="167">
        <v>147.77799999999999</v>
      </c>
      <c r="I367" s="168"/>
      <c r="L367" s="164"/>
      <c r="M367" s="169"/>
      <c r="T367" s="170"/>
      <c r="AT367" s="165" t="s">
        <v>232</v>
      </c>
      <c r="AU367" s="165" t="s">
        <v>82</v>
      </c>
      <c r="AV367" s="13" t="s">
        <v>226</v>
      </c>
      <c r="AW367" s="13" t="s">
        <v>29</v>
      </c>
      <c r="AX367" s="13" t="s">
        <v>79</v>
      </c>
      <c r="AY367" s="165" t="s">
        <v>219</v>
      </c>
    </row>
    <row r="368" spans="2:65" s="1" customFormat="1" ht="37.799999999999997" customHeight="1">
      <c r="B368" s="137"/>
      <c r="C368" s="138" t="s">
        <v>7</v>
      </c>
      <c r="D368" s="138" t="s">
        <v>221</v>
      </c>
      <c r="E368" s="139" t="s">
        <v>454</v>
      </c>
      <c r="F368" s="140" t="s">
        <v>455</v>
      </c>
      <c r="G368" s="141" t="s">
        <v>144</v>
      </c>
      <c r="H368" s="142">
        <v>147.77799999999999</v>
      </c>
      <c r="I368" s="143"/>
      <c r="J368" s="144">
        <f>ROUND(I368*H368,2)</f>
        <v>0</v>
      </c>
      <c r="K368" s="140" t="s">
        <v>225</v>
      </c>
      <c r="L368" s="32"/>
      <c r="M368" s="145" t="s">
        <v>1</v>
      </c>
      <c r="N368" s="146" t="s">
        <v>37</v>
      </c>
      <c r="P368" s="147">
        <f>O368*H368</f>
        <v>0</v>
      </c>
      <c r="Q368" s="147">
        <v>0</v>
      </c>
      <c r="R368" s="147">
        <f>Q368*H368</f>
        <v>0</v>
      </c>
      <c r="S368" s="147">
        <v>0</v>
      </c>
      <c r="T368" s="148">
        <f>S368*H368</f>
        <v>0</v>
      </c>
      <c r="AR368" s="149" t="s">
        <v>226</v>
      </c>
      <c r="AT368" s="149" t="s">
        <v>221</v>
      </c>
      <c r="AU368" s="149" t="s">
        <v>82</v>
      </c>
      <c r="AY368" s="17" t="s">
        <v>219</v>
      </c>
      <c r="BE368" s="150">
        <f>IF(N368="základní",J368,0)</f>
        <v>0</v>
      </c>
      <c r="BF368" s="150">
        <f>IF(N368="snížená",J368,0)</f>
        <v>0</v>
      </c>
      <c r="BG368" s="150">
        <f>IF(N368="zákl. přenesená",J368,0)</f>
        <v>0</v>
      </c>
      <c r="BH368" s="150">
        <f>IF(N368="sníž. přenesená",J368,0)</f>
        <v>0</v>
      </c>
      <c r="BI368" s="150">
        <f>IF(N368="nulová",J368,0)</f>
        <v>0</v>
      </c>
      <c r="BJ368" s="17" t="s">
        <v>79</v>
      </c>
      <c r="BK368" s="150">
        <f>ROUND(I368*H368,2)</f>
        <v>0</v>
      </c>
      <c r="BL368" s="17" t="s">
        <v>226</v>
      </c>
      <c r="BM368" s="149" t="s">
        <v>2258</v>
      </c>
    </row>
    <row r="369" spans="2:65" s="1" customFormat="1" ht="48">
      <c r="B369" s="32"/>
      <c r="D369" s="151" t="s">
        <v>228</v>
      </c>
      <c r="F369" s="152" t="s">
        <v>457</v>
      </c>
      <c r="I369" s="153"/>
      <c r="L369" s="32"/>
      <c r="M369" s="154"/>
      <c r="T369" s="56"/>
      <c r="AT369" s="17" t="s">
        <v>228</v>
      </c>
      <c r="AU369" s="17" t="s">
        <v>82</v>
      </c>
    </row>
    <row r="370" spans="2:65" s="1" customFormat="1" ht="10.199999999999999">
      <c r="B370" s="32"/>
      <c r="D370" s="155" t="s">
        <v>230</v>
      </c>
      <c r="F370" s="156" t="s">
        <v>458</v>
      </c>
      <c r="I370" s="153"/>
      <c r="L370" s="32"/>
      <c r="M370" s="154"/>
      <c r="T370" s="56"/>
      <c r="AT370" s="17" t="s">
        <v>230</v>
      </c>
      <c r="AU370" s="17" t="s">
        <v>82</v>
      </c>
    </row>
    <row r="371" spans="2:65" s="12" customFormat="1" ht="10.199999999999999">
      <c r="B371" s="157"/>
      <c r="D371" s="151" t="s">
        <v>232</v>
      </c>
      <c r="E371" s="158" t="s">
        <v>1</v>
      </c>
      <c r="F371" s="159" t="s">
        <v>459</v>
      </c>
      <c r="H371" s="160">
        <v>147.77799999999999</v>
      </c>
      <c r="I371" s="161"/>
      <c r="L371" s="157"/>
      <c r="M371" s="162"/>
      <c r="T371" s="163"/>
      <c r="AT371" s="158" t="s">
        <v>232</v>
      </c>
      <c r="AU371" s="158" t="s">
        <v>82</v>
      </c>
      <c r="AV371" s="12" t="s">
        <v>82</v>
      </c>
      <c r="AW371" s="12" t="s">
        <v>29</v>
      </c>
      <c r="AX371" s="12" t="s">
        <v>79</v>
      </c>
      <c r="AY371" s="158" t="s">
        <v>219</v>
      </c>
    </row>
    <row r="372" spans="2:65" s="1" customFormat="1" ht="24.15" customHeight="1">
      <c r="B372" s="137"/>
      <c r="C372" s="138" t="s">
        <v>439</v>
      </c>
      <c r="D372" s="138" t="s">
        <v>221</v>
      </c>
      <c r="E372" s="139" t="s">
        <v>468</v>
      </c>
      <c r="F372" s="140" t="s">
        <v>469</v>
      </c>
      <c r="G372" s="141" t="s">
        <v>144</v>
      </c>
      <c r="H372" s="142">
        <v>191.066</v>
      </c>
      <c r="I372" s="143"/>
      <c r="J372" s="144">
        <f>ROUND(I372*H372,2)</f>
        <v>0</v>
      </c>
      <c r="K372" s="140" t="s">
        <v>225</v>
      </c>
      <c r="L372" s="32"/>
      <c r="M372" s="145" t="s">
        <v>1</v>
      </c>
      <c r="N372" s="146" t="s">
        <v>37</v>
      </c>
      <c r="P372" s="147">
        <f>O372*H372</f>
        <v>0</v>
      </c>
      <c r="Q372" s="147">
        <v>0</v>
      </c>
      <c r="R372" s="147">
        <f>Q372*H372</f>
        <v>0</v>
      </c>
      <c r="S372" s="147">
        <v>0</v>
      </c>
      <c r="T372" s="148">
        <f>S372*H372</f>
        <v>0</v>
      </c>
      <c r="AR372" s="149" t="s">
        <v>226</v>
      </c>
      <c r="AT372" s="149" t="s">
        <v>221</v>
      </c>
      <c r="AU372" s="149" t="s">
        <v>82</v>
      </c>
      <c r="AY372" s="17" t="s">
        <v>219</v>
      </c>
      <c r="BE372" s="150">
        <f>IF(N372="základní",J372,0)</f>
        <v>0</v>
      </c>
      <c r="BF372" s="150">
        <f>IF(N372="snížená",J372,0)</f>
        <v>0</v>
      </c>
      <c r="BG372" s="150">
        <f>IF(N372="zákl. přenesená",J372,0)</f>
        <v>0</v>
      </c>
      <c r="BH372" s="150">
        <f>IF(N372="sníž. přenesená",J372,0)</f>
        <v>0</v>
      </c>
      <c r="BI372" s="150">
        <f>IF(N372="nulová",J372,0)</f>
        <v>0</v>
      </c>
      <c r="BJ372" s="17" t="s">
        <v>79</v>
      </c>
      <c r="BK372" s="150">
        <f>ROUND(I372*H372,2)</f>
        <v>0</v>
      </c>
      <c r="BL372" s="17" t="s">
        <v>226</v>
      </c>
      <c r="BM372" s="149" t="s">
        <v>2259</v>
      </c>
    </row>
    <row r="373" spans="2:65" s="1" customFormat="1" ht="28.8">
      <c r="B373" s="32"/>
      <c r="D373" s="151" t="s">
        <v>228</v>
      </c>
      <c r="F373" s="152" t="s">
        <v>471</v>
      </c>
      <c r="I373" s="153"/>
      <c r="L373" s="32"/>
      <c r="M373" s="154"/>
      <c r="T373" s="56"/>
      <c r="AT373" s="17" t="s">
        <v>228</v>
      </c>
      <c r="AU373" s="17" t="s">
        <v>82</v>
      </c>
    </row>
    <row r="374" spans="2:65" s="1" customFormat="1" ht="10.199999999999999">
      <c r="B374" s="32"/>
      <c r="D374" s="155" t="s">
        <v>230</v>
      </c>
      <c r="F374" s="156" t="s">
        <v>472</v>
      </c>
      <c r="I374" s="153"/>
      <c r="L374" s="32"/>
      <c r="M374" s="154"/>
      <c r="T374" s="56"/>
      <c r="AT374" s="17" t="s">
        <v>230</v>
      </c>
      <c r="AU374" s="17" t="s">
        <v>82</v>
      </c>
    </row>
    <row r="375" spans="2:65" s="14" customFormat="1" ht="10.199999999999999">
      <c r="B375" s="171"/>
      <c r="D375" s="151" t="s">
        <v>232</v>
      </c>
      <c r="E375" s="172" t="s">
        <v>1</v>
      </c>
      <c r="F375" s="173" t="s">
        <v>2260</v>
      </c>
      <c r="H375" s="172" t="s">
        <v>1</v>
      </c>
      <c r="I375" s="174"/>
      <c r="L375" s="171"/>
      <c r="M375" s="175"/>
      <c r="T375" s="176"/>
      <c r="AT375" s="172" t="s">
        <v>232</v>
      </c>
      <c r="AU375" s="172" t="s">
        <v>82</v>
      </c>
      <c r="AV375" s="14" t="s">
        <v>79</v>
      </c>
      <c r="AW375" s="14" t="s">
        <v>29</v>
      </c>
      <c r="AX375" s="14" t="s">
        <v>72</v>
      </c>
      <c r="AY375" s="172" t="s">
        <v>219</v>
      </c>
    </row>
    <row r="376" spans="2:65" s="12" customFormat="1" ht="10.199999999999999">
      <c r="B376" s="157"/>
      <c r="D376" s="151" t="s">
        <v>232</v>
      </c>
      <c r="E376" s="158" t="s">
        <v>1</v>
      </c>
      <c r="F376" s="159" t="s">
        <v>474</v>
      </c>
      <c r="H376" s="160">
        <v>591.11</v>
      </c>
      <c r="I376" s="161"/>
      <c r="L376" s="157"/>
      <c r="M376" s="162"/>
      <c r="T376" s="163"/>
      <c r="AT376" s="158" t="s">
        <v>232</v>
      </c>
      <c r="AU376" s="158" t="s">
        <v>82</v>
      </c>
      <c r="AV376" s="12" t="s">
        <v>82</v>
      </c>
      <c r="AW376" s="12" t="s">
        <v>29</v>
      </c>
      <c r="AX376" s="12" t="s">
        <v>72</v>
      </c>
      <c r="AY376" s="158" t="s">
        <v>219</v>
      </c>
    </row>
    <row r="377" spans="2:65" s="12" customFormat="1" ht="10.199999999999999">
      <c r="B377" s="157"/>
      <c r="D377" s="151" t="s">
        <v>232</v>
      </c>
      <c r="E377" s="158" t="s">
        <v>1</v>
      </c>
      <c r="F377" s="159" t="s">
        <v>475</v>
      </c>
      <c r="H377" s="160">
        <v>-11.317</v>
      </c>
      <c r="I377" s="161"/>
      <c r="L377" s="157"/>
      <c r="M377" s="162"/>
      <c r="T377" s="163"/>
      <c r="AT377" s="158" t="s">
        <v>232</v>
      </c>
      <c r="AU377" s="158" t="s">
        <v>82</v>
      </c>
      <c r="AV377" s="12" t="s">
        <v>82</v>
      </c>
      <c r="AW377" s="12" t="s">
        <v>29</v>
      </c>
      <c r="AX377" s="12" t="s">
        <v>72</v>
      </c>
      <c r="AY377" s="158" t="s">
        <v>219</v>
      </c>
    </row>
    <row r="378" spans="2:65" s="12" customFormat="1" ht="10.199999999999999">
      <c r="B378" s="157"/>
      <c r="D378" s="151" t="s">
        <v>232</v>
      </c>
      <c r="E378" s="158" t="s">
        <v>1</v>
      </c>
      <c r="F378" s="159" t="s">
        <v>476</v>
      </c>
      <c r="H378" s="160">
        <v>-49.2</v>
      </c>
      <c r="I378" s="161"/>
      <c r="L378" s="157"/>
      <c r="M378" s="162"/>
      <c r="T378" s="163"/>
      <c r="AT378" s="158" t="s">
        <v>232</v>
      </c>
      <c r="AU378" s="158" t="s">
        <v>82</v>
      </c>
      <c r="AV378" s="12" t="s">
        <v>82</v>
      </c>
      <c r="AW378" s="12" t="s">
        <v>29</v>
      </c>
      <c r="AX378" s="12" t="s">
        <v>72</v>
      </c>
      <c r="AY378" s="158" t="s">
        <v>219</v>
      </c>
    </row>
    <row r="379" spans="2:65" s="12" customFormat="1" ht="10.199999999999999">
      <c r="B379" s="157"/>
      <c r="D379" s="151" t="s">
        <v>232</v>
      </c>
      <c r="E379" s="158" t="s">
        <v>1</v>
      </c>
      <c r="F379" s="159" t="s">
        <v>477</v>
      </c>
      <c r="H379" s="160">
        <v>-41.081000000000003</v>
      </c>
      <c r="I379" s="161"/>
      <c r="L379" s="157"/>
      <c r="M379" s="162"/>
      <c r="T379" s="163"/>
      <c r="AT379" s="158" t="s">
        <v>232</v>
      </c>
      <c r="AU379" s="158" t="s">
        <v>82</v>
      </c>
      <c r="AV379" s="12" t="s">
        <v>82</v>
      </c>
      <c r="AW379" s="12" t="s">
        <v>29</v>
      </c>
      <c r="AX379" s="12" t="s">
        <v>72</v>
      </c>
      <c r="AY379" s="158" t="s">
        <v>219</v>
      </c>
    </row>
    <row r="380" spans="2:65" s="12" customFormat="1" ht="10.199999999999999">
      <c r="B380" s="157"/>
      <c r="D380" s="151" t="s">
        <v>232</v>
      </c>
      <c r="E380" s="158" t="s">
        <v>1</v>
      </c>
      <c r="F380" s="159" t="s">
        <v>478</v>
      </c>
      <c r="H380" s="160">
        <v>-18.87</v>
      </c>
      <c r="I380" s="161"/>
      <c r="L380" s="157"/>
      <c r="M380" s="162"/>
      <c r="T380" s="163"/>
      <c r="AT380" s="158" t="s">
        <v>232</v>
      </c>
      <c r="AU380" s="158" t="s">
        <v>82</v>
      </c>
      <c r="AV380" s="12" t="s">
        <v>82</v>
      </c>
      <c r="AW380" s="12" t="s">
        <v>29</v>
      </c>
      <c r="AX380" s="12" t="s">
        <v>72</v>
      </c>
      <c r="AY380" s="158" t="s">
        <v>219</v>
      </c>
    </row>
    <row r="381" spans="2:65" s="12" customFormat="1" ht="10.199999999999999">
      <c r="B381" s="157"/>
      <c r="D381" s="151" t="s">
        <v>232</v>
      </c>
      <c r="E381" s="158" t="s">
        <v>1</v>
      </c>
      <c r="F381" s="159" t="s">
        <v>479</v>
      </c>
      <c r="H381" s="160">
        <v>-38.319000000000003</v>
      </c>
      <c r="I381" s="161"/>
      <c r="L381" s="157"/>
      <c r="M381" s="162"/>
      <c r="T381" s="163"/>
      <c r="AT381" s="158" t="s">
        <v>232</v>
      </c>
      <c r="AU381" s="158" t="s">
        <v>82</v>
      </c>
      <c r="AV381" s="12" t="s">
        <v>82</v>
      </c>
      <c r="AW381" s="12" t="s">
        <v>29</v>
      </c>
      <c r="AX381" s="12" t="s">
        <v>72</v>
      </c>
      <c r="AY381" s="158" t="s">
        <v>219</v>
      </c>
    </row>
    <row r="382" spans="2:65" s="12" customFormat="1" ht="10.199999999999999">
      <c r="B382" s="157"/>
      <c r="D382" s="151" t="s">
        <v>232</v>
      </c>
      <c r="E382" s="158" t="s">
        <v>1</v>
      </c>
      <c r="F382" s="159" t="s">
        <v>2261</v>
      </c>
      <c r="H382" s="160">
        <v>-6.9119999999999999</v>
      </c>
      <c r="I382" s="161"/>
      <c r="L382" s="157"/>
      <c r="M382" s="162"/>
      <c r="T382" s="163"/>
      <c r="AT382" s="158" t="s">
        <v>232</v>
      </c>
      <c r="AU382" s="158" t="s">
        <v>82</v>
      </c>
      <c r="AV382" s="12" t="s">
        <v>82</v>
      </c>
      <c r="AW382" s="12" t="s">
        <v>29</v>
      </c>
      <c r="AX382" s="12" t="s">
        <v>72</v>
      </c>
      <c r="AY382" s="158" t="s">
        <v>219</v>
      </c>
    </row>
    <row r="383" spans="2:65" s="12" customFormat="1" ht="10.199999999999999">
      <c r="B383" s="157"/>
      <c r="D383" s="151" t="s">
        <v>232</v>
      </c>
      <c r="E383" s="158" t="s">
        <v>1</v>
      </c>
      <c r="F383" s="159" t="s">
        <v>2262</v>
      </c>
      <c r="H383" s="160">
        <v>-14.326000000000001</v>
      </c>
      <c r="I383" s="161"/>
      <c r="L383" s="157"/>
      <c r="M383" s="162"/>
      <c r="T383" s="163"/>
      <c r="AT383" s="158" t="s">
        <v>232</v>
      </c>
      <c r="AU383" s="158" t="s">
        <v>82</v>
      </c>
      <c r="AV383" s="12" t="s">
        <v>82</v>
      </c>
      <c r="AW383" s="12" t="s">
        <v>29</v>
      </c>
      <c r="AX383" s="12" t="s">
        <v>72</v>
      </c>
      <c r="AY383" s="158" t="s">
        <v>219</v>
      </c>
    </row>
    <row r="384" spans="2:65" s="12" customFormat="1" ht="10.199999999999999">
      <c r="B384" s="157"/>
      <c r="D384" s="151" t="s">
        <v>232</v>
      </c>
      <c r="E384" s="158" t="s">
        <v>1</v>
      </c>
      <c r="F384" s="159" t="s">
        <v>2263</v>
      </c>
      <c r="H384" s="160">
        <v>-28.952999999999999</v>
      </c>
      <c r="I384" s="161"/>
      <c r="L384" s="157"/>
      <c r="M384" s="162"/>
      <c r="T384" s="163"/>
      <c r="AT384" s="158" t="s">
        <v>232</v>
      </c>
      <c r="AU384" s="158" t="s">
        <v>82</v>
      </c>
      <c r="AV384" s="12" t="s">
        <v>82</v>
      </c>
      <c r="AW384" s="12" t="s">
        <v>29</v>
      </c>
      <c r="AX384" s="12" t="s">
        <v>72</v>
      </c>
      <c r="AY384" s="158" t="s">
        <v>219</v>
      </c>
    </row>
    <row r="385" spans="2:65" s="13" customFormat="1" ht="10.199999999999999">
      <c r="B385" s="164"/>
      <c r="D385" s="151" t="s">
        <v>232</v>
      </c>
      <c r="E385" s="165" t="s">
        <v>1</v>
      </c>
      <c r="F385" s="166" t="s">
        <v>249</v>
      </c>
      <c r="H385" s="167">
        <v>382.13199999999995</v>
      </c>
      <c r="I385" s="168"/>
      <c r="L385" s="164"/>
      <c r="M385" s="169"/>
      <c r="T385" s="170"/>
      <c r="AT385" s="165" t="s">
        <v>232</v>
      </c>
      <c r="AU385" s="165" t="s">
        <v>82</v>
      </c>
      <c r="AV385" s="13" t="s">
        <v>226</v>
      </c>
      <c r="AW385" s="13" t="s">
        <v>29</v>
      </c>
      <c r="AX385" s="13" t="s">
        <v>72</v>
      </c>
      <c r="AY385" s="165" t="s">
        <v>219</v>
      </c>
    </row>
    <row r="386" spans="2:65" s="12" customFormat="1" ht="10.199999999999999">
      <c r="B386" s="157"/>
      <c r="D386" s="151" t="s">
        <v>232</v>
      </c>
      <c r="E386" s="158" t="s">
        <v>181</v>
      </c>
      <c r="F386" s="159" t="s">
        <v>2264</v>
      </c>
      <c r="H386" s="160">
        <v>191.066</v>
      </c>
      <c r="I386" s="161"/>
      <c r="L386" s="157"/>
      <c r="M386" s="162"/>
      <c r="T386" s="163"/>
      <c r="AT386" s="158" t="s">
        <v>232</v>
      </c>
      <c r="AU386" s="158" t="s">
        <v>82</v>
      </c>
      <c r="AV386" s="12" t="s">
        <v>82</v>
      </c>
      <c r="AW386" s="12" t="s">
        <v>29</v>
      </c>
      <c r="AX386" s="12" t="s">
        <v>79</v>
      </c>
      <c r="AY386" s="158" t="s">
        <v>219</v>
      </c>
    </row>
    <row r="387" spans="2:65" s="1" customFormat="1" ht="24.15" customHeight="1">
      <c r="B387" s="137"/>
      <c r="C387" s="138" t="s">
        <v>446</v>
      </c>
      <c r="D387" s="138" t="s">
        <v>221</v>
      </c>
      <c r="E387" s="139" t="s">
        <v>468</v>
      </c>
      <c r="F387" s="140" t="s">
        <v>469</v>
      </c>
      <c r="G387" s="141" t="s">
        <v>144</v>
      </c>
      <c r="H387" s="142">
        <v>191.066</v>
      </c>
      <c r="I387" s="143"/>
      <c r="J387" s="144">
        <f>ROUND(I387*H387,2)</f>
        <v>0</v>
      </c>
      <c r="K387" s="140" t="s">
        <v>225</v>
      </c>
      <c r="L387" s="32"/>
      <c r="M387" s="145" t="s">
        <v>1</v>
      </c>
      <c r="N387" s="146" t="s">
        <v>37</v>
      </c>
      <c r="P387" s="147">
        <f>O387*H387</f>
        <v>0</v>
      </c>
      <c r="Q387" s="147">
        <v>0</v>
      </c>
      <c r="R387" s="147">
        <f>Q387*H387</f>
        <v>0</v>
      </c>
      <c r="S387" s="147">
        <v>0</v>
      </c>
      <c r="T387" s="148">
        <f>S387*H387</f>
        <v>0</v>
      </c>
      <c r="AR387" s="149" t="s">
        <v>226</v>
      </c>
      <c r="AT387" s="149" t="s">
        <v>221</v>
      </c>
      <c r="AU387" s="149" t="s">
        <v>82</v>
      </c>
      <c r="AY387" s="17" t="s">
        <v>219</v>
      </c>
      <c r="BE387" s="150">
        <f>IF(N387="základní",J387,0)</f>
        <v>0</v>
      </c>
      <c r="BF387" s="150">
        <f>IF(N387="snížená",J387,0)</f>
        <v>0</v>
      </c>
      <c r="BG387" s="150">
        <f>IF(N387="zákl. přenesená",J387,0)</f>
        <v>0</v>
      </c>
      <c r="BH387" s="150">
        <f>IF(N387="sníž. přenesená",J387,0)</f>
        <v>0</v>
      </c>
      <c r="BI387" s="150">
        <f>IF(N387="nulová",J387,0)</f>
        <v>0</v>
      </c>
      <c r="BJ387" s="17" t="s">
        <v>79</v>
      </c>
      <c r="BK387" s="150">
        <f>ROUND(I387*H387,2)</f>
        <v>0</v>
      </c>
      <c r="BL387" s="17" t="s">
        <v>226</v>
      </c>
      <c r="BM387" s="149" t="s">
        <v>2265</v>
      </c>
    </row>
    <row r="388" spans="2:65" s="1" customFormat="1" ht="28.8">
      <c r="B388" s="32"/>
      <c r="D388" s="151" t="s">
        <v>228</v>
      </c>
      <c r="F388" s="152" t="s">
        <v>471</v>
      </c>
      <c r="I388" s="153"/>
      <c r="L388" s="32"/>
      <c r="M388" s="154"/>
      <c r="T388" s="56"/>
      <c r="AT388" s="17" t="s">
        <v>228</v>
      </c>
      <c r="AU388" s="17" t="s">
        <v>82</v>
      </c>
    </row>
    <row r="389" spans="2:65" s="1" customFormat="1" ht="10.199999999999999">
      <c r="B389" s="32"/>
      <c r="D389" s="155" t="s">
        <v>230</v>
      </c>
      <c r="F389" s="156" t="s">
        <v>472</v>
      </c>
      <c r="I389" s="153"/>
      <c r="L389" s="32"/>
      <c r="M389" s="154"/>
      <c r="T389" s="56"/>
      <c r="AT389" s="17" t="s">
        <v>230</v>
      </c>
      <c r="AU389" s="17" t="s">
        <v>82</v>
      </c>
    </row>
    <row r="390" spans="2:65" s="14" customFormat="1" ht="10.199999999999999">
      <c r="B390" s="171"/>
      <c r="D390" s="151" t="s">
        <v>232</v>
      </c>
      <c r="E390" s="172" t="s">
        <v>1</v>
      </c>
      <c r="F390" s="173" t="s">
        <v>2266</v>
      </c>
      <c r="H390" s="172" t="s">
        <v>1</v>
      </c>
      <c r="I390" s="174"/>
      <c r="L390" s="171"/>
      <c r="M390" s="175"/>
      <c r="T390" s="176"/>
      <c r="AT390" s="172" t="s">
        <v>232</v>
      </c>
      <c r="AU390" s="172" t="s">
        <v>82</v>
      </c>
      <c r="AV390" s="14" t="s">
        <v>79</v>
      </c>
      <c r="AW390" s="14" t="s">
        <v>29</v>
      </c>
      <c r="AX390" s="14" t="s">
        <v>72</v>
      </c>
      <c r="AY390" s="172" t="s">
        <v>219</v>
      </c>
    </row>
    <row r="391" spans="2:65" s="12" customFormat="1" ht="10.199999999999999">
      <c r="B391" s="157"/>
      <c r="D391" s="151" t="s">
        <v>232</v>
      </c>
      <c r="E391" s="158" t="s">
        <v>1</v>
      </c>
      <c r="F391" s="159" t="s">
        <v>474</v>
      </c>
      <c r="H391" s="160">
        <v>591.11</v>
      </c>
      <c r="I391" s="161"/>
      <c r="L391" s="157"/>
      <c r="M391" s="162"/>
      <c r="T391" s="163"/>
      <c r="AT391" s="158" t="s">
        <v>232</v>
      </c>
      <c r="AU391" s="158" t="s">
        <v>82</v>
      </c>
      <c r="AV391" s="12" t="s">
        <v>82</v>
      </c>
      <c r="AW391" s="12" t="s">
        <v>29</v>
      </c>
      <c r="AX391" s="12" t="s">
        <v>72</v>
      </c>
      <c r="AY391" s="158" t="s">
        <v>219</v>
      </c>
    </row>
    <row r="392" spans="2:65" s="12" customFormat="1" ht="10.199999999999999">
      <c r="B392" s="157"/>
      <c r="D392" s="151" t="s">
        <v>232</v>
      </c>
      <c r="E392" s="158" t="s">
        <v>1</v>
      </c>
      <c r="F392" s="159" t="s">
        <v>475</v>
      </c>
      <c r="H392" s="160">
        <v>-11.317</v>
      </c>
      <c r="I392" s="161"/>
      <c r="L392" s="157"/>
      <c r="M392" s="162"/>
      <c r="T392" s="163"/>
      <c r="AT392" s="158" t="s">
        <v>232</v>
      </c>
      <c r="AU392" s="158" t="s">
        <v>82</v>
      </c>
      <c r="AV392" s="12" t="s">
        <v>82</v>
      </c>
      <c r="AW392" s="12" t="s">
        <v>29</v>
      </c>
      <c r="AX392" s="12" t="s">
        <v>72</v>
      </c>
      <c r="AY392" s="158" t="s">
        <v>219</v>
      </c>
    </row>
    <row r="393" spans="2:65" s="12" customFormat="1" ht="10.199999999999999">
      <c r="B393" s="157"/>
      <c r="D393" s="151" t="s">
        <v>232</v>
      </c>
      <c r="E393" s="158" t="s">
        <v>1</v>
      </c>
      <c r="F393" s="159" t="s">
        <v>476</v>
      </c>
      <c r="H393" s="160">
        <v>-49.2</v>
      </c>
      <c r="I393" s="161"/>
      <c r="L393" s="157"/>
      <c r="M393" s="162"/>
      <c r="T393" s="163"/>
      <c r="AT393" s="158" t="s">
        <v>232</v>
      </c>
      <c r="AU393" s="158" t="s">
        <v>82</v>
      </c>
      <c r="AV393" s="12" t="s">
        <v>82</v>
      </c>
      <c r="AW393" s="12" t="s">
        <v>29</v>
      </c>
      <c r="AX393" s="12" t="s">
        <v>72</v>
      </c>
      <c r="AY393" s="158" t="s">
        <v>219</v>
      </c>
    </row>
    <row r="394" spans="2:65" s="12" customFormat="1" ht="10.199999999999999">
      <c r="B394" s="157"/>
      <c r="D394" s="151" t="s">
        <v>232</v>
      </c>
      <c r="E394" s="158" t="s">
        <v>1</v>
      </c>
      <c r="F394" s="159" t="s">
        <v>477</v>
      </c>
      <c r="H394" s="160">
        <v>-41.081000000000003</v>
      </c>
      <c r="I394" s="161"/>
      <c r="L394" s="157"/>
      <c r="M394" s="162"/>
      <c r="T394" s="163"/>
      <c r="AT394" s="158" t="s">
        <v>232</v>
      </c>
      <c r="AU394" s="158" t="s">
        <v>82</v>
      </c>
      <c r="AV394" s="12" t="s">
        <v>82</v>
      </c>
      <c r="AW394" s="12" t="s">
        <v>29</v>
      </c>
      <c r="AX394" s="12" t="s">
        <v>72</v>
      </c>
      <c r="AY394" s="158" t="s">
        <v>219</v>
      </c>
    </row>
    <row r="395" spans="2:65" s="12" customFormat="1" ht="10.199999999999999">
      <c r="B395" s="157"/>
      <c r="D395" s="151" t="s">
        <v>232</v>
      </c>
      <c r="E395" s="158" t="s">
        <v>1</v>
      </c>
      <c r="F395" s="159" t="s">
        <v>478</v>
      </c>
      <c r="H395" s="160">
        <v>-18.87</v>
      </c>
      <c r="I395" s="161"/>
      <c r="L395" s="157"/>
      <c r="M395" s="162"/>
      <c r="T395" s="163"/>
      <c r="AT395" s="158" t="s">
        <v>232</v>
      </c>
      <c r="AU395" s="158" t="s">
        <v>82</v>
      </c>
      <c r="AV395" s="12" t="s">
        <v>82</v>
      </c>
      <c r="AW395" s="12" t="s">
        <v>29</v>
      </c>
      <c r="AX395" s="12" t="s">
        <v>72</v>
      </c>
      <c r="AY395" s="158" t="s">
        <v>219</v>
      </c>
    </row>
    <row r="396" spans="2:65" s="12" customFormat="1" ht="10.199999999999999">
      <c r="B396" s="157"/>
      <c r="D396" s="151" t="s">
        <v>232</v>
      </c>
      <c r="E396" s="158" t="s">
        <v>1</v>
      </c>
      <c r="F396" s="159" t="s">
        <v>479</v>
      </c>
      <c r="H396" s="160">
        <v>-38.319000000000003</v>
      </c>
      <c r="I396" s="161"/>
      <c r="L396" s="157"/>
      <c r="M396" s="162"/>
      <c r="T396" s="163"/>
      <c r="AT396" s="158" t="s">
        <v>232</v>
      </c>
      <c r="AU396" s="158" t="s">
        <v>82</v>
      </c>
      <c r="AV396" s="12" t="s">
        <v>82</v>
      </c>
      <c r="AW396" s="12" t="s">
        <v>29</v>
      </c>
      <c r="AX396" s="12" t="s">
        <v>72</v>
      </c>
      <c r="AY396" s="158" t="s">
        <v>219</v>
      </c>
    </row>
    <row r="397" spans="2:65" s="12" customFormat="1" ht="10.199999999999999">
      <c r="B397" s="157"/>
      <c r="D397" s="151" t="s">
        <v>232</v>
      </c>
      <c r="E397" s="158" t="s">
        <v>1</v>
      </c>
      <c r="F397" s="159" t="s">
        <v>2261</v>
      </c>
      <c r="H397" s="160">
        <v>-6.9119999999999999</v>
      </c>
      <c r="I397" s="161"/>
      <c r="L397" s="157"/>
      <c r="M397" s="162"/>
      <c r="T397" s="163"/>
      <c r="AT397" s="158" t="s">
        <v>232</v>
      </c>
      <c r="AU397" s="158" t="s">
        <v>82</v>
      </c>
      <c r="AV397" s="12" t="s">
        <v>82</v>
      </c>
      <c r="AW397" s="12" t="s">
        <v>29</v>
      </c>
      <c r="AX397" s="12" t="s">
        <v>72</v>
      </c>
      <c r="AY397" s="158" t="s">
        <v>219</v>
      </c>
    </row>
    <row r="398" spans="2:65" s="12" customFormat="1" ht="10.199999999999999">
      <c r="B398" s="157"/>
      <c r="D398" s="151" t="s">
        <v>232</v>
      </c>
      <c r="E398" s="158" t="s">
        <v>1</v>
      </c>
      <c r="F398" s="159" t="s">
        <v>2262</v>
      </c>
      <c r="H398" s="160">
        <v>-14.326000000000001</v>
      </c>
      <c r="I398" s="161"/>
      <c r="L398" s="157"/>
      <c r="M398" s="162"/>
      <c r="T398" s="163"/>
      <c r="AT398" s="158" t="s">
        <v>232</v>
      </c>
      <c r="AU398" s="158" t="s">
        <v>82</v>
      </c>
      <c r="AV398" s="12" t="s">
        <v>82</v>
      </c>
      <c r="AW398" s="12" t="s">
        <v>29</v>
      </c>
      <c r="AX398" s="12" t="s">
        <v>72</v>
      </c>
      <c r="AY398" s="158" t="s">
        <v>219</v>
      </c>
    </row>
    <row r="399" spans="2:65" s="12" customFormat="1" ht="10.199999999999999">
      <c r="B399" s="157"/>
      <c r="D399" s="151" t="s">
        <v>232</v>
      </c>
      <c r="E399" s="158" t="s">
        <v>1</v>
      </c>
      <c r="F399" s="159" t="s">
        <v>2263</v>
      </c>
      <c r="H399" s="160">
        <v>-28.952999999999999</v>
      </c>
      <c r="I399" s="161"/>
      <c r="L399" s="157"/>
      <c r="M399" s="162"/>
      <c r="T399" s="163"/>
      <c r="AT399" s="158" t="s">
        <v>232</v>
      </c>
      <c r="AU399" s="158" t="s">
        <v>82</v>
      </c>
      <c r="AV399" s="12" t="s">
        <v>82</v>
      </c>
      <c r="AW399" s="12" t="s">
        <v>29</v>
      </c>
      <c r="AX399" s="12" t="s">
        <v>72</v>
      </c>
      <c r="AY399" s="158" t="s">
        <v>219</v>
      </c>
    </row>
    <row r="400" spans="2:65" s="13" customFormat="1" ht="10.199999999999999">
      <c r="B400" s="164"/>
      <c r="D400" s="151" t="s">
        <v>232</v>
      </c>
      <c r="E400" s="165" t="s">
        <v>167</v>
      </c>
      <c r="F400" s="166" t="s">
        <v>249</v>
      </c>
      <c r="H400" s="167">
        <v>382.13199999999995</v>
      </c>
      <c r="I400" s="168"/>
      <c r="L400" s="164"/>
      <c r="M400" s="169"/>
      <c r="T400" s="170"/>
      <c r="AT400" s="165" t="s">
        <v>232</v>
      </c>
      <c r="AU400" s="165" t="s">
        <v>82</v>
      </c>
      <c r="AV400" s="13" t="s">
        <v>226</v>
      </c>
      <c r="AW400" s="13" t="s">
        <v>29</v>
      </c>
      <c r="AX400" s="13" t="s">
        <v>72</v>
      </c>
      <c r="AY400" s="165" t="s">
        <v>219</v>
      </c>
    </row>
    <row r="401" spans="2:65" s="12" customFormat="1" ht="10.199999999999999">
      <c r="B401" s="157"/>
      <c r="D401" s="151" t="s">
        <v>232</v>
      </c>
      <c r="E401" s="158" t="s">
        <v>175</v>
      </c>
      <c r="F401" s="159" t="s">
        <v>2264</v>
      </c>
      <c r="H401" s="160">
        <v>191.066</v>
      </c>
      <c r="I401" s="161"/>
      <c r="L401" s="157"/>
      <c r="M401" s="162"/>
      <c r="T401" s="163"/>
      <c r="AT401" s="158" t="s">
        <v>232</v>
      </c>
      <c r="AU401" s="158" t="s">
        <v>82</v>
      </c>
      <c r="AV401" s="12" t="s">
        <v>82</v>
      </c>
      <c r="AW401" s="12" t="s">
        <v>29</v>
      </c>
      <c r="AX401" s="12" t="s">
        <v>79</v>
      </c>
      <c r="AY401" s="158" t="s">
        <v>219</v>
      </c>
    </row>
    <row r="402" spans="2:65" s="1" customFormat="1" ht="16.5" customHeight="1">
      <c r="B402" s="137"/>
      <c r="C402" s="177" t="s">
        <v>453</v>
      </c>
      <c r="D402" s="177" t="s">
        <v>486</v>
      </c>
      <c r="E402" s="178" t="s">
        <v>487</v>
      </c>
      <c r="F402" s="179" t="s">
        <v>488</v>
      </c>
      <c r="G402" s="180" t="s">
        <v>463</v>
      </c>
      <c r="H402" s="181">
        <v>392.46899999999999</v>
      </c>
      <c r="I402" s="182"/>
      <c r="J402" s="183">
        <f>ROUND(I402*H402,2)</f>
        <v>0</v>
      </c>
      <c r="K402" s="179" t="s">
        <v>225</v>
      </c>
      <c r="L402" s="184"/>
      <c r="M402" s="185" t="s">
        <v>1</v>
      </c>
      <c r="N402" s="186" t="s">
        <v>37</v>
      </c>
      <c r="P402" s="147">
        <f>O402*H402</f>
        <v>0</v>
      </c>
      <c r="Q402" s="147">
        <v>0</v>
      </c>
      <c r="R402" s="147">
        <f>Q402*H402</f>
        <v>0</v>
      </c>
      <c r="S402" s="147">
        <v>0</v>
      </c>
      <c r="T402" s="148">
        <f>S402*H402</f>
        <v>0</v>
      </c>
      <c r="AR402" s="149" t="s">
        <v>315</v>
      </c>
      <c r="AT402" s="149" t="s">
        <v>486</v>
      </c>
      <c r="AU402" s="149" t="s">
        <v>82</v>
      </c>
      <c r="AY402" s="17" t="s">
        <v>219</v>
      </c>
      <c r="BE402" s="150">
        <f>IF(N402="základní",J402,0)</f>
        <v>0</v>
      </c>
      <c r="BF402" s="150">
        <f>IF(N402="snížená",J402,0)</f>
        <v>0</v>
      </c>
      <c r="BG402" s="150">
        <f>IF(N402="zákl. přenesená",J402,0)</f>
        <v>0</v>
      </c>
      <c r="BH402" s="150">
        <f>IF(N402="sníž. přenesená",J402,0)</f>
        <v>0</v>
      </c>
      <c r="BI402" s="150">
        <f>IF(N402="nulová",J402,0)</f>
        <v>0</v>
      </c>
      <c r="BJ402" s="17" t="s">
        <v>79</v>
      </c>
      <c r="BK402" s="150">
        <f>ROUND(I402*H402,2)</f>
        <v>0</v>
      </c>
      <c r="BL402" s="17" t="s">
        <v>226</v>
      </c>
      <c r="BM402" s="149" t="s">
        <v>2267</v>
      </c>
    </row>
    <row r="403" spans="2:65" s="1" customFormat="1" ht="10.199999999999999">
      <c r="B403" s="32"/>
      <c r="D403" s="151" t="s">
        <v>228</v>
      </c>
      <c r="F403" s="152" t="s">
        <v>488</v>
      </c>
      <c r="I403" s="153"/>
      <c r="L403" s="32"/>
      <c r="M403" s="154"/>
      <c r="T403" s="56"/>
      <c r="AT403" s="17" t="s">
        <v>228</v>
      </c>
      <c r="AU403" s="17" t="s">
        <v>82</v>
      </c>
    </row>
    <row r="404" spans="2:65" s="12" customFormat="1" ht="10.199999999999999">
      <c r="B404" s="157"/>
      <c r="D404" s="151" t="s">
        <v>232</v>
      </c>
      <c r="E404" s="158" t="s">
        <v>1</v>
      </c>
      <c r="F404" s="159" t="s">
        <v>490</v>
      </c>
      <c r="H404" s="160">
        <v>392.46899999999999</v>
      </c>
      <c r="I404" s="161"/>
      <c r="L404" s="157"/>
      <c r="M404" s="162"/>
      <c r="T404" s="163"/>
      <c r="AT404" s="158" t="s">
        <v>232</v>
      </c>
      <c r="AU404" s="158" t="s">
        <v>82</v>
      </c>
      <c r="AV404" s="12" t="s">
        <v>82</v>
      </c>
      <c r="AW404" s="12" t="s">
        <v>29</v>
      </c>
      <c r="AX404" s="12" t="s">
        <v>79</v>
      </c>
      <c r="AY404" s="158" t="s">
        <v>219</v>
      </c>
    </row>
    <row r="405" spans="2:65" s="1" customFormat="1" ht="24.15" customHeight="1">
      <c r="B405" s="137"/>
      <c r="C405" s="138" t="s">
        <v>460</v>
      </c>
      <c r="D405" s="138" t="s">
        <v>221</v>
      </c>
      <c r="E405" s="139" t="s">
        <v>492</v>
      </c>
      <c r="F405" s="140" t="s">
        <v>493</v>
      </c>
      <c r="G405" s="141" t="s">
        <v>144</v>
      </c>
      <c r="H405" s="142">
        <v>41.081000000000003</v>
      </c>
      <c r="I405" s="143"/>
      <c r="J405" s="144">
        <f>ROUND(I405*H405,2)</f>
        <v>0</v>
      </c>
      <c r="K405" s="140" t="s">
        <v>225</v>
      </c>
      <c r="L405" s="32"/>
      <c r="M405" s="145" t="s">
        <v>1</v>
      </c>
      <c r="N405" s="146" t="s">
        <v>37</v>
      </c>
      <c r="P405" s="147">
        <f>O405*H405</f>
        <v>0</v>
      </c>
      <c r="Q405" s="147">
        <v>0</v>
      </c>
      <c r="R405" s="147">
        <f>Q405*H405</f>
        <v>0</v>
      </c>
      <c r="S405" s="147">
        <v>0</v>
      </c>
      <c r="T405" s="148">
        <f>S405*H405</f>
        <v>0</v>
      </c>
      <c r="AR405" s="149" t="s">
        <v>226</v>
      </c>
      <c r="AT405" s="149" t="s">
        <v>221</v>
      </c>
      <c r="AU405" s="149" t="s">
        <v>82</v>
      </c>
      <c r="AY405" s="17" t="s">
        <v>219</v>
      </c>
      <c r="BE405" s="150">
        <f>IF(N405="základní",J405,0)</f>
        <v>0</v>
      </c>
      <c r="BF405" s="150">
        <f>IF(N405="snížená",J405,0)</f>
        <v>0</v>
      </c>
      <c r="BG405" s="150">
        <f>IF(N405="zákl. přenesená",J405,0)</f>
        <v>0</v>
      </c>
      <c r="BH405" s="150">
        <f>IF(N405="sníž. přenesená",J405,0)</f>
        <v>0</v>
      </c>
      <c r="BI405" s="150">
        <f>IF(N405="nulová",J405,0)</f>
        <v>0</v>
      </c>
      <c r="BJ405" s="17" t="s">
        <v>79</v>
      </c>
      <c r="BK405" s="150">
        <f>ROUND(I405*H405,2)</f>
        <v>0</v>
      </c>
      <c r="BL405" s="17" t="s">
        <v>226</v>
      </c>
      <c r="BM405" s="149" t="s">
        <v>2268</v>
      </c>
    </row>
    <row r="406" spans="2:65" s="1" customFormat="1" ht="48">
      <c r="B406" s="32"/>
      <c r="D406" s="151" t="s">
        <v>228</v>
      </c>
      <c r="F406" s="152" t="s">
        <v>495</v>
      </c>
      <c r="I406" s="153"/>
      <c r="L406" s="32"/>
      <c r="M406" s="154"/>
      <c r="T406" s="56"/>
      <c r="AT406" s="17" t="s">
        <v>228</v>
      </c>
      <c r="AU406" s="17" t="s">
        <v>82</v>
      </c>
    </row>
    <row r="407" spans="2:65" s="1" customFormat="1" ht="10.199999999999999">
      <c r="B407" s="32"/>
      <c r="D407" s="155" t="s">
        <v>230</v>
      </c>
      <c r="F407" s="156" t="s">
        <v>496</v>
      </c>
      <c r="I407" s="153"/>
      <c r="L407" s="32"/>
      <c r="M407" s="154"/>
      <c r="T407" s="56"/>
      <c r="AT407" s="17" t="s">
        <v>230</v>
      </c>
      <c r="AU407" s="17" t="s">
        <v>82</v>
      </c>
    </row>
    <row r="408" spans="2:65" s="12" customFormat="1" ht="10.199999999999999">
      <c r="B408" s="157"/>
      <c r="D408" s="151" t="s">
        <v>232</v>
      </c>
      <c r="E408" s="158" t="s">
        <v>1</v>
      </c>
      <c r="F408" s="159" t="s">
        <v>2269</v>
      </c>
      <c r="H408" s="160">
        <v>23.231999999999999</v>
      </c>
      <c r="I408" s="161"/>
      <c r="L408" s="157"/>
      <c r="M408" s="162"/>
      <c r="T408" s="163"/>
      <c r="AT408" s="158" t="s">
        <v>232</v>
      </c>
      <c r="AU408" s="158" t="s">
        <v>82</v>
      </c>
      <c r="AV408" s="12" t="s">
        <v>82</v>
      </c>
      <c r="AW408" s="12" t="s">
        <v>29</v>
      </c>
      <c r="AX408" s="12" t="s">
        <v>72</v>
      </c>
      <c r="AY408" s="158" t="s">
        <v>219</v>
      </c>
    </row>
    <row r="409" spans="2:65" s="12" customFormat="1" ht="10.199999999999999">
      <c r="B409" s="157"/>
      <c r="D409" s="151" t="s">
        <v>232</v>
      </c>
      <c r="E409" s="158" t="s">
        <v>1</v>
      </c>
      <c r="F409" s="159" t="s">
        <v>2270</v>
      </c>
      <c r="H409" s="160">
        <v>17.849</v>
      </c>
      <c r="I409" s="161"/>
      <c r="L409" s="157"/>
      <c r="M409" s="162"/>
      <c r="T409" s="163"/>
      <c r="AT409" s="158" t="s">
        <v>232</v>
      </c>
      <c r="AU409" s="158" t="s">
        <v>82</v>
      </c>
      <c r="AV409" s="12" t="s">
        <v>82</v>
      </c>
      <c r="AW409" s="12" t="s">
        <v>29</v>
      </c>
      <c r="AX409" s="12" t="s">
        <v>72</v>
      </c>
      <c r="AY409" s="158" t="s">
        <v>219</v>
      </c>
    </row>
    <row r="410" spans="2:65" s="13" customFormat="1" ht="10.199999999999999">
      <c r="B410" s="164"/>
      <c r="D410" s="151" t="s">
        <v>232</v>
      </c>
      <c r="E410" s="165" t="s">
        <v>150</v>
      </c>
      <c r="F410" s="166" t="s">
        <v>249</v>
      </c>
      <c r="H410" s="167">
        <v>41.081000000000003</v>
      </c>
      <c r="I410" s="168"/>
      <c r="L410" s="164"/>
      <c r="M410" s="169"/>
      <c r="T410" s="170"/>
      <c r="AT410" s="165" t="s">
        <v>232</v>
      </c>
      <c r="AU410" s="165" t="s">
        <v>82</v>
      </c>
      <c r="AV410" s="13" t="s">
        <v>226</v>
      </c>
      <c r="AW410" s="13" t="s">
        <v>29</v>
      </c>
      <c r="AX410" s="13" t="s">
        <v>79</v>
      </c>
      <c r="AY410" s="165" t="s">
        <v>219</v>
      </c>
    </row>
    <row r="411" spans="2:65" s="1" customFormat="1" ht="16.5" customHeight="1">
      <c r="B411" s="137"/>
      <c r="C411" s="177" t="s">
        <v>467</v>
      </c>
      <c r="D411" s="177" t="s">
        <v>486</v>
      </c>
      <c r="E411" s="178" t="s">
        <v>522</v>
      </c>
      <c r="F411" s="179" t="s">
        <v>523</v>
      </c>
      <c r="G411" s="180" t="s">
        <v>463</v>
      </c>
      <c r="H411" s="181">
        <v>84.384</v>
      </c>
      <c r="I411" s="182"/>
      <c r="J411" s="183">
        <f>ROUND(I411*H411,2)</f>
        <v>0</v>
      </c>
      <c r="K411" s="179" t="s">
        <v>225</v>
      </c>
      <c r="L411" s="184"/>
      <c r="M411" s="185" t="s">
        <v>1</v>
      </c>
      <c r="N411" s="186" t="s">
        <v>37</v>
      </c>
      <c r="P411" s="147">
        <f>O411*H411</f>
        <v>0</v>
      </c>
      <c r="Q411" s="147">
        <v>0</v>
      </c>
      <c r="R411" s="147">
        <f>Q411*H411</f>
        <v>0</v>
      </c>
      <c r="S411" s="147">
        <v>0</v>
      </c>
      <c r="T411" s="148">
        <f>S411*H411</f>
        <v>0</v>
      </c>
      <c r="AR411" s="149" t="s">
        <v>315</v>
      </c>
      <c r="AT411" s="149" t="s">
        <v>486</v>
      </c>
      <c r="AU411" s="149" t="s">
        <v>82</v>
      </c>
      <c r="AY411" s="17" t="s">
        <v>219</v>
      </c>
      <c r="BE411" s="150">
        <f>IF(N411="základní",J411,0)</f>
        <v>0</v>
      </c>
      <c r="BF411" s="150">
        <f>IF(N411="snížená",J411,0)</f>
        <v>0</v>
      </c>
      <c r="BG411" s="150">
        <f>IF(N411="zákl. přenesená",J411,0)</f>
        <v>0</v>
      </c>
      <c r="BH411" s="150">
        <f>IF(N411="sníž. přenesená",J411,0)</f>
        <v>0</v>
      </c>
      <c r="BI411" s="150">
        <f>IF(N411="nulová",J411,0)</f>
        <v>0</v>
      </c>
      <c r="BJ411" s="17" t="s">
        <v>79</v>
      </c>
      <c r="BK411" s="150">
        <f>ROUND(I411*H411,2)</f>
        <v>0</v>
      </c>
      <c r="BL411" s="17" t="s">
        <v>226</v>
      </c>
      <c r="BM411" s="149" t="s">
        <v>2271</v>
      </c>
    </row>
    <row r="412" spans="2:65" s="1" customFormat="1" ht="10.199999999999999">
      <c r="B412" s="32"/>
      <c r="D412" s="151" t="s">
        <v>228</v>
      </c>
      <c r="F412" s="152" t="s">
        <v>523</v>
      </c>
      <c r="I412" s="153"/>
      <c r="L412" s="32"/>
      <c r="M412" s="154"/>
      <c r="T412" s="56"/>
      <c r="AT412" s="17" t="s">
        <v>228</v>
      </c>
      <c r="AU412" s="17" t="s">
        <v>82</v>
      </c>
    </row>
    <row r="413" spans="2:65" s="12" customFormat="1" ht="10.199999999999999">
      <c r="B413" s="157"/>
      <c r="D413" s="151" t="s">
        <v>232</v>
      </c>
      <c r="E413" s="158" t="s">
        <v>1</v>
      </c>
      <c r="F413" s="159" t="s">
        <v>525</v>
      </c>
      <c r="H413" s="160">
        <v>84.384</v>
      </c>
      <c r="I413" s="161"/>
      <c r="L413" s="157"/>
      <c r="M413" s="162"/>
      <c r="T413" s="163"/>
      <c r="AT413" s="158" t="s">
        <v>232</v>
      </c>
      <c r="AU413" s="158" t="s">
        <v>82</v>
      </c>
      <c r="AV413" s="12" t="s">
        <v>82</v>
      </c>
      <c r="AW413" s="12" t="s">
        <v>29</v>
      </c>
      <c r="AX413" s="12" t="s">
        <v>79</v>
      </c>
      <c r="AY413" s="158" t="s">
        <v>219</v>
      </c>
    </row>
    <row r="414" spans="2:65" s="1" customFormat="1" ht="24.15" customHeight="1">
      <c r="B414" s="137"/>
      <c r="C414" s="138" t="s">
        <v>481</v>
      </c>
      <c r="D414" s="138" t="s">
        <v>221</v>
      </c>
      <c r="E414" s="139" t="s">
        <v>533</v>
      </c>
      <c r="F414" s="140" t="s">
        <v>534</v>
      </c>
      <c r="G414" s="141" t="s">
        <v>244</v>
      </c>
      <c r="H414" s="142">
        <v>193.19</v>
      </c>
      <c r="I414" s="143"/>
      <c r="J414" s="144">
        <f>ROUND(I414*H414,2)</f>
        <v>0</v>
      </c>
      <c r="K414" s="140" t="s">
        <v>225</v>
      </c>
      <c r="L414" s="32"/>
      <c r="M414" s="145" t="s">
        <v>1</v>
      </c>
      <c r="N414" s="146" t="s">
        <v>37</v>
      </c>
      <c r="P414" s="147">
        <f>O414*H414</f>
        <v>0</v>
      </c>
      <c r="Q414" s="147">
        <v>0</v>
      </c>
      <c r="R414" s="147">
        <f>Q414*H414</f>
        <v>0</v>
      </c>
      <c r="S414" s="147">
        <v>0</v>
      </c>
      <c r="T414" s="148">
        <f>S414*H414</f>
        <v>0</v>
      </c>
      <c r="AR414" s="149" t="s">
        <v>226</v>
      </c>
      <c r="AT414" s="149" t="s">
        <v>221</v>
      </c>
      <c r="AU414" s="149" t="s">
        <v>82</v>
      </c>
      <c r="AY414" s="17" t="s">
        <v>219</v>
      </c>
      <c r="BE414" s="150">
        <f>IF(N414="základní",J414,0)</f>
        <v>0</v>
      </c>
      <c r="BF414" s="150">
        <f>IF(N414="snížená",J414,0)</f>
        <v>0</v>
      </c>
      <c r="BG414" s="150">
        <f>IF(N414="zákl. přenesená",J414,0)</f>
        <v>0</v>
      </c>
      <c r="BH414" s="150">
        <f>IF(N414="sníž. přenesená",J414,0)</f>
        <v>0</v>
      </c>
      <c r="BI414" s="150">
        <f>IF(N414="nulová",J414,0)</f>
        <v>0</v>
      </c>
      <c r="BJ414" s="17" t="s">
        <v>79</v>
      </c>
      <c r="BK414" s="150">
        <f>ROUND(I414*H414,2)</f>
        <v>0</v>
      </c>
      <c r="BL414" s="17" t="s">
        <v>226</v>
      </c>
      <c r="BM414" s="149" t="s">
        <v>2272</v>
      </c>
    </row>
    <row r="415" spans="2:65" s="1" customFormat="1" ht="28.8">
      <c r="B415" s="32"/>
      <c r="D415" s="151" t="s">
        <v>228</v>
      </c>
      <c r="F415" s="152" t="s">
        <v>536</v>
      </c>
      <c r="I415" s="153"/>
      <c r="L415" s="32"/>
      <c r="M415" s="154"/>
      <c r="T415" s="56"/>
      <c r="AT415" s="17" t="s">
        <v>228</v>
      </c>
      <c r="AU415" s="17" t="s">
        <v>82</v>
      </c>
    </row>
    <row r="416" spans="2:65" s="1" customFormat="1" ht="10.199999999999999">
      <c r="B416" s="32"/>
      <c r="D416" s="155" t="s">
        <v>230</v>
      </c>
      <c r="F416" s="156" t="s">
        <v>537</v>
      </c>
      <c r="I416" s="153"/>
      <c r="L416" s="32"/>
      <c r="M416" s="154"/>
      <c r="T416" s="56"/>
      <c r="AT416" s="17" t="s">
        <v>230</v>
      </c>
      <c r="AU416" s="17" t="s">
        <v>82</v>
      </c>
    </row>
    <row r="417" spans="2:65" s="12" customFormat="1" ht="10.199999999999999">
      <c r="B417" s="157"/>
      <c r="D417" s="151" t="s">
        <v>232</v>
      </c>
      <c r="E417" s="158" t="s">
        <v>1</v>
      </c>
      <c r="F417" s="159" t="s">
        <v>2160</v>
      </c>
      <c r="H417" s="160">
        <v>30.69</v>
      </c>
      <c r="I417" s="161"/>
      <c r="L417" s="157"/>
      <c r="M417" s="162"/>
      <c r="T417" s="163"/>
      <c r="AT417" s="158" t="s">
        <v>232</v>
      </c>
      <c r="AU417" s="158" t="s">
        <v>82</v>
      </c>
      <c r="AV417" s="12" t="s">
        <v>82</v>
      </c>
      <c r="AW417" s="12" t="s">
        <v>29</v>
      </c>
      <c r="AX417" s="12" t="s">
        <v>72</v>
      </c>
      <c r="AY417" s="158" t="s">
        <v>219</v>
      </c>
    </row>
    <row r="418" spans="2:65" s="12" customFormat="1" ht="10.199999999999999">
      <c r="B418" s="157"/>
      <c r="D418" s="151" t="s">
        <v>232</v>
      </c>
      <c r="E418" s="158" t="s">
        <v>1</v>
      </c>
      <c r="F418" s="159" t="s">
        <v>2161</v>
      </c>
      <c r="H418" s="160">
        <v>162.5</v>
      </c>
      <c r="I418" s="161"/>
      <c r="L418" s="157"/>
      <c r="M418" s="162"/>
      <c r="T418" s="163"/>
      <c r="AT418" s="158" t="s">
        <v>232</v>
      </c>
      <c r="AU418" s="158" t="s">
        <v>82</v>
      </c>
      <c r="AV418" s="12" t="s">
        <v>82</v>
      </c>
      <c r="AW418" s="12" t="s">
        <v>29</v>
      </c>
      <c r="AX418" s="12" t="s">
        <v>72</v>
      </c>
      <c r="AY418" s="158" t="s">
        <v>219</v>
      </c>
    </row>
    <row r="419" spans="2:65" s="13" customFormat="1" ht="10.199999999999999">
      <c r="B419" s="164"/>
      <c r="D419" s="151" t="s">
        <v>232</v>
      </c>
      <c r="E419" s="165" t="s">
        <v>1</v>
      </c>
      <c r="F419" s="166" t="s">
        <v>249</v>
      </c>
      <c r="H419" s="167">
        <v>193.19</v>
      </c>
      <c r="I419" s="168"/>
      <c r="L419" s="164"/>
      <c r="M419" s="169"/>
      <c r="T419" s="170"/>
      <c r="AT419" s="165" t="s">
        <v>232</v>
      </c>
      <c r="AU419" s="165" t="s">
        <v>82</v>
      </c>
      <c r="AV419" s="13" t="s">
        <v>226</v>
      </c>
      <c r="AW419" s="13" t="s">
        <v>29</v>
      </c>
      <c r="AX419" s="13" t="s">
        <v>79</v>
      </c>
      <c r="AY419" s="165" t="s">
        <v>219</v>
      </c>
    </row>
    <row r="420" spans="2:65" s="1" customFormat="1" ht="24.15" customHeight="1">
      <c r="B420" s="137"/>
      <c r="C420" s="138" t="s">
        <v>485</v>
      </c>
      <c r="D420" s="138" t="s">
        <v>221</v>
      </c>
      <c r="E420" s="139" t="s">
        <v>539</v>
      </c>
      <c r="F420" s="140" t="s">
        <v>540</v>
      </c>
      <c r="G420" s="141" t="s">
        <v>244</v>
      </c>
      <c r="H420" s="142">
        <v>193.19</v>
      </c>
      <c r="I420" s="143"/>
      <c r="J420" s="144">
        <f>ROUND(I420*H420,2)</f>
        <v>0</v>
      </c>
      <c r="K420" s="140" t="s">
        <v>225</v>
      </c>
      <c r="L420" s="32"/>
      <c r="M420" s="145" t="s">
        <v>1</v>
      </c>
      <c r="N420" s="146" t="s">
        <v>37</v>
      </c>
      <c r="P420" s="147">
        <f>O420*H420</f>
        <v>0</v>
      </c>
      <c r="Q420" s="147">
        <v>0</v>
      </c>
      <c r="R420" s="147">
        <f>Q420*H420</f>
        <v>0</v>
      </c>
      <c r="S420" s="147">
        <v>0</v>
      </c>
      <c r="T420" s="148">
        <f>S420*H420</f>
        <v>0</v>
      </c>
      <c r="AR420" s="149" t="s">
        <v>226</v>
      </c>
      <c r="AT420" s="149" t="s">
        <v>221</v>
      </c>
      <c r="AU420" s="149" t="s">
        <v>82</v>
      </c>
      <c r="AY420" s="17" t="s">
        <v>219</v>
      </c>
      <c r="BE420" s="150">
        <f>IF(N420="základní",J420,0)</f>
        <v>0</v>
      </c>
      <c r="BF420" s="150">
        <f>IF(N420="snížená",J420,0)</f>
        <v>0</v>
      </c>
      <c r="BG420" s="150">
        <f>IF(N420="zákl. přenesená",J420,0)</f>
        <v>0</v>
      </c>
      <c r="BH420" s="150">
        <f>IF(N420="sníž. přenesená",J420,0)</f>
        <v>0</v>
      </c>
      <c r="BI420" s="150">
        <f>IF(N420="nulová",J420,0)</f>
        <v>0</v>
      </c>
      <c r="BJ420" s="17" t="s">
        <v>79</v>
      </c>
      <c r="BK420" s="150">
        <f>ROUND(I420*H420,2)</f>
        <v>0</v>
      </c>
      <c r="BL420" s="17" t="s">
        <v>226</v>
      </c>
      <c r="BM420" s="149" t="s">
        <v>2273</v>
      </c>
    </row>
    <row r="421" spans="2:65" s="1" customFormat="1" ht="28.8">
      <c r="B421" s="32"/>
      <c r="D421" s="151" t="s">
        <v>228</v>
      </c>
      <c r="F421" s="152" t="s">
        <v>542</v>
      </c>
      <c r="I421" s="153"/>
      <c r="L421" s="32"/>
      <c r="M421" s="154"/>
      <c r="T421" s="56"/>
      <c r="AT421" s="17" t="s">
        <v>228</v>
      </c>
      <c r="AU421" s="17" t="s">
        <v>82</v>
      </c>
    </row>
    <row r="422" spans="2:65" s="1" customFormat="1" ht="10.199999999999999">
      <c r="B422" s="32"/>
      <c r="D422" s="155" t="s">
        <v>230</v>
      </c>
      <c r="F422" s="156" t="s">
        <v>543</v>
      </c>
      <c r="I422" s="153"/>
      <c r="L422" s="32"/>
      <c r="M422" s="154"/>
      <c r="T422" s="56"/>
      <c r="AT422" s="17" t="s">
        <v>230</v>
      </c>
      <c r="AU422" s="17" t="s">
        <v>82</v>
      </c>
    </row>
    <row r="423" spans="2:65" s="12" customFormat="1" ht="10.199999999999999">
      <c r="B423" s="157"/>
      <c r="D423" s="151" t="s">
        <v>232</v>
      </c>
      <c r="E423" s="158" t="s">
        <v>1</v>
      </c>
      <c r="F423" s="159" t="s">
        <v>2160</v>
      </c>
      <c r="H423" s="160">
        <v>30.69</v>
      </c>
      <c r="I423" s="161"/>
      <c r="L423" s="157"/>
      <c r="M423" s="162"/>
      <c r="T423" s="163"/>
      <c r="AT423" s="158" t="s">
        <v>232</v>
      </c>
      <c r="AU423" s="158" t="s">
        <v>82</v>
      </c>
      <c r="AV423" s="12" t="s">
        <v>82</v>
      </c>
      <c r="AW423" s="12" t="s">
        <v>29</v>
      </c>
      <c r="AX423" s="12" t="s">
        <v>72</v>
      </c>
      <c r="AY423" s="158" t="s">
        <v>219</v>
      </c>
    </row>
    <row r="424" spans="2:65" s="12" customFormat="1" ht="10.199999999999999">
      <c r="B424" s="157"/>
      <c r="D424" s="151" t="s">
        <v>232</v>
      </c>
      <c r="E424" s="158" t="s">
        <v>1</v>
      </c>
      <c r="F424" s="159" t="s">
        <v>2161</v>
      </c>
      <c r="H424" s="160">
        <v>162.5</v>
      </c>
      <c r="I424" s="161"/>
      <c r="L424" s="157"/>
      <c r="M424" s="162"/>
      <c r="T424" s="163"/>
      <c r="AT424" s="158" t="s">
        <v>232</v>
      </c>
      <c r="AU424" s="158" t="s">
        <v>82</v>
      </c>
      <c r="AV424" s="12" t="s">
        <v>82</v>
      </c>
      <c r="AW424" s="12" t="s">
        <v>29</v>
      </c>
      <c r="AX424" s="12" t="s">
        <v>72</v>
      </c>
      <c r="AY424" s="158" t="s">
        <v>219</v>
      </c>
    </row>
    <row r="425" spans="2:65" s="13" customFormat="1" ht="10.199999999999999">
      <c r="B425" s="164"/>
      <c r="D425" s="151" t="s">
        <v>232</v>
      </c>
      <c r="E425" s="165" t="s">
        <v>1</v>
      </c>
      <c r="F425" s="166" t="s">
        <v>249</v>
      </c>
      <c r="H425" s="167">
        <v>193.19</v>
      </c>
      <c r="I425" s="168"/>
      <c r="L425" s="164"/>
      <c r="M425" s="169"/>
      <c r="T425" s="170"/>
      <c r="AT425" s="165" t="s">
        <v>232</v>
      </c>
      <c r="AU425" s="165" t="s">
        <v>82</v>
      </c>
      <c r="AV425" s="13" t="s">
        <v>226</v>
      </c>
      <c r="AW425" s="13" t="s">
        <v>29</v>
      </c>
      <c r="AX425" s="13" t="s">
        <v>79</v>
      </c>
      <c r="AY425" s="165" t="s">
        <v>219</v>
      </c>
    </row>
    <row r="426" spans="2:65" s="1" customFormat="1" ht="16.5" customHeight="1">
      <c r="B426" s="137"/>
      <c r="C426" s="177" t="s">
        <v>491</v>
      </c>
      <c r="D426" s="177" t="s">
        <v>486</v>
      </c>
      <c r="E426" s="178" t="s">
        <v>545</v>
      </c>
      <c r="F426" s="179" t="s">
        <v>546</v>
      </c>
      <c r="G426" s="180" t="s">
        <v>547</v>
      </c>
      <c r="H426" s="181">
        <v>3.8639999999999999</v>
      </c>
      <c r="I426" s="182"/>
      <c r="J426" s="183">
        <f>ROUND(I426*H426,2)</f>
        <v>0</v>
      </c>
      <c r="K426" s="179" t="s">
        <v>225</v>
      </c>
      <c r="L426" s="184"/>
      <c r="M426" s="185" t="s">
        <v>1</v>
      </c>
      <c r="N426" s="186" t="s">
        <v>37</v>
      </c>
      <c r="P426" s="147">
        <f>O426*H426</f>
        <v>0</v>
      </c>
      <c r="Q426" s="147">
        <v>1E-3</v>
      </c>
      <c r="R426" s="147">
        <f>Q426*H426</f>
        <v>3.8639999999999998E-3</v>
      </c>
      <c r="S426" s="147">
        <v>0</v>
      </c>
      <c r="T426" s="148">
        <f>S426*H426</f>
        <v>0</v>
      </c>
      <c r="AR426" s="149" t="s">
        <v>315</v>
      </c>
      <c r="AT426" s="149" t="s">
        <v>486</v>
      </c>
      <c r="AU426" s="149" t="s">
        <v>82</v>
      </c>
      <c r="AY426" s="17" t="s">
        <v>219</v>
      </c>
      <c r="BE426" s="150">
        <f>IF(N426="základní",J426,0)</f>
        <v>0</v>
      </c>
      <c r="BF426" s="150">
        <f>IF(N426="snížená",J426,0)</f>
        <v>0</v>
      </c>
      <c r="BG426" s="150">
        <f>IF(N426="zákl. přenesená",J426,0)</f>
        <v>0</v>
      </c>
      <c r="BH426" s="150">
        <f>IF(N426="sníž. přenesená",J426,0)</f>
        <v>0</v>
      </c>
      <c r="BI426" s="150">
        <f>IF(N426="nulová",J426,0)</f>
        <v>0</v>
      </c>
      <c r="BJ426" s="17" t="s">
        <v>79</v>
      </c>
      <c r="BK426" s="150">
        <f>ROUND(I426*H426,2)</f>
        <v>0</v>
      </c>
      <c r="BL426" s="17" t="s">
        <v>226</v>
      </c>
      <c r="BM426" s="149" t="s">
        <v>2274</v>
      </c>
    </row>
    <row r="427" spans="2:65" s="1" customFormat="1" ht="10.199999999999999">
      <c r="B427" s="32"/>
      <c r="D427" s="151" t="s">
        <v>228</v>
      </c>
      <c r="F427" s="152" t="s">
        <v>546</v>
      </c>
      <c r="I427" s="153"/>
      <c r="L427" s="32"/>
      <c r="M427" s="154"/>
      <c r="T427" s="56"/>
      <c r="AT427" s="17" t="s">
        <v>228</v>
      </c>
      <c r="AU427" s="17" t="s">
        <v>82</v>
      </c>
    </row>
    <row r="428" spans="2:65" s="12" customFormat="1" ht="10.199999999999999">
      <c r="B428" s="157"/>
      <c r="D428" s="151" t="s">
        <v>232</v>
      </c>
      <c r="E428" s="158" t="s">
        <v>1</v>
      </c>
      <c r="F428" s="159" t="s">
        <v>2275</v>
      </c>
      <c r="H428" s="160">
        <v>3.8639999999999999</v>
      </c>
      <c r="I428" s="161"/>
      <c r="L428" s="157"/>
      <c r="M428" s="162"/>
      <c r="T428" s="163"/>
      <c r="AT428" s="158" t="s">
        <v>232</v>
      </c>
      <c r="AU428" s="158" t="s">
        <v>82</v>
      </c>
      <c r="AV428" s="12" t="s">
        <v>82</v>
      </c>
      <c r="AW428" s="12" t="s">
        <v>29</v>
      </c>
      <c r="AX428" s="12" t="s">
        <v>79</v>
      </c>
      <c r="AY428" s="158" t="s">
        <v>219</v>
      </c>
    </row>
    <row r="429" spans="2:65" s="1" customFormat="1" ht="16.5" customHeight="1">
      <c r="B429" s="137"/>
      <c r="C429" s="138" t="s">
        <v>521</v>
      </c>
      <c r="D429" s="138" t="s">
        <v>221</v>
      </c>
      <c r="E429" s="139" t="s">
        <v>551</v>
      </c>
      <c r="F429" s="140" t="s">
        <v>552</v>
      </c>
      <c r="G429" s="141" t="s">
        <v>144</v>
      </c>
      <c r="H429" s="142">
        <v>4.83</v>
      </c>
      <c r="I429" s="143"/>
      <c r="J429" s="144">
        <f>ROUND(I429*H429,2)</f>
        <v>0</v>
      </c>
      <c r="K429" s="140" t="s">
        <v>225</v>
      </c>
      <c r="L429" s="32"/>
      <c r="M429" s="145" t="s">
        <v>1</v>
      </c>
      <c r="N429" s="146" t="s">
        <v>37</v>
      </c>
      <c r="P429" s="147">
        <f>O429*H429</f>
        <v>0</v>
      </c>
      <c r="Q429" s="147">
        <v>0</v>
      </c>
      <c r="R429" s="147">
        <f>Q429*H429</f>
        <v>0</v>
      </c>
      <c r="S429" s="147">
        <v>0</v>
      </c>
      <c r="T429" s="148">
        <f>S429*H429</f>
        <v>0</v>
      </c>
      <c r="AR429" s="149" t="s">
        <v>226</v>
      </c>
      <c r="AT429" s="149" t="s">
        <v>221</v>
      </c>
      <c r="AU429" s="149" t="s">
        <v>82</v>
      </c>
      <c r="AY429" s="17" t="s">
        <v>219</v>
      </c>
      <c r="BE429" s="150">
        <f>IF(N429="základní",J429,0)</f>
        <v>0</v>
      </c>
      <c r="BF429" s="150">
        <f>IF(N429="snížená",J429,0)</f>
        <v>0</v>
      </c>
      <c r="BG429" s="150">
        <f>IF(N429="zákl. přenesená",J429,0)</f>
        <v>0</v>
      </c>
      <c r="BH429" s="150">
        <f>IF(N429="sníž. přenesená",J429,0)</f>
        <v>0</v>
      </c>
      <c r="BI429" s="150">
        <f>IF(N429="nulová",J429,0)</f>
        <v>0</v>
      </c>
      <c r="BJ429" s="17" t="s">
        <v>79</v>
      </c>
      <c r="BK429" s="150">
        <f>ROUND(I429*H429,2)</f>
        <v>0</v>
      </c>
      <c r="BL429" s="17" t="s">
        <v>226</v>
      </c>
      <c r="BM429" s="149" t="s">
        <v>2276</v>
      </c>
    </row>
    <row r="430" spans="2:65" s="1" customFormat="1" ht="10.199999999999999">
      <c r="B430" s="32"/>
      <c r="D430" s="151" t="s">
        <v>228</v>
      </c>
      <c r="F430" s="152" t="s">
        <v>554</v>
      </c>
      <c r="I430" s="153"/>
      <c r="L430" s="32"/>
      <c r="M430" s="154"/>
      <c r="T430" s="56"/>
      <c r="AT430" s="17" t="s">
        <v>228</v>
      </c>
      <c r="AU430" s="17" t="s">
        <v>82</v>
      </c>
    </row>
    <row r="431" spans="2:65" s="1" customFormat="1" ht="10.199999999999999">
      <c r="B431" s="32"/>
      <c r="D431" s="155" t="s">
        <v>230</v>
      </c>
      <c r="F431" s="156" t="s">
        <v>555</v>
      </c>
      <c r="I431" s="153"/>
      <c r="L431" s="32"/>
      <c r="M431" s="154"/>
      <c r="T431" s="56"/>
      <c r="AT431" s="17" t="s">
        <v>230</v>
      </c>
      <c r="AU431" s="17" t="s">
        <v>82</v>
      </c>
    </row>
    <row r="432" spans="2:65" s="12" customFormat="1" ht="10.199999999999999">
      <c r="B432" s="157"/>
      <c r="D432" s="151" t="s">
        <v>232</v>
      </c>
      <c r="E432" s="158" t="s">
        <v>1</v>
      </c>
      <c r="F432" s="159" t="s">
        <v>2277</v>
      </c>
      <c r="H432" s="160">
        <v>4.83</v>
      </c>
      <c r="I432" s="161"/>
      <c r="L432" s="157"/>
      <c r="M432" s="162"/>
      <c r="T432" s="163"/>
      <c r="AT432" s="158" t="s">
        <v>232</v>
      </c>
      <c r="AU432" s="158" t="s">
        <v>82</v>
      </c>
      <c r="AV432" s="12" t="s">
        <v>82</v>
      </c>
      <c r="AW432" s="12" t="s">
        <v>29</v>
      </c>
      <c r="AX432" s="12" t="s">
        <v>72</v>
      </c>
      <c r="AY432" s="158" t="s">
        <v>219</v>
      </c>
    </row>
    <row r="433" spans="2:65" s="13" customFormat="1" ht="10.199999999999999">
      <c r="B433" s="164"/>
      <c r="D433" s="151" t="s">
        <v>232</v>
      </c>
      <c r="E433" s="165" t="s">
        <v>1</v>
      </c>
      <c r="F433" s="166" t="s">
        <v>249</v>
      </c>
      <c r="H433" s="167">
        <v>4.83</v>
      </c>
      <c r="I433" s="168"/>
      <c r="L433" s="164"/>
      <c r="M433" s="169"/>
      <c r="T433" s="170"/>
      <c r="AT433" s="165" t="s">
        <v>232</v>
      </c>
      <c r="AU433" s="165" t="s">
        <v>82</v>
      </c>
      <c r="AV433" s="13" t="s">
        <v>226</v>
      </c>
      <c r="AW433" s="13" t="s">
        <v>29</v>
      </c>
      <c r="AX433" s="13" t="s">
        <v>79</v>
      </c>
      <c r="AY433" s="165" t="s">
        <v>219</v>
      </c>
    </row>
    <row r="434" spans="2:65" s="1" customFormat="1" ht="16.5" customHeight="1">
      <c r="B434" s="137"/>
      <c r="C434" s="138" t="s">
        <v>526</v>
      </c>
      <c r="D434" s="138" t="s">
        <v>221</v>
      </c>
      <c r="E434" s="139" t="s">
        <v>356</v>
      </c>
      <c r="F434" s="140" t="s">
        <v>357</v>
      </c>
      <c r="G434" s="141" t="s">
        <v>244</v>
      </c>
      <c r="H434" s="142">
        <v>965.46</v>
      </c>
      <c r="I434" s="143"/>
      <c r="J434" s="144">
        <f>ROUND(I434*H434,2)</f>
        <v>0</v>
      </c>
      <c r="K434" s="140" t="s">
        <v>225</v>
      </c>
      <c r="L434" s="32"/>
      <c r="M434" s="145" t="s">
        <v>1</v>
      </c>
      <c r="N434" s="146" t="s">
        <v>37</v>
      </c>
      <c r="P434" s="147">
        <f>O434*H434</f>
        <v>0</v>
      </c>
      <c r="Q434" s="147">
        <v>6.9999999999999999E-4</v>
      </c>
      <c r="R434" s="147">
        <f>Q434*H434</f>
        <v>0.67582200000000003</v>
      </c>
      <c r="S434" s="147">
        <v>0</v>
      </c>
      <c r="T434" s="148">
        <f>S434*H434</f>
        <v>0</v>
      </c>
      <c r="AR434" s="149" t="s">
        <v>358</v>
      </c>
      <c r="AT434" s="149" t="s">
        <v>221</v>
      </c>
      <c r="AU434" s="149" t="s">
        <v>82</v>
      </c>
      <c r="AY434" s="17" t="s">
        <v>219</v>
      </c>
      <c r="BE434" s="150">
        <f>IF(N434="základní",J434,0)</f>
        <v>0</v>
      </c>
      <c r="BF434" s="150">
        <f>IF(N434="snížená",J434,0)</f>
        <v>0</v>
      </c>
      <c r="BG434" s="150">
        <f>IF(N434="zákl. přenesená",J434,0)</f>
        <v>0</v>
      </c>
      <c r="BH434" s="150">
        <f>IF(N434="sníž. přenesená",J434,0)</f>
        <v>0</v>
      </c>
      <c r="BI434" s="150">
        <f>IF(N434="nulová",J434,0)</f>
        <v>0</v>
      </c>
      <c r="BJ434" s="17" t="s">
        <v>79</v>
      </c>
      <c r="BK434" s="150">
        <f>ROUND(I434*H434,2)</f>
        <v>0</v>
      </c>
      <c r="BL434" s="17" t="s">
        <v>358</v>
      </c>
      <c r="BM434" s="149" t="s">
        <v>2278</v>
      </c>
    </row>
    <row r="435" spans="2:65" s="1" customFormat="1" ht="10.199999999999999">
      <c r="B435" s="32"/>
      <c r="D435" s="151" t="s">
        <v>228</v>
      </c>
      <c r="F435" s="152" t="s">
        <v>360</v>
      </c>
      <c r="I435" s="153"/>
      <c r="L435" s="32"/>
      <c r="M435" s="154"/>
      <c r="T435" s="56"/>
      <c r="AT435" s="17" t="s">
        <v>228</v>
      </c>
      <c r="AU435" s="17" t="s">
        <v>82</v>
      </c>
    </row>
    <row r="436" spans="2:65" s="1" customFormat="1" ht="10.199999999999999">
      <c r="B436" s="32"/>
      <c r="D436" s="155" t="s">
        <v>230</v>
      </c>
      <c r="F436" s="156" t="s">
        <v>361</v>
      </c>
      <c r="I436" s="153"/>
      <c r="L436" s="32"/>
      <c r="M436" s="154"/>
      <c r="T436" s="56"/>
      <c r="AT436" s="17" t="s">
        <v>230</v>
      </c>
      <c r="AU436" s="17" t="s">
        <v>82</v>
      </c>
    </row>
    <row r="437" spans="2:65" s="12" customFormat="1" ht="10.199999999999999">
      <c r="B437" s="157"/>
      <c r="D437" s="151" t="s">
        <v>232</v>
      </c>
      <c r="E437" s="158" t="s">
        <v>1</v>
      </c>
      <c r="F437" s="159" t="s">
        <v>2279</v>
      </c>
      <c r="H437" s="160">
        <v>29.44</v>
      </c>
      <c r="I437" s="161"/>
      <c r="L437" s="157"/>
      <c r="M437" s="162"/>
      <c r="T437" s="163"/>
      <c r="AT437" s="158" t="s">
        <v>232</v>
      </c>
      <c r="AU437" s="158" t="s">
        <v>82</v>
      </c>
      <c r="AV437" s="12" t="s">
        <v>82</v>
      </c>
      <c r="AW437" s="12" t="s">
        <v>29</v>
      </c>
      <c r="AX437" s="12" t="s">
        <v>72</v>
      </c>
      <c r="AY437" s="158" t="s">
        <v>219</v>
      </c>
    </row>
    <row r="438" spans="2:65" s="12" customFormat="1" ht="10.199999999999999">
      <c r="B438" s="157"/>
      <c r="D438" s="151" t="s">
        <v>232</v>
      </c>
      <c r="E438" s="158" t="s">
        <v>1</v>
      </c>
      <c r="F438" s="159" t="s">
        <v>2280</v>
      </c>
      <c r="H438" s="160">
        <v>576</v>
      </c>
      <c r="I438" s="161"/>
      <c r="L438" s="157"/>
      <c r="M438" s="162"/>
      <c r="T438" s="163"/>
      <c r="AT438" s="158" t="s">
        <v>232</v>
      </c>
      <c r="AU438" s="158" t="s">
        <v>82</v>
      </c>
      <c r="AV438" s="12" t="s">
        <v>82</v>
      </c>
      <c r="AW438" s="12" t="s">
        <v>29</v>
      </c>
      <c r="AX438" s="12" t="s">
        <v>72</v>
      </c>
      <c r="AY438" s="158" t="s">
        <v>219</v>
      </c>
    </row>
    <row r="439" spans="2:65" s="12" customFormat="1" ht="10.199999999999999">
      <c r="B439" s="157"/>
      <c r="D439" s="151" t="s">
        <v>232</v>
      </c>
      <c r="E439" s="158" t="s">
        <v>1</v>
      </c>
      <c r="F439" s="159" t="s">
        <v>2281</v>
      </c>
      <c r="H439" s="160">
        <v>29.3</v>
      </c>
      <c r="I439" s="161"/>
      <c r="L439" s="157"/>
      <c r="M439" s="162"/>
      <c r="T439" s="163"/>
      <c r="AT439" s="158" t="s">
        <v>232</v>
      </c>
      <c r="AU439" s="158" t="s">
        <v>82</v>
      </c>
      <c r="AV439" s="12" t="s">
        <v>82</v>
      </c>
      <c r="AW439" s="12" t="s">
        <v>29</v>
      </c>
      <c r="AX439" s="12" t="s">
        <v>72</v>
      </c>
      <c r="AY439" s="158" t="s">
        <v>219</v>
      </c>
    </row>
    <row r="440" spans="2:65" s="12" customFormat="1" ht="10.199999999999999">
      <c r="B440" s="157"/>
      <c r="D440" s="151" t="s">
        <v>232</v>
      </c>
      <c r="E440" s="158" t="s">
        <v>1</v>
      </c>
      <c r="F440" s="159" t="s">
        <v>2282</v>
      </c>
      <c r="H440" s="160">
        <v>21.04</v>
      </c>
      <c r="I440" s="161"/>
      <c r="L440" s="157"/>
      <c r="M440" s="162"/>
      <c r="T440" s="163"/>
      <c r="AT440" s="158" t="s">
        <v>232</v>
      </c>
      <c r="AU440" s="158" t="s">
        <v>82</v>
      </c>
      <c r="AV440" s="12" t="s">
        <v>82</v>
      </c>
      <c r="AW440" s="12" t="s">
        <v>29</v>
      </c>
      <c r="AX440" s="12" t="s">
        <v>72</v>
      </c>
      <c r="AY440" s="158" t="s">
        <v>219</v>
      </c>
    </row>
    <row r="441" spans="2:65" s="12" customFormat="1" ht="10.199999999999999">
      <c r="B441" s="157"/>
      <c r="D441" s="151" t="s">
        <v>232</v>
      </c>
      <c r="E441" s="158" t="s">
        <v>1</v>
      </c>
      <c r="F441" s="159" t="s">
        <v>2283</v>
      </c>
      <c r="H441" s="160">
        <v>21.36</v>
      </c>
      <c r="I441" s="161"/>
      <c r="L441" s="157"/>
      <c r="M441" s="162"/>
      <c r="T441" s="163"/>
      <c r="AT441" s="158" t="s">
        <v>232</v>
      </c>
      <c r="AU441" s="158" t="s">
        <v>82</v>
      </c>
      <c r="AV441" s="12" t="s">
        <v>82</v>
      </c>
      <c r="AW441" s="12" t="s">
        <v>29</v>
      </c>
      <c r="AX441" s="12" t="s">
        <v>72</v>
      </c>
      <c r="AY441" s="158" t="s">
        <v>219</v>
      </c>
    </row>
    <row r="442" spans="2:65" s="12" customFormat="1" ht="10.199999999999999">
      <c r="B442" s="157"/>
      <c r="D442" s="151" t="s">
        <v>232</v>
      </c>
      <c r="E442" s="158" t="s">
        <v>1</v>
      </c>
      <c r="F442" s="159" t="s">
        <v>2284</v>
      </c>
      <c r="H442" s="160">
        <v>22.88</v>
      </c>
      <c r="I442" s="161"/>
      <c r="L442" s="157"/>
      <c r="M442" s="162"/>
      <c r="T442" s="163"/>
      <c r="AT442" s="158" t="s">
        <v>232</v>
      </c>
      <c r="AU442" s="158" t="s">
        <v>82</v>
      </c>
      <c r="AV442" s="12" t="s">
        <v>82</v>
      </c>
      <c r="AW442" s="12" t="s">
        <v>29</v>
      </c>
      <c r="AX442" s="12" t="s">
        <v>72</v>
      </c>
      <c r="AY442" s="158" t="s">
        <v>219</v>
      </c>
    </row>
    <row r="443" spans="2:65" s="12" customFormat="1" ht="10.199999999999999">
      <c r="B443" s="157"/>
      <c r="D443" s="151" t="s">
        <v>232</v>
      </c>
      <c r="E443" s="158" t="s">
        <v>1</v>
      </c>
      <c r="F443" s="159" t="s">
        <v>2285</v>
      </c>
      <c r="H443" s="160">
        <v>24.16</v>
      </c>
      <c r="I443" s="161"/>
      <c r="L443" s="157"/>
      <c r="M443" s="162"/>
      <c r="T443" s="163"/>
      <c r="AT443" s="158" t="s">
        <v>232</v>
      </c>
      <c r="AU443" s="158" t="s">
        <v>82</v>
      </c>
      <c r="AV443" s="12" t="s">
        <v>82</v>
      </c>
      <c r="AW443" s="12" t="s">
        <v>29</v>
      </c>
      <c r="AX443" s="12" t="s">
        <v>72</v>
      </c>
      <c r="AY443" s="158" t="s">
        <v>219</v>
      </c>
    </row>
    <row r="444" spans="2:65" s="12" customFormat="1" ht="10.199999999999999">
      <c r="B444" s="157"/>
      <c r="D444" s="151" t="s">
        <v>232</v>
      </c>
      <c r="E444" s="158" t="s">
        <v>1</v>
      </c>
      <c r="F444" s="159" t="s">
        <v>2286</v>
      </c>
      <c r="H444" s="160">
        <v>24.72</v>
      </c>
      <c r="I444" s="161"/>
      <c r="L444" s="157"/>
      <c r="M444" s="162"/>
      <c r="T444" s="163"/>
      <c r="AT444" s="158" t="s">
        <v>232</v>
      </c>
      <c r="AU444" s="158" t="s">
        <v>82</v>
      </c>
      <c r="AV444" s="12" t="s">
        <v>82</v>
      </c>
      <c r="AW444" s="12" t="s">
        <v>29</v>
      </c>
      <c r="AX444" s="12" t="s">
        <v>72</v>
      </c>
      <c r="AY444" s="158" t="s">
        <v>219</v>
      </c>
    </row>
    <row r="445" spans="2:65" s="12" customFormat="1" ht="10.199999999999999">
      <c r="B445" s="157"/>
      <c r="D445" s="151" t="s">
        <v>232</v>
      </c>
      <c r="E445" s="158" t="s">
        <v>1</v>
      </c>
      <c r="F445" s="159" t="s">
        <v>2287</v>
      </c>
      <c r="H445" s="160">
        <v>24.64</v>
      </c>
      <c r="I445" s="161"/>
      <c r="L445" s="157"/>
      <c r="M445" s="162"/>
      <c r="T445" s="163"/>
      <c r="AT445" s="158" t="s">
        <v>232</v>
      </c>
      <c r="AU445" s="158" t="s">
        <v>82</v>
      </c>
      <c r="AV445" s="12" t="s">
        <v>82</v>
      </c>
      <c r="AW445" s="12" t="s">
        <v>29</v>
      </c>
      <c r="AX445" s="12" t="s">
        <v>72</v>
      </c>
      <c r="AY445" s="158" t="s">
        <v>219</v>
      </c>
    </row>
    <row r="446" spans="2:65" s="12" customFormat="1" ht="10.199999999999999">
      <c r="B446" s="157"/>
      <c r="D446" s="151" t="s">
        <v>232</v>
      </c>
      <c r="E446" s="158" t="s">
        <v>1</v>
      </c>
      <c r="F446" s="159" t="s">
        <v>2288</v>
      </c>
      <c r="H446" s="160">
        <v>25.28</v>
      </c>
      <c r="I446" s="161"/>
      <c r="L446" s="157"/>
      <c r="M446" s="162"/>
      <c r="T446" s="163"/>
      <c r="AT446" s="158" t="s">
        <v>232</v>
      </c>
      <c r="AU446" s="158" t="s">
        <v>82</v>
      </c>
      <c r="AV446" s="12" t="s">
        <v>82</v>
      </c>
      <c r="AW446" s="12" t="s">
        <v>29</v>
      </c>
      <c r="AX446" s="12" t="s">
        <v>72</v>
      </c>
      <c r="AY446" s="158" t="s">
        <v>219</v>
      </c>
    </row>
    <row r="447" spans="2:65" s="12" customFormat="1" ht="10.199999999999999">
      <c r="B447" s="157"/>
      <c r="D447" s="151" t="s">
        <v>232</v>
      </c>
      <c r="E447" s="158" t="s">
        <v>1</v>
      </c>
      <c r="F447" s="159" t="s">
        <v>2289</v>
      </c>
      <c r="H447" s="160">
        <v>24.48</v>
      </c>
      <c r="I447" s="161"/>
      <c r="L447" s="157"/>
      <c r="M447" s="162"/>
      <c r="T447" s="163"/>
      <c r="AT447" s="158" t="s">
        <v>232</v>
      </c>
      <c r="AU447" s="158" t="s">
        <v>82</v>
      </c>
      <c r="AV447" s="12" t="s">
        <v>82</v>
      </c>
      <c r="AW447" s="12" t="s">
        <v>29</v>
      </c>
      <c r="AX447" s="12" t="s">
        <v>72</v>
      </c>
      <c r="AY447" s="158" t="s">
        <v>219</v>
      </c>
    </row>
    <row r="448" spans="2:65" s="12" customFormat="1" ht="10.199999999999999">
      <c r="B448" s="157"/>
      <c r="D448" s="151" t="s">
        <v>232</v>
      </c>
      <c r="E448" s="158" t="s">
        <v>1</v>
      </c>
      <c r="F448" s="159" t="s">
        <v>2290</v>
      </c>
      <c r="H448" s="160">
        <v>24</v>
      </c>
      <c r="I448" s="161"/>
      <c r="L448" s="157"/>
      <c r="M448" s="162"/>
      <c r="T448" s="163"/>
      <c r="AT448" s="158" t="s">
        <v>232</v>
      </c>
      <c r="AU448" s="158" t="s">
        <v>82</v>
      </c>
      <c r="AV448" s="12" t="s">
        <v>82</v>
      </c>
      <c r="AW448" s="12" t="s">
        <v>29</v>
      </c>
      <c r="AX448" s="12" t="s">
        <v>72</v>
      </c>
      <c r="AY448" s="158" t="s">
        <v>219</v>
      </c>
    </row>
    <row r="449" spans="2:65" s="12" customFormat="1" ht="10.199999999999999">
      <c r="B449" s="157"/>
      <c r="D449" s="151" t="s">
        <v>232</v>
      </c>
      <c r="E449" s="158" t="s">
        <v>1</v>
      </c>
      <c r="F449" s="159" t="s">
        <v>2291</v>
      </c>
      <c r="H449" s="160">
        <v>27.12</v>
      </c>
      <c r="I449" s="161"/>
      <c r="L449" s="157"/>
      <c r="M449" s="162"/>
      <c r="T449" s="163"/>
      <c r="AT449" s="158" t="s">
        <v>232</v>
      </c>
      <c r="AU449" s="158" t="s">
        <v>82</v>
      </c>
      <c r="AV449" s="12" t="s">
        <v>82</v>
      </c>
      <c r="AW449" s="12" t="s">
        <v>29</v>
      </c>
      <c r="AX449" s="12" t="s">
        <v>72</v>
      </c>
      <c r="AY449" s="158" t="s">
        <v>219</v>
      </c>
    </row>
    <row r="450" spans="2:65" s="12" customFormat="1" ht="10.199999999999999">
      <c r="B450" s="157"/>
      <c r="D450" s="151" t="s">
        <v>232</v>
      </c>
      <c r="E450" s="158" t="s">
        <v>1</v>
      </c>
      <c r="F450" s="159" t="s">
        <v>2292</v>
      </c>
      <c r="H450" s="160">
        <v>22.72</v>
      </c>
      <c r="I450" s="161"/>
      <c r="L450" s="157"/>
      <c r="M450" s="162"/>
      <c r="T450" s="163"/>
      <c r="AT450" s="158" t="s">
        <v>232</v>
      </c>
      <c r="AU450" s="158" t="s">
        <v>82</v>
      </c>
      <c r="AV450" s="12" t="s">
        <v>82</v>
      </c>
      <c r="AW450" s="12" t="s">
        <v>29</v>
      </c>
      <c r="AX450" s="12" t="s">
        <v>72</v>
      </c>
      <c r="AY450" s="158" t="s">
        <v>219</v>
      </c>
    </row>
    <row r="451" spans="2:65" s="12" customFormat="1" ht="10.199999999999999">
      <c r="B451" s="157"/>
      <c r="D451" s="151" t="s">
        <v>232</v>
      </c>
      <c r="E451" s="158" t="s">
        <v>1</v>
      </c>
      <c r="F451" s="159" t="s">
        <v>2293</v>
      </c>
      <c r="H451" s="160">
        <v>23.04</v>
      </c>
      <c r="I451" s="161"/>
      <c r="L451" s="157"/>
      <c r="M451" s="162"/>
      <c r="T451" s="163"/>
      <c r="AT451" s="158" t="s">
        <v>232</v>
      </c>
      <c r="AU451" s="158" t="s">
        <v>82</v>
      </c>
      <c r="AV451" s="12" t="s">
        <v>82</v>
      </c>
      <c r="AW451" s="12" t="s">
        <v>29</v>
      </c>
      <c r="AX451" s="12" t="s">
        <v>72</v>
      </c>
      <c r="AY451" s="158" t="s">
        <v>219</v>
      </c>
    </row>
    <row r="452" spans="2:65" s="12" customFormat="1" ht="10.199999999999999">
      <c r="B452" s="157"/>
      <c r="D452" s="151" t="s">
        <v>232</v>
      </c>
      <c r="E452" s="158" t="s">
        <v>1</v>
      </c>
      <c r="F452" s="159" t="s">
        <v>2294</v>
      </c>
      <c r="H452" s="160">
        <v>23.52</v>
      </c>
      <c r="I452" s="161"/>
      <c r="L452" s="157"/>
      <c r="M452" s="162"/>
      <c r="T452" s="163"/>
      <c r="AT452" s="158" t="s">
        <v>232</v>
      </c>
      <c r="AU452" s="158" t="s">
        <v>82</v>
      </c>
      <c r="AV452" s="12" t="s">
        <v>82</v>
      </c>
      <c r="AW452" s="12" t="s">
        <v>29</v>
      </c>
      <c r="AX452" s="12" t="s">
        <v>72</v>
      </c>
      <c r="AY452" s="158" t="s">
        <v>219</v>
      </c>
    </row>
    <row r="453" spans="2:65" s="12" customFormat="1" ht="10.199999999999999">
      <c r="B453" s="157"/>
      <c r="D453" s="151" t="s">
        <v>232</v>
      </c>
      <c r="E453" s="158" t="s">
        <v>1</v>
      </c>
      <c r="F453" s="159" t="s">
        <v>2295</v>
      </c>
      <c r="H453" s="160">
        <v>21.76</v>
      </c>
      <c r="I453" s="161"/>
      <c r="L453" s="157"/>
      <c r="M453" s="162"/>
      <c r="T453" s="163"/>
      <c r="AT453" s="158" t="s">
        <v>232</v>
      </c>
      <c r="AU453" s="158" t="s">
        <v>82</v>
      </c>
      <c r="AV453" s="12" t="s">
        <v>82</v>
      </c>
      <c r="AW453" s="12" t="s">
        <v>29</v>
      </c>
      <c r="AX453" s="12" t="s">
        <v>72</v>
      </c>
      <c r="AY453" s="158" t="s">
        <v>219</v>
      </c>
    </row>
    <row r="454" spans="2:65" s="13" customFormat="1" ht="10.199999999999999">
      <c r="B454" s="164"/>
      <c r="D454" s="151" t="s">
        <v>232</v>
      </c>
      <c r="E454" s="165" t="s">
        <v>1</v>
      </c>
      <c r="F454" s="166" t="s">
        <v>249</v>
      </c>
      <c r="H454" s="167">
        <v>965.45999999999992</v>
      </c>
      <c r="I454" s="168"/>
      <c r="L454" s="164"/>
      <c r="M454" s="169"/>
      <c r="T454" s="170"/>
      <c r="AT454" s="165" t="s">
        <v>232</v>
      </c>
      <c r="AU454" s="165" t="s">
        <v>82</v>
      </c>
      <c r="AV454" s="13" t="s">
        <v>226</v>
      </c>
      <c r="AW454" s="13" t="s">
        <v>29</v>
      </c>
      <c r="AX454" s="13" t="s">
        <v>79</v>
      </c>
      <c r="AY454" s="165" t="s">
        <v>219</v>
      </c>
    </row>
    <row r="455" spans="2:65" s="1" customFormat="1" ht="16.5" customHeight="1">
      <c r="B455" s="137"/>
      <c r="C455" s="138" t="s">
        <v>532</v>
      </c>
      <c r="D455" s="138" t="s">
        <v>221</v>
      </c>
      <c r="E455" s="139" t="s">
        <v>386</v>
      </c>
      <c r="F455" s="140" t="s">
        <v>387</v>
      </c>
      <c r="G455" s="141" t="s">
        <v>144</v>
      </c>
      <c r="H455" s="142">
        <v>557.66</v>
      </c>
      <c r="I455" s="143"/>
      <c r="J455" s="144">
        <f>ROUND(I455*H455,2)</f>
        <v>0</v>
      </c>
      <c r="K455" s="140" t="s">
        <v>225</v>
      </c>
      <c r="L455" s="32"/>
      <c r="M455" s="145" t="s">
        <v>1</v>
      </c>
      <c r="N455" s="146" t="s">
        <v>37</v>
      </c>
      <c r="P455" s="147">
        <f>O455*H455</f>
        <v>0</v>
      </c>
      <c r="Q455" s="147">
        <v>4.6000000000000001E-4</v>
      </c>
      <c r="R455" s="147">
        <f>Q455*H455</f>
        <v>0.25652360000000002</v>
      </c>
      <c r="S455" s="147">
        <v>0</v>
      </c>
      <c r="T455" s="148">
        <f>S455*H455</f>
        <v>0</v>
      </c>
      <c r="AR455" s="149" t="s">
        <v>358</v>
      </c>
      <c r="AT455" s="149" t="s">
        <v>221</v>
      </c>
      <c r="AU455" s="149" t="s">
        <v>82</v>
      </c>
      <c r="AY455" s="17" t="s">
        <v>219</v>
      </c>
      <c r="BE455" s="150">
        <f>IF(N455="základní",J455,0)</f>
        <v>0</v>
      </c>
      <c r="BF455" s="150">
        <f>IF(N455="snížená",J455,0)</f>
        <v>0</v>
      </c>
      <c r="BG455" s="150">
        <f>IF(N455="zákl. přenesená",J455,0)</f>
        <v>0</v>
      </c>
      <c r="BH455" s="150">
        <f>IF(N455="sníž. přenesená",J455,0)</f>
        <v>0</v>
      </c>
      <c r="BI455" s="150">
        <f>IF(N455="nulová",J455,0)</f>
        <v>0</v>
      </c>
      <c r="BJ455" s="17" t="s">
        <v>79</v>
      </c>
      <c r="BK455" s="150">
        <f>ROUND(I455*H455,2)</f>
        <v>0</v>
      </c>
      <c r="BL455" s="17" t="s">
        <v>358</v>
      </c>
      <c r="BM455" s="149" t="s">
        <v>2296</v>
      </c>
    </row>
    <row r="456" spans="2:65" s="1" customFormat="1" ht="10.199999999999999">
      <c r="B456" s="32"/>
      <c r="D456" s="151" t="s">
        <v>228</v>
      </c>
      <c r="F456" s="152" t="s">
        <v>389</v>
      </c>
      <c r="I456" s="153"/>
      <c r="L456" s="32"/>
      <c r="M456" s="154"/>
      <c r="T456" s="56"/>
      <c r="AT456" s="17" t="s">
        <v>228</v>
      </c>
      <c r="AU456" s="17" t="s">
        <v>82</v>
      </c>
    </row>
    <row r="457" spans="2:65" s="1" customFormat="1" ht="10.199999999999999">
      <c r="B457" s="32"/>
      <c r="D457" s="155" t="s">
        <v>230</v>
      </c>
      <c r="F457" s="156" t="s">
        <v>390</v>
      </c>
      <c r="I457" s="153"/>
      <c r="L457" s="32"/>
      <c r="M457" s="154"/>
      <c r="T457" s="56"/>
      <c r="AT457" s="17" t="s">
        <v>230</v>
      </c>
      <c r="AU457" s="17" t="s">
        <v>82</v>
      </c>
    </row>
    <row r="458" spans="2:65" s="12" customFormat="1" ht="10.199999999999999">
      <c r="B458" s="157"/>
      <c r="D458" s="151" t="s">
        <v>232</v>
      </c>
      <c r="E458" s="158" t="s">
        <v>1</v>
      </c>
      <c r="F458" s="159" t="s">
        <v>2163</v>
      </c>
      <c r="H458" s="160">
        <v>14.72</v>
      </c>
      <c r="I458" s="161"/>
      <c r="L458" s="157"/>
      <c r="M458" s="162"/>
      <c r="T458" s="163"/>
      <c r="AT458" s="158" t="s">
        <v>232</v>
      </c>
      <c r="AU458" s="158" t="s">
        <v>82</v>
      </c>
      <c r="AV458" s="12" t="s">
        <v>82</v>
      </c>
      <c r="AW458" s="12" t="s">
        <v>29</v>
      </c>
      <c r="AX458" s="12" t="s">
        <v>72</v>
      </c>
      <c r="AY458" s="158" t="s">
        <v>219</v>
      </c>
    </row>
    <row r="459" spans="2:65" s="12" customFormat="1" ht="10.199999999999999">
      <c r="B459" s="157"/>
      <c r="D459" s="151" t="s">
        <v>232</v>
      </c>
      <c r="E459" s="158" t="s">
        <v>1</v>
      </c>
      <c r="F459" s="159" t="s">
        <v>2297</v>
      </c>
      <c r="H459" s="160">
        <v>360</v>
      </c>
      <c r="I459" s="161"/>
      <c r="L459" s="157"/>
      <c r="M459" s="162"/>
      <c r="T459" s="163"/>
      <c r="AT459" s="158" t="s">
        <v>232</v>
      </c>
      <c r="AU459" s="158" t="s">
        <v>82</v>
      </c>
      <c r="AV459" s="12" t="s">
        <v>82</v>
      </c>
      <c r="AW459" s="12" t="s">
        <v>29</v>
      </c>
      <c r="AX459" s="12" t="s">
        <v>72</v>
      </c>
      <c r="AY459" s="158" t="s">
        <v>219</v>
      </c>
    </row>
    <row r="460" spans="2:65" s="12" customFormat="1" ht="10.199999999999999">
      <c r="B460" s="157"/>
      <c r="D460" s="151" t="s">
        <v>232</v>
      </c>
      <c r="E460" s="158" t="s">
        <v>1</v>
      </c>
      <c r="F460" s="159" t="s">
        <v>2169</v>
      </c>
      <c r="H460" s="160">
        <v>17.579999999999998</v>
      </c>
      <c r="I460" s="161"/>
      <c r="L460" s="157"/>
      <c r="M460" s="162"/>
      <c r="T460" s="163"/>
      <c r="AT460" s="158" t="s">
        <v>232</v>
      </c>
      <c r="AU460" s="158" t="s">
        <v>82</v>
      </c>
      <c r="AV460" s="12" t="s">
        <v>82</v>
      </c>
      <c r="AW460" s="12" t="s">
        <v>29</v>
      </c>
      <c r="AX460" s="12" t="s">
        <v>72</v>
      </c>
      <c r="AY460" s="158" t="s">
        <v>219</v>
      </c>
    </row>
    <row r="461" spans="2:65" s="12" customFormat="1" ht="10.199999999999999">
      <c r="B461" s="157"/>
      <c r="D461" s="151" t="s">
        <v>232</v>
      </c>
      <c r="E461" s="158" t="s">
        <v>1</v>
      </c>
      <c r="F461" s="159" t="s">
        <v>2174</v>
      </c>
      <c r="H461" s="160">
        <v>10.52</v>
      </c>
      <c r="I461" s="161"/>
      <c r="L461" s="157"/>
      <c r="M461" s="162"/>
      <c r="T461" s="163"/>
      <c r="AT461" s="158" t="s">
        <v>232</v>
      </c>
      <c r="AU461" s="158" t="s">
        <v>82</v>
      </c>
      <c r="AV461" s="12" t="s">
        <v>82</v>
      </c>
      <c r="AW461" s="12" t="s">
        <v>29</v>
      </c>
      <c r="AX461" s="12" t="s">
        <v>72</v>
      </c>
      <c r="AY461" s="158" t="s">
        <v>219</v>
      </c>
    </row>
    <row r="462" spans="2:65" s="12" customFormat="1" ht="10.199999999999999">
      <c r="B462" s="157"/>
      <c r="D462" s="151" t="s">
        <v>232</v>
      </c>
      <c r="E462" s="158" t="s">
        <v>1</v>
      </c>
      <c r="F462" s="159" t="s">
        <v>2176</v>
      </c>
      <c r="H462" s="160">
        <v>10.68</v>
      </c>
      <c r="I462" s="161"/>
      <c r="L462" s="157"/>
      <c r="M462" s="162"/>
      <c r="T462" s="163"/>
      <c r="AT462" s="158" t="s">
        <v>232</v>
      </c>
      <c r="AU462" s="158" t="s">
        <v>82</v>
      </c>
      <c r="AV462" s="12" t="s">
        <v>82</v>
      </c>
      <c r="AW462" s="12" t="s">
        <v>29</v>
      </c>
      <c r="AX462" s="12" t="s">
        <v>72</v>
      </c>
      <c r="AY462" s="158" t="s">
        <v>219</v>
      </c>
    </row>
    <row r="463" spans="2:65" s="12" customFormat="1" ht="10.199999999999999">
      <c r="B463" s="157"/>
      <c r="D463" s="151" t="s">
        <v>232</v>
      </c>
      <c r="E463" s="158" t="s">
        <v>1</v>
      </c>
      <c r="F463" s="159" t="s">
        <v>2181</v>
      </c>
      <c r="H463" s="160">
        <v>11.44</v>
      </c>
      <c r="I463" s="161"/>
      <c r="L463" s="157"/>
      <c r="M463" s="162"/>
      <c r="T463" s="163"/>
      <c r="AT463" s="158" t="s">
        <v>232</v>
      </c>
      <c r="AU463" s="158" t="s">
        <v>82</v>
      </c>
      <c r="AV463" s="12" t="s">
        <v>82</v>
      </c>
      <c r="AW463" s="12" t="s">
        <v>29</v>
      </c>
      <c r="AX463" s="12" t="s">
        <v>72</v>
      </c>
      <c r="AY463" s="158" t="s">
        <v>219</v>
      </c>
    </row>
    <row r="464" spans="2:65" s="12" customFormat="1" ht="10.199999999999999">
      <c r="B464" s="157"/>
      <c r="D464" s="151" t="s">
        <v>232</v>
      </c>
      <c r="E464" s="158" t="s">
        <v>1</v>
      </c>
      <c r="F464" s="159" t="s">
        <v>2184</v>
      </c>
      <c r="H464" s="160">
        <v>12.08</v>
      </c>
      <c r="I464" s="161"/>
      <c r="L464" s="157"/>
      <c r="M464" s="162"/>
      <c r="T464" s="163"/>
      <c r="AT464" s="158" t="s">
        <v>232</v>
      </c>
      <c r="AU464" s="158" t="s">
        <v>82</v>
      </c>
      <c r="AV464" s="12" t="s">
        <v>82</v>
      </c>
      <c r="AW464" s="12" t="s">
        <v>29</v>
      </c>
      <c r="AX464" s="12" t="s">
        <v>72</v>
      </c>
      <c r="AY464" s="158" t="s">
        <v>219</v>
      </c>
    </row>
    <row r="465" spans="2:65" s="12" customFormat="1" ht="10.199999999999999">
      <c r="B465" s="157"/>
      <c r="D465" s="151" t="s">
        <v>232</v>
      </c>
      <c r="E465" s="158" t="s">
        <v>1</v>
      </c>
      <c r="F465" s="159" t="s">
        <v>2187</v>
      </c>
      <c r="H465" s="160">
        <v>12.36</v>
      </c>
      <c r="I465" s="161"/>
      <c r="L465" s="157"/>
      <c r="M465" s="162"/>
      <c r="T465" s="163"/>
      <c r="AT465" s="158" t="s">
        <v>232</v>
      </c>
      <c r="AU465" s="158" t="s">
        <v>82</v>
      </c>
      <c r="AV465" s="12" t="s">
        <v>82</v>
      </c>
      <c r="AW465" s="12" t="s">
        <v>29</v>
      </c>
      <c r="AX465" s="12" t="s">
        <v>72</v>
      </c>
      <c r="AY465" s="158" t="s">
        <v>219</v>
      </c>
    </row>
    <row r="466" spans="2:65" s="12" customFormat="1" ht="10.199999999999999">
      <c r="B466" s="157"/>
      <c r="D466" s="151" t="s">
        <v>232</v>
      </c>
      <c r="E466" s="158" t="s">
        <v>1</v>
      </c>
      <c r="F466" s="159" t="s">
        <v>2192</v>
      </c>
      <c r="H466" s="160">
        <v>12.32</v>
      </c>
      <c r="I466" s="161"/>
      <c r="L466" s="157"/>
      <c r="M466" s="162"/>
      <c r="T466" s="163"/>
      <c r="AT466" s="158" t="s">
        <v>232</v>
      </c>
      <c r="AU466" s="158" t="s">
        <v>82</v>
      </c>
      <c r="AV466" s="12" t="s">
        <v>82</v>
      </c>
      <c r="AW466" s="12" t="s">
        <v>29</v>
      </c>
      <c r="AX466" s="12" t="s">
        <v>72</v>
      </c>
      <c r="AY466" s="158" t="s">
        <v>219</v>
      </c>
    </row>
    <row r="467" spans="2:65" s="12" customFormat="1" ht="10.199999999999999">
      <c r="B467" s="157"/>
      <c r="D467" s="151" t="s">
        <v>232</v>
      </c>
      <c r="E467" s="158" t="s">
        <v>1</v>
      </c>
      <c r="F467" s="159" t="s">
        <v>2195</v>
      </c>
      <c r="H467" s="160">
        <v>12.64</v>
      </c>
      <c r="I467" s="161"/>
      <c r="L467" s="157"/>
      <c r="M467" s="162"/>
      <c r="T467" s="163"/>
      <c r="AT467" s="158" t="s">
        <v>232</v>
      </c>
      <c r="AU467" s="158" t="s">
        <v>82</v>
      </c>
      <c r="AV467" s="12" t="s">
        <v>82</v>
      </c>
      <c r="AW467" s="12" t="s">
        <v>29</v>
      </c>
      <c r="AX467" s="12" t="s">
        <v>72</v>
      </c>
      <c r="AY467" s="158" t="s">
        <v>219</v>
      </c>
    </row>
    <row r="468" spans="2:65" s="12" customFormat="1" ht="10.199999999999999">
      <c r="B468" s="157"/>
      <c r="D468" s="151" t="s">
        <v>232</v>
      </c>
      <c r="E468" s="158" t="s">
        <v>1</v>
      </c>
      <c r="F468" s="159" t="s">
        <v>2198</v>
      </c>
      <c r="H468" s="160">
        <v>12.24</v>
      </c>
      <c r="I468" s="161"/>
      <c r="L468" s="157"/>
      <c r="M468" s="162"/>
      <c r="T468" s="163"/>
      <c r="AT468" s="158" t="s">
        <v>232</v>
      </c>
      <c r="AU468" s="158" t="s">
        <v>82</v>
      </c>
      <c r="AV468" s="12" t="s">
        <v>82</v>
      </c>
      <c r="AW468" s="12" t="s">
        <v>29</v>
      </c>
      <c r="AX468" s="12" t="s">
        <v>72</v>
      </c>
      <c r="AY468" s="158" t="s">
        <v>219</v>
      </c>
    </row>
    <row r="469" spans="2:65" s="12" customFormat="1" ht="10.199999999999999">
      <c r="B469" s="157"/>
      <c r="D469" s="151" t="s">
        <v>232</v>
      </c>
      <c r="E469" s="158" t="s">
        <v>1</v>
      </c>
      <c r="F469" s="159" t="s">
        <v>2201</v>
      </c>
      <c r="H469" s="160">
        <v>12</v>
      </c>
      <c r="I469" s="161"/>
      <c r="L469" s="157"/>
      <c r="M469" s="162"/>
      <c r="T469" s="163"/>
      <c r="AT469" s="158" t="s">
        <v>232</v>
      </c>
      <c r="AU469" s="158" t="s">
        <v>82</v>
      </c>
      <c r="AV469" s="12" t="s">
        <v>82</v>
      </c>
      <c r="AW469" s="12" t="s">
        <v>29</v>
      </c>
      <c r="AX469" s="12" t="s">
        <v>72</v>
      </c>
      <c r="AY469" s="158" t="s">
        <v>219</v>
      </c>
    </row>
    <row r="470" spans="2:65" s="12" customFormat="1" ht="10.199999999999999">
      <c r="B470" s="157"/>
      <c r="D470" s="151" t="s">
        <v>232</v>
      </c>
      <c r="E470" s="158" t="s">
        <v>1</v>
      </c>
      <c r="F470" s="159" t="s">
        <v>2205</v>
      </c>
      <c r="H470" s="160">
        <v>13.56</v>
      </c>
      <c r="I470" s="161"/>
      <c r="L470" s="157"/>
      <c r="M470" s="162"/>
      <c r="T470" s="163"/>
      <c r="AT470" s="158" t="s">
        <v>232</v>
      </c>
      <c r="AU470" s="158" t="s">
        <v>82</v>
      </c>
      <c r="AV470" s="12" t="s">
        <v>82</v>
      </c>
      <c r="AW470" s="12" t="s">
        <v>29</v>
      </c>
      <c r="AX470" s="12" t="s">
        <v>72</v>
      </c>
      <c r="AY470" s="158" t="s">
        <v>219</v>
      </c>
    </row>
    <row r="471" spans="2:65" s="12" customFormat="1" ht="10.199999999999999">
      <c r="B471" s="157"/>
      <c r="D471" s="151" t="s">
        <v>232</v>
      </c>
      <c r="E471" s="158" t="s">
        <v>1</v>
      </c>
      <c r="F471" s="159" t="s">
        <v>2208</v>
      </c>
      <c r="H471" s="160">
        <v>11.36</v>
      </c>
      <c r="I471" s="161"/>
      <c r="L471" s="157"/>
      <c r="M471" s="162"/>
      <c r="T471" s="163"/>
      <c r="AT471" s="158" t="s">
        <v>232</v>
      </c>
      <c r="AU471" s="158" t="s">
        <v>82</v>
      </c>
      <c r="AV471" s="12" t="s">
        <v>82</v>
      </c>
      <c r="AW471" s="12" t="s">
        <v>29</v>
      </c>
      <c r="AX471" s="12" t="s">
        <v>72</v>
      </c>
      <c r="AY471" s="158" t="s">
        <v>219</v>
      </c>
    </row>
    <row r="472" spans="2:65" s="12" customFormat="1" ht="10.199999999999999">
      <c r="B472" s="157"/>
      <c r="D472" s="151" t="s">
        <v>232</v>
      </c>
      <c r="E472" s="158" t="s">
        <v>1</v>
      </c>
      <c r="F472" s="159" t="s">
        <v>2212</v>
      </c>
      <c r="H472" s="160">
        <v>11.52</v>
      </c>
      <c r="I472" s="161"/>
      <c r="L472" s="157"/>
      <c r="M472" s="162"/>
      <c r="T472" s="163"/>
      <c r="AT472" s="158" t="s">
        <v>232</v>
      </c>
      <c r="AU472" s="158" t="s">
        <v>82</v>
      </c>
      <c r="AV472" s="12" t="s">
        <v>82</v>
      </c>
      <c r="AW472" s="12" t="s">
        <v>29</v>
      </c>
      <c r="AX472" s="12" t="s">
        <v>72</v>
      </c>
      <c r="AY472" s="158" t="s">
        <v>219</v>
      </c>
    </row>
    <row r="473" spans="2:65" s="12" customFormat="1" ht="10.199999999999999">
      <c r="B473" s="157"/>
      <c r="D473" s="151" t="s">
        <v>232</v>
      </c>
      <c r="E473" s="158" t="s">
        <v>1</v>
      </c>
      <c r="F473" s="159" t="s">
        <v>2220</v>
      </c>
      <c r="H473" s="160">
        <v>11.76</v>
      </c>
      <c r="I473" s="161"/>
      <c r="L473" s="157"/>
      <c r="M473" s="162"/>
      <c r="T473" s="163"/>
      <c r="AT473" s="158" t="s">
        <v>232</v>
      </c>
      <c r="AU473" s="158" t="s">
        <v>82</v>
      </c>
      <c r="AV473" s="12" t="s">
        <v>82</v>
      </c>
      <c r="AW473" s="12" t="s">
        <v>29</v>
      </c>
      <c r="AX473" s="12" t="s">
        <v>72</v>
      </c>
      <c r="AY473" s="158" t="s">
        <v>219</v>
      </c>
    </row>
    <row r="474" spans="2:65" s="12" customFormat="1" ht="10.199999999999999">
      <c r="B474" s="157"/>
      <c r="D474" s="151" t="s">
        <v>232</v>
      </c>
      <c r="E474" s="158" t="s">
        <v>1</v>
      </c>
      <c r="F474" s="159" t="s">
        <v>2223</v>
      </c>
      <c r="H474" s="160">
        <v>10.88</v>
      </c>
      <c r="I474" s="161"/>
      <c r="L474" s="157"/>
      <c r="M474" s="162"/>
      <c r="T474" s="163"/>
      <c r="AT474" s="158" t="s">
        <v>232</v>
      </c>
      <c r="AU474" s="158" t="s">
        <v>82</v>
      </c>
      <c r="AV474" s="12" t="s">
        <v>82</v>
      </c>
      <c r="AW474" s="12" t="s">
        <v>29</v>
      </c>
      <c r="AX474" s="12" t="s">
        <v>72</v>
      </c>
      <c r="AY474" s="158" t="s">
        <v>219</v>
      </c>
    </row>
    <row r="475" spans="2:65" s="13" customFormat="1" ht="10.199999999999999">
      <c r="B475" s="164"/>
      <c r="D475" s="151" t="s">
        <v>232</v>
      </c>
      <c r="E475" s="165" t="s">
        <v>1</v>
      </c>
      <c r="F475" s="166" t="s">
        <v>249</v>
      </c>
      <c r="H475" s="167">
        <v>557.66</v>
      </c>
      <c r="I475" s="168"/>
      <c r="L475" s="164"/>
      <c r="M475" s="169"/>
      <c r="T475" s="170"/>
      <c r="AT475" s="165" t="s">
        <v>232</v>
      </c>
      <c r="AU475" s="165" t="s">
        <v>82</v>
      </c>
      <c r="AV475" s="13" t="s">
        <v>226</v>
      </c>
      <c r="AW475" s="13" t="s">
        <v>29</v>
      </c>
      <c r="AX475" s="13" t="s">
        <v>79</v>
      </c>
      <c r="AY475" s="165" t="s">
        <v>219</v>
      </c>
    </row>
    <row r="476" spans="2:65" s="1" customFormat="1" ht="21.75" customHeight="1">
      <c r="B476" s="137"/>
      <c r="C476" s="138" t="s">
        <v>538</v>
      </c>
      <c r="D476" s="138" t="s">
        <v>221</v>
      </c>
      <c r="E476" s="139" t="s">
        <v>393</v>
      </c>
      <c r="F476" s="140" t="s">
        <v>394</v>
      </c>
      <c r="G476" s="141" t="s">
        <v>244</v>
      </c>
      <c r="H476" s="142">
        <v>965.46</v>
      </c>
      <c r="I476" s="143"/>
      <c r="J476" s="144">
        <f>ROUND(I476*H476,2)</f>
        <v>0</v>
      </c>
      <c r="K476" s="140" t="s">
        <v>225</v>
      </c>
      <c r="L476" s="32"/>
      <c r="M476" s="145" t="s">
        <v>1</v>
      </c>
      <c r="N476" s="146" t="s">
        <v>37</v>
      </c>
      <c r="P476" s="147">
        <f>O476*H476</f>
        <v>0</v>
      </c>
      <c r="Q476" s="147">
        <v>0</v>
      </c>
      <c r="R476" s="147">
        <f>Q476*H476</f>
        <v>0</v>
      </c>
      <c r="S476" s="147">
        <v>0</v>
      </c>
      <c r="T476" s="148">
        <f>S476*H476</f>
        <v>0</v>
      </c>
      <c r="AR476" s="149" t="s">
        <v>358</v>
      </c>
      <c r="AT476" s="149" t="s">
        <v>221</v>
      </c>
      <c r="AU476" s="149" t="s">
        <v>82</v>
      </c>
      <c r="AY476" s="17" t="s">
        <v>219</v>
      </c>
      <c r="BE476" s="150">
        <f>IF(N476="základní",J476,0)</f>
        <v>0</v>
      </c>
      <c r="BF476" s="150">
        <f>IF(N476="snížená",J476,0)</f>
        <v>0</v>
      </c>
      <c r="BG476" s="150">
        <f>IF(N476="zákl. přenesená",J476,0)</f>
        <v>0</v>
      </c>
      <c r="BH476" s="150">
        <f>IF(N476="sníž. přenesená",J476,0)</f>
        <v>0</v>
      </c>
      <c r="BI476" s="150">
        <f>IF(N476="nulová",J476,0)</f>
        <v>0</v>
      </c>
      <c r="BJ476" s="17" t="s">
        <v>79</v>
      </c>
      <c r="BK476" s="150">
        <f>ROUND(I476*H476,2)</f>
        <v>0</v>
      </c>
      <c r="BL476" s="17" t="s">
        <v>358</v>
      </c>
      <c r="BM476" s="149" t="s">
        <v>2298</v>
      </c>
    </row>
    <row r="477" spans="2:65" s="1" customFormat="1" ht="19.2">
      <c r="B477" s="32"/>
      <c r="D477" s="151" t="s">
        <v>228</v>
      </c>
      <c r="F477" s="152" t="s">
        <v>396</v>
      </c>
      <c r="I477" s="153"/>
      <c r="L477" s="32"/>
      <c r="M477" s="154"/>
      <c r="T477" s="56"/>
      <c r="AT477" s="17" t="s">
        <v>228</v>
      </c>
      <c r="AU477" s="17" t="s">
        <v>82</v>
      </c>
    </row>
    <row r="478" spans="2:65" s="1" customFormat="1" ht="10.199999999999999">
      <c r="B478" s="32"/>
      <c r="D478" s="155" t="s">
        <v>230</v>
      </c>
      <c r="F478" s="156" t="s">
        <v>397</v>
      </c>
      <c r="I478" s="153"/>
      <c r="L478" s="32"/>
      <c r="M478" s="154"/>
      <c r="T478" s="56"/>
      <c r="AT478" s="17" t="s">
        <v>230</v>
      </c>
      <c r="AU478" s="17" t="s">
        <v>82</v>
      </c>
    </row>
    <row r="479" spans="2:65" s="12" customFormat="1" ht="10.199999999999999">
      <c r="B479" s="157"/>
      <c r="D479" s="151" t="s">
        <v>232</v>
      </c>
      <c r="E479" s="158" t="s">
        <v>1</v>
      </c>
      <c r="F479" s="159" t="s">
        <v>2279</v>
      </c>
      <c r="H479" s="160">
        <v>29.44</v>
      </c>
      <c r="I479" s="161"/>
      <c r="L479" s="157"/>
      <c r="M479" s="162"/>
      <c r="T479" s="163"/>
      <c r="AT479" s="158" t="s">
        <v>232</v>
      </c>
      <c r="AU479" s="158" t="s">
        <v>82</v>
      </c>
      <c r="AV479" s="12" t="s">
        <v>82</v>
      </c>
      <c r="AW479" s="12" t="s">
        <v>29</v>
      </c>
      <c r="AX479" s="12" t="s">
        <v>72</v>
      </c>
      <c r="AY479" s="158" t="s">
        <v>219</v>
      </c>
    </row>
    <row r="480" spans="2:65" s="12" customFormat="1" ht="10.199999999999999">
      <c r="B480" s="157"/>
      <c r="D480" s="151" t="s">
        <v>232</v>
      </c>
      <c r="E480" s="158" t="s">
        <v>1</v>
      </c>
      <c r="F480" s="159" t="s">
        <v>2280</v>
      </c>
      <c r="H480" s="160">
        <v>576</v>
      </c>
      <c r="I480" s="161"/>
      <c r="L480" s="157"/>
      <c r="M480" s="162"/>
      <c r="T480" s="163"/>
      <c r="AT480" s="158" t="s">
        <v>232</v>
      </c>
      <c r="AU480" s="158" t="s">
        <v>82</v>
      </c>
      <c r="AV480" s="12" t="s">
        <v>82</v>
      </c>
      <c r="AW480" s="12" t="s">
        <v>29</v>
      </c>
      <c r="AX480" s="12" t="s">
        <v>72</v>
      </c>
      <c r="AY480" s="158" t="s">
        <v>219</v>
      </c>
    </row>
    <row r="481" spans="2:51" s="12" customFormat="1" ht="10.199999999999999">
      <c r="B481" s="157"/>
      <c r="D481" s="151" t="s">
        <v>232</v>
      </c>
      <c r="E481" s="158" t="s">
        <v>1</v>
      </c>
      <c r="F481" s="159" t="s">
        <v>2281</v>
      </c>
      <c r="H481" s="160">
        <v>29.3</v>
      </c>
      <c r="I481" s="161"/>
      <c r="L481" s="157"/>
      <c r="M481" s="162"/>
      <c r="T481" s="163"/>
      <c r="AT481" s="158" t="s">
        <v>232</v>
      </c>
      <c r="AU481" s="158" t="s">
        <v>82</v>
      </c>
      <c r="AV481" s="12" t="s">
        <v>82</v>
      </c>
      <c r="AW481" s="12" t="s">
        <v>29</v>
      </c>
      <c r="AX481" s="12" t="s">
        <v>72</v>
      </c>
      <c r="AY481" s="158" t="s">
        <v>219</v>
      </c>
    </row>
    <row r="482" spans="2:51" s="12" customFormat="1" ht="10.199999999999999">
      <c r="B482" s="157"/>
      <c r="D482" s="151" t="s">
        <v>232</v>
      </c>
      <c r="E482" s="158" t="s">
        <v>1</v>
      </c>
      <c r="F482" s="159" t="s">
        <v>2282</v>
      </c>
      <c r="H482" s="160">
        <v>21.04</v>
      </c>
      <c r="I482" s="161"/>
      <c r="L482" s="157"/>
      <c r="M482" s="162"/>
      <c r="T482" s="163"/>
      <c r="AT482" s="158" t="s">
        <v>232</v>
      </c>
      <c r="AU482" s="158" t="s">
        <v>82</v>
      </c>
      <c r="AV482" s="12" t="s">
        <v>82</v>
      </c>
      <c r="AW482" s="12" t="s">
        <v>29</v>
      </c>
      <c r="AX482" s="12" t="s">
        <v>72</v>
      </c>
      <c r="AY482" s="158" t="s">
        <v>219</v>
      </c>
    </row>
    <row r="483" spans="2:51" s="12" customFormat="1" ht="10.199999999999999">
      <c r="B483" s="157"/>
      <c r="D483" s="151" t="s">
        <v>232</v>
      </c>
      <c r="E483" s="158" t="s">
        <v>1</v>
      </c>
      <c r="F483" s="159" t="s">
        <v>2283</v>
      </c>
      <c r="H483" s="160">
        <v>21.36</v>
      </c>
      <c r="I483" s="161"/>
      <c r="L483" s="157"/>
      <c r="M483" s="162"/>
      <c r="T483" s="163"/>
      <c r="AT483" s="158" t="s">
        <v>232</v>
      </c>
      <c r="AU483" s="158" t="s">
        <v>82</v>
      </c>
      <c r="AV483" s="12" t="s">
        <v>82</v>
      </c>
      <c r="AW483" s="12" t="s">
        <v>29</v>
      </c>
      <c r="AX483" s="12" t="s">
        <v>72</v>
      </c>
      <c r="AY483" s="158" t="s">
        <v>219</v>
      </c>
    </row>
    <row r="484" spans="2:51" s="12" customFormat="1" ht="10.199999999999999">
      <c r="B484" s="157"/>
      <c r="D484" s="151" t="s">
        <v>232</v>
      </c>
      <c r="E484" s="158" t="s">
        <v>1</v>
      </c>
      <c r="F484" s="159" t="s">
        <v>2284</v>
      </c>
      <c r="H484" s="160">
        <v>22.88</v>
      </c>
      <c r="I484" s="161"/>
      <c r="L484" s="157"/>
      <c r="M484" s="162"/>
      <c r="T484" s="163"/>
      <c r="AT484" s="158" t="s">
        <v>232</v>
      </c>
      <c r="AU484" s="158" t="s">
        <v>82</v>
      </c>
      <c r="AV484" s="12" t="s">
        <v>82</v>
      </c>
      <c r="AW484" s="12" t="s">
        <v>29</v>
      </c>
      <c r="AX484" s="12" t="s">
        <v>72</v>
      </c>
      <c r="AY484" s="158" t="s">
        <v>219</v>
      </c>
    </row>
    <row r="485" spans="2:51" s="12" customFormat="1" ht="10.199999999999999">
      <c r="B485" s="157"/>
      <c r="D485" s="151" t="s">
        <v>232</v>
      </c>
      <c r="E485" s="158" t="s">
        <v>1</v>
      </c>
      <c r="F485" s="159" t="s">
        <v>2285</v>
      </c>
      <c r="H485" s="160">
        <v>24.16</v>
      </c>
      <c r="I485" s="161"/>
      <c r="L485" s="157"/>
      <c r="M485" s="162"/>
      <c r="T485" s="163"/>
      <c r="AT485" s="158" t="s">
        <v>232</v>
      </c>
      <c r="AU485" s="158" t="s">
        <v>82</v>
      </c>
      <c r="AV485" s="12" t="s">
        <v>82</v>
      </c>
      <c r="AW485" s="12" t="s">
        <v>29</v>
      </c>
      <c r="AX485" s="12" t="s">
        <v>72</v>
      </c>
      <c r="AY485" s="158" t="s">
        <v>219</v>
      </c>
    </row>
    <row r="486" spans="2:51" s="12" customFormat="1" ht="10.199999999999999">
      <c r="B486" s="157"/>
      <c r="D486" s="151" t="s">
        <v>232</v>
      </c>
      <c r="E486" s="158" t="s">
        <v>1</v>
      </c>
      <c r="F486" s="159" t="s">
        <v>2286</v>
      </c>
      <c r="H486" s="160">
        <v>24.72</v>
      </c>
      <c r="I486" s="161"/>
      <c r="L486" s="157"/>
      <c r="M486" s="162"/>
      <c r="T486" s="163"/>
      <c r="AT486" s="158" t="s">
        <v>232</v>
      </c>
      <c r="AU486" s="158" t="s">
        <v>82</v>
      </c>
      <c r="AV486" s="12" t="s">
        <v>82</v>
      </c>
      <c r="AW486" s="12" t="s">
        <v>29</v>
      </c>
      <c r="AX486" s="12" t="s">
        <v>72</v>
      </c>
      <c r="AY486" s="158" t="s">
        <v>219</v>
      </c>
    </row>
    <row r="487" spans="2:51" s="12" customFormat="1" ht="10.199999999999999">
      <c r="B487" s="157"/>
      <c r="D487" s="151" t="s">
        <v>232</v>
      </c>
      <c r="E487" s="158" t="s">
        <v>1</v>
      </c>
      <c r="F487" s="159" t="s">
        <v>2287</v>
      </c>
      <c r="H487" s="160">
        <v>24.64</v>
      </c>
      <c r="I487" s="161"/>
      <c r="L487" s="157"/>
      <c r="M487" s="162"/>
      <c r="T487" s="163"/>
      <c r="AT487" s="158" t="s">
        <v>232</v>
      </c>
      <c r="AU487" s="158" t="s">
        <v>82</v>
      </c>
      <c r="AV487" s="12" t="s">
        <v>82</v>
      </c>
      <c r="AW487" s="12" t="s">
        <v>29</v>
      </c>
      <c r="AX487" s="12" t="s">
        <v>72</v>
      </c>
      <c r="AY487" s="158" t="s">
        <v>219</v>
      </c>
    </row>
    <row r="488" spans="2:51" s="12" customFormat="1" ht="10.199999999999999">
      <c r="B488" s="157"/>
      <c r="D488" s="151" t="s">
        <v>232</v>
      </c>
      <c r="E488" s="158" t="s">
        <v>1</v>
      </c>
      <c r="F488" s="159" t="s">
        <v>2288</v>
      </c>
      <c r="H488" s="160">
        <v>25.28</v>
      </c>
      <c r="I488" s="161"/>
      <c r="L488" s="157"/>
      <c r="M488" s="162"/>
      <c r="T488" s="163"/>
      <c r="AT488" s="158" t="s">
        <v>232</v>
      </c>
      <c r="AU488" s="158" t="s">
        <v>82</v>
      </c>
      <c r="AV488" s="12" t="s">
        <v>82</v>
      </c>
      <c r="AW488" s="12" t="s">
        <v>29</v>
      </c>
      <c r="AX488" s="12" t="s">
        <v>72</v>
      </c>
      <c r="AY488" s="158" t="s">
        <v>219</v>
      </c>
    </row>
    <row r="489" spans="2:51" s="12" customFormat="1" ht="10.199999999999999">
      <c r="B489" s="157"/>
      <c r="D489" s="151" t="s">
        <v>232</v>
      </c>
      <c r="E489" s="158" t="s">
        <v>1</v>
      </c>
      <c r="F489" s="159" t="s">
        <v>2289</v>
      </c>
      <c r="H489" s="160">
        <v>24.48</v>
      </c>
      <c r="I489" s="161"/>
      <c r="L489" s="157"/>
      <c r="M489" s="162"/>
      <c r="T489" s="163"/>
      <c r="AT489" s="158" t="s">
        <v>232</v>
      </c>
      <c r="AU489" s="158" t="s">
        <v>82</v>
      </c>
      <c r="AV489" s="12" t="s">
        <v>82</v>
      </c>
      <c r="AW489" s="12" t="s">
        <v>29</v>
      </c>
      <c r="AX489" s="12" t="s">
        <v>72</v>
      </c>
      <c r="AY489" s="158" t="s">
        <v>219</v>
      </c>
    </row>
    <row r="490" spans="2:51" s="12" customFormat="1" ht="10.199999999999999">
      <c r="B490" s="157"/>
      <c r="D490" s="151" t="s">
        <v>232</v>
      </c>
      <c r="E490" s="158" t="s">
        <v>1</v>
      </c>
      <c r="F490" s="159" t="s">
        <v>2290</v>
      </c>
      <c r="H490" s="160">
        <v>24</v>
      </c>
      <c r="I490" s="161"/>
      <c r="L490" s="157"/>
      <c r="M490" s="162"/>
      <c r="T490" s="163"/>
      <c r="AT490" s="158" t="s">
        <v>232</v>
      </c>
      <c r="AU490" s="158" t="s">
        <v>82</v>
      </c>
      <c r="AV490" s="12" t="s">
        <v>82</v>
      </c>
      <c r="AW490" s="12" t="s">
        <v>29</v>
      </c>
      <c r="AX490" s="12" t="s">
        <v>72</v>
      </c>
      <c r="AY490" s="158" t="s">
        <v>219</v>
      </c>
    </row>
    <row r="491" spans="2:51" s="12" customFormat="1" ht="10.199999999999999">
      <c r="B491" s="157"/>
      <c r="D491" s="151" t="s">
        <v>232</v>
      </c>
      <c r="E491" s="158" t="s">
        <v>1</v>
      </c>
      <c r="F491" s="159" t="s">
        <v>2291</v>
      </c>
      <c r="H491" s="160">
        <v>27.12</v>
      </c>
      <c r="I491" s="161"/>
      <c r="L491" s="157"/>
      <c r="M491" s="162"/>
      <c r="T491" s="163"/>
      <c r="AT491" s="158" t="s">
        <v>232</v>
      </c>
      <c r="AU491" s="158" t="s">
        <v>82</v>
      </c>
      <c r="AV491" s="12" t="s">
        <v>82</v>
      </c>
      <c r="AW491" s="12" t="s">
        <v>29</v>
      </c>
      <c r="AX491" s="12" t="s">
        <v>72</v>
      </c>
      <c r="AY491" s="158" t="s">
        <v>219</v>
      </c>
    </row>
    <row r="492" spans="2:51" s="12" customFormat="1" ht="10.199999999999999">
      <c r="B492" s="157"/>
      <c r="D492" s="151" t="s">
        <v>232</v>
      </c>
      <c r="E492" s="158" t="s">
        <v>1</v>
      </c>
      <c r="F492" s="159" t="s">
        <v>2292</v>
      </c>
      <c r="H492" s="160">
        <v>22.72</v>
      </c>
      <c r="I492" s="161"/>
      <c r="L492" s="157"/>
      <c r="M492" s="162"/>
      <c r="T492" s="163"/>
      <c r="AT492" s="158" t="s">
        <v>232</v>
      </c>
      <c r="AU492" s="158" t="s">
        <v>82</v>
      </c>
      <c r="AV492" s="12" t="s">
        <v>82</v>
      </c>
      <c r="AW492" s="12" t="s">
        <v>29</v>
      </c>
      <c r="AX492" s="12" t="s">
        <v>72</v>
      </c>
      <c r="AY492" s="158" t="s">
        <v>219</v>
      </c>
    </row>
    <row r="493" spans="2:51" s="12" customFormat="1" ht="10.199999999999999">
      <c r="B493" s="157"/>
      <c r="D493" s="151" t="s">
        <v>232</v>
      </c>
      <c r="E493" s="158" t="s">
        <v>1</v>
      </c>
      <c r="F493" s="159" t="s">
        <v>2293</v>
      </c>
      <c r="H493" s="160">
        <v>23.04</v>
      </c>
      <c r="I493" s="161"/>
      <c r="L493" s="157"/>
      <c r="M493" s="162"/>
      <c r="T493" s="163"/>
      <c r="AT493" s="158" t="s">
        <v>232</v>
      </c>
      <c r="AU493" s="158" t="s">
        <v>82</v>
      </c>
      <c r="AV493" s="12" t="s">
        <v>82</v>
      </c>
      <c r="AW493" s="12" t="s">
        <v>29</v>
      </c>
      <c r="AX493" s="12" t="s">
        <v>72</v>
      </c>
      <c r="AY493" s="158" t="s">
        <v>219</v>
      </c>
    </row>
    <row r="494" spans="2:51" s="12" customFormat="1" ht="10.199999999999999">
      <c r="B494" s="157"/>
      <c r="D494" s="151" t="s">
        <v>232</v>
      </c>
      <c r="E494" s="158" t="s">
        <v>1</v>
      </c>
      <c r="F494" s="159" t="s">
        <v>2294</v>
      </c>
      <c r="H494" s="160">
        <v>23.52</v>
      </c>
      <c r="I494" s="161"/>
      <c r="L494" s="157"/>
      <c r="M494" s="162"/>
      <c r="T494" s="163"/>
      <c r="AT494" s="158" t="s">
        <v>232</v>
      </c>
      <c r="AU494" s="158" t="s">
        <v>82</v>
      </c>
      <c r="AV494" s="12" t="s">
        <v>82</v>
      </c>
      <c r="AW494" s="12" t="s">
        <v>29</v>
      </c>
      <c r="AX494" s="12" t="s">
        <v>72</v>
      </c>
      <c r="AY494" s="158" t="s">
        <v>219</v>
      </c>
    </row>
    <row r="495" spans="2:51" s="12" customFormat="1" ht="10.199999999999999">
      <c r="B495" s="157"/>
      <c r="D495" s="151" t="s">
        <v>232</v>
      </c>
      <c r="E495" s="158" t="s">
        <v>1</v>
      </c>
      <c r="F495" s="159" t="s">
        <v>2295</v>
      </c>
      <c r="H495" s="160">
        <v>21.76</v>
      </c>
      <c r="I495" s="161"/>
      <c r="L495" s="157"/>
      <c r="M495" s="162"/>
      <c r="T495" s="163"/>
      <c r="AT495" s="158" t="s">
        <v>232</v>
      </c>
      <c r="AU495" s="158" t="s">
        <v>82</v>
      </c>
      <c r="AV495" s="12" t="s">
        <v>82</v>
      </c>
      <c r="AW495" s="12" t="s">
        <v>29</v>
      </c>
      <c r="AX495" s="12" t="s">
        <v>72</v>
      </c>
      <c r="AY495" s="158" t="s">
        <v>219</v>
      </c>
    </row>
    <row r="496" spans="2:51" s="13" customFormat="1" ht="10.199999999999999">
      <c r="B496" s="164"/>
      <c r="D496" s="151" t="s">
        <v>232</v>
      </c>
      <c r="E496" s="165" t="s">
        <v>1</v>
      </c>
      <c r="F496" s="166" t="s">
        <v>249</v>
      </c>
      <c r="H496" s="167">
        <v>965.45999999999992</v>
      </c>
      <c r="I496" s="168"/>
      <c r="L496" s="164"/>
      <c r="M496" s="169"/>
      <c r="T496" s="170"/>
      <c r="AT496" s="165" t="s">
        <v>232</v>
      </c>
      <c r="AU496" s="165" t="s">
        <v>82</v>
      </c>
      <c r="AV496" s="13" t="s">
        <v>226</v>
      </c>
      <c r="AW496" s="13" t="s">
        <v>29</v>
      </c>
      <c r="AX496" s="13" t="s">
        <v>79</v>
      </c>
      <c r="AY496" s="165" t="s">
        <v>219</v>
      </c>
    </row>
    <row r="497" spans="2:65" s="1" customFormat="1" ht="16.5" customHeight="1">
      <c r="B497" s="137"/>
      <c r="C497" s="138" t="s">
        <v>544</v>
      </c>
      <c r="D497" s="138" t="s">
        <v>221</v>
      </c>
      <c r="E497" s="139" t="s">
        <v>399</v>
      </c>
      <c r="F497" s="140" t="s">
        <v>400</v>
      </c>
      <c r="G497" s="141" t="s">
        <v>144</v>
      </c>
      <c r="H497" s="142">
        <v>557.66</v>
      </c>
      <c r="I497" s="143"/>
      <c r="J497" s="144">
        <f>ROUND(I497*H497,2)</f>
        <v>0</v>
      </c>
      <c r="K497" s="140" t="s">
        <v>225</v>
      </c>
      <c r="L497" s="32"/>
      <c r="M497" s="145" t="s">
        <v>1</v>
      </c>
      <c r="N497" s="146" t="s">
        <v>37</v>
      </c>
      <c r="P497" s="147">
        <f>O497*H497</f>
        <v>0</v>
      </c>
      <c r="Q497" s="147">
        <v>0</v>
      </c>
      <c r="R497" s="147">
        <f>Q497*H497</f>
        <v>0</v>
      </c>
      <c r="S497" s="147">
        <v>0</v>
      </c>
      <c r="T497" s="148">
        <f>S497*H497</f>
        <v>0</v>
      </c>
      <c r="AR497" s="149" t="s">
        <v>358</v>
      </c>
      <c r="AT497" s="149" t="s">
        <v>221</v>
      </c>
      <c r="AU497" s="149" t="s">
        <v>82</v>
      </c>
      <c r="AY497" s="17" t="s">
        <v>219</v>
      </c>
      <c r="BE497" s="150">
        <f>IF(N497="základní",J497,0)</f>
        <v>0</v>
      </c>
      <c r="BF497" s="150">
        <f>IF(N497="snížená",J497,0)</f>
        <v>0</v>
      </c>
      <c r="BG497" s="150">
        <f>IF(N497="zákl. přenesená",J497,0)</f>
        <v>0</v>
      </c>
      <c r="BH497" s="150">
        <f>IF(N497="sníž. přenesená",J497,0)</f>
        <v>0</v>
      </c>
      <c r="BI497" s="150">
        <f>IF(N497="nulová",J497,0)</f>
        <v>0</v>
      </c>
      <c r="BJ497" s="17" t="s">
        <v>79</v>
      </c>
      <c r="BK497" s="150">
        <f>ROUND(I497*H497,2)</f>
        <v>0</v>
      </c>
      <c r="BL497" s="17" t="s">
        <v>358</v>
      </c>
      <c r="BM497" s="149" t="s">
        <v>2299</v>
      </c>
    </row>
    <row r="498" spans="2:65" s="1" customFormat="1" ht="10.199999999999999">
      <c r="B498" s="32"/>
      <c r="D498" s="151" t="s">
        <v>228</v>
      </c>
      <c r="F498" s="152" t="s">
        <v>402</v>
      </c>
      <c r="I498" s="153"/>
      <c r="L498" s="32"/>
      <c r="M498" s="154"/>
      <c r="T498" s="56"/>
      <c r="AT498" s="17" t="s">
        <v>228</v>
      </c>
      <c r="AU498" s="17" t="s">
        <v>82</v>
      </c>
    </row>
    <row r="499" spans="2:65" s="1" customFormat="1" ht="10.199999999999999">
      <c r="B499" s="32"/>
      <c r="D499" s="155" t="s">
        <v>230</v>
      </c>
      <c r="F499" s="156" t="s">
        <v>403</v>
      </c>
      <c r="I499" s="153"/>
      <c r="L499" s="32"/>
      <c r="M499" s="154"/>
      <c r="T499" s="56"/>
      <c r="AT499" s="17" t="s">
        <v>230</v>
      </c>
      <c r="AU499" s="17" t="s">
        <v>82</v>
      </c>
    </row>
    <row r="500" spans="2:65" s="12" customFormat="1" ht="10.199999999999999">
      <c r="B500" s="157"/>
      <c r="D500" s="151" t="s">
        <v>232</v>
      </c>
      <c r="E500" s="158" t="s">
        <v>1</v>
      </c>
      <c r="F500" s="159" t="s">
        <v>2163</v>
      </c>
      <c r="H500" s="160">
        <v>14.72</v>
      </c>
      <c r="I500" s="161"/>
      <c r="L500" s="157"/>
      <c r="M500" s="162"/>
      <c r="T500" s="163"/>
      <c r="AT500" s="158" t="s">
        <v>232</v>
      </c>
      <c r="AU500" s="158" t="s">
        <v>82</v>
      </c>
      <c r="AV500" s="12" t="s">
        <v>82</v>
      </c>
      <c r="AW500" s="12" t="s">
        <v>29</v>
      </c>
      <c r="AX500" s="12" t="s">
        <v>72</v>
      </c>
      <c r="AY500" s="158" t="s">
        <v>219</v>
      </c>
    </row>
    <row r="501" spans="2:65" s="12" customFormat="1" ht="10.199999999999999">
      <c r="B501" s="157"/>
      <c r="D501" s="151" t="s">
        <v>232</v>
      </c>
      <c r="E501" s="158" t="s">
        <v>1</v>
      </c>
      <c r="F501" s="159" t="s">
        <v>2297</v>
      </c>
      <c r="H501" s="160">
        <v>360</v>
      </c>
      <c r="I501" s="161"/>
      <c r="L501" s="157"/>
      <c r="M501" s="162"/>
      <c r="T501" s="163"/>
      <c r="AT501" s="158" t="s">
        <v>232</v>
      </c>
      <c r="AU501" s="158" t="s">
        <v>82</v>
      </c>
      <c r="AV501" s="12" t="s">
        <v>82</v>
      </c>
      <c r="AW501" s="12" t="s">
        <v>29</v>
      </c>
      <c r="AX501" s="12" t="s">
        <v>72</v>
      </c>
      <c r="AY501" s="158" t="s">
        <v>219</v>
      </c>
    </row>
    <row r="502" spans="2:65" s="12" customFormat="1" ht="10.199999999999999">
      <c r="B502" s="157"/>
      <c r="D502" s="151" t="s">
        <v>232</v>
      </c>
      <c r="E502" s="158" t="s">
        <v>1</v>
      </c>
      <c r="F502" s="159" t="s">
        <v>2169</v>
      </c>
      <c r="H502" s="160">
        <v>17.579999999999998</v>
      </c>
      <c r="I502" s="161"/>
      <c r="L502" s="157"/>
      <c r="M502" s="162"/>
      <c r="T502" s="163"/>
      <c r="AT502" s="158" t="s">
        <v>232</v>
      </c>
      <c r="AU502" s="158" t="s">
        <v>82</v>
      </c>
      <c r="AV502" s="12" t="s">
        <v>82</v>
      </c>
      <c r="AW502" s="12" t="s">
        <v>29</v>
      </c>
      <c r="AX502" s="12" t="s">
        <v>72</v>
      </c>
      <c r="AY502" s="158" t="s">
        <v>219</v>
      </c>
    </row>
    <row r="503" spans="2:65" s="12" customFormat="1" ht="10.199999999999999">
      <c r="B503" s="157"/>
      <c r="D503" s="151" t="s">
        <v>232</v>
      </c>
      <c r="E503" s="158" t="s">
        <v>1</v>
      </c>
      <c r="F503" s="159" t="s">
        <v>2174</v>
      </c>
      <c r="H503" s="160">
        <v>10.52</v>
      </c>
      <c r="I503" s="161"/>
      <c r="L503" s="157"/>
      <c r="M503" s="162"/>
      <c r="T503" s="163"/>
      <c r="AT503" s="158" t="s">
        <v>232</v>
      </c>
      <c r="AU503" s="158" t="s">
        <v>82</v>
      </c>
      <c r="AV503" s="12" t="s">
        <v>82</v>
      </c>
      <c r="AW503" s="12" t="s">
        <v>29</v>
      </c>
      <c r="AX503" s="12" t="s">
        <v>72</v>
      </c>
      <c r="AY503" s="158" t="s">
        <v>219</v>
      </c>
    </row>
    <row r="504" spans="2:65" s="12" customFormat="1" ht="10.199999999999999">
      <c r="B504" s="157"/>
      <c r="D504" s="151" t="s">
        <v>232</v>
      </c>
      <c r="E504" s="158" t="s">
        <v>1</v>
      </c>
      <c r="F504" s="159" t="s">
        <v>2176</v>
      </c>
      <c r="H504" s="160">
        <v>10.68</v>
      </c>
      <c r="I504" s="161"/>
      <c r="L504" s="157"/>
      <c r="M504" s="162"/>
      <c r="T504" s="163"/>
      <c r="AT504" s="158" t="s">
        <v>232</v>
      </c>
      <c r="AU504" s="158" t="s">
        <v>82</v>
      </c>
      <c r="AV504" s="12" t="s">
        <v>82</v>
      </c>
      <c r="AW504" s="12" t="s">
        <v>29</v>
      </c>
      <c r="AX504" s="12" t="s">
        <v>72</v>
      </c>
      <c r="AY504" s="158" t="s">
        <v>219</v>
      </c>
    </row>
    <row r="505" spans="2:65" s="12" customFormat="1" ht="10.199999999999999">
      <c r="B505" s="157"/>
      <c r="D505" s="151" t="s">
        <v>232</v>
      </c>
      <c r="E505" s="158" t="s">
        <v>1</v>
      </c>
      <c r="F505" s="159" t="s">
        <v>2181</v>
      </c>
      <c r="H505" s="160">
        <v>11.44</v>
      </c>
      <c r="I505" s="161"/>
      <c r="L505" s="157"/>
      <c r="M505" s="162"/>
      <c r="T505" s="163"/>
      <c r="AT505" s="158" t="s">
        <v>232</v>
      </c>
      <c r="AU505" s="158" t="s">
        <v>82</v>
      </c>
      <c r="AV505" s="12" t="s">
        <v>82</v>
      </c>
      <c r="AW505" s="12" t="s">
        <v>29</v>
      </c>
      <c r="AX505" s="12" t="s">
        <v>72</v>
      </c>
      <c r="AY505" s="158" t="s">
        <v>219</v>
      </c>
    </row>
    <row r="506" spans="2:65" s="12" customFormat="1" ht="10.199999999999999">
      <c r="B506" s="157"/>
      <c r="D506" s="151" t="s">
        <v>232</v>
      </c>
      <c r="E506" s="158" t="s">
        <v>1</v>
      </c>
      <c r="F506" s="159" t="s">
        <v>2184</v>
      </c>
      <c r="H506" s="160">
        <v>12.08</v>
      </c>
      <c r="I506" s="161"/>
      <c r="L506" s="157"/>
      <c r="M506" s="162"/>
      <c r="T506" s="163"/>
      <c r="AT506" s="158" t="s">
        <v>232</v>
      </c>
      <c r="AU506" s="158" t="s">
        <v>82</v>
      </c>
      <c r="AV506" s="12" t="s">
        <v>82</v>
      </c>
      <c r="AW506" s="12" t="s">
        <v>29</v>
      </c>
      <c r="AX506" s="12" t="s">
        <v>72</v>
      </c>
      <c r="AY506" s="158" t="s">
        <v>219</v>
      </c>
    </row>
    <row r="507" spans="2:65" s="12" customFormat="1" ht="10.199999999999999">
      <c r="B507" s="157"/>
      <c r="D507" s="151" t="s">
        <v>232</v>
      </c>
      <c r="E507" s="158" t="s">
        <v>1</v>
      </c>
      <c r="F507" s="159" t="s">
        <v>2187</v>
      </c>
      <c r="H507" s="160">
        <v>12.36</v>
      </c>
      <c r="I507" s="161"/>
      <c r="L507" s="157"/>
      <c r="M507" s="162"/>
      <c r="T507" s="163"/>
      <c r="AT507" s="158" t="s">
        <v>232</v>
      </c>
      <c r="AU507" s="158" t="s">
        <v>82</v>
      </c>
      <c r="AV507" s="12" t="s">
        <v>82</v>
      </c>
      <c r="AW507" s="12" t="s">
        <v>29</v>
      </c>
      <c r="AX507" s="12" t="s">
        <v>72</v>
      </c>
      <c r="AY507" s="158" t="s">
        <v>219</v>
      </c>
    </row>
    <row r="508" spans="2:65" s="12" customFormat="1" ht="10.199999999999999">
      <c r="B508" s="157"/>
      <c r="D508" s="151" t="s">
        <v>232</v>
      </c>
      <c r="E508" s="158" t="s">
        <v>1</v>
      </c>
      <c r="F508" s="159" t="s">
        <v>2192</v>
      </c>
      <c r="H508" s="160">
        <v>12.32</v>
      </c>
      <c r="I508" s="161"/>
      <c r="L508" s="157"/>
      <c r="M508" s="162"/>
      <c r="T508" s="163"/>
      <c r="AT508" s="158" t="s">
        <v>232</v>
      </c>
      <c r="AU508" s="158" t="s">
        <v>82</v>
      </c>
      <c r="AV508" s="12" t="s">
        <v>82</v>
      </c>
      <c r="AW508" s="12" t="s">
        <v>29</v>
      </c>
      <c r="AX508" s="12" t="s">
        <v>72</v>
      </c>
      <c r="AY508" s="158" t="s">
        <v>219</v>
      </c>
    </row>
    <row r="509" spans="2:65" s="12" customFormat="1" ht="10.199999999999999">
      <c r="B509" s="157"/>
      <c r="D509" s="151" t="s">
        <v>232</v>
      </c>
      <c r="E509" s="158" t="s">
        <v>1</v>
      </c>
      <c r="F509" s="159" t="s">
        <v>2195</v>
      </c>
      <c r="H509" s="160">
        <v>12.64</v>
      </c>
      <c r="I509" s="161"/>
      <c r="L509" s="157"/>
      <c r="M509" s="162"/>
      <c r="T509" s="163"/>
      <c r="AT509" s="158" t="s">
        <v>232</v>
      </c>
      <c r="AU509" s="158" t="s">
        <v>82</v>
      </c>
      <c r="AV509" s="12" t="s">
        <v>82</v>
      </c>
      <c r="AW509" s="12" t="s">
        <v>29</v>
      </c>
      <c r="AX509" s="12" t="s">
        <v>72</v>
      </c>
      <c r="AY509" s="158" t="s">
        <v>219</v>
      </c>
    </row>
    <row r="510" spans="2:65" s="12" customFormat="1" ht="10.199999999999999">
      <c r="B510" s="157"/>
      <c r="D510" s="151" t="s">
        <v>232</v>
      </c>
      <c r="E510" s="158" t="s">
        <v>1</v>
      </c>
      <c r="F510" s="159" t="s">
        <v>2198</v>
      </c>
      <c r="H510" s="160">
        <v>12.24</v>
      </c>
      <c r="I510" s="161"/>
      <c r="L510" s="157"/>
      <c r="M510" s="162"/>
      <c r="T510" s="163"/>
      <c r="AT510" s="158" t="s">
        <v>232</v>
      </c>
      <c r="AU510" s="158" t="s">
        <v>82</v>
      </c>
      <c r="AV510" s="12" t="s">
        <v>82</v>
      </c>
      <c r="AW510" s="12" t="s">
        <v>29</v>
      </c>
      <c r="AX510" s="12" t="s">
        <v>72</v>
      </c>
      <c r="AY510" s="158" t="s">
        <v>219</v>
      </c>
    </row>
    <row r="511" spans="2:65" s="12" customFormat="1" ht="10.199999999999999">
      <c r="B511" s="157"/>
      <c r="D511" s="151" t="s">
        <v>232</v>
      </c>
      <c r="E511" s="158" t="s">
        <v>1</v>
      </c>
      <c r="F511" s="159" t="s">
        <v>2201</v>
      </c>
      <c r="H511" s="160">
        <v>12</v>
      </c>
      <c r="I511" s="161"/>
      <c r="L511" s="157"/>
      <c r="M511" s="162"/>
      <c r="T511" s="163"/>
      <c r="AT511" s="158" t="s">
        <v>232</v>
      </c>
      <c r="AU511" s="158" t="s">
        <v>82</v>
      </c>
      <c r="AV511" s="12" t="s">
        <v>82</v>
      </c>
      <c r="AW511" s="12" t="s">
        <v>29</v>
      </c>
      <c r="AX511" s="12" t="s">
        <v>72</v>
      </c>
      <c r="AY511" s="158" t="s">
        <v>219</v>
      </c>
    </row>
    <row r="512" spans="2:65" s="12" customFormat="1" ht="10.199999999999999">
      <c r="B512" s="157"/>
      <c r="D512" s="151" t="s">
        <v>232</v>
      </c>
      <c r="E512" s="158" t="s">
        <v>1</v>
      </c>
      <c r="F512" s="159" t="s">
        <v>2205</v>
      </c>
      <c r="H512" s="160">
        <v>13.56</v>
      </c>
      <c r="I512" s="161"/>
      <c r="L512" s="157"/>
      <c r="M512" s="162"/>
      <c r="T512" s="163"/>
      <c r="AT512" s="158" t="s">
        <v>232</v>
      </c>
      <c r="AU512" s="158" t="s">
        <v>82</v>
      </c>
      <c r="AV512" s="12" t="s">
        <v>82</v>
      </c>
      <c r="AW512" s="12" t="s">
        <v>29</v>
      </c>
      <c r="AX512" s="12" t="s">
        <v>72</v>
      </c>
      <c r="AY512" s="158" t="s">
        <v>219</v>
      </c>
    </row>
    <row r="513" spans="2:65" s="12" customFormat="1" ht="10.199999999999999">
      <c r="B513" s="157"/>
      <c r="D513" s="151" t="s">
        <v>232</v>
      </c>
      <c r="E513" s="158" t="s">
        <v>1</v>
      </c>
      <c r="F513" s="159" t="s">
        <v>2208</v>
      </c>
      <c r="H513" s="160">
        <v>11.36</v>
      </c>
      <c r="I513" s="161"/>
      <c r="L513" s="157"/>
      <c r="M513" s="162"/>
      <c r="T513" s="163"/>
      <c r="AT513" s="158" t="s">
        <v>232</v>
      </c>
      <c r="AU513" s="158" t="s">
        <v>82</v>
      </c>
      <c r="AV513" s="12" t="s">
        <v>82</v>
      </c>
      <c r="AW513" s="12" t="s">
        <v>29</v>
      </c>
      <c r="AX513" s="12" t="s">
        <v>72</v>
      </c>
      <c r="AY513" s="158" t="s">
        <v>219</v>
      </c>
    </row>
    <row r="514" spans="2:65" s="12" customFormat="1" ht="10.199999999999999">
      <c r="B514" s="157"/>
      <c r="D514" s="151" t="s">
        <v>232</v>
      </c>
      <c r="E514" s="158" t="s">
        <v>1</v>
      </c>
      <c r="F514" s="159" t="s">
        <v>2212</v>
      </c>
      <c r="H514" s="160">
        <v>11.52</v>
      </c>
      <c r="I514" s="161"/>
      <c r="L514" s="157"/>
      <c r="M514" s="162"/>
      <c r="T514" s="163"/>
      <c r="AT514" s="158" t="s">
        <v>232</v>
      </c>
      <c r="AU514" s="158" t="s">
        <v>82</v>
      </c>
      <c r="AV514" s="12" t="s">
        <v>82</v>
      </c>
      <c r="AW514" s="12" t="s">
        <v>29</v>
      </c>
      <c r="AX514" s="12" t="s">
        <v>72</v>
      </c>
      <c r="AY514" s="158" t="s">
        <v>219</v>
      </c>
    </row>
    <row r="515" spans="2:65" s="12" customFormat="1" ht="10.199999999999999">
      <c r="B515" s="157"/>
      <c r="D515" s="151" t="s">
        <v>232</v>
      </c>
      <c r="E515" s="158" t="s">
        <v>1</v>
      </c>
      <c r="F515" s="159" t="s">
        <v>2220</v>
      </c>
      <c r="H515" s="160">
        <v>11.76</v>
      </c>
      <c r="I515" s="161"/>
      <c r="L515" s="157"/>
      <c r="M515" s="162"/>
      <c r="T515" s="163"/>
      <c r="AT515" s="158" t="s">
        <v>232</v>
      </c>
      <c r="AU515" s="158" t="s">
        <v>82</v>
      </c>
      <c r="AV515" s="12" t="s">
        <v>82</v>
      </c>
      <c r="AW515" s="12" t="s">
        <v>29</v>
      </c>
      <c r="AX515" s="12" t="s">
        <v>72</v>
      </c>
      <c r="AY515" s="158" t="s">
        <v>219</v>
      </c>
    </row>
    <row r="516" spans="2:65" s="12" customFormat="1" ht="10.199999999999999">
      <c r="B516" s="157"/>
      <c r="D516" s="151" t="s">
        <v>232</v>
      </c>
      <c r="E516" s="158" t="s">
        <v>1</v>
      </c>
      <c r="F516" s="159" t="s">
        <v>2223</v>
      </c>
      <c r="H516" s="160">
        <v>10.88</v>
      </c>
      <c r="I516" s="161"/>
      <c r="L516" s="157"/>
      <c r="M516" s="162"/>
      <c r="T516" s="163"/>
      <c r="AT516" s="158" t="s">
        <v>232</v>
      </c>
      <c r="AU516" s="158" t="s">
        <v>82</v>
      </c>
      <c r="AV516" s="12" t="s">
        <v>82</v>
      </c>
      <c r="AW516" s="12" t="s">
        <v>29</v>
      </c>
      <c r="AX516" s="12" t="s">
        <v>72</v>
      </c>
      <c r="AY516" s="158" t="s">
        <v>219</v>
      </c>
    </row>
    <row r="517" spans="2:65" s="13" customFormat="1" ht="10.199999999999999">
      <c r="B517" s="164"/>
      <c r="D517" s="151" t="s">
        <v>232</v>
      </c>
      <c r="E517" s="165" t="s">
        <v>1</v>
      </c>
      <c r="F517" s="166" t="s">
        <v>249</v>
      </c>
      <c r="H517" s="167">
        <v>557.66</v>
      </c>
      <c r="I517" s="168"/>
      <c r="L517" s="164"/>
      <c r="M517" s="169"/>
      <c r="T517" s="170"/>
      <c r="AT517" s="165" t="s">
        <v>232</v>
      </c>
      <c r="AU517" s="165" t="s">
        <v>82</v>
      </c>
      <c r="AV517" s="13" t="s">
        <v>226</v>
      </c>
      <c r="AW517" s="13" t="s">
        <v>29</v>
      </c>
      <c r="AX517" s="13" t="s">
        <v>79</v>
      </c>
      <c r="AY517" s="165" t="s">
        <v>219</v>
      </c>
    </row>
    <row r="518" spans="2:65" s="1" customFormat="1" ht="44.25" customHeight="1">
      <c r="B518" s="137"/>
      <c r="C518" s="138" t="s">
        <v>550</v>
      </c>
      <c r="D518" s="138" t="s">
        <v>221</v>
      </c>
      <c r="E518" s="139" t="s">
        <v>461</v>
      </c>
      <c r="F518" s="140" t="s">
        <v>462</v>
      </c>
      <c r="G518" s="141" t="s">
        <v>463</v>
      </c>
      <c r="H518" s="142">
        <v>800.09</v>
      </c>
      <c r="I518" s="143"/>
      <c r="J518" s="144">
        <f>ROUND(I518*H518,2)</f>
        <v>0</v>
      </c>
      <c r="K518" s="140" t="s">
        <v>225</v>
      </c>
      <c r="L518" s="32"/>
      <c r="M518" s="145" t="s">
        <v>1</v>
      </c>
      <c r="N518" s="146" t="s">
        <v>37</v>
      </c>
      <c r="P518" s="147">
        <f>O518*H518</f>
        <v>0</v>
      </c>
      <c r="Q518" s="147">
        <v>0</v>
      </c>
      <c r="R518" s="147">
        <f>Q518*H518</f>
        <v>0</v>
      </c>
      <c r="S518" s="147">
        <v>0</v>
      </c>
      <c r="T518" s="148">
        <f>S518*H518</f>
        <v>0</v>
      </c>
      <c r="AR518" s="149" t="s">
        <v>226</v>
      </c>
      <c r="AT518" s="149" t="s">
        <v>221</v>
      </c>
      <c r="AU518" s="149" t="s">
        <v>82</v>
      </c>
      <c r="AY518" s="17" t="s">
        <v>219</v>
      </c>
      <c r="BE518" s="150">
        <f>IF(N518="základní",J518,0)</f>
        <v>0</v>
      </c>
      <c r="BF518" s="150">
        <f>IF(N518="snížená",J518,0)</f>
        <v>0</v>
      </c>
      <c r="BG518" s="150">
        <f>IF(N518="zákl. přenesená",J518,0)</f>
        <v>0</v>
      </c>
      <c r="BH518" s="150">
        <f>IF(N518="sníž. přenesená",J518,0)</f>
        <v>0</v>
      </c>
      <c r="BI518" s="150">
        <f>IF(N518="nulová",J518,0)</f>
        <v>0</v>
      </c>
      <c r="BJ518" s="17" t="s">
        <v>79</v>
      </c>
      <c r="BK518" s="150">
        <f>ROUND(I518*H518,2)</f>
        <v>0</v>
      </c>
      <c r="BL518" s="17" t="s">
        <v>226</v>
      </c>
      <c r="BM518" s="149" t="s">
        <v>2300</v>
      </c>
    </row>
    <row r="519" spans="2:65" s="1" customFormat="1" ht="28.8">
      <c r="B519" s="32"/>
      <c r="D519" s="151" t="s">
        <v>228</v>
      </c>
      <c r="F519" s="152" t="s">
        <v>462</v>
      </c>
      <c r="I519" s="153"/>
      <c r="L519" s="32"/>
      <c r="M519" s="154"/>
      <c r="T519" s="56"/>
      <c r="AT519" s="17" t="s">
        <v>228</v>
      </c>
      <c r="AU519" s="17" t="s">
        <v>82</v>
      </c>
    </row>
    <row r="520" spans="2:65" s="1" customFormat="1" ht="10.199999999999999">
      <c r="B520" s="32"/>
      <c r="D520" s="155" t="s">
        <v>230</v>
      </c>
      <c r="F520" s="156" t="s">
        <v>465</v>
      </c>
      <c r="I520" s="153"/>
      <c r="L520" s="32"/>
      <c r="M520" s="154"/>
      <c r="T520" s="56"/>
      <c r="AT520" s="17" t="s">
        <v>230</v>
      </c>
      <c r="AU520" s="17" t="s">
        <v>82</v>
      </c>
    </row>
    <row r="521" spans="2:65" s="12" customFormat="1" ht="10.199999999999999">
      <c r="B521" s="157"/>
      <c r="D521" s="151" t="s">
        <v>232</v>
      </c>
      <c r="E521" s="158" t="s">
        <v>1</v>
      </c>
      <c r="F521" s="159" t="s">
        <v>466</v>
      </c>
      <c r="H521" s="160">
        <v>800.09</v>
      </c>
      <c r="I521" s="161"/>
      <c r="L521" s="157"/>
      <c r="M521" s="162"/>
      <c r="T521" s="163"/>
      <c r="AT521" s="158" t="s">
        <v>232</v>
      </c>
      <c r="AU521" s="158" t="s">
        <v>82</v>
      </c>
      <c r="AV521" s="12" t="s">
        <v>82</v>
      </c>
      <c r="AW521" s="12" t="s">
        <v>29</v>
      </c>
      <c r="AX521" s="12" t="s">
        <v>79</v>
      </c>
      <c r="AY521" s="158" t="s">
        <v>219</v>
      </c>
    </row>
    <row r="522" spans="2:65" s="11" customFormat="1" ht="22.8" customHeight="1">
      <c r="B522" s="125"/>
      <c r="D522" s="126" t="s">
        <v>71</v>
      </c>
      <c r="E522" s="135" t="s">
        <v>404</v>
      </c>
      <c r="F522" s="135" t="s">
        <v>557</v>
      </c>
      <c r="I522" s="128"/>
      <c r="J522" s="136">
        <f>BK522</f>
        <v>0</v>
      </c>
      <c r="L522" s="125"/>
      <c r="M522" s="130"/>
      <c r="P522" s="131">
        <f>SUM(P523:P551)</f>
        <v>0</v>
      </c>
      <c r="R522" s="131">
        <f>SUM(R523:R551)</f>
        <v>117.47200000000001</v>
      </c>
      <c r="T522" s="132">
        <f>SUM(T523:T551)</f>
        <v>0</v>
      </c>
      <c r="AR522" s="126" t="s">
        <v>79</v>
      </c>
      <c r="AT522" s="133" t="s">
        <v>71</v>
      </c>
      <c r="AU522" s="133" t="s">
        <v>79</v>
      </c>
      <c r="AY522" s="126" t="s">
        <v>219</v>
      </c>
      <c r="BK522" s="134">
        <f>SUM(BK523:BK551)</f>
        <v>0</v>
      </c>
    </row>
    <row r="523" spans="2:65" s="1" customFormat="1" ht="24.15" customHeight="1">
      <c r="B523" s="137"/>
      <c r="C523" s="138" t="s">
        <v>558</v>
      </c>
      <c r="D523" s="138" t="s">
        <v>221</v>
      </c>
      <c r="E523" s="139" t="s">
        <v>468</v>
      </c>
      <c r="F523" s="140" t="s">
        <v>469</v>
      </c>
      <c r="G523" s="141" t="s">
        <v>144</v>
      </c>
      <c r="H523" s="142">
        <v>38.319000000000003</v>
      </c>
      <c r="I523" s="143"/>
      <c r="J523" s="144">
        <f>ROUND(I523*H523,2)</f>
        <v>0</v>
      </c>
      <c r="K523" s="140" t="s">
        <v>225</v>
      </c>
      <c r="L523" s="32"/>
      <c r="M523" s="145" t="s">
        <v>1</v>
      </c>
      <c r="N523" s="146" t="s">
        <v>37</v>
      </c>
      <c r="P523" s="147">
        <f>O523*H523</f>
        <v>0</v>
      </c>
      <c r="Q523" s="147">
        <v>0</v>
      </c>
      <c r="R523" s="147">
        <f>Q523*H523</f>
        <v>0</v>
      </c>
      <c r="S523" s="147">
        <v>0</v>
      </c>
      <c r="T523" s="148">
        <f>S523*H523</f>
        <v>0</v>
      </c>
      <c r="AR523" s="149" t="s">
        <v>226</v>
      </c>
      <c r="AT523" s="149" t="s">
        <v>221</v>
      </c>
      <c r="AU523" s="149" t="s">
        <v>82</v>
      </c>
      <c r="AY523" s="17" t="s">
        <v>219</v>
      </c>
      <c r="BE523" s="150">
        <f>IF(N523="základní",J523,0)</f>
        <v>0</v>
      </c>
      <c r="BF523" s="150">
        <f>IF(N523="snížená",J523,0)</f>
        <v>0</v>
      </c>
      <c r="BG523" s="150">
        <f>IF(N523="zákl. přenesená",J523,0)</f>
        <v>0</v>
      </c>
      <c r="BH523" s="150">
        <f>IF(N523="sníž. přenesená",J523,0)</f>
        <v>0</v>
      </c>
      <c r="BI523" s="150">
        <f>IF(N523="nulová",J523,0)</f>
        <v>0</v>
      </c>
      <c r="BJ523" s="17" t="s">
        <v>79</v>
      </c>
      <c r="BK523" s="150">
        <f>ROUND(I523*H523,2)</f>
        <v>0</v>
      </c>
      <c r="BL523" s="17" t="s">
        <v>226</v>
      </c>
      <c r="BM523" s="149" t="s">
        <v>2301</v>
      </c>
    </row>
    <row r="524" spans="2:65" s="1" customFormat="1" ht="28.8">
      <c r="B524" s="32"/>
      <c r="D524" s="151" t="s">
        <v>228</v>
      </c>
      <c r="F524" s="152" t="s">
        <v>471</v>
      </c>
      <c r="I524" s="153"/>
      <c r="L524" s="32"/>
      <c r="M524" s="154"/>
      <c r="T524" s="56"/>
      <c r="AT524" s="17" t="s">
        <v>228</v>
      </c>
      <c r="AU524" s="17" t="s">
        <v>82</v>
      </c>
    </row>
    <row r="525" spans="2:65" s="1" customFormat="1" ht="10.199999999999999">
      <c r="B525" s="32"/>
      <c r="D525" s="155" t="s">
        <v>230</v>
      </c>
      <c r="F525" s="156" t="s">
        <v>472</v>
      </c>
      <c r="I525" s="153"/>
      <c r="L525" s="32"/>
      <c r="M525" s="154"/>
      <c r="T525" s="56"/>
      <c r="AT525" s="17" t="s">
        <v>230</v>
      </c>
      <c r="AU525" s="17" t="s">
        <v>82</v>
      </c>
    </row>
    <row r="526" spans="2:65" s="14" customFormat="1" ht="10.199999999999999">
      <c r="B526" s="171"/>
      <c r="D526" s="151" t="s">
        <v>232</v>
      </c>
      <c r="E526" s="172" t="s">
        <v>1</v>
      </c>
      <c r="F526" s="173" t="s">
        <v>560</v>
      </c>
      <c r="H526" s="172" t="s">
        <v>1</v>
      </c>
      <c r="I526" s="174"/>
      <c r="L526" s="171"/>
      <c r="M526" s="175"/>
      <c r="T526" s="176"/>
      <c r="AT526" s="172" t="s">
        <v>232</v>
      </c>
      <c r="AU526" s="172" t="s">
        <v>82</v>
      </c>
      <c r="AV526" s="14" t="s">
        <v>79</v>
      </c>
      <c r="AW526" s="14" t="s">
        <v>29</v>
      </c>
      <c r="AX526" s="14" t="s">
        <v>72</v>
      </c>
      <c r="AY526" s="172" t="s">
        <v>219</v>
      </c>
    </row>
    <row r="527" spans="2:65" s="12" customFormat="1" ht="10.199999999999999">
      <c r="B527" s="157"/>
      <c r="D527" s="151" t="s">
        <v>232</v>
      </c>
      <c r="E527" s="158" t="s">
        <v>1</v>
      </c>
      <c r="F527" s="159" t="s">
        <v>2302</v>
      </c>
      <c r="H527" s="160">
        <v>9.8680000000000003</v>
      </c>
      <c r="I527" s="161"/>
      <c r="L527" s="157"/>
      <c r="M527" s="162"/>
      <c r="T527" s="163"/>
      <c r="AT527" s="158" t="s">
        <v>232</v>
      </c>
      <c r="AU527" s="158" t="s">
        <v>82</v>
      </c>
      <c r="AV527" s="12" t="s">
        <v>82</v>
      </c>
      <c r="AW527" s="12" t="s">
        <v>29</v>
      </c>
      <c r="AX527" s="12" t="s">
        <v>72</v>
      </c>
      <c r="AY527" s="158" t="s">
        <v>219</v>
      </c>
    </row>
    <row r="528" spans="2:65" s="12" customFormat="1" ht="10.199999999999999">
      <c r="B528" s="157"/>
      <c r="D528" s="151" t="s">
        <v>232</v>
      </c>
      <c r="E528" s="158" t="s">
        <v>1</v>
      </c>
      <c r="F528" s="159" t="s">
        <v>2303</v>
      </c>
      <c r="H528" s="160">
        <v>5.6680000000000001</v>
      </c>
      <c r="I528" s="161"/>
      <c r="L528" s="157"/>
      <c r="M528" s="162"/>
      <c r="T528" s="163"/>
      <c r="AT528" s="158" t="s">
        <v>232</v>
      </c>
      <c r="AU528" s="158" t="s">
        <v>82</v>
      </c>
      <c r="AV528" s="12" t="s">
        <v>82</v>
      </c>
      <c r="AW528" s="12" t="s">
        <v>29</v>
      </c>
      <c r="AX528" s="12" t="s">
        <v>72</v>
      </c>
      <c r="AY528" s="158" t="s">
        <v>219</v>
      </c>
    </row>
    <row r="529" spans="2:65" s="12" customFormat="1" ht="20.399999999999999">
      <c r="B529" s="157"/>
      <c r="D529" s="151" t="s">
        <v>232</v>
      </c>
      <c r="E529" s="158" t="s">
        <v>1</v>
      </c>
      <c r="F529" s="159" t="s">
        <v>2304</v>
      </c>
      <c r="H529" s="160">
        <v>5.8280000000000003</v>
      </c>
      <c r="I529" s="161"/>
      <c r="L529" s="157"/>
      <c r="M529" s="162"/>
      <c r="T529" s="163"/>
      <c r="AT529" s="158" t="s">
        <v>232</v>
      </c>
      <c r="AU529" s="158" t="s">
        <v>82</v>
      </c>
      <c r="AV529" s="12" t="s">
        <v>82</v>
      </c>
      <c r="AW529" s="12" t="s">
        <v>29</v>
      </c>
      <c r="AX529" s="12" t="s">
        <v>72</v>
      </c>
      <c r="AY529" s="158" t="s">
        <v>219</v>
      </c>
    </row>
    <row r="530" spans="2:65" s="12" customFormat="1" ht="20.399999999999999">
      <c r="B530" s="157"/>
      <c r="D530" s="151" t="s">
        <v>232</v>
      </c>
      <c r="E530" s="158" t="s">
        <v>1</v>
      </c>
      <c r="F530" s="159" t="s">
        <v>2305</v>
      </c>
      <c r="H530" s="160">
        <v>6.5880000000000001</v>
      </c>
      <c r="I530" s="161"/>
      <c r="L530" s="157"/>
      <c r="M530" s="162"/>
      <c r="T530" s="163"/>
      <c r="AT530" s="158" t="s">
        <v>232</v>
      </c>
      <c r="AU530" s="158" t="s">
        <v>82</v>
      </c>
      <c r="AV530" s="12" t="s">
        <v>82</v>
      </c>
      <c r="AW530" s="12" t="s">
        <v>29</v>
      </c>
      <c r="AX530" s="12" t="s">
        <v>72</v>
      </c>
      <c r="AY530" s="158" t="s">
        <v>219</v>
      </c>
    </row>
    <row r="531" spans="2:65" s="12" customFormat="1" ht="20.399999999999999">
      <c r="B531" s="157"/>
      <c r="D531" s="151" t="s">
        <v>232</v>
      </c>
      <c r="E531" s="158" t="s">
        <v>1</v>
      </c>
      <c r="F531" s="159" t="s">
        <v>2306</v>
      </c>
      <c r="H531" s="160">
        <v>7.2279999999999998</v>
      </c>
      <c r="I531" s="161"/>
      <c r="L531" s="157"/>
      <c r="M531" s="162"/>
      <c r="T531" s="163"/>
      <c r="AT531" s="158" t="s">
        <v>232</v>
      </c>
      <c r="AU531" s="158" t="s">
        <v>82</v>
      </c>
      <c r="AV531" s="12" t="s">
        <v>82</v>
      </c>
      <c r="AW531" s="12" t="s">
        <v>29</v>
      </c>
      <c r="AX531" s="12" t="s">
        <v>72</v>
      </c>
      <c r="AY531" s="158" t="s">
        <v>219</v>
      </c>
    </row>
    <row r="532" spans="2:65" s="12" customFormat="1" ht="10.199999999999999">
      <c r="B532" s="157"/>
      <c r="D532" s="151" t="s">
        <v>232</v>
      </c>
      <c r="E532" s="158" t="s">
        <v>1</v>
      </c>
      <c r="F532" s="159" t="s">
        <v>2307</v>
      </c>
      <c r="H532" s="160">
        <v>3.1389999999999998</v>
      </c>
      <c r="I532" s="161"/>
      <c r="L532" s="157"/>
      <c r="M532" s="162"/>
      <c r="T532" s="163"/>
      <c r="AT532" s="158" t="s">
        <v>232</v>
      </c>
      <c r="AU532" s="158" t="s">
        <v>82</v>
      </c>
      <c r="AV532" s="12" t="s">
        <v>82</v>
      </c>
      <c r="AW532" s="12" t="s">
        <v>29</v>
      </c>
      <c r="AX532" s="12" t="s">
        <v>72</v>
      </c>
      <c r="AY532" s="158" t="s">
        <v>219</v>
      </c>
    </row>
    <row r="533" spans="2:65" s="13" customFormat="1" ht="10.199999999999999">
      <c r="B533" s="164"/>
      <c r="D533" s="151" t="s">
        <v>232</v>
      </c>
      <c r="E533" s="165" t="s">
        <v>171</v>
      </c>
      <c r="F533" s="166" t="s">
        <v>249</v>
      </c>
      <c r="H533" s="167">
        <v>38.319000000000003</v>
      </c>
      <c r="I533" s="168"/>
      <c r="L533" s="164"/>
      <c r="M533" s="169"/>
      <c r="T533" s="170"/>
      <c r="AT533" s="165" t="s">
        <v>232</v>
      </c>
      <c r="AU533" s="165" t="s">
        <v>82</v>
      </c>
      <c r="AV533" s="13" t="s">
        <v>226</v>
      </c>
      <c r="AW533" s="13" t="s">
        <v>29</v>
      </c>
      <c r="AX533" s="13" t="s">
        <v>79</v>
      </c>
      <c r="AY533" s="165" t="s">
        <v>219</v>
      </c>
    </row>
    <row r="534" spans="2:65" s="1" customFormat="1" ht="16.5" customHeight="1">
      <c r="B534" s="137"/>
      <c r="C534" s="177" t="s">
        <v>569</v>
      </c>
      <c r="D534" s="177" t="s">
        <v>486</v>
      </c>
      <c r="E534" s="178" t="s">
        <v>570</v>
      </c>
      <c r="F534" s="179" t="s">
        <v>571</v>
      </c>
      <c r="G534" s="180" t="s">
        <v>463</v>
      </c>
      <c r="H534" s="181">
        <v>78.710999999999999</v>
      </c>
      <c r="I534" s="182"/>
      <c r="J534" s="183">
        <f>ROUND(I534*H534,2)</f>
        <v>0</v>
      </c>
      <c r="K534" s="179" t="s">
        <v>225</v>
      </c>
      <c r="L534" s="184"/>
      <c r="M534" s="185" t="s">
        <v>1</v>
      </c>
      <c r="N534" s="186" t="s">
        <v>37</v>
      </c>
      <c r="P534" s="147">
        <f>O534*H534</f>
        <v>0</v>
      </c>
      <c r="Q534" s="147">
        <v>1</v>
      </c>
      <c r="R534" s="147">
        <f>Q534*H534</f>
        <v>78.710999999999999</v>
      </c>
      <c r="S534" s="147">
        <v>0</v>
      </c>
      <c r="T534" s="148">
        <f>S534*H534</f>
        <v>0</v>
      </c>
      <c r="AR534" s="149" t="s">
        <v>572</v>
      </c>
      <c r="AT534" s="149" t="s">
        <v>486</v>
      </c>
      <c r="AU534" s="149" t="s">
        <v>82</v>
      </c>
      <c r="AY534" s="17" t="s">
        <v>219</v>
      </c>
      <c r="BE534" s="150">
        <f>IF(N534="základní",J534,0)</f>
        <v>0</v>
      </c>
      <c r="BF534" s="150">
        <f>IF(N534="snížená",J534,0)</f>
        <v>0</v>
      </c>
      <c r="BG534" s="150">
        <f>IF(N534="zákl. přenesená",J534,0)</f>
        <v>0</v>
      </c>
      <c r="BH534" s="150">
        <f>IF(N534="sníž. přenesená",J534,0)</f>
        <v>0</v>
      </c>
      <c r="BI534" s="150">
        <f>IF(N534="nulová",J534,0)</f>
        <v>0</v>
      </c>
      <c r="BJ534" s="17" t="s">
        <v>79</v>
      </c>
      <c r="BK534" s="150">
        <f>ROUND(I534*H534,2)</f>
        <v>0</v>
      </c>
      <c r="BL534" s="17" t="s">
        <v>572</v>
      </c>
      <c r="BM534" s="149" t="s">
        <v>2308</v>
      </c>
    </row>
    <row r="535" spans="2:65" s="1" customFormat="1" ht="10.199999999999999">
      <c r="B535" s="32"/>
      <c r="D535" s="151" t="s">
        <v>228</v>
      </c>
      <c r="F535" s="152" t="s">
        <v>571</v>
      </c>
      <c r="I535" s="153"/>
      <c r="L535" s="32"/>
      <c r="M535" s="154"/>
      <c r="T535" s="56"/>
      <c r="AT535" s="17" t="s">
        <v>228</v>
      </c>
      <c r="AU535" s="17" t="s">
        <v>82</v>
      </c>
    </row>
    <row r="536" spans="2:65" s="12" customFormat="1" ht="10.199999999999999">
      <c r="B536" s="157"/>
      <c r="D536" s="151" t="s">
        <v>232</v>
      </c>
      <c r="E536" s="158" t="s">
        <v>1</v>
      </c>
      <c r="F536" s="159" t="s">
        <v>574</v>
      </c>
      <c r="H536" s="160">
        <v>78.710999999999999</v>
      </c>
      <c r="I536" s="161"/>
      <c r="L536" s="157"/>
      <c r="M536" s="162"/>
      <c r="T536" s="163"/>
      <c r="AT536" s="158" t="s">
        <v>232</v>
      </c>
      <c r="AU536" s="158" t="s">
        <v>82</v>
      </c>
      <c r="AV536" s="12" t="s">
        <v>82</v>
      </c>
      <c r="AW536" s="12" t="s">
        <v>29</v>
      </c>
      <c r="AX536" s="12" t="s">
        <v>79</v>
      </c>
      <c r="AY536" s="158" t="s">
        <v>219</v>
      </c>
    </row>
    <row r="537" spans="2:65" s="1" customFormat="1" ht="24.15" customHeight="1">
      <c r="B537" s="137"/>
      <c r="C537" s="138" t="s">
        <v>575</v>
      </c>
      <c r="D537" s="138" t="s">
        <v>221</v>
      </c>
      <c r="E537" s="139" t="s">
        <v>468</v>
      </c>
      <c r="F537" s="140" t="s">
        <v>469</v>
      </c>
      <c r="G537" s="141" t="s">
        <v>144</v>
      </c>
      <c r="H537" s="142">
        <v>18.87</v>
      </c>
      <c r="I537" s="143"/>
      <c r="J537" s="144">
        <f>ROUND(I537*H537,2)</f>
        <v>0</v>
      </c>
      <c r="K537" s="140" t="s">
        <v>225</v>
      </c>
      <c r="L537" s="32"/>
      <c r="M537" s="145" t="s">
        <v>1</v>
      </c>
      <c r="N537" s="146" t="s">
        <v>37</v>
      </c>
      <c r="P537" s="147">
        <f>O537*H537</f>
        <v>0</v>
      </c>
      <c r="Q537" s="147">
        <v>0</v>
      </c>
      <c r="R537" s="147">
        <f>Q537*H537</f>
        <v>0</v>
      </c>
      <c r="S537" s="147">
        <v>0</v>
      </c>
      <c r="T537" s="148">
        <f>S537*H537</f>
        <v>0</v>
      </c>
      <c r="AR537" s="149" t="s">
        <v>226</v>
      </c>
      <c r="AT537" s="149" t="s">
        <v>221</v>
      </c>
      <c r="AU537" s="149" t="s">
        <v>82</v>
      </c>
      <c r="AY537" s="17" t="s">
        <v>219</v>
      </c>
      <c r="BE537" s="150">
        <f>IF(N537="základní",J537,0)</f>
        <v>0</v>
      </c>
      <c r="BF537" s="150">
        <f>IF(N537="snížená",J537,0)</f>
        <v>0</v>
      </c>
      <c r="BG537" s="150">
        <f>IF(N537="zákl. přenesená",J537,0)</f>
        <v>0</v>
      </c>
      <c r="BH537" s="150">
        <f>IF(N537="sníž. přenesená",J537,0)</f>
        <v>0</v>
      </c>
      <c r="BI537" s="150">
        <f>IF(N537="nulová",J537,0)</f>
        <v>0</v>
      </c>
      <c r="BJ537" s="17" t="s">
        <v>79</v>
      </c>
      <c r="BK537" s="150">
        <f>ROUND(I537*H537,2)</f>
        <v>0</v>
      </c>
      <c r="BL537" s="17" t="s">
        <v>226</v>
      </c>
      <c r="BM537" s="149" t="s">
        <v>2309</v>
      </c>
    </row>
    <row r="538" spans="2:65" s="1" customFormat="1" ht="28.8">
      <c r="B538" s="32"/>
      <c r="D538" s="151" t="s">
        <v>228</v>
      </c>
      <c r="F538" s="152" t="s">
        <v>471</v>
      </c>
      <c r="I538" s="153"/>
      <c r="L538" s="32"/>
      <c r="M538" s="154"/>
      <c r="T538" s="56"/>
      <c r="AT538" s="17" t="s">
        <v>228</v>
      </c>
      <c r="AU538" s="17" t="s">
        <v>82</v>
      </c>
    </row>
    <row r="539" spans="2:65" s="1" customFormat="1" ht="10.199999999999999">
      <c r="B539" s="32"/>
      <c r="D539" s="155" t="s">
        <v>230</v>
      </c>
      <c r="F539" s="156" t="s">
        <v>472</v>
      </c>
      <c r="I539" s="153"/>
      <c r="L539" s="32"/>
      <c r="M539" s="154"/>
      <c r="T539" s="56"/>
      <c r="AT539" s="17" t="s">
        <v>230</v>
      </c>
      <c r="AU539" s="17" t="s">
        <v>82</v>
      </c>
    </row>
    <row r="540" spans="2:65" s="14" customFormat="1" ht="10.199999999999999">
      <c r="B540" s="171"/>
      <c r="D540" s="151" t="s">
        <v>232</v>
      </c>
      <c r="E540" s="172" t="s">
        <v>1</v>
      </c>
      <c r="F540" s="173" t="s">
        <v>577</v>
      </c>
      <c r="H540" s="172" t="s">
        <v>1</v>
      </c>
      <c r="I540" s="174"/>
      <c r="L540" s="171"/>
      <c r="M540" s="175"/>
      <c r="T540" s="176"/>
      <c r="AT540" s="172" t="s">
        <v>232</v>
      </c>
      <c r="AU540" s="172" t="s">
        <v>82</v>
      </c>
      <c r="AV540" s="14" t="s">
        <v>79</v>
      </c>
      <c r="AW540" s="14" t="s">
        <v>29</v>
      </c>
      <c r="AX540" s="14" t="s">
        <v>72</v>
      </c>
      <c r="AY540" s="172" t="s">
        <v>219</v>
      </c>
    </row>
    <row r="541" spans="2:65" s="12" customFormat="1" ht="10.199999999999999">
      <c r="B541" s="157"/>
      <c r="D541" s="151" t="s">
        <v>232</v>
      </c>
      <c r="E541" s="158" t="s">
        <v>1</v>
      </c>
      <c r="F541" s="159" t="s">
        <v>2310</v>
      </c>
      <c r="H541" s="160">
        <v>1.87</v>
      </c>
      <c r="I541" s="161"/>
      <c r="L541" s="157"/>
      <c r="M541" s="162"/>
      <c r="T541" s="163"/>
      <c r="AT541" s="158" t="s">
        <v>232</v>
      </c>
      <c r="AU541" s="158" t="s">
        <v>82</v>
      </c>
      <c r="AV541" s="12" t="s">
        <v>82</v>
      </c>
      <c r="AW541" s="12" t="s">
        <v>29</v>
      </c>
      <c r="AX541" s="12" t="s">
        <v>72</v>
      </c>
      <c r="AY541" s="158" t="s">
        <v>219</v>
      </c>
    </row>
    <row r="542" spans="2:65" s="12" customFormat="1" ht="10.199999999999999">
      <c r="B542" s="157"/>
      <c r="D542" s="151" t="s">
        <v>232</v>
      </c>
      <c r="E542" s="158" t="s">
        <v>1</v>
      </c>
      <c r="F542" s="159" t="s">
        <v>2311</v>
      </c>
      <c r="H542" s="160">
        <v>3</v>
      </c>
      <c r="I542" s="161"/>
      <c r="L542" s="157"/>
      <c r="M542" s="162"/>
      <c r="T542" s="163"/>
      <c r="AT542" s="158" t="s">
        <v>232</v>
      </c>
      <c r="AU542" s="158" t="s">
        <v>82</v>
      </c>
      <c r="AV542" s="12" t="s">
        <v>82</v>
      </c>
      <c r="AW542" s="12" t="s">
        <v>29</v>
      </c>
      <c r="AX542" s="12" t="s">
        <v>72</v>
      </c>
      <c r="AY542" s="158" t="s">
        <v>219</v>
      </c>
    </row>
    <row r="543" spans="2:65" s="12" customFormat="1" ht="10.199999999999999">
      <c r="B543" s="157"/>
      <c r="D543" s="151" t="s">
        <v>232</v>
      </c>
      <c r="E543" s="158" t="s">
        <v>1</v>
      </c>
      <c r="F543" s="159" t="s">
        <v>2312</v>
      </c>
      <c r="H543" s="160">
        <v>14</v>
      </c>
      <c r="I543" s="161"/>
      <c r="L543" s="157"/>
      <c r="M543" s="162"/>
      <c r="T543" s="163"/>
      <c r="AT543" s="158" t="s">
        <v>232</v>
      </c>
      <c r="AU543" s="158" t="s">
        <v>82</v>
      </c>
      <c r="AV543" s="12" t="s">
        <v>82</v>
      </c>
      <c r="AW543" s="12" t="s">
        <v>29</v>
      </c>
      <c r="AX543" s="12" t="s">
        <v>72</v>
      </c>
      <c r="AY543" s="158" t="s">
        <v>219</v>
      </c>
    </row>
    <row r="544" spans="2:65" s="13" customFormat="1" ht="10.199999999999999">
      <c r="B544" s="164"/>
      <c r="D544" s="151" t="s">
        <v>232</v>
      </c>
      <c r="E544" s="165" t="s">
        <v>178</v>
      </c>
      <c r="F544" s="166" t="s">
        <v>249</v>
      </c>
      <c r="H544" s="167">
        <v>18.87</v>
      </c>
      <c r="I544" s="168"/>
      <c r="L544" s="164"/>
      <c r="M544" s="169"/>
      <c r="T544" s="170"/>
      <c r="AT544" s="165" t="s">
        <v>232</v>
      </c>
      <c r="AU544" s="165" t="s">
        <v>82</v>
      </c>
      <c r="AV544" s="13" t="s">
        <v>226</v>
      </c>
      <c r="AW544" s="13" t="s">
        <v>29</v>
      </c>
      <c r="AX544" s="13" t="s">
        <v>79</v>
      </c>
      <c r="AY544" s="165" t="s">
        <v>219</v>
      </c>
    </row>
    <row r="545" spans="2:65" s="1" customFormat="1" ht="16.5" customHeight="1">
      <c r="B545" s="137"/>
      <c r="C545" s="177" t="s">
        <v>586</v>
      </c>
      <c r="D545" s="177" t="s">
        <v>486</v>
      </c>
      <c r="E545" s="178" t="s">
        <v>570</v>
      </c>
      <c r="F545" s="179" t="s">
        <v>571</v>
      </c>
      <c r="G545" s="180" t="s">
        <v>463</v>
      </c>
      <c r="H545" s="181">
        <v>38.761000000000003</v>
      </c>
      <c r="I545" s="182"/>
      <c r="J545" s="183">
        <f>ROUND(I545*H545,2)</f>
        <v>0</v>
      </c>
      <c r="K545" s="179" t="s">
        <v>225</v>
      </c>
      <c r="L545" s="184"/>
      <c r="M545" s="185" t="s">
        <v>1</v>
      </c>
      <c r="N545" s="186" t="s">
        <v>37</v>
      </c>
      <c r="P545" s="147">
        <f>O545*H545</f>
        <v>0</v>
      </c>
      <c r="Q545" s="147">
        <v>1</v>
      </c>
      <c r="R545" s="147">
        <f>Q545*H545</f>
        <v>38.761000000000003</v>
      </c>
      <c r="S545" s="147">
        <v>0</v>
      </c>
      <c r="T545" s="148">
        <f>S545*H545</f>
        <v>0</v>
      </c>
      <c r="AR545" s="149" t="s">
        <v>315</v>
      </c>
      <c r="AT545" s="149" t="s">
        <v>486</v>
      </c>
      <c r="AU545" s="149" t="s">
        <v>82</v>
      </c>
      <c r="AY545" s="17" t="s">
        <v>219</v>
      </c>
      <c r="BE545" s="150">
        <f>IF(N545="základní",J545,0)</f>
        <v>0</v>
      </c>
      <c r="BF545" s="150">
        <f>IF(N545="snížená",J545,0)</f>
        <v>0</v>
      </c>
      <c r="BG545" s="150">
        <f>IF(N545="zákl. přenesená",J545,0)</f>
        <v>0</v>
      </c>
      <c r="BH545" s="150">
        <f>IF(N545="sníž. přenesená",J545,0)</f>
        <v>0</v>
      </c>
      <c r="BI545" s="150">
        <f>IF(N545="nulová",J545,0)</f>
        <v>0</v>
      </c>
      <c r="BJ545" s="17" t="s">
        <v>79</v>
      </c>
      <c r="BK545" s="150">
        <f>ROUND(I545*H545,2)</f>
        <v>0</v>
      </c>
      <c r="BL545" s="17" t="s">
        <v>226</v>
      </c>
      <c r="BM545" s="149" t="s">
        <v>2313</v>
      </c>
    </row>
    <row r="546" spans="2:65" s="1" customFormat="1" ht="10.199999999999999">
      <c r="B546" s="32"/>
      <c r="D546" s="151" t="s">
        <v>228</v>
      </c>
      <c r="F546" s="152" t="s">
        <v>571</v>
      </c>
      <c r="I546" s="153"/>
      <c r="L546" s="32"/>
      <c r="M546" s="154"/>
      <c r="T546" s="56"/>
      <c r="AT546" s="17" t="s">
        <v>228</v>
      </c>
      <c r="AU546" s="17" t="s">
        <v>82</v>
      </c>
    </row>
    <row r="547" spans="2:65" s="12" customFormat="1" ht="10.199999999999999">
      <c r="B547" s="157"/>
      <c r="D547" s="151" t="s">
        <v>232</v>
      </c>
      <c r="E547" s="158" t="s">
        <v>1</v>
      </c>
      <c r="F547" s="159" t="s">
        <v>588</v>
      </c>
      <c r="H547" s="160">
        <v>38.761000000000003</v>
      </c>
      <c r="I547" s="161"/>
      <c r="L547" s="157"/>
      <c r="M547" s="162"/>
      <c r="T547" s="163"/>
      <c r="AT547" s="158" t="s">
        <v>232</v>
      </c>
      <c r="AU547" s="158" t="s">
        <v>82</v>
      </c>
      <c r="AV547" s="12" t="s">
        <v>82</v>
      </c>
      <c r="AW547" s="12" t="s">
        <v>29</v>
      </c>
      <c r="AX547" s="12" t="s">
        <v>79</v>
      </c>
      <c r="AY547" s="158" t="s">
        <v>219</v>
      </c>
    </row>
    <row r="548" spans="2:65" s="1" customFormat="1" ht="33" customHeight="1">
      <c r="B548" s="137"/>
      <c r="C548" s="138" t="s">
        <v>589</v>
      </c>
      <c r="D548" s="138" t="s">
        <v>221</v>
      </c>
      <c r="E548" s="139" t="s">
        <v>590</v>
      </c>
      <c r="F548" s="140" t="s">
        <v>591</v>
      </c>
      <c r="G548" s="141" t="s">
        <v>463</v>
      </c>
      <c r="H548" s="142">
        <v>117.47199999999999</v>
      </c>
      <c r="I548" s="143"/>
      <c r="J548" s="144">
        <f>ROUND(I548*H548,2)</f>
        <v>0</v>
      </c>
      <c r="K548" s="140" t="s">
        <v>225</v>
      </c>
      <c r="L548" s="32"/>
      <c r="M548" s="145" t="s">
        <v>1</v>
      </c>
      <c r="N548" s="146" t="s">
        <v>37</v>
      </c>
      <c r="P548" s="147">
        <f>O548*H548</f>
        <v>0</v>
      </c>
      <c r="Q548" s="147">
        <v>0</v>
      </c>
      <c r="R548" s="147">
        <f>Q548*H548</f>
        <v>0</v>
      </c>
      <c r="S548" s="147">
        <v>0</v>
      </c>
      <c r="T548" s="148">
        <f>S548*H548</f>
        <v>0</v>
      </c>
      <c r="AR548" s="149" t="s">
        <v>226</v>
      </c>
      <c r="AT548" s="149" t="s">
        <v>221</v>
      </c>
      <c r="AU548" s="149" t="s">
        <v>82</v>
      </c>
      <c r="AY548" s="17" t="s">
        <v>219</v>
      </c>
      <c r="BE548" s="150">
        <f>IF(N548="základní",J548,0)</f>
        <v>0</v>
      </c>
      <c r="BF548" s="150">
        <f>IF(N548="snížená",J548,0)</f>
        <v>0</v>
      </c>
      <c r="BG548" s="150">
        <f>IF(N548="zákl. přenesená",J548,0)</f>
        <v>0</v>
      </c>
      <c r="BH548" s="150">
        <f>IF(N548="sníž. přenesená",J548,0)</f>
        <v>0</v>
      </c>
      <c r="BI548" s="150">
        <f>IF(N548="nulová",J548,0)</f>
        <v>0</v>
      </c>
      <c r="BJ548" s="17" t="s">
        <v>79</v>
      </c>
      <c r="BK548" s="150">
        <f>ROUND(I548*H548,2)</f>
        <v>0</v>
      </c>
      <c r="BL548" s="17" t="s">
        <v>226</v>
      </c>
      <c r="BM548" s="149" t="s">
        <v>2314</v>
      </c>
    </row>
    <row r="549" spans="2:65" s="1" customFormat="1" ht="28.8">
      <c r="B549" s="32"/>
      <c r="D549" s="151" t="s">
        <v>228</v>
      </c>
      <c r="F549" s="152" t="s">
        <v>593</v>
      </c>
      <c r="I549" s="153"/>
      <c r="L549" s="32"/>
      <c r="M549" s="154"/>
      <c r="T549" s="56"/>
      <c r="AT549" s="17" t="s">
        <v>228</v>
      </c>
      <c r="AU549" s="17" t="s">
        <v>82</v>
      </c>
    </row>
    <row r="550" spans="2:65" s="1" customFormat="1" ht="10.199999999999999">
      <c r="B550" s="32"/>
      <c r="D550" s="155" t="s">
        <v>230</v>
      </c>
      <c r="F550" s="156" t="s">
        <v>594</v>
      </c>
      <c r="I550" s="153"/>
      <c r="L550" s="32"/>
      <c r="M550" s="154"/>
      <c r="T550" s="56"/>
      <c r="AT550" s="17" t="s">
        <v>230</v>
      </c>
      <c r="AU550" s="17" t="s">
        <v>82</v>
      </c>
    </row>
    <row r="551" spans="2:65" s="12" customFormat="1" ht="10.199999999999999">
      <c r="B551" s="157"/>
      <c r="D551" s="151" t="s">
        <v>232</v>
      </c>
      <c r="E551" s="158" t="s">
        <v>1</v>
      </c>
      <c r="F551" s="159" t="s">
        <v>2315</v>
      </c>
      <c r="H551" s="160">
        <v>117.47199999999999</v>
      </c>
      <c r="I551" s="161"/>
      <c r="L551" s="157"/>
      <c r="M551" s="162"/>
      <c r="T551" s="163"/>
      <c r="AT551" s="158" t="s">
        <v>232</v>
      </c>
      <c r="AU551" s="158" t="s">
        <v>82</v>
      </c>
      <c r="AV551" s="12" t="s">
        <v>82</v>
      </c>
      <c r="AW551" s="12" t="s">
        <v>29</v>
      </c>
      <c r="AX551" s="12" t="s">
        <v>79</v>
      </c>
      <c r="AY551" s="158" t="s">
        <v>219</v>
      </c>
    </row>
    <row r="552" spans="2:65" s="11" customFormat="1" ht="22.8" customHeight="1">
      <c r="B552" s="125"/>
      <c r="D552" s="126" t="s">
        <v>71</v>
      </c>
      <c r="E552" s="135" t="s">
        <v>82</v>
      </c>
      <c r="F552" s="135" t="s">
        <v>596</v>
      </c>
      <c r="I552" s="128"/>
      <c r="J552" s="136">
        <f>BK552</f>
        <v>0</v>
      </c>
      <c r="L552" s="125"/>
      <c r="M552" s="130"/>
      <c r="P552" s="131">
        <f>SUM(P553:P569)</f>
        <v>0</v>
      </c>
      <c r="R552" s="131">
        <f>SUM(R553:R569)</f>
        <v>15.972387839999998</v>
      </c>
      <c r="T552" s="132">
        <f>SUM(T553:T569)</f>
        <v>0</v>
      </c>
      <c r="AR552" s="126" t="s">
        <v>79</v>
      </c>
      <c r="AT552" s="133" t="s">
        <v>71</v>
      </c>
      <c r="AU552" s="133" t="s">
        <v>79</v>
      </c>
      <c r="AY552" s="126" t="s">
        <v>219</v>
      </c>
      <c r="BK552" s="134">
        <f>SUM(BK553:BK569)</f>
        <v>0</v>
      </c>
    </row>
    <row r="553" spans="2:65" s="1" customFormat="1" ht="33" customHeight="1">
      <c r="B553" s="137"/>
      <c r="C553" s="138" t="s">
        <v>597</v>
      </c>
      <c r="D553" s="138" t="s">
        <v>221</v>
      </c>
      <c r="E553" s="139" t="s">
        <v>598</v>
      </c>
      <c r="F553" s="140" t="s">
        <v>599</v>
      </c>
      <c r="G553" s="141" t="s">
        <v>144</v>
      </c>
      <c r="H553" s="142">
        <v>49.2</v>
      </c>
      <c r="I553" s="143"/>
      <c r="J553" s="144">
        <f>ROUND(I553*H553,2)</f>
        <v>0</v>
      </c>
      <c r="K553" s="140" t="s">
        <v>1</v>
      </c>
      <c r="L553" s="32"/>
      <c r="M553" s="145" t="s">
        <v>1</v>
      </c>
      <c r="N553" s="146" t="s">
        <v>37</v>
      </c>
      <c r="P553" s="147">
        <f>O553*H553</f>
        <v>0</v>
      </c>
      <c r="Q553" s="147">
        <v>0</v>
      </c>
      <c r="R553" s="147">
        <f>Q553*H553</f>
        <v>0</v>
      </c>
      <c r="S553" s="147">
        <v>0</v>
      </c>
      <c r="T553" s="148">
        <f>S553*H553</f>
        <v>0</v>
      </c>
      <c r="AR553" s="149" t="s">
        <v>226</v>
      </c>
      <c r="AT553" s="149" t="s">
        <v>221</v>
      </c>
      <c r="AU553" s="149" t="s">
        <v>82</v>
      </c>
      <c r="AY553" s="17" t="s">
        <v>219</v>
      </c>
      <c r="BE553" s="150">
        <f>IF(N553="základní",J553,0)</f>
        <v>0</v>
      </c>
      <c r="BF553" s="150">
        <f>IF(N553="snížená",J553,0)</f>
        <v>0</v>
      </c>
      <c r="BG553" s="150">
        <f>IF(N553="zákl. přenesená",J553,0)</f>
        <v>0</v>
      </c>
      <c r="BH553" s="150">
        <f>IF(N553="sníž. přenesená",J553,0)</f>
        <v>0</v>
      </c>
      <c r="BI553" s="150">
        <f>IF(N553="nulová",J553,0)</f>
        <v>0</v>
      </c>
      <c r="BJ553" s="17" t="s">
        <v>79</v>
      </c>
      <c r="BK553" s="150">
        <f>ROUND(I553*H553,2)</f>
        <v>0</v>
      </c>
      <c r="BL553" s="17" t="s">
        <v>226</v>
      </c>
      <c r="BM553" s="149" t="s">
        <v>2316</v>
      </c>
    </row>
    <row r="554" spans="2:65" s="1" customFormat="1" ht="28.8">
      <c r="B554" s="32"/>
      <c r="D554" s="151" t="s">
        <v>228</v>
      </c>
      <c r="F554" s="152" t="s">
        <v>601</v>
      </c>
      <c r="I554" s="153"/>
      <c r="L554" s="32"/>
      <c r="M554" s="154"/>
      <c r="T554" s="56"/>
      <c r="AT554" s="17" t="s">
        <v>228</v>
      </c>
      <c r="AU554" s="17" t="s">
        <v>82</v>
      </c>
    </row>
    <row r="555" spans="2:65" s="12" customFormat="1" ht="10.199999999999999">
      <c r="B555" s="157"/>
      <c r="D555" s="151" t="s">
        <v>232</v>
      </c>
      <c r="E555" s="158" t="s">
        <v>1</v>
      </c>
      <c r="F555" s="159" t="s">
        <v>2317</v>
      </c>
      <c r="H555" s="160">
        <v>19.2</v>
      </c>
      <c r="I555" s="161"/>
      <c r="L555" s="157"/>
      <c r="M555" s="162"/>
      <c r="T555" s="163"/>
      <c r="AT555" s="158" t="s">
        <v>232</v>
      </c>
      <c r="AU555" s="158" t="s">
        <v>82</v>
      </c>
      <c r="AV555" s="12" t="s">
        <v>82</v>
      </c>
      <c r="AW555" s="12" t="s">
        <v>29</v>
      </c>
      <c r="AX555" s="12" t="s">
        <v>72</v>
      </c>
      <c r="AY555" s="158" t="s">
        <v>219</v>
      </c>
    </row>
    <row r="556" spans="2:65" s="12" customFormat="1" ht="10.199999999999999">
      <c r="B556" s="157"/>
      <c r="D556" s="151" t="s">
        <v>232</v>
      </c>
      <c r="E556" s="158" t="s">
        <v>1</v>
      </c>
      <c r="F556" s="159" t="s">
        <v>2318</v>
      </c>
      <c r="H556" s="160">
        <v>30</v>
      </c>
      <c r="I556" s="161"/>
      <c r="L556" s="157"/>
      <c r="M556" s="162"/>
      <c r="T556" s="163"/>
      <c r="AT556" s="158" t="s">
        <v>232</v>
      </c>
      <c r="AU556" s="158" t="s">
        <v>82</v>
      </c>
      <c r="AV556" s="12" t="s">
        <v>82</v>
      </c>
      <c r="AW556" s="12" t="s">
        <v>29</v>
      </c>
      <c r="AX556" s="12" t="s">
        <v>72</v>
      </c>
      <c r="AY556" s="158" t="s">
        <v>219</v>
      </c>
    </row>
    <row r="557" spans="2:65" s="13" customFormat="1" ht="10.199999999999999">
      <c r="B557" s="164"/>
      <c r="D557" s="151" t="s">
        <v>232</v>
      </c>
      <c r="E557" s="165" t="s">
        <v>146</v>
      </c>
      <c r="F557" s="166" t="s">
        <v>249</v>
      </c>
      <c r="H557" s="167">
        <v>49.2</v>
      </c>
      <c r="I557" s="168"/>
      <c r="L557" s="164"/>
      <c r="M557" s="169"/>
      <c r="T557" s="170"/>
      <c r="AT557" s="165" t="s">
        <v>232</v>
      </c>
      <c r="AU557" s="165" t="s">
        <v>82</v>
      </c>
      <c r="AV557" s="13" t="s">
        <v>226</v>
      </c>
      <c r="AW557" s="13" t="s">
        <v>29</v>
      </c>
      <c r="AX557" s="13" t="s">
        <v>79</v>
      </c>
      <c r="AY557" s="165" t="s">
        <v>219</v>
      </c>
    </row>
    <row r="558" spans="2:65" s="1" customFormat="1" ht="16.5" customHeight="1">
      <c r="B558" s="137"/>
      <c r="C558" s="138" t="s">
        <v>626</v>
      </c>
      <c r="D558" s="138" t="s">
        <v>221</v>
      </c>
      <c r="E558" s="139" t="s">
        <v>2319</v>
      </c>
      <c r="F558" s="140" t="s">
        <v>2320</v>
      </c>
      <c r="G558" s="141" t="s">
        <v>144</v>
      </c>
      <c r="H558" s="142">
        <v>6.9119999999999999</v>
      </c>
      <c r="I558" s="143"/>
      <c r="J558" s="144">
        <f>ROUND(I558*H558,2)</f>
        <v>0</v>
      </c>
      <c r="K558" s="140" t="s">
        <v>225</v>
      </c>
      <c r="L558" s="32"/>
      <c r="M558" s="145" t="s">
        <v>1</v>
      </c>
      <c r="N558" s="146" t="s">
        <v>37</v>
      </c>
      <c r="P558" s="147">
        <f>O558*H558</f>
        <v>0</v>
      </c>
      <c r="Q558" s="147">
        <v>2.3010199999999998</v>
      </c>
      <c r="R558" s="147">
        <f>Q558*H558</f>
        <v>15.904650239999999</v>
      </c>
      <c r="S558" s="147">
        <v>0</v>
      </c>
      <c r="T558" s="148">
        <f>S558*H558</f>
        <v>0</v>
      </c>
      <c r="AR558" s="149" t="s">
        <v>226</v>
      </c>
      <c r="AT558" s="149" t="s">
        <v>221</v>
      </c>
      <c r="AU558" s="149" t="s">
        <v>82</v>
      </c>
      <c r="AY558" s="17" t="s">
        <v>219</v>
      </c>
      <c r="BE558" s="150">
        <f>IF(N558="základní",J558,0)</f>
        <v>0</v>
      </c>
      <c r="BF558" s="150">
        <f>IF(N558="snížená",J558,0)</f>
        <v>0</v>
      </c>
      <c r="BG558" s="150">
        <f>IF(N558="zákl. přenesená",J558,0)</f>
        <v>0</v>
      </c>
      <c r="BH558" s="150">
        <f>IF(N558="sníž. přenesená",J558,0)</f>
        <v>0</v>
      </c>
      <c r="BI558" s="150">
        <f>IF(N558="nulová",J558,0)</f>
        <v>0</v>
      </c>
      <c r="BJ558" s="17" t="s">
        <v>79</v>
      </c>
      <c r="BK558" s="150">
        <f>ROUND(I558*H558,2)</f>
        <v>0</v>
      </c>
      <c r="BL558" s="17" t="s">
        <v>226</v>
      </c>
      <c r="BM558" s="149" t="s">
        <v>2321</v>
      </c>
    </row>
    <row r="559" spans="2:65" s="1" customFormat="1" ht="19.2">
      <c r="B559" s="32"/>
      <c r="D559" s="151" t="s">
        <v>228</v>
      </c>
      <c r="F559" s="152" t="s">
        <v>2322</v>
      </c>
      <c r="I559" s="153"/>
      <c r="L559" s="32"/>
      <c r="M559" s="154"/>
      <c r="T559" s="56"/>
      <c r="AT559" s="17" t="s">
        <v>228</v>
      </c>
      <c r="AU559" s="17" t="s">
        <v>82</v>
      </c>
    </row>
    <row r="560" spans="2:65" s="1" customFormat="1" ht="10.199999999999999">
      <c r="B560" s="32"/>
      <c r="D560" s="155" t="s">
        <v>230</v>
      </c>
      <c r="F560" s="156" t="s">
        <v>2323</v>
      </c>
      <c r="I560" s="153"/>
      <c r="L560" s="32"/>
      <c r="M560" s="154"/>
      <c r="T560" s="56"/>
      <c r="AT560" s="17" t="s">
        <v>230</v>
      </c>
      <c r="AU560" s="17" t="s">
        <v>82</v>
      </c>
    </row>
    <row r="561" spans="2:65" s="12" customFormat="1" ht="10.199999999999999">
      <c r="B561" s="157"/>
      <c r="D561" s="151" t="s">
        <v>232</v>
      </c>
      <c r="E561" s="158" t="s">
        <v>2131</v>
      </c>
      <c r="F561" s="159" t="s">
        <v>2324</v>
      </c>
      <c r="H561" s="160">
        <v>6.9119999999999999</v>
      </c>
      <c r="I561" s="161"/>
      <c r="L561" s="157"/>
      <c r="M561" s="162"/>
      <c r="T561" s="163"/>
      <c r="AT561" s="158" t="s">
        <v>232</v>
      </c>
      <c r="AU561" s="158" t="s">
        <v>82</v>
      </c>
      <c r="AV561" s="12" t="s">
        <v>82</v>
      </c>
      <c r="AW561" s="12" t="s">
        <v>29</v>
      </c>
      <c r="AX561" s="12" t="s">
        <v>79</v>
      </c>
      <c r="AY561" s="158" t="s">
        <v>219</v>
      </c>
    </row>
    <row r="562" spans="2:65" s="1" customFormat="1" ht="16.5" customHeight="1">
      <c r="B562" s="137"/>
      <c r="C562" s="138" t="s">
        <v>655</v>
      </c>
      <c r="D562" s="138" t="s">
        <v>221</v>
      </c>
      <c r="E562" s="139" t="s">
        <v>2325</v>
      </c>
      <c r="F562" s="140" t="s">
        <v>2326</v>
      </c>
      <c r="G562" s="141" t="s">
        <v>244</v>
      </c>
      <c r="H562" s="142">
        <v>23.04</v>
      </c>
      <c r="I562" s="143"/>
      <c r="J562" s="144">
        <f>ROUND(I562*H562,2)</f>
        <v>0</v>
      </c>
      <c r="K562" s="140" t="s">
        <v>225</v>
      </c>
      <c r="L562" s="32"/>
      <c r="M562" s="145" t="s">
        <v>1</v>
      </c>
      <c r="N562" s="146" t="s">
        <v>37</v>
      </c>
      <c r="P562" s="147">
        <f>O562*H562</f>
        <v>0</v>
      </c>
      <c r="Q562" s="147">
        <v>2.9399999999999999E-3</v>
      </c>
      <c r="R562" s="147">
        <f>Q562*H562</f>
        <v>6.7737599999999995E-2</v>
      </c>
      <c r="S562" s="147">
        <v>0</v>
      </c>
      <c r="T562" s="148">
        <f>S562*H562</f>
        <v>0</v>
      </c>
      <c r="AR562" s="149" t="s">
        <v>226</v>
      </c>
      <c r="AT562" s="149" t="s">
        <v>221</v>
      </c>
      <c r="AU562" s="149" t="s">
        <v>82</v>
      </c>
      <c r="AY562" s="17" t="s">
        <v>219</v>
      </c>
      <c r="BE562" s="150">
        <f>IF(N562="základní",J562,0)</f>
        <v>0</v>
      </c>
      <c r="BF562" s="150">
        <f>IF(N562="snížená",J562,0)</f>
        <v>0</v>
      </c>
      <c r="BG562" s="150">
        <f>IF(N562="zákl. přenesená",J562,0)</f>
        <v>0</v>
      </c>
      <c r="BH562" s="150">
        <f>IF(N562="sníž. přenesená",J562,0)</f>
        <v>0</v>
      </c>
      <c r="BI562" s="150">
        <f>IF(N562="nulová",J562,0)</f>
        <v>0</v>
      </c>
      <c r="BJ562" s="17" t="s">
        <v>79</v>
      </c>
      <c r="BK562" s="150">
        <f>ROUND(I562*H562,2)</f>
        <v>0</v>
      </c>
      <c r="BL562" s="17" t="s">
        <v>226</v>
      </c>
      <c r="BM562" s="149" t="s">
        <v>2327</v>
      </c>
    </row>
    <row r="563" spans="2:65" s="1" customFormat="1" ht="10.199999999999999">
      <c r="B563" s="32"/>
      <c r="D563" s="151" t="s">
        <v>228</v>
      </c>
      <c r="F563" s="152" t="s">
        <v>2328</v>
      </c>
      <c r="I563" s="153"/>
      <c r="L563" s="32"/>
      <c r="M563" s="154"/>
      <c r="T563" s="56"/>
      <c r="AT563" s="17" t="s">
        <v>228</v>
      </c>
      <c r="AU563" s="17" t="s">
        <v>82</v>
      </c>
    </row>
    <row r="564" spans="2:65" s="1" customFormat="1" ht="10.199999999999999">
      <c r="B564" s="32"/>
      <c r="D564" s="155" t="s">
        <v>230</v>
      </c>
      <c r="F564" s="156" t="s">
        <v>2329</v>
      </c>
      <c r="I564" s="153"/>
      <c r="L564" s="32"/>
      <c r="M564" s="154"/>
      <c r="T564" s="56"/>
      <c r="AT564" s="17" t="s">
        <v>230</v>
      </c>
      <c r="AU564" s="17" t="s">
        <v>82</v>
      </c>
    </row>
    <row r="565" spans="2:65" s="12" customFormat="1" ht="10.199999999999999">
      <c r="B565" s="157"/>
      <c r="D565" s="151" t="s">
        <v>232</v>
      </c>
      <c r="E565" s="158" t="s">
        <v>1</v>
      </c>
      <c r="F565" s="159" t="s">
        <v>2330</v>
      </c>
      <c r="H565" s="160">
        <v>23.04</v>
      </c>
      <c r="I565" s="161"/>
      <c r="L565" s="157"/>
      <c r="M565" s="162"/>
      <c r="T565" s="163"/>
      <c r="AT565" s="158" t="s">
        <v>232</v>
      </c>
      <c r="AU565" s="158" t="s">
        <v>82</v>
      </c>
      <c r="AV565" s="12" t="s">
        <v>82</v>
      </c>
      <c r="AW565" s="12" t="s">
        <v>29</v>
      </c>
      <c r="AX565" s="12" t="s">
        <v>79</v>
      </c>
      <c r="AY565" s="158" t="s">
        <v>219</v>
      </c>
    </row>
    <row r="566" spans="2:65" s="1" customFormat="1" ht="16.5" customHeight="1">
      <c r="B566" s="137"/>
      <c r="C566" s="138" t="s">
        <v>663</v>
      </c>
      <c r="D566" s="138" t="s">
        <v>221</v>
      </c>
      <c r="E566" s="139" t="s">
        <v>2331</v>
      </c>
      <c r="F566" s="140" t="s">
        <v>2332</v>
      </c>
      <c r="G566" s="141" t="s">
        <v>244</v>
      </c>
      <c r="H566" s="142">
        <v>23.04</v>
      </c>
      <c r="I566" s="143"/>
      <c r="J566" s="144">
        <f>ROUND(I566*H566,2)</f>
        <v>0</v>
      </c>
      <c r="K566" s="140" t="s">
        <v>225</v>
      </c>
      <c r="L566" s="32"/>
      <c r="M566" s="145" t="s">
        <v>1</v>
      </c>
      <c r="N566" s="146" t="s">
        <v>37</v>
      </c>
      <c r="P566" s="147">
        <f>O566*H566</f>
        <v>0</v>
      </c>
      <c r="Q566" s="147">
        <v>0</v>
      </c>
      <c r="R566" s="147">
        <f>Q566*H566</f>
        <v>0</v>
      </c>
      <c r="S566" s="147">
        <v>0</v>
      </c>
      <c r="T566" s="148">
        <f>S566*H566</f>
        <v>0</v>
      </c>
      <c r="AR566" s="149" t="s">
        <v>226</v>
      </c>
      <c r="AT566" s="149" t="s">
        <v>221</v>
      </c>
      <c r="AU566" s="149" t="s">
        <v>82</v>
      </c>
      <c r="AY566" s="17" t="s">
        <v>219</v>
      </c>
      <c r="BE566" s="150">
        <f>IF(N566="základní",J566,0)</f>
        <v>0</v>
      </c>
      <c r="BF566" s="150">
        <f>IF(N566="snížená",J566,0)</f>
        <v>0</v>
      </c>
      <c r="BG566" s="150">
        <f>IF(N566="zákl. přenesená",J566,0)</f>
        <v>0</v>
      </c>
      <c r="BH566" s="150">
        <f>IF(N566="sníž. přenesená",J566,0)</f>
        <v>0</v>
      </c>
      <c r="BI566" s="150">
        <f>IF(N566="nulová",J566,0)</f>
        <v>0</v>
      </c>
      <c r="BJ566" s="17" t="s">
        <v>79</v>
      </c>
      <c r="BK566" s="150">
        <f>ROUND(I566*H566,2)</f>
        <v>0</v>
      </c>
      <c r="BL566" s="17" t="s">
        <v>226</v>
      </c>
      <c r="BM566" s="149" t="s">
        <v>2333</v>
      </c>
    </row>
    <row r="567" spans="2:65" s="1" customFormat="1" ht="10.199999999999999">
      <c r="B567" s="32"/>
      <c r="D567" s="151" t="s">
        <v>228</v>
      </c>
      <c r="F567" s="152" t="s">
        <v>2334</v>
      </c>
      <c r="I567" s="153"/>
      <c r="L567" s="32"/>
      <c r="M567" s="154"/>
      <c r="T567" s="56"/>
      <c r="AT567" s="17" t="s">
        <v>228</v>
      </c>
      <c r="AU567" s="17" t="s">
        <v>82</v>
      </c>
    </row>
    <row r="568" spans="2:65" s="1" customFormat="1" ht="10.199999999999999">
      <c r="B568" s="32"/>
      <c r="D568" s="155" t="s">
        <v>230</v>
      </c>
      <c r="F568" s="156" t="s">
        <v>2335</v>
      </c>
      <c r="I568" s="153"/>
      <c r="L568" s="32"/>
      <c r="M568" s="154"/>
      <c r="T568" s="56"/>
      <c r="AT568" s="17" t="s">
        <v>230</v>
      </c>
      <c r="AU568" s="17" t="s">
        <v>82</v>
      </c>
    </row>
    <row r="569" spans="2:65" s="12" customFormat="1" ht="10.199999999999999">
      <c r="B569" s="157"/>
      <c r="D569" s="151" t="s">
        <v>232</v>
      </c>
      <c r="E569" s="158" t="s">
        <v>1</v>
      </c>
      <c r="F569" s="159" t="s">
        <v>2330</v>
      </c>
      <c r="H569" s="160">
        <v>23.04</v>
      </c>
      <c r="I569" s="161"/>
      <c r="L569" s="157"/>
      <c r="M569" s="162"/>
      <c r="T569" s="163"/>
      <c r="AT569" s="158" t="s">
        <v>232</v>
      </c>
      <c r="AU569" s="158" t="s">
        <v>82</v>
      </c>
      <c r="AV569" s="12" t="s">
        <v>82</v>
      </c>
      <c r="AW569" s="12" t="s">
        <v>29</v>
      </c>
      <c r="AX569" s="12" t="s">
        <v>79</v>
      </c>
      <c r="AY569" s="158" t="s">
        <v>219</v>
      </c>
    </row>
    <row r="570" spans="2:65" s="11" customFormat="1" ht="22.8" customHeight="1">
      <c r="B570" s="125"/>
      <c r="D570" s="126" t="s">
        <v>71</v>
      </c>
      <c r="E570" s="135" t="s">
        <v>241</v>
      </c>
      <c r="F570" s="135" t="s">
        <v>2336</v>
      </c>
      <c r="I570" s="128"/>
      <c r="J570" s="136">
        <f>BK570</f>
        <v>0</v>
      </c>
      <c r="L570" s="125"/>
      <c r="M570" s="130"/>
      <c r="P570" s="131">
        <f>SUM(P571:P578)</f>
        <v>0</v>
      </c>
      <c r="R570" s="131">
        <f>SUM(R571:R578)</f>
        <v>3.36</v>
      </c>
      <c r="T570" s="132">
        <f>SUM(T571:T578)</f>
        <v>0</v>
      </c>
      <c r="AR570" s="126" t="s">
        <v>79</v>
      </c>
      <c r="AT570" s="133" t="s">
        <v>71</v>
      </c>
      <c r="AU570" s="133" t="s">
        <v>79</v>
      </c>
      <c r="AY570" s="126" t="s">
        <v>219</v>
      </c>
      <c r="BK570" s="134">
        <f>SUM(BK571:BK578)</f>
        <v>0</v>
      </c>
    </row>
    <row r="571" spans="2:65" s="1" customFormat="1" ht="24.15" customHeight="1">
      <c r="B571" s="137"/>
      <c r="C571" s="138" t="s">
        <v>672</v>
      </c>
      <c r="D571" s="138" t="s">
        <v>221</v>
      </c>
      <c r="E571" s="139" t="s">
        <v>2337</v>
      </c>
      <c r="F571" s="140" t="s">
        <v>2338</v>
      </c>
      <c r="G571" s="141" t="s">
        <v>697</v>
      </c>
      <c r="H571" s="142">
        <v>31</v>
      </c>
      <c r="I571" s="143"/>
      <c r="J571" s="144">
        <f>ROUND(I571*H571,2)</f>
        <v>0</v>
      </c>
      <c r="K571" s="140" t="s">
        <v>1</v>
      </c>
      <c r="L571" s="32"/>
      <c r="M571" s="145" t="s">
        <v>1</v>
      </c>
      <c r="N571" s="146" t="s">
        <v>37</v>
      </c>
      <c r="P571" s="147">
        <f>O571*H571</f>
        <v>0</v>
      </c>
      <c r="Q571" s="147">
        <v>0.105</v>
      </c>
      <c r="R571" s="147">
        <f>Q571*H571</f>
        <v>3.2549999999999999</v>
      </c>
      <c r="S571" s="147">
        <v>0</v>
      </c>
      <c r="T571" s="148">
        <f>S571*H571</f>
        <v>0</v>
      </c>
      <c r="AR571" s="149" t="s">
        <v>226</v>
      </c>
      <c r="AT571" s="149" t="s">
        <v>221</v>
      </c>
      <c r="AU571" s="149" t="s">
        <v>82</v>
      </c>
      <c r="AY571" s="17" t="s">
        <v>219</v>
      </c>
      <c r="BE571" s="150">
        <f>IF(N571="základní",J571,0)</f>
        <v>0</v>
      </c>
      <c r="BF571" s="150">
        <f>IF(N571="snížená",J571,0)</f>
        <v>0</v>
      </c>
      <c r="BG571" s="150">
        <f>IF(N571="zákl. přenesená",J571,0)</f>
        <v>0</v>
      </c>
      <c r="BH571" s="150">
        <f>IF(N571="sníž. přenesená",J571,0)</f>
        <v>0</v>
      </c>
      <c r="BI571" s="150">
        <f>IF(N571="nulová",J571,0)</f>
        <v>0</v>
      </c>
      <c r="BJ571" s="17" t="s">
        <v>79</v>
      </c>
      <c r="BK571" s="150">
        <f>ROUND(I571*H571,2)</f>
        <v>0</v>
      </c>
      <c r="BL571" s="17" t="s">
        <v>226</v>
      </c>
      <c r="BM571" s="149" t="s">
        <v>2339</v>
      </c>
    </row>
    <row r="572" spans="2:65" s="1" customFormat="1" ht="19.2">
      <c r="B572" s="32"/>
      <c r="D572" s="151" t="s">
        <v>228</v>
      </c>
      <c r="F572" s="152" t="s">
        <v>2338</v>
      </c>
      <c r="I572" s="153"/>
      <c r="L572" s="32"/>
      <c r="M572" s="154"/>
      <c r="T572" s="56"/>
      <c r="AT572" s="17" t="s">
        <v>228</v>
      </c>
      <c r="AU572" s="17" t="s">
        <v>82</v>
      </c>
    </row>
    <row r="573" spans="2:65" s="1" customFormat="1" ht="124.8">
      <c r="B573" s="32"/>
      <c r="D573" s="151" t="s">
        <v>2340</v>
      </c>
      <c r="F573" s="197" t="s">
        <v>2341</v>
      </c>
      <c r="I573" s="153"/>
      <c r="L573" s="32"/>
      <c r="M573" s="154"/>
      <c r="T573" s="56"/>
      <c r="AT573" s="17" t="s">
        <v>2340</v>
      </c>
      <c r="AU573" s="17" t="s">
        <v>82</v>
      </c>
    </row>
    <row r="574" spans="2:65" s="12" customFormat="1" ht="10.199999999999999">
      <c r="B574" s="157"/>
      <c r="D574" s="151" t="s">
        <v>232</v>
      </c>
      <c r="E574" s="158" t="s">
        <v>1</v>
      </c>
      <c r="F574" s="159" t="s">
        <v>526</v>
      </c>
      <c r="H574" s="160">
        <v>31</v>
      </c>
      <c r="I574" s="161"/>
      <c r="L574" s="157"/>
      <c r="M574" s="162"/>
      <c r="T574" s="163"/>
      <c r="AT574" s="158" t="s">
        <v>232</v>
      </c>
      <c r="AU574" s="158" t="s">
        <v>82</v>
      </c>
      <c r="AV574" s="12" t="s">
        <v>82</v>
      </c>
      <c r="AW574" s="12" t="s">
        <v>29</v>
      </c>
      <c r="AX574" s="12" t="s">
        <v>79</v>
      </c>
      <c r="AY574" s="158" t="s">
        <v>219</v>
      </c>
    </row>
    <row r="575" spans="2:65" s="1" customFormat="1" ht="24.15" customHeight="1">
      <c r="B575" s="137"/>
      <c r="C575" s="138" t="s">
        <v>681</v>
      </c>
      <c r="D575" s="138" t="s">
        <v>221</v>
      </c>
      <c r="E575" s="139" t="s">
        <v>2342</v>
      </c>
      <c r="F575" s="140" t="s">
        <v>2343</v>
      </c>
      <c r="G575" s="141" t="s">
        <v>697</v>
      </c>
      <c r="H575" s="142">
        <v>1</v>
      </c>
      <c r="I575" s="143"/>
      <c r="J575" s="144">
        <f>ROUND(I575*H575,2)</f>
        <v>0</v>
      </c>
      <c r="K575" s="140" t="s">
        <v>1</v>
      </c>
      <c r="L575" s="32"/>
      <c r="M575" s="145" t="s">
        <v>1</v>
      </c>
      <c r="N575" s="146" t="s">
        <v>37</v>
      </c>
      <c r="P575" s="147">
        <f>O575*H575</f>
        <v>0</v>
      </c>
      <c r="Q575" s="147">
        <v>0.105</v>
      </c>
      <c r="R575" s="147">
        <f>Q575*H575</f>
        <v>0.105</v>
      </c>
      <c r="S575" s="147">
        <v>0</v>
      </c>
      <c r="T575" s="148">
        <f>S575*H575</f>
        <v>0</v>
      </c>
      <c r="AR575" s="149" t="s">
        <v>226</v>
      </c>
      <c r="AT575" s="149" t="s">
        <v>221</v>
      </c>
      <c r="AU575" s="149" t="s">
        <v>82</v>
      </c>
      <c r="AY575" s="17" t="s">
        <v>219</v>
      </c>
      <c r="BE575" s="150">
        <f>IF(N575="základní",J575,0)</f>
        <v>0</v>
      </c>
      <c r="BF575" s="150">
        <f>IF(N575="snížená",J575,0)</f>
        <v>0</v>
      </c>
      <c r="BG575" s="150">
        <f>IF(N575="zákl. přenesená",J575,0)</f>
        <v>0</v>
      </c>
      <c r="BH575" s="150">
        <f>IF(N575="sníž. přenesená",J575,0)</f>
        <v>0</v>
      </c>
      <c r="BI575" s="150">
        <f>IF(N575="nulová",J575,0)</f>
        <v>0</v>
      </c>
      <c r="BJ575" s="17" t="s">
        <v>79</v>
      </c>
      <c r="BK575" s="150">
        <f>ROUND(I575*H575,2)</f>
        <v>0</v>
      </c>
      <c r="BL575" s="17" t="s">
        <v>226</v>
      </c>
      <c r="BM575" s="149" t="s">
        <v>2344</v>
      </c>
    </row>
    <row r="576" spans="2:65" s="1" customFormat="1" ht="19.2">
      <c r="B576" s="32"/>
      <c r="D576" s="151" t="s">
        <v>228</v>
      </c>
      <c r="F576" s="152" t="s">
        <v>2343</v>
      </c>
      <c r="I576" s="153"/>
      <c r="L576" s="32"/>
      <c r="M576" s="154"/>
      <c r="T576" s="56"/>
      <c r="AT576" s="17" t="s">
        <v>228</v>
      </c>
      <c r="AU576" s="17" t="s">
        <v>82</v>
      </c>
    </row>
    <row r="577" spans="2:65" s="1" customFormat="1" ht="124.8">
      <c r="B577" s="32"/>
      <c r="D577" s="151" t="s">
        <v>2340</v>
      </c>
      <c r="F577" s="197" t="s">
        <v>2341</v>
      </c>
      <c r="I577" s="153"/>
      <c r="L577" s="32"/>
      <c r="M577" s="154"/>
      <c r="T577" s="56"/>
      <c r="AT577" s="17" t="s">
        <v>2340</v>
      </c>
      <c r="AU577" s="17" t="s">
        <v>82</v>
      </c>
    </row>
    <row r="578" spans="2:65" s="12" customFormat="1" ht="10.199999999999999">
      <c r="B578" s="157"/>
      <c r="D578" s="151" t="s">
        <v>232</v>
      </c>
      <c r="E578" s="158" t="s">
        <v>1</v>
      </c>
      <c r="F578" s="159" t="s">
        <v>79</v>
      </c>
      <c r="H578" s="160">
        <v>1</v>
      </c>
      <c r="I578" s="161"/>
      <c r="L578" s="157"/>
      <c r="M578" s="162"/>
      <c r="T578" s="163"/>
      <c r="AT578" s="158" t="s">
        <v>232</v>
      </c>
      <c r="AU578" s="158" t="s">
        <v>82</v>
      </c>
      <c r="AV578" s="12" t="s">
        <v>82</v>
      </c>
      <c r="AW578" s="12" t="s">
        <v>29</v>
      </c>
      <c r="AX578" s="12" t="s">
        <v>79</v>
      </c>
      <c r="AY578" s="158" t="s">
        <v>219</v>
      </c>
    </row>
    <row r="579" spans="2:65" s="11" customFormat="1" ht="22.8" customHeight="1">
      <c r="B579" s="125"/>
      <c r="D579" s="126" t="s">
        <v>71</v>
      </c>
      <c r="E579" s="135" t="s">
        <v>226</v>
      </c>
      <c r="F579" s="135" t="s">
        <v>625</v>
      </c>
      <c r="I579" s="128"/>
      <c r="J579" s="136">
        <f>BK579</f>
        <v>0</v>
      </c>
      <c r="L579" s="125"/>
      <c r="M579" s="130"/>
      <c r="P579" s="131">
        <f>SUM(P580:P584)</f>
        <v>0</v>
      </c>
      <c r="R579" s="131">
        <f>SUM(R580:R584)</f>
        <v>0</v>
      </c>
      <c r="T579" s="132">
        <f>SUM(T580:T584)</f>
        <v>0</v>
      </c>
      <c r="AR579" s="126" t="s">
        <v>79</v>
      </c>
      <c r="AT579" s="133" t="s">
        <v>71</v>
      </c>
      <c r="AU579" s="133" t="s">
        <v>79</v>
      </c>
      <c r="AY579" s="126" t="s">
        <v>219</v>
      </c>
      <c r="BK579" s="134">
        <f>SUM(BK580:BK584)</f>
        <v>0</v>
      </c>
    </row>
    <row r="580" spans="2:65" s="1" customFormat="1" ht="21.75" customHeight="1">
      <c r="B580" s="137"/>
      <c r="C580" s="138" t="s">
        <v>688</v>
      </c>
      <c r="D580" s="138" t="s">
        <v>221</v>
      </c>
      <c r="E580" s="139" t="s">
        <v>627</v>
      </c>
      <c r="F580" s="140" t="s">
        <v>628</v>
      </c>
      <c r="G580" s="141" t="s">
        <v>144</v>
      </c>
      <c r="H580" s="142">
        <v>11.317</v>
      </c>
      <c r="I580" s="143"/>
      <c r="J580" s="144">
        <f>ROUND(I580*H580,2)</f>
        <v>0</v>
      </c>
      <c r="K580" s="140" t="s">
        <v>1</v>
      </c>
      <c r="L580" s="32"/>
      <c r="M580" s="145" t="s">
        <v>1</v>
      </c>
      <c r="N580" s="146" t="s">
        <v>37</v>
      </c>
      <c r="P580" s="147">
        <f>O580*H580</f>
        <v>0</v>
      </c>
      <c r="Q580" s="147">
        <v>0</v>
      </c>
      <c r="R580" s="147">
        <f>Q580*H580</f>
        <v>0</v>
      </c>
      <c r="S580" s="147">
        <v>0</v>
      </c>
      <c r="T580" s="148">
        <f>S580*H580</f>
        <v>0</v>
      </c>
      <c r="AR580" s="149" t="s">
        <v>226</v>
      </c>
      <c r="AT580" s="149" t="s">
        <v>221</v>
      </c>
      <c r="AU580" s="149" t="s">
        <v>82</v>
      </c>
      <c r="AY580" s="17" t="s">
        <v>219</v>
      </c>
      <c r="BE580" s="150">
        <f>IF(N580="základní",J580,0)</f>
        <v>0</v>
      </c>
      <c r="BF580" s="150">
        <f>IF(N580="snížená",J580,0)</f>
        <v>0</v>
      </c>
      <c r="BG580" s="150">
        <f>IF(N580="zákl. přenesená",J580,0)</f>
        <v>0</v>
      </c>
      <c r="BH580" s="150">
        <f>IF(N580="sníž. přenesená",J580,0)</f>
        <v>0</v>
      </c>
      <c r="BI580" s="150">
        <f>IF(N580="nulová",J580,0)</f>
        <v>0</v>
      </c>
      <c r="BJ580" s="17" t="s">
        <v>79</v>
      </c>
      <c r="BK580" s="150">
        <f>ROUND(I580*H580,2)</f>
        <v>0</v>
      </c>
      <c r="BL580" s="17" t="s">
        <v>226</v>
      </c>
      <c r="BM580" s="149" t="s">
        <v>2345</v>
      </c>
    </row>
    <row r="581" spans="2:65" s="1" customFormat="1" ht="10.199999999999999">
      <c r="B581" s="32"/>
      <c r="D581" s="151" t="s">
        <v>228</v>
      </c>
      <c r="F581" s="152" t="s">
        <v>628</v>
      </c>
      <c r="I581" s="153"/>
      <c r="L581" s="32"/>
      <c r="M581" s="154"/>
      <c r="T581" s="56"/>
      <c r="AT581" s="17" t="s">
        <v>228</v>
      </c>
      <c r="AU581" s="17" t="s">
        <v>82</v>
      </c>
    </row>
    <row r="582" spans="2:65" s="12" customFormat="1" ht="10.199999999999999">
      <c r="B582" s="157"/>
      <c r="D582" s="151" t="s">
        <v>232</v>
      </c>
      <c r="E582" s="158" t="s">
        <v>1</v>
      </c>
      <c r="F582" s="159" t="s">
        <v>2346</v>
      </c>
      <c r="H582" s="160">
        <v>6.4</v>
      </c>
      <c r="I582" s="161"/>
      <c r="L582" s="157"/>
      <c r="M582" s="162"/>
      <c r="T582" s="163"/>
      <c r="AT582" s="158" t="s">
        <v>232</v>
      </c>
      <c r="AU582" s="158" t="s">
        <v>82</v>
      </c>
      <c r="AV582" s="12" t="s">
        <v>82</v>
      </c>
      <c r="AW582" s="12" t="s">
        <v>29</v>
      </c>
      <c r="AX582" s="12" t="s">
        <v>72</v>
      </c>
      <c r="AY582" s="158" t="s">
        <v>219</v>
      </c>
    </row>
    <row r="583" spans="2:65" s="12" customFormat="1" ht="10.199999999999999">
      <c r="B583" s="157"/>
      <c r="D583" s="151" t="s">
        <v>232</v>
      </c>
      <c r="E583" s="158" t="s">
        <v>1</v>
      </c>
      <c r="F583" s="159" t="s">
        <v>2347</v>
      </c>
      <c r="H583" s="160">
        <v>4.9169999999999998</v>
      </c>
      <c r="I583" s="161"/>
      <c r="L583" s="157"/>
      <c r="M583" s="162"/>
      <c r="T583" s="163"/>
      <c r="AT583" s="158" t="s">
        <v>232</v>
      </c>
      <c r="AU583" s="158" t="s">
        <v>82</v>
      </c>
      <c r="AV583" s="12" t="s">
        <v>82</v>
      </c>
      <c r="AW583" s="12" t="s">
        <v>29</v>
      </c>
      <c r="AX583" s="12" t="s">
        <v>72</v>
      </c>
      <c r="AY583" s="158" t="s">
        <v>219</v>
      </c>
    </row>
    <row r="584" spans="2:65" s="13" customFormat="1" ht="10.199999999999999">
      <c r="B584" s="164"/>
      <c r="D584" s="151" t="s">
        <v>232</v>
      </c>
      <c r="E584" s="165" t="s">
        <v>142</v>
      </c>
      <c r="F584" s="166" t="s">
        <v>249</v>
      </c>
      <c r="H584" s="167">
        <v>11.317</v>
      </c>
      <c r="I584" s="168"/>
      <c r="L584" s="164"/>
      <c r="M584" s="169"/>
      <c r="T584" s="170"/>
      <c r="AT584" s="165" t="s">
        <v>232</v>
      </c>
      <c r="AU584" s="165" t="s">
        <v>82</v>
      </c>
      <c r="AV584" s="13" t="s">
        <v>226</v>
      </c>
      <c r="AW584" s="13" t="s">
        <v>29</v>
      </c>
      <c r="AX584" s="13" t="s">
        <v>79</v>
      </c>
      <c r="AY584" s="165" t="s">
        <v>219</v>
      </c>
    </row>
    <row r="585" spans="2:65" s="11" customFormat="1" ht="22.8" customHeight="1">
      <c r="B585" s="125"/>
      <c r="D585" s="126" t="s">
        <v>71</v>
      </c>
      <c r="E585" s="135" t="s">
        <v>257</v>
      </c>
      <c r="F585" s="135" t="s">
        <v>654</v>
      </c>
      <c r="I585" s="128"/>
      <c r="J585" s="136">
        <f>BK585</f>
        <v>0</v>
      </c>
      <c r="L585" s="125"/>
      <c r="M585" s="130"/>
      <c r="P585" s="131">
        <f>SUM(P586:P595)</f>
        <v>0</v>
      </c>
      <c r="R585" s="131">
        <f>SUM(R586:R595)</f>
        <v>0</v>
      </c>
      <c r="T585" s="132">
        <f>SUM(T586:T595)</f>
        <v>0</v>
      </c>
      <c r="AR585" s="126" t="s">
        <v>79</v>
      </c>
      <c r="AT585" s="133" t="s">
        <v>71</v>
      </c>
      <c r="AU585" s="133" t="s">
        <v>79</v>
      </c>
      <c r="AY585" s="126" t="s">
        <v>219</v>
      </c>
      <c r="BK585" s="134">
        <f>SUM(BK586:BK595)</f>
        <v>0</v>
      </c>
    </row>
    <row r="586" spans="2:65" s="1" customFormat="1" ht="16.5" customHeight="1">
      <c r="B586" s="137"/>
      <c r="C586" s="138" t="s">
        <v>694</v>
      </c>
      <c r="D586" s="138" t="s">
        <v>221</v>
      </c>
      <c r="E586" s="139" t="s">
        <v>656</v>
      </c>
      <c r="F586" s="140" t="s">
        <v>657</v>
      </c>
      <c r="G586" s="141" t="s">
        <v>244</v>
      </c>
      <c r="H586" s="142">
        <v>4</v>
      </c>
      <c r="I586" s="143"/>
      <c r="J586" s="144">
        <f>ROUND(I586*H586,2)</f>
        <v>0</v>
      </c>
      <c r="K586" s="140" t="s">
        <v>225</v>
      </c>
      <c r="L586" s="32"/>
      <c r="M586" s="145" t="s">
        <v>1</v>
      </c>
      <c r="N586" s="146" t="s">
        <v>37</v>
      </c>
      <c r="P586" s="147">
        <f>O586*H586</f>
        <v>0</v>
      </c>
      <c r="Q586" s="147">
        <v>0</v>
      </c>
      <c r="R586" s="147">
        <f>Q586*H586</f>
        <v>0</v>
      </c>
      <c r="S586" s="147">
        <v>0</v>
      </c>
      <c r="T586" s="148">
        <f>S586*H586</f>
        <v>0</v>
      </c>
      <c r="AR586" s="149" t="s">
        <v>226</v>
      </c>
      <c r="AT586" s="149" t="s">
        <v>221</v>
      </c>
      <c r="AU586" s="149" t="s">
        <v>82</v>
      </c>
      <c r="AY586" s="17" t="s">
        <v>219</v>
      </c>
      <c r="BE586" s="150">
        <f>IF(N586="základní",J586,0)</f>
        <v>0</v>
      </c>
      <c r="BF586" s="150">
        <f>IF(N586="snížená",J586,0)</f>
        <v>0</v>
      </c>
      <c r="BG586" s="150">
        <f>IF(N586="zákl. přenesená",J586,0)</f>
        <v>0</v>
      </c>
      <c r="BH586" s="150">
        <f>IF(N586="sníž. přenesená",J586,0)</f>
        <v>0</v>
      </c>
      <c r="BI586" s="150">
        <f>IF(N586="nulová",J586,0)</f>
        <v>0</v>
      </c>
      <c r="BJ586" s="17" t="s">
        <v>79</v>
      </c>
      <c r="BK586" s="150">
        <f>ROUND(I586*H586,2)</f>
        <v>0</v>
      </c>
      <c r="BL586" s="17" t="s">
        <v>226</v>
      </c>
      <c r="BM586" s="149" t="s">
        <v>2348</v>
      </c>
    </row>
    <row r="587" spans="2:65" s="1" customFormat="1" ht="19.2">
      <c r="B587" s="32"/>
      <c r="D587" s="151" t="s">
        <v>228</v>
      </c>
      <c r="F587" s="152" t="s">
        <v>659</v>
      </c>
      <c r="I587" s="153"/>
      <c r="L587" s="32"/>
      <c r="M587" s="154"/>
      <c r="T587" s="56"/>
      <c r="AT587" s="17" t="s">
        <v>228</v>
      </c>
      <c r="AU587" s="17" t="s">
        <v>82</v>
      </c>
    </row>
    <row r="588" spans="2:65" s="1" customFormat="1" ht="10.199999999999999">
      <c r="B588" s="32"/>
      <c r="D588" s="155" t="s">
        <v>230</v>
      </c>
      <c r="F588" s="156" t="s">
        <v>660</v>
      </c>
      <c r="I588" s="153"/>
      <c r="L588" s="32"/>
      <c r="M588" s="154"/>
      <c r="T588" s="56"/>
      <c r="AT588" s="17" t="s">
        <v>230</v>
      </c>
      <c r="AU588" s="17" t="s">
        <v>82</v>
      </c>
    </row>
    <row r="589" spans="2:65" s="12" customFormat="1" ht="10.199999999999999">
      <c r="B589" s="157"/>
      <c r="D589" s="151" t="s">
        <v>232</v>
      </c>
      <c r="E589" s="158" t="s">
        <v>1</v>
      </c>
      <c r="F589" s="159" t="s">
        <v>2349</v>
      </c>
      <c r="H589" s="160">
        <v>4</v>
      </c>
      <c r="I589" s="161"/>
      <c r="L589" s="157"/>
      <c r="M589" s="162"/>
      <c r="T589" s="163"/>
      <c r="AT589" s="158" t="s">
        <v>232</v>
      </c>
      <c r="AU589" s="158" t="s">
        <v>82</v>
      </c>
      <c r="AV589" s="12" t="s">
        <v>82</v>
      </c>
      <c r="AW589" s="12" t="s">
        <v>29</v>
      </c>
      <c r="AX589" s="12" t="s">
        <v>72</v>
      </c>
      <c r="AY589" s="158" t="s">
        <v>219</v>
      </c>
    </row>
    <row r="590" spans="2:65" s="13" customFormat="1" ht="10.199999999999999">
      <c r="B590" s="164"/>
      <c r="D590" s="151" t="s">
        <v>232</v>
      </c>
      <c r="E590" s="165" t="s">
        <v>1</v>
      </c>
      <c r="F590" s="166" t="s">
        <v>249</v>
      </c>
      <c r="H590" s="167">
        <v>4</v>
      </c>
      <c r="I590" s="168"/>
      <c r="L590" s="164"/>
      <c r="M590" s="169"/>
      <c r="T590" s="170"/>
      <c r="AT590" s="165" t="s">
        <v>232</v>
      </c>
      <c r="AU590" s="165" t="s">
        <v>82</v>
      </c>
      <c r="AV590" s="13" t="s">
        <v>226</v>
      </c>
      <c r="AW590" s="13" t="s">
        <v>29</v>
      </c>
      <c r="AX590" s="13" t="s">
        <v>79</v>
      </c>
      <c r="AY590" s="165" t="s">
        <v>219</v>
      </c>
    </row>
    <row r="591" spans="2:65" s="1" customFormat="1" ht="16.5" customHeight="1">
      <c r="B591" s="137"/>
      <c r="C591" s="138" t="s">
        <v>701</v>
      </c>
      <c r="D591" s="138" t="s">
        <v>221</v>
      </c>
      <c r="E591" s="139" t="s">
        <v>664</v>
      </c>
      <c r="F591" s="140" t="s">
        <v>665</v>
      </c>
      <c r="G591" s="141" t="s">
        <v>144</v>
      </c>
      <c r="H591" s="142">
        <v>1.2</v>
      </c>
      <c r="I591" s="143"/>
      <c r="J591" s="144">
        <f>ROUND(I591*H591,2)</f>
        <v>0</v>
      </c>
      <c r="K591" s="140" t="s">
        <v>225</v>
      </c>
      <c r="L591" s="32"/>
      <c r="M591" s="145" t="s">
        <v>1</v>
      </c>
      <c r="N591" s="146" t="s">
        <v>37</v>
      </c>
      <c r="P591" s="147">
        <f>O591*H591</f>
        <v>0</v>
      </c>
      <c r="Q591" s="147">
        <v>0</v>
      </c>
      <c r="R591" s="147">
        <f>Q591*H591</f>
        <v>0</v>
      </c>
      <c r="S591" s="147">
        <v>0</v>
      </c>
      <c r="T591" s="148">
        <f>S591*H591</f>
        <v>0</v>
      </c>
      <c r="AR591" s="149" t="s">
        <v>226</v>
      </c>
      <c r="AT591" s="149" t="s">
        <v>221</v>
      </c>
      <c r="AU591" s="149" t="s">
        <v>82</v>
      </c>
      <c r="AY591" s="17" t="s">
        <v>219</v>
      </c>
      <c r="BE591" s="150">
        <f>IF(N591="základní",J591,0)</f>
        <v>0</v>
      </c>
      <c r="BF591" s="150">
        <f>IF(N591="snížená",J591,0)</f>
        <v>0</v>
      </c>
      <c r="BG591" s="150">
        <f>IF(N591="zákl. přenesená",J591,0)</f>
        <v>0</v>
      </c>
      <c r="BH591" s="150">
        <f>IF(N591="sníž. přenesená",J591,0)</f>
        <v>0</v>
      </c>
      <c r="BI591" s="150">
        <f>IF(N591="nulová",J591,0)</f>
        <v>0</v>
      </c>
      <c r="BJ591" s="17" t="s">
        <v>79</v>
      </c>
      <c r="BK591" s="150">
        <f>ROUND(I591*H591,2)</f>
        <v>0</v>
      </c>
      <c r="BL591" s="17" t="s">
        <v>226</v>
      </c>
      <c r="BM591" s="149" t="s">
        <v>2350</v>
      </c>
    </row>
    <row r="592" spans="2:65" s="1" customFormat="1" ht="10.199999999999999">
      <c r="B592" s="32"/>
      <c r="D592" s="151" t="s">
        <v>228</v>
      </c>
      <c r="F592" s="152" t="s">
        <v>667</v>
      </c>
      <c r="I592" s="153"/>
      <c r="L592" s="32"/>
      <c r="M592" s="154"/>
      <c r="T592" s="56"/>
      <c r="AT592" s="17" t="s">
        <v>228</v>
      </c>
      <c r="AU592" s="17" t="s">
        <v>82</v>
      </c>
    </row>
    <row r="593" spans="2:65" s="1" customFormat="1" ht="10.199999999999999">
      <c r="B593" s="32"/>
      <c r="D593" s="155" t="s">
        <v>230</v>
      </c>
      <c r="F593" s="156" t="s">
        <v>668</v>
      </c>
      <c r="I593" s="153"/>
      <c r="L593" s="32"/>
      <c r="M593" s="154"/>
      <c r="T593" s="56"/>
      <c r="AT593" s="17" t="s">
        <v>230</v>
      </c>
      <c r="AU593" s="17" t="s">
        <v>82</v>
      </c>
    </row>
    <row r="594" spans="2:65" s="12" customFormat="1" ht="10.199999999999999">
      <c r="B594" s="157"/>
      <c r="D594" s="151" t="s">
        <v>232</v>
      </c>
      <c r="E594" s="158" t="s">
        <v>1</v>
      </c>
      <c r="F594" s="159" t="s">
        <v>2351</v>
      </c>
      <c r="H594" s="160">
        <v>1.2</v>
      </c>
      <c r="I594" s="161"/>
      <c r="L594" s="157"/>
      <c r="M594" s="162"/>
      <c r="T594" s="163"/>
      <c r="AT594" s="158" t="s">
        <v>232</v>
      </c>
      <c r="AU594" s="158" t="s">
        <v>82</v>
      </c>
      <c r="AV594" s="12" t="s">
        <v>82</v>
      </c>
      <c r="AW594" s="12" t="s">
        <v>29</v>
      </c>
      <c r="AX594" s="12" t="s">
        <v>72</v>
      </c>
      <c r="AY594" s="158" t="s">
        <v>219</v>
      </c>
    </row>
    <row r="595" spans="2:65" s="13" customFormat="1" ht="10.199999999999999">
      <c r="B595" s="164"/>
      <c r="D595" s="151" t="s">
        <v>232</v>
      </c>
      <c r="E595" s="165" t="s">
        <v>2115</v>
      </c>
      <c r="F595" s="166" t="s">
        <v>249</v>
      </c>
      <c r="H595" s="167">
        <v>1.2</v>
      </c>
      <c r="I595" s="168"/>
      <c r="L595" s="164"/>
      <c r="M595" s="169"/>
      <c r="T595" s="170"/>
      <c r="AT595" s="165" t="s">
        <v>232</v>
      </c>
      <c r="AU595" s="165" t="s">
        <v>82</v>
      </c>
      <c r="AV595" s="13" t="s">
        <v>226</v>
      </c>
      <c r="AW595" s="13" t="s">
        <v>29</v>
      </c>
      <c r="AX595" s="13" t="s">
        <v>79</v>
      </c>
      <c r="AY595" s="165" t="s">
        <v>219</v>
      </c>
    </row>
    <row r="596" spans="2:65" s="11" customFormat="1" ht="22.8" customHeight="1">
      <c r="B596" s="125"/>
      <c r="D596" s="126" t="s">
        <v>71</v>
      </c>
      <c r="E596" s="135" t="s">
        <v>315</v>
      </c>
      <c r="F596" s="135" t="s">
        <v>671</v>
      </c>
      <c r="I596" s="128"/>
      <c r="J596" s="136">
        <f>BK596</f>
        <v>0</v>
      </c>
      <c r="L596" s="125"/>
      <c r="M596" s="130"/>
      <c r="P596" s="131">
        <f>SUM(P597:P669)</f>
        <v>0</v>
      </c>
      <c r="R596" s="131">
        <f>SUM(R597:R669)</f>
        <v>38.254786619999997</v>
      </c>
      <c r="T596" s="132">
        <f>SUM(T597:T669)</f>
        <v>0</v>
      </c>
      <c r="AR596" s="126" t="s">
        <v>79</v>
      </c>
      <c r="AT596" s="133" t="s">
        <v>71</v>
      </c>
      <c r="AU596" s="133" t="s">
        <v>79</v>
      </c>
      <c r="AY596" s="126" t="s">
        <v>219</v>
      </c>
      <c r="BK596" s="134">
        <f>SUM(BK597:BK669)</f>
        <v>0</v>
      </c>
    </row>
    <row r="597" spans="2:65" s="1" customFormat="1" ht="24.15" customHeight="1">
      <c r="B597" s="137"/>
      <c r="C597" s="138" t="s">
        <v>720</v>
      </c>
      <c r="D597" s="138" t="s">
        <v>221</v>
      </c>
      <c r="E597" s="139" t="s">
        <v>673</v>
      </c>
      <c r="F597" s="140" t="s">
        <v>674</v>
      </c>
      <c r="G597" s="141" t="s">
        <v>144</v>
      </c>
      <c r="H597" s="142">
        <v>0.76800000000000002</v>
      </c>
      <c r="I597" s="143"/>
      <c r="J597" s="144">
        <f>ROUND(I597*H597,2)</f>
        <v>0</v>
      </c>
      <c r="K597" s="140" t="s">
        <v>225</v>
      </c>
      <c r="L597" s="32"/>
      <c r="M597" s="145" t="s">
        <v>1</v>
      </c>
      <c r="N597" s="146" t="s">
        <v>37</v>
      </c>
      <c r="P597" s="147">
        <f>O597*H597</f>
        <v>0</v>
      </c>
      <c r="Q597" s="147">
        <v>2.4289999999999998</v>
      </c>
      <c r="R597" s="147">
        <f>Q597*H597</f>
        <v>1.8654719999999998</v>
      </c>
      <c r="S597" s="147">
        <v>0</v>
      </c>
      <c r="T597" s="148">
        <f>S597*H597</f>
        <v>0</v>
      </c>
      <c r="AR597" s="149" t="s">
        <v>226</v>
      </c>
      <c r="AT597" s="149" t="s">
        <v>221</v>
      </c>
      <c r="AU597" s="149" t="s">
        <v>82</v>
      </c>
      <c r="AY597" s="17" t="s">
        <v>219</v>
      </c>
      <c r="BE597" s="150">
        <f>IF(N597="základní",J597,0)</f>
        <v>0</v>
      </c>
      <c r="BF597" s="150">
        <f>IF(N597="snížená",J597,0)</f>
        <v>0</v>
      </c>
      <c r="BG597" s="150">
        <f>IF(N597="zákl. přenesená",J597,0)</f>
        <v>0</v>
      </c>
      <c r="BH597" s="150">
        <f>IF(N597="sníž. přenesená",J597,0)</f>
        <v>0</v>
      </c>
      <c r="BI597" s="150">
        <f>IF(N597="nulová",J597,0)</f>
        <v>0</v>
      </c>
      <c r="BJ597" s="17" t="s">
        <v>79</v>
      </c>
      <c r="BK597" s="150">
        <f>ROUND(I597*H597,2)</f>
        <v>0</v>
      </c>
      <c r="BL597" s="17" t="s">
        <v>226</v>
      </c>
      <c r="BM597" s="149" t="s">
        <v>2352</v>
      </c>
    </row>
    <row r="598" spans="2:65" s="1" customFormat="1" ht="19.2">
      <c r="B598" s="32"/>
      <c r="D598" s="151" t="s">
        <v>228</v>
      </c>
      <c r="F598" s="152" t="s">
        <v>676</v>
      </c>
      <c r="I598" s="153"/>
      <c r="L598" s="32"/>
      <c r="M598" s="154"/>
      <c r="T598" s="56"/>
      <c r="AT598" s="17" t="s">
        <v>228</v>
      </c>
      <c r="AU598" s="17" t="s">
        <v>82</v>
      </c>
    </row>
    <row r="599" spans="2:65" s="1" customFormat="1" ht="10.199999999999999">
      <c r="B599" s="32"/>
      <c r="D599" s="155" t="s">
        <v>230</v>
      </c>
      <c r="F599" s="156" t="s">
        <v>677</v>
      </c>
      <c r="I599" s="153"/>
      <c r="L599" s="32"/>
      <c r="M599" s="154"/>
      <c r="T599" s="56"/>
      <c r="AT599" s="17" t="s">
        <v>230</v>
      </c>
      <c r="AU599" s="17" t="s">
        <v>82</v>
      </c>
    </row>
    <row r="600" spans="2:65" s="12" customFormat="1" ht="10.199999999999999">
      <c r="B600" s="157"/>
      <c r="D600" s="151" t="s">
        <v>232</v>
      </c>
      <c r="E600" s="158" t="s">
        <v>1</v>
      </c>
      <c r="F600" s="159" t="s">
        <v>2353</v>
      </c>
      <c r="H600" s="160">
        <v>0.76800000000000002</v>
      </c>
      <c r="I600" s="161"/>
      <c r="L600" s="157"/>
      <c r="M600" s="162"/>
      <c r="T600" s="163"/>
      <c r="AT600" s="158" t="s">
        <v>232</v>
      </c>
      <c r="AU600" s="158" t="s">
        <v>82</v>
      </c>
      <c r="AV600" s="12" t="s">
        <v>82</v>
      </c>
      <c r="AW600" s="12" t="s">
        <v>29</v>
      </c>
      <c r="AX600" s="12" t="s">
        <v>72</v>
      </c>
      <c r="AY600" s="158" t="s">
        <v>219</v>
      </c>
    </row>
    <row r="601" spans="2:65" s="13" customFormat="1" ht="10.199999999999999">
      <c r="B601" s="164"/>
      <c r="D601" s="151" t="s">
        <v>232</v>
      </c>
      <c r="E601" s="165" t="s">
        <v>1</v>
      </c>
      <c r="F601" s="166" t="s">
        <v>249</v>
      </c>
      <c r="H601" s="167">
        <v>0.76800000000000002</v>
      </c>
      <c r="I601" s="168"/>
      <c r="L601" s="164"/>
      <c r="M601" s="169"/>
      <c r="T601" s="170"/>
      <c r="AT601" s="165" t="s">
        <v>232</v>
      </c>
      <c r="AU601" s="165" t="s">
        <v>82</v>
      </c>
      <c r="AV601" s="13" t="s">
        <v>226</v>
      </c>
      <c r="AW601" s="13" t="s">
        <v>29</v>
      </c>
      <c r="AX601" s="13" t="s">
        <v>79</v>
      </c>
      <c r="AY601" s="165" t="s">
        <v>219</v>
      </c>
    </row>
    <row r="602" spans="2:65" s="1" customFormat="1" ht="24.15" customHeight="1">
      <c r="B602" s="137"/>
      <c r="C602" s="138" t="s">
        <v>726</v>
      </c>
      <c r="D602" s="138" t="s">
        <v>221</v>
      </c>
      <c r="E602" s="139" t="s">
        <v>682</v>
      </c>
      <c r="F602" s="140" t="s">
        <v>683</v>
      </c>
      <c r="G602" s="141" t="s">
        <v>244</v>
      </c>
      <c r="H602" s="142">
        <v>7.68</v>
      </c>
      <c r="I602" s="143"/>
      <c r="J602" s="144">
        <f>ROUND(I602*H602,2)</f>
        <v>0</v>
      </c>
      <c r="K602" s="140" t="s">
        <v>225</v>
      </c>
      <c r="L602" s="32"/>
      <c r="M602" s="145" t="s">
        <v>1</v>
      </c>
      <c r="N602" s="146" t="s">
        <v>37</v>
      </c>
      <c r="P602" s="147">
        <f>O602*H602</f>
        <v>0</v>
      </c>
      <c r="Q602" s="147">
        <v>1.328E-2</v>
      </c>
      <c r="R602" s="147">
        <f>Q602*H602</f>
        <v>0.10199039999999999</v>
      </c>
      <c r="S602" s="147">
        <v>0</v>
      </c>
      <c r="T602" s="148">
        <f>S602*H602</f>
        <v>0</v>
      </c>
      <c r="AR602" s="149" t="s">
        <v>226</v>
      </c>
      <c r="AT602" s="149" t="s">
        <v>221</v>
      </c>
      <c r="AU602" s="149" t="s">
        <v>82</v>
      </c>
      <c r="AY602" s="17" t="s">
        <v>219</v>
      </c>
      <c r="BE602" s="150">
        <f>IF(N602="základní",J602,0)</f>
        <v>0</v>
      </c>
      <c r="BF602" s="150">
        <f>IF(N602="snížená",J602,0)</f>
        <v>0</v>
      </c>
      <c r="BG602" s="150">
        <f>IF(N602="zákl. přenesená",J602,0)</f>
        <v>0</v>
      </c>
      <c r="BH602" s="150">
        <f>IF(N602="sníž. přenesená",J602,0)</f>
        <v>0</v>
      </c>
      <c r="BI602" s="150">
        <f>IF(N602="nulová",J602,0)</f>
        <v>0</v>
      </c>
      <c r="BJ602" s="17" t="s">
        <v>79</v>
      </c>
      <c r="BK602" s="150">
        <f>ROUND(I602*H602,2)</f>
        <v>0</v>
      </c>
      <c r="BL602" s="17" t="s">
        <v>226</v>
      </c>
      <c r="BM602" s="149" t="s">
        <v>2354</v>
      </c>
    </row>
    <row r="603" spans="2:65" s="1" customFormat="1" ht="19.2">
      <c r="B603" s="32"/>
      <c r="D603" s="151" t="s">
        <v>228</v>
      </c>
      <c r="F603" s="152" t="s">
        <v>685</v>
      </c>
      <c r="I603" s="153"/>
      <c r="L603" s="32"/>
      <c r="M603" s="154"/>
      <c r="T603" s="56"/>
      <c r="AT603" s="17" t="s">
        <v>228</v>
      </c>
      <c r="AU603" s="17" t="s">
        <v>82</v>
      </c>
    </row>
    <row r="604" spans="2:65" s="1" customFormat="1" ht="10.199999999999999">
      <c r="B604" s="32"/>
      <c r="D604" s="155" t="s">
        <v>230</v>
      </c>
      <c r="F604" s="156" t="s">
        <v>686</v>
      </c>
      <c r="I604" s="153"/>
      <c r="L604" s="32"/>
      <c r="M604" s="154"/>
      <c r="T604" s="56"/>
      <c r="AT604" s="17" t="s">
        <v>230</v>
      </c>
      <c r="AU604" s="17" t="s">
        <v>82</v>
      </c>
    </row>
    <row r="605" spans="2:65" s="12" customFormat="1" ht="10.199999999999999">
      <c r="B605" s="157"/>
      <c r="D605" s="151" t="s">
        <v>232</v>
      </c>
      <c r="E605" s="158" t="s">
        <v>1</v>
      </c>
      <c r="F605" s="159" t="s">
        <v>2355</v>
      </c>
      <c r="H605" s="160">
        <v>7.68</v>
      </c>
      <c r="I605" s="161"/>
      <c r="L605" s="157"/>
      <c r="M605" s="162"/>
      <c r="T605" s="163"/>
      <c r="AT605" s="158" t="s">
        <v>232</v>
      </c>
      <c r="AU605" s="158" t="s">
        <v>82</v>
      </c>
      <c r="AV605" s="12" t="s">
        <v>82</v>
      </c>
      <c r="AW605" s="12" t="s">
        <v>29</v>
      </c>
      <c r="AX605" s="12" t="s">
        <v>79</v>
      </c>
      <c r="AY605" s="158" t="s">
        <v>219</v>
      </c>
    </row>
    <row r="606" spans="2:65" s="1" customFormat="1" ht="24.15" customHeight="1">
      <c r="B606" s="137"/>
      <c r="C606" s="138" t="s">
        <v>733</v>
      </c>
      <c r="D606" s="138" t="s">
        <v>221</v>
      </c>
      <c r="E606" s="139" t="s">
        <v>689</v>
      </c>
      <c r="F606" s="140" t="s">
        <v>690</v>
      </c>
      <c r="G606" s="141" t="s">
        <v>244</v>
      </c>
      <c r="H606" s="142">
        <v>7.68</v>
      </c>
      <c r="I606" s="143"/>
      <c r="J606" s="144">
        <f>ROUND(I606*H606,2)</f>
        <v>0</v>
      </c>
      <c r="K606" s="140" t="s">
        <v>225</v>
      </c>
      <c r="L606" s="32"/>
      <c r="M606" s="145" t="s">
        <v>1</v>
      </c>
      <c r="N606" s="146" t="s">
        <v>37</v>
      </c>
      <c r="P606" s="147">
        <f>O606*H606</f>
        <v>0</v>
      </c>
      <c r="Q606" s="147">
        <v>0</v>
      </c>
      <c r="R606" s="147">
        <f>Q606*H606</f>
        <v>0</v>
      </c>
      <c r="S606" s="147">
        <v>0</v>
      </c>
      <c r="T606" s="148">
        <f>S606*H606</f>
        <v>0</v>
      </c>
      <c r="AR606" s="149" t="s">
        <v>226</v>
      </c>
      <c r="AT606" s="149" t="s">
        <v>221</v>
      </c>
      <c r="AU606" s="149" t="s">
        <v>82</v>
      </c>
      <c r="AY606" s="17" t="s">
        <v>219</v>
      </c>
      <c r="BE606" s="150">
        <f>IF(N606="základní",J606,0)</f>
        <v>0</v>
      </c>
      <c r="BF606" s="150">
        <f>IF(N606="snížená",J606,0)</f>
        <v>0</v>
      </c>
      <c r="BG606" s="150">
        <f>IF(N606="zákl. přenesená",J606,0)</f>
        <v>0</v>
      </c>
      <c r="BH606" s="150">
        <f>IF(N606="sníž. přenesená",J606,0)</f>
        <v>0</v>
      </c>
      <c r="BI606" s="150">
        <f>IF(N606="nulová",J606,0)</f>
        <v>0</v>
      </c>
      <c r="BJ606" s="17" t="s">
        <v>79</v>
      </c>
      <c r="BK606" s="150">
        <f>ROUND(I606*H606,2)</f>
        <v>0</v>
      </c>
      <c r="BL606" s="17" t="s">
        <v>226</v>
      </c>
      <c r="BM606" s="149" t="s">
        <v>2356</v>
      </c>
    </row>
    <row r="607" spans="2:65" s="1" customFormat="1" ht="19.2">
      <c r="B607" s="32"/>
      <c r="D607" s="151" t="s">
        <v>228</v>
      </c>
      <c r="F607" s="152" t="s">
        <v>692</v>
      </c>
      <c r="I607" s="153"/>
      <c r="L607" s="32"/>
      <c r="M607" s="154"/>
      <c r="T607" s="56"/>
      <c r="AT607" s="17" t="s">
        <v>228</v>
      </c>
      <c r="AU607" s="17" t="s">
        <v>82</v>
      </c>
    </row>
    <row r="608" spans="2:65" s="1" customFormat="1" ht="10.199999999999999">
      <c r="B608" s="32"/>
      <c r="D608" s="155" t="s">
        <v>230</v>
      </c>
      <c r="F608" s="156" t="s">
        <v>693</v>
      </c>
      <c r="I608" s="153"/>
      <c r="L608" s="32"/>
      <c r="M608" s="154"/>
      <c r="T608" s="56"/>
      <c r="AT608" s="17" t="s">
        <v>230</v>
      </c>
      <c r="AU608" s="17" t="s">
        <v>82</v>
      </c>
    </row>
    <row r="609" spans="2:65" s="12" customFormat="1" ht="10.199999999999999">
      <c r="B609" s="157"/>
      <c r="D609" s="151" t="s">
        <v>232</v>
      </c>
      <c r="E609" s="158" t="s">
        <v>1</v>
      </c>
      <c r="F609" s="159" t="s">
        <v>2355</v>
      </c>
      <c r="H609" s="160">
        <v>7.68</v>
      </c>
      <c r="I609" s="161"/>
      <c r="L609" s="157"/>
      <c r="M609" s="162"/>
      <c r="T609" s="163"/>
      <c r="AT609" s="158" t="s">
        <v>232</v>
      </c>
      <c r="AU609" s="158" t="s">
        <v>82</v>
      </c>
      <c r="AV609" s="12" t="s">
        <v>82</v>
      </c>
      <c r="AW609" s="12" t="s">
        <v>29</v>
      </c>
      <c r="AX609" s="12" t="s">
        <v>79</v>
      </c>
      <c r="AY609" s="158" t="s">
        <v>219</v>
      </c>
    </row>
    <row r="610" spans="2:65" s="1" customFormat="1" ht="33" customHeight="1">
      <c r="B610" s="137"/>
      <c r="C610" s="138" t="s">
        <v>735</v>
      </c>
      <c r="D610" s="138" t="s">
        <v>221</v>
      </c>
      <c r="E610" s="139" t="s">
        <v>2357</v>
      </c>
      <c r="F610" s="140" t="s">
        <v>2358</v>
      </c>
      <c r="G610" s="141" t="s">
        <v>344</v>
      </c>
      <c r="H610" s="142">
        <v>601.79999999999995</v>
      </c>
      <c r="I610" s="143"/>
      <c r="J610" s="144">
        <f>ROUND(I610*H610,2)</f>
        <v>0</v>
      </c>
      <c r="K610" s="140" t="s">
        <v>225</v>
      </c>
      <c r="L610" s="32"/>
      <c r="M610" s="145" t="s">
        <v>1</v>
      </c>
      <c r="N610" s="146" t="s">
        <v>37</v>
      </c>
      <c r="P610" s="147">
        <f>O610*H610</f>
        <v>0</v>
      </c>
      <c r="Q610" s="147">
        <v>0</v>
      </c>
      <c r="R610" s="147">
        <f>Q610*H610</f>
        <v>0</v>
      </c>
      <c r="S610" s="147">
        <v>0</v>
      </c>
      <c r="T610" s="148">
        <f>S610*H610</f>
        <v>0</v>
      </c>
      <c r="AR610" s="149" t="s">
        <v>226</v>
      </c>
      <c r="AT610" s="149" t="s">
        <v>221</v>
      </c>
      <c r="AU610" s="149" t="s">
        <v>82</v>
      </c>
      <c r="AY610" s="17" t="s">
        <v>219</v>
      </c>
      <c r="BE610" s="150">
        <f>IF(N610="základní",J610,0)</f>
        <v>0</v>
      </c>
      <c r="BF610" s="150">
        <f>IF(N610="snížená",J610,0)</f>
        <v>0</v>
      </c>
      <c r="BG610" s="150">
        <f>IF(N610="zákl. přenesená",J610,0)</f>
        <v>0</v>
      </c>
      <c r="BH610" s="150">
        <f>IF(N610="sníž. přenesená",J610,0)</f>
        <v>0</v>
      </c>
      <c r="BI610" s="150">
        <f>IF(N610="nulová",J610,0)</f>
        <v>0</v>
      </c>
      <c r="BJ610" s="17" t="s">
        <v>79</v>
      </c>
      <c r="BK610" s="150">
        <f>ROUND(I610*H610,2)</f>
        <v>0</v>
      </c>
      <c r="BL610" s="17" t="s">
        <v>226</v>
      </c>
      <c r="BM610" s="149" t="s">
        <v>2359</v>
      </c>
    </row>
    <row r="611" spans="2:65" s="1" customFormat="1" ht="28.8">
      <c r="B611" s="32"/>
      <c r="D611" s="151" t="s">
        <v>228</v>
      </c>
      <c r="F611" s="152" t="s">
        <v>2360</v>
      </c>
      <c r="I611" s="153"/>
      <c r="L611" s="32"/>
      <c r="M611" s="154"/>
      <c r="T611" s="56"/>
      <c r="AT611" s="17" t="s">
        <v>228</v>
      </c>
      <c r="AU611" s="17" t="s">
        <v>82</v>
      </c>
    </row>
    <row r="612" spans="2:65" s="1" customFormat="1" ht="10.199999999999999">
      <c r="B612" s="32"/>
      <c r="D612" s="155" t="s">
        <v>230</v>
      </c>
      <c r="F612" s="156" t="s">
        <v>2361</v>
      </c>
      <c r="I612" s="153"/>
      <c r="L612" s="32"/>
      <c r="M612" s="154"/>
      <c r="T612" s="56"/>
      <c r="AT612" s="17" t="s">
        <v>230</v>
      </c>
      <c r="AU612" s="17" t="s">
        <v>82</v>
      </c>
    </row>
    <row r="613" spans="2:65" s="1" customFormat="1" ht="24.15" customHeight="1">
      <c r="B613" s="137"/>
      <c r="C613" s="177" t="s">
        <v>749</v>
      </c>
      <c r="D613" s="177" t="s">
        <v>486</v>
      </c>
      <c r="E613" s="178" t="s">
        <v>2362</v>
      </c>
      <c r="F613" s="179" t="s">
        <v>2363</v>
      </c>
      <c r="G613" s="180" t="s">
        <v>344</v>
      </c>
      <c r="H613" s="181">
        <v>601.79999999999995</v>
      </c>
      <c r="I613" s="182"/>
      <c r="J613" s="183">
        <f>ROUND(I613*H613,2)</f>
        <v>0</v>
      </c>
      <c r="K613" s="179" t="s">
        <v>225</v>
      </c>
      <c r="L613" s="184"/>
      <c r="M613" s="185" t="s">
        <v>1</v>
      </c>
      <c r="N613" s="186" t="s">
        <v>37</v>
      </c>
      <c r="P613" s="147">
        <f>O613*H613</f>
        <v>0</v>
      </c>
      <c r="Q613" s="147">
        <v>1.0499999999999999E-3</v>
      </c>
      <c r="R613" s="147">
        <f>Q613*H613</f>
        <v>0.63188999999999995</v>
      </c>
      <c r="S613" s="147">
        <v>0</v>
      </c>
      <c r="T613" s="148">
        <f>S613*H613</f>
        <v>0</v>
      </c>
      <c r="AR613" s="149" t="s">
        <v>315</v>
      </c>
      <c r="AT613" s="149" t="s">
        <v>486</v>
      </c>
      <c r="AU613" s="149" t="s">
        <v>82</v>
      </c>
      <c r="AY613" s="17" t="s">
        <v>219</v>
      </c>
      <c r="BE613" s="150">
        <f>IF(N613="základní",J613,0)</f>
        <v>0</v>
      </c>
      <c r="BF613" s="150">
        <f>IF(N613="snížená",J613,0)</f>
        <v>0</v>
      </c>
      <c r="BG613" s="150">
        <f>IF(N613="zákl. přenesená",J613,0)</f>
        <v>0</v>
      </c>
      <c r="BH613" s="150">
        <f>IF(N613="sníž. přenesená",J613,0)</f>
        <v>0</v>
      </c>
      <c r="BI613" s="150">
        <f>IF(N613="nulová",J613,0)</f>
        <v>0</v>
      </c>
      <c r="BJ613" s="17" t="s">
        <v>79</v>
      </c>
      <c r="BK613" s="150">
        <f>ROUND(I613*H613,2)</f>
        <v>0</v>
      </c>
      <c r="BL613" s="17" t="s">
        <v>226</v>
      </c>
      <c r="BM613" s="149" t="s">
        <v>2364</v>
      </c>
    </row>
    <row r="614" spans="2:65" s="1" customFormat="1" ht="19.2">
      <c r="B614" s="32"/>
      <c r="D614" s="151" t="s">
        <v>228</v>
      </c>
      <c r="F614" s="152" t="s">
        <v>2363</v>
      </c>
      <c r="I614" s="153"/>
      <c r="L614" s="32"/>
      <c r="M614" s="154"/>
      <c r="T614" s="56"/>
      <c r="AT614" s="17" t="s">
        <v>228</v>
      </c>
      <c r="AU614" s="17" t="s">
        <v>82</v>
      </c>
    </row>
    <row r="615" spans="2:65" s="12" customFormat="1" ht="10.199999999999999">
      <c r="B615" s="157"/>
      <c r="D615" s="151" t="s">
        <v>232</v>
      </c>
      <c r="E615" s="158" t="s">
        <v>2113</v>
      </c>
      <c r="F615" s="159" t="s">
        <v>2114</v>
      </c>
      <c r="H615" s="160">
        <v>601.79999999999995</v>
      </c>
      <c r="I615" s="161"/>
      <c r="L615" s="157"/>
      <c r="M615" s="162"/>
      <c r="T615" s="163"/>
      <c r="AT615" s="158" t="s">
        <v>232</v>
      </c>
      <c r="AU615" s="158" t="s">
        <v>82</v>
      </c>
      <c r="AV615" s="12" t="s">
        <v>82</v>
      </c>
      <c r="AW615" s="12" t="s">
        <v>29</v>
      </c>
      <c r="AX615" s="12" t="s">
        <v>79</v>
      </c>
      <c r="AY615" s="158" t="s">
        <v>219</v>
      </c>
    </row>
    <row r="616" spans="2:65" s="1" customFormat="1" ht="33" customHeight="1">
      <c r="B616" s="137"/>
      <c r="C616" s="138" t="s">
        <v>753</v>
      </c>
      <c r="D616" s="138" t="s">
        <v>221</v>
      </c>
      <c r="E616" s="139" t="s">
        <v>2365</v>
      </c>
      <c r="F616" s="140" t="s">
        <v>2366</v>
      </c>
      <c r="G616" s="141" t="s">
        <v>697</v>
      </c>
      <c r="H616" s="142">
        <v>32</v>
      </c>
      <c r="I616" s="143"/>
      <c r="J616" s="144">
        <f>ROUND(I616*H616,2)</f>
        <v>0</v>
      </c>
      <c r="K616" s="140" t="s">
        <v>225</v>
      </c>
      <c r="L616" s="32"/>
      <c r="M616" s="145" t="s">
        <v>1</v>
      </c>
      <c r="N616" s="146" t="s">
        <v>37</v>
      </c>
      <c r="P616" s="147">
        <f>O616*H616</f>
        <v>0</v>
      </c>
      <c r="Q616" s="147">
        <v>0</v>
      </c>
      <c r="R616" s="147">
        <f>Q616*H616</f>
        <v>0</v>
      </c>
      <c r="S616" s="147">
        <v>0</v>
      </c>
      <c r="T616" s="148">
        <f>S616*H616</f>
        <v>0</v>
      </c>
      <c r="AR616" s="149" t="s">
        <v>226</v>
      </c>
      <c r="AT616" s="149" t="s">
        <v>221</v>
      </c>
      <c r="AU616" s="149" t="s">
        <v>82</v>
      </c>
      <c r="AY616" s="17" t="s">
        <v>219</v>
      </c>
      <c r="BE616" s="150">
        <f>IF(N616="základní",J616,0)</f>
        <v>0</v>
      </c>
      <c r="BF616" s="150">
        <f>IF(N616="snížená",J616,0)</f>
        <v>0</v>
      </c>
      <c r="BG616" s="150">
        <f>IF(N616="zákl. přenesená",J616,0)</f>
        <v>0</v>
      </c>
      <c r="BH616" s="150">
        <f>IF(N616="sníž. přenesená",J616,0)</f>
        <v>0</v>
      </c>
      <c r="BI616" s="150">
        <f>IF(N616="nulová",J616,0)</f>
        <v>0</v>
      </c>
      <c r="BJ616" s="17" t="s">
        <v>79</v>
      </c>
      <c r="BK616" s="150">
        <f>ROUND(I616*H616,2)</f>
        <v>0</v>
      </c>
      <c r="BL616" s="17" t="s">
        <v>226</v>
      </c>
      <c r="BM616" s="149" t="s">
        <v>2367</v>
      </c>
    </row>
    <row r="617" spans="2:65" s="1" customFormat="1" ht="28.8">
      <c r="B617" s="32"/>
      <c r="D617" s="151" t="s">
        <v>228</v>
      </c>
      <c r="F617" s="152" t="s">
        <v>2368</v>
      </c>
      <c r="I617" s="153"/>
      <c r="L617" s="32"/>
      <c r="M617" s="154"/>
      <c r="T617" s="56"/>
      <c r="AT617" s="17" t="s">
        <v>228</v>
      </c>
      <c r="AU617" s="17" t="s">
        <v>82</v>
      </c>
    </row>
    <row r="618" spans="2:65" s="1" customFormat="1" ht="10.199999999999999">
      <c r="B618" s="32"/>
      <c r="D618" s="155" t="s">
        <v>230</v>
      </c>
      <c r="F618" s="156" t="s">
        <v>2369</v>
      </c>
      <c r="I618" s="153"/>
      <c r="L618" s="32"/>
      <c r="M618" s="154"/>
      <c r="T618" s="56"/>
      <c r="AT618" s="17" t="s">
        <v>230</v>
      </c>
      <c r="AU618" s="17" t="s">
        <v>82</v>
      </c>
    </row>
    <row r="619" spans="2:65" s="1" customFormat="1" ht="24.15" customHeight="1">
      <c r="B619" s="137"/>
      <c r="C619" s="177" t="s">
        <v>755</v>
      </c>
      <c r="D619" s="177" t="s">
        <v>486</v>
      </c>
      <c r="E619" s="178" t="s">
        <v>2370</v>
      </c>
      <c r="F619" s="179" t="s">
        <v>2371</v>
      </c>
      <c r="G619" s="180" t="s">
        <v>697</v>
      </c>
      <c r="H619" s="181">
        <v>32</v>
      </c>
      <c r="I619" s="182"/>
      <c r="J619" s="183">
        <f>ROUND(I619*H619,2)</f>
        <v>0</v>
      </c>
      <c r="K619" s="179" t="s">
        <v>225</v>
      </c>
      <c r="L619" s="184"/>
      <c r="M619" s="185" t="s">
        <v>1</v>
      </c>
      <c r="N619" s="186" t="s">
        <v>37</v>
      </c>
      <c r="P619" s="147">
        <f>O619*H619</f>
        <v>0</v>
      </c>
      <c r="Q619" s="147">
        <v>2.8300000000000001E-3</v>
      </c>
      <c r="R619" s="147">
        <f>Q619*H619</f>
        <v>9.0560000000000002E-2</v>
      </c>
      <c r="S619" s="147">
        <v>0</v>
      </c>
      <c r="T619" s="148">
        <f>S619*H619</f>
        <v>0</v>
      </c>
      <c r="AR619" s="149" t="s">
        <v>315</v>
      </c>
      <c r="AT619" s="149" t="s">
        <v>486</v>
      </c>
      <c r="AU619" s="149" t="s">
        <v>82</v>
      </c>
      <c r="AY619" s="17" t="s">
        <v>219</v>
      </c>
      <c r="BE619" s="150">
        <f>IF(N619="základní",J619,0)</f>
        <v>0</v>
      </c>
      <c r="BF619" s="150">
        <f>IF(N619="snížená",J619,0)</f>
        <v>0</v>
      </c>
      <c r="BG619" s="150">
        <f>IF(N619="zákl. přenesená",J619,0)</f>
        <v>0</v>
      </c>
      <c r="BH619" s="150">
        <f>IF(N619="sníž. přenesená",J619,0)</f>
        <v>0</v>
      </c>
      <c r="BI619" s="150">
        <f>IF(N619="nulová",J619,0)</f>
        <v>0</v>
      </c>
      <c r="BJ619" s="17" t="s">
        <v>79</v>
      </c>
      <c r="BK619" s="150">
        <f>ROUND(I619*H619,2)</f>
        <v>0</v>
      </c>
      <c r="BL619" s="17" t="s">
        <v>226</v>
      </c>
      <c r="BM619" s="149" t="s">
        <v>2372</v>
      </c>
    </row>
    <row r="620" spans="2:65" s="1" customFormat="1" ht="19.2">
      <c r="B620" s="32"/>
      <c r="D620" s="151" t="s">
        <v>228</v>
      </c>
      <c r="F620" s="152" t="s">
        <v>2371</v>
      </c>
      <c r="I620" s="153"/>
      <c r="L620" s="32"/>
      <c r="M620" s="154"/>
      <c r="T620" s="56"/>
      <c r="AT620" s="17" t="s">
        <v>228</v>
      </c>
      <c r="AU620" s="17" t="s">
        <v>82</v>
      </c>
    </row>
    <row r="621" spans="2:65" s="12" customFormat="1" ht="10.199999999999999">
      <c r="B621" s="157"/>
      <c r="D621" s="151" t="s">
        <v>232</v>
      </c>
      <c r="E621" s="158" t="s">
        <v>1</v>
      </c>
      <c r="F621" s="159" t="s">
        <v>532</v>
      </c>
      <c r="H621" s="160">
        <v>32</v>
      </c>
      <c r="I621" s="161"/>
      <c r="L621" s="157"/>
      <c r="M621" s="162"/>
      <c r="T621" s="163"/>
      <c r="AT621" s="158" t="s">
        <v>232</v>
      </c>
      <c r="AU621" s="158" t="s">
        <v>82</v>
      </c>
      <c r="AV621" s="12" t="s">
        <v>82</v>
      </c>
      <c r="AW621" s="12" t="s">
        <v>29</v>
      </c>
      <c r="AX621" s="12" t="s">
        <v>79</v>
      </c>
      <c r="AY621" s="158" t="s">
        <v>219</v>
      </c>
    </row>
    <row r="622" spans="2:65" s="1" customFormat="1" ht="16.5" customHeight="1">
      <c r="B622" s="137"/>
      <c r="C622" s="138" t="s">
        <v>759</v>
      </c>
      <c r="D622" s="138" t="s">
        <v>221</v>
      </c>
      <c r="E622" s="139" t="s">
        <v>695</v>
      </c>
      <c r="F622" s="140" t="s">
        <v>696</v>
      </c>
      <c r="G622" s="141" t="s">
        <v>697</v>
      </c>
      <c r="H622" s="142">
        <v>32</v>
      </c>
      <c r="I622" s="143"/>
      <c r="J622" s="144">
        <f>ROUND(I622*H622,2)</f>
        <v>0</v>
      </c>
      <c r="K622" s="140" t="s">
        <v>225</v>
      </c>
      <c r="L622" s="32"/>
      <c r="M622" s="145" t="s">
        <v>1</v>
      </c>
      <c r="N622" s="146" t="s">
        <v>37</v>
      </c>
      <c r="P622" s="147">
        <f>O622*H622</f>
        <v>0</v>
      </c>
      <c r="Q622" s="147">
        <v>0</v>
      </c>
      <c r="R622" s="147">
        <f>Q622*H622</f>
        <v>0</v>
      </c>
      <c r="S622" s="147">
        <v>0</v>
      </c>
      <c r="T622" s="148">
        <f>S622*H622</f>
        <v>0</v>
      </c>
      <c r="AR622" s="149" t="s">
        <v>398</v>
      </c>
      <c r="AT622" s="149" t="s">
        <v>221</v>
      </c>
      <c r="AU622" s="149" t="s">
        <v>82</v>
      </c>
      <c r="AY622" s="17" t="s">
        <v>219</v>
      </c>
      <c r="BE622" s="150">
        <f>IF(N622="základní",J622,0)</f>
        <v>0</v>
      </c>
      <c r="BF622" s="150">
        <f>IF(N622="snížená",J622,0)</f>
        <v>0</v>
      </c>
      <c r="BG622" s="150">
        <f>IF(N622="zákl. přenesená",J622,0)</f>
        <v>0</v>
      </c>
      <c r="BH622" s="150">
        <f>IF(N622="sníž. přenesená",J622,0)</f>
        <v>0</v>
      </c>
      <c r="BI622" s="150">
        <f>IF(N622="nulová",J622,0)</f>
        <v>0</v>
      </c>
      <c r="BJ622" s="17" t="s">
        <v>79</v>
      </c>
      <c r="BK622" s="150">
        <f>ROUND(I622*H622,2)</f>
        <v>0</v>
      </c>
      <c r="BL622" s="17" t="s">
        <v>398</v>
      </c>
      <c r="BM622" s="149" t="s">
        <v>2373</v>
      </c>
    </row>
    <row r="623" spans="2:65" s="1" customFormat="1" ht="10.199999999999999">
      <c r="B623" s="32"/>
      <c r="D623" s="151" t="s">
        <v>228</v>
      </c>
      <c r="F623" s="152" t="s">
        <v>699</v>
      </c>
      <c r="I623" s="153"/>
      <c r="L623" s="32"/>
      <c r="M623" s="154"/>
      <c r="T623" s="56"/>
      <c r="AT623" s="17" t="s">
        <v>228</v>
      </c>
      <c r="AU623" s="17" t="s">
        <v>82</v>
      </c>
    </row>
    <row r="624" spans="2:65" s="1" customFormat="1" ht="10.199999999999999">
      <c r="B624" s="32"/>
      <c r="D624" s="155" t="s">
        <v>230</v>
      </c>
      <c r="F624" s="156" t="s">
        <v>700</v>
      </c>
      <c r="I624" s="153"/>
      <c r="L624" s="32"/>
      <c r="M624" s="154"/>
      <c r="T624" s="56"/>
      <c r="AT624" s="17" t="s">
        <v>230</v>
      </c>
      <c r="AU624" s="17" t="s">
        <v>82</v>
      </c>
    </row>
    <row r="625" spans="2:65" s="1" customFormat="1" ht="24.15" customHeight="1">
      <c r="B625" s="137"/>
      <c r="C625" s="177" t="s">
        <v>765</v>
      </c>
      <c r="D625" s="177" t="s">
        <v>486</v>
      </c>
      <c r="E625" s="178" t="s">
        <v>2374</v>
      </c>
      <c r="F625" s="179" t="s">
        <v>2375</v>
      </c>
      <c r="G625" s="180" t="s">
        <v>697</v>
      </c>
      <c r="H625" s="181">
        <v>32</v>
      </c>
      <c r="I625" s="182"/>
      <c r="J625" s="183">
        <f>ROUND(I625*H625,2)</f>
        <v>0</v>
      </c>
      <c r="K625" s="179" t="s">
        <v>225</v>
      </c>
      <c r="L625" s="184"/>
      <c r="M625" s="185" t="s">
        <v>1</v>
      </c>
      <c r="N625" s="186" t="s">
        <v>37</v>
      </c>
      <c r="P625" s="147">
        <f>O625*H625</f>
        <v>0</v>
      </c>
      <c r="Q625" s="147">
        <v>3.5000000000000001E-3</v>
      </c>
      <c r="R625" s="147">
        <f>Q625*H625</f>
        <v>0.112</v>
      </c>
      <c r="S625" s="147">
        <v>0</v>
      </c>
      <c r="T625" s="148">
        <f>S625*H625</f>
        <v>0</v>
      </c>
      <c r="AR625" s="149" t="s">
        <v>315</v>
      </c>
      <c r="AT625" s="149" t="s">
        <v>486</v>
      </c>
      <c r="AU625" s="149" t="s">
        <v>82</v>
      </c>
      <c r="AY625" s="17" t="s">
        <v>219</v>
      </c>
      <c r="BE625" s="150">
        <f>IF(N625="základní",J625,0)</f>
        <v>0</v>
      </c>
      <c r="BF625" s="150">
        <f>IF(N625="snížená",J625,0)</f>
        <v>0</v>
      </c>
      <c r="BG625" s="150">
        <f>IF(N625="zákl. přenesená",J625,0)</f>
        <v>0</v>
      </c>
      <c r="BH625" s="150">
        <f>IF(N625="sníž. přenesená",J625,0)</f>
        <v>0</v>
      </c>
      <c r="BI625" s="150">
        <f>IF(N625="nulová",J625,0)</f>
        <v>0</v>
      </c>
      <c r="BJ625" s="17" t="s">
        <v>79</v>
      </c>
      <c r="BK625" s="150">
        <f>ROUND(I625*H625,2)</f>
        <v>0</v>
      </c>
      <c r="BL625" s="17" t="s">
        <v>226</v>
      </c>
      <c r="BM625" s="149" t="s">
        <v>2376</v>
      </c>
    </row>
    <row r="626" spans="2:65" s="1" customFormat="1" ht="10.199999999999999">
      <c r="B626" s="32"/>
      <c r="D626" s="151" t="s">
        <v>228</v>
      </c>
      <c r="F626" s="152" t="s">
        <v>2375</v>
      </c>
      <c r="I626" s="153"/>
      <c r="L626" s="32"/>
      <c r="M626" s="154"/>
      <c r="T626" s="56"/>
      <c r="AT626" s="17" t="s">
        <v>228</v>
      </c>
      <c r="AU626" s="17" t="s">
        <v>82</v>
      </c>
    </row>
    <row r="627" spans="2:65" s="12" customFormat="1" ht="10.199999999999999">
      <c r="B627" s="157"/>
      <c r="D627" s="151" t="s">
        <v>232</v>
      </c>
      <c r="E627" s="158" t="s">
        <v>1</v>
      </c>
      <c r="F627" s="159" t="s">
        <v>532</v>
      </c>
      <c r="H627" s="160">
        <v>32</v>
      </c>
      <c r="I627" s="161"/>
      <c r="L627" s="157"/>
      <c r="M627" s="162"/>
      <c r="T627" s="163"/>
      <c r="AT627" s="158" t="s">
        <v>232</v>
      </c>
      <c r="AU627" s="158" t="s">
        <v>82</v>
      </c>
      <c r="AV627" s="12" t="s">
        <v>82</v>
      </c>
      <c r="AW627" s="12" t="s">
        <v>29</v>
      </c>
      <c r="AX627" s="12" t="s">
        <v>79</v>
      </c>
      <c r="AY627" s="158" t="s">
        <v>219</v>
      </c>
    </row>
    <row r="628" spans="2:65" s="1" customFormat="1" ht="24.15" customHeight="1">
      <c r="B628" s="137"/>
      <c r="C628" s="138" t="s">
        <v>770</v>
      </c>
      <c r="D628" s="138" t="s">
        <v>221</v>
      </c>
      <c r="E628" s="139" t="s">
        <v>2377</v>
      </c>
      <c r="F628" s="140" t="s">
        <v>2378</v>
      </c>
      <c r="G628" s="141" t="s">
        <v>344</v>
      </c>
      <c r="H628" s="142">
        <v>601.79999999999995</v>
      </c>
      <c r="I628" s="143"/>
      <c r="J628" s="144">
        <f>ROUND(I628*H628,2)</f>
        <v>0</v>
      </c>
      <c r="K628" s="140" t="s">
        <v>1</v>
      </c>
      <c r="L628" s="32"/>
      <c r="M628" s="145" t="s">
        <v>1</v>
      </c>
      <c r="N628" s="146" t="s">
        <v>37</v>
      </c>
      <c r="P628" s="147">
        <f>O628*H628</f>
        <v>0</v>
      </c>
      <c r="Q628" s="147">
        <v>0</v>
      </c>
      <c r="R628" s="147">
        <f>Q628*H628</f>
        <v>0</v>
      </c>
      <c r="S628" s="147">
        <v>0</v>
      </c>
      <c r="T628" s="148">
        <f>S628*H628</f>
        <v>0</v>
      </c>
      <c r="AR628" s="149" t="s">
        <v>226</v>
      </c>
      <c r="AT628" s="149" t="s">
        <v>221</v>
      </c>
      <c r="AU628" s="149" t="s">
        <v>82</v>
      </c>
      <c r="AY628" s="17" t="s">
        <v>219</v>
      </c>
      <c r="BE628" s="150">
        <f>IF(N628="základní",J628,0)</f>
        <v>0</v>
      </c>
      <c r="BF628" s="150">
        <f>IF(N628="snížená",J628,0)</f>
        <v>0</v>
      </c>
      <c r="BG628" s="150">
        <f>IF(N628="zákl. přenesená",J628,0)</f>
        <v>0</v>
      </c>
      <c r="BH628" s="150">
        <f>IF(N628="sníž. přenesená",J628,0)</f>
        <v>0</v>
      </c>
      <c r="BI628" s="150">
        <f>IF(N628="nulová",J628,0)</f>
        <v>0</v>
      </c>
      <c r="BJ628" s="17" t="s">
        <v>79</v>
      </c>
      <c r="BK628" s="150">
        <f>ROUND(I628*H628,2)</f>
        <v>0</v>
      </c>
      <c r="BL628" s="17" t="s">
        <v>226</v>
      </c>
      <c r="BM628" s="149" t="s">
        <v>2379</v>
      </c>
    </row>
    <row r="629" spans="2:65" s="1" customFormat="1" ht="19.2">
      <c r="B629" s="32"/>
      <c r="D629" s="151" t="s">
        <v>228</v>
      </c>
      <c r="F629" s="152" t="s">
        <v>2378</v>
      </c>
      <c r="I629" s="153"/>
      <c r="L629" s="32"/>
      <c r="M629" s="154"/>
      <c r="T629" s="56"/>
      <c r="AT629" s="17" t="s">
        <v>228</v>
      </c>
      <c r="AU629" s="17" t="s">
        <v>82</v>
      </c>
    </row>
    <row r="630" spans="2:65" s="12" customFormat="1" ht="10.199999999999999">
      <c r="B630" s="157"/>
      <c r="D630" s="151" t="s">
        <v>232</v>
      </c>
      <c r="E630" s="158" t="s">
        <v>1</v>
      </c>
      <c r="F630" s="159" t="s">
        <v>2113</v>
      </c>
      <c r="H630" s="160">
        <v>601.79999999999995</v>
      </c>
      <c r="I630" s="161"/>
      <c r="L630" s="157"/>
      <c r="M630" s="162"/>
      <c r="T630" s="163"/>
      <c r="AT630" s="158" t="s">
        <v>232</v>
      </c>
      <c r="AU630" s="158" t="s">
        <v>82</v>
      </c>
      <c r="AV630" s="12" t="s">
        <v>82</v>
      </c>
      <c r="AW630" s="12" t="s">
        <v>29</v>
      </c>
      <c r="AX630" s="12" t="s">
        <v>79</v>
      </c>
      <c r="AY630" s="158" t="s">
        <v>219</v>
      </c>
    </row>
    <row r="631" spans="2:65" s="1" customFormat="1" ht="16.5" customHeight="1">
      <c r="B631" s="137"/>
      <c r="C631" s="138" t="s">
        <v>776</v>
      </c>
      <c r="D631" s="138" t="s">
        <v>221</v>
      </c>
      <c r="E631" s="139" t="s">
        <v>2380</v>
      </c>
      <c r="F631" s="140" t="s">
        <v>2381</v>
      </c>
      <c r="G631" s="141" t="s">
        <v>344</v>
      </c>
      <c r="H631" s="142">
        <v>601.79999999999995</v>
      </c>
      <c r="I631" s="143"/>
      <c r="J631" s="144">
        <f>ROUND(I631*H631,2)</f>
        <v>0</v>
      </c>
      <c r="K631" s="140" t="s">
        <v>1</v>
      </c>
      <c r="L631" s="32"/>
      <c r="M631" s="145" t="s">
        <v>1</v>
      </c>
      <c r="N631" s="146" t="s">
        <v>37</v>
      </c>
      <c r="P631" s="147">
        <f>O631*H631</f>
        <v>0</v>
      </c>
      <c r="Q631" s="147">
        <v>0</v>
      </c>
      <c r="R631" s="147">
        <f>Q631*H631</f>
        <v>0</v>
      </c>
      <c r="S631" s="147">
        <v>0</v>
      </c>
      <c r="T631" s="148">
        <f>S631*H631</f>
        <v>0</v>
      </c>
      <c r="AR631" s="149" t="s">
        <v>226</v>
      </c>
      <c r="AT631" s="149" t="s">
        <v>221</v>
      </c>
      <c r="AU631" s="149" t="s">
        <v>82</v>
      </c>
      <c r="AY631" s="17" t="s">
        <v>219</v>
      </c>
      <c r="BE631" s="150">
        <f>IF(N631="základní",J631,0)</f>
        <v>0</v>
      </c>
      <c r="BF631" s="150">
        <f>IF(N631="snížená",J631,0)</f>
        <v>0</v>
      </c>
      <c r="BG631" s="150">
        <f>IF(N631="zákl. přenesená",J631,0)</f>
        <v>0</v>
      </c>
      <c r="BH631" s="150">
        <f>IF(N631="sníž. přenesená",J631,0)</f>
        <v>0</v>
      </c>
      <c r="BI631" s="150">
        <f>IF(N631="nulová",J631,0)</f>
        <v>0</v>
      </c>
      <c r="BJ631" s="17" t="s">
        <v>79</v>
      </c>
      <c r="BK631" s="150">
        <f>ROUND(I631*H631,2)</f>
        <v>0</v>
      </c>
      <c r="BL631" s="17" t="s">
        <v>226</v>
      </c>
      <c r="BM631" s="149" t="s">
        <v>2382</v>
      </c>
    </row>
    <row r="632" spans="2:65" s="1" customFormat="1" ht="10.199999999999999">
      <c r="B632" s="32"/>
      <c r="D632" s="151" t="s">
        <v>228</v>
      </c>
      <c r="F632" s="152" t="s">
        <v>2381</v>
      </c>
      <c r="I632" s="153"/>
      <c r="L632" s="32"/>
      <c r="M632" s="154"/>
      <c r="T632" s="56"/>
      <c r="AT632" s="17" t="s">
        <v>228</v>
      </c>
      <c r="AU632" s="17" t="s">
        <v>82</v>
      </c>
    </row>
    <row r="633" spans="2:65" s="12" customFormat="1" ht="10.199999999999999">
      <c r="B633" s="157"/>
      <c r="D633" s="151" t="s">
        <v>232</v>
      </c>
      <c r="E633" s="158" t="s">
        <v>1</v>
      </c>
      <c r="F633" s="159" t="s">
        <v>2113</v>
      </c>
      <c r="H633" s="160">
        <v>601.79999999999995</v>
      </c>
      <c r="I633" s="161"/>
      <c r="L633" s="157"/>
      <c r="M633" s="162"/>
      <c r="T633" s="163"/>
      <c r="AT633" s="158" t="s">
        <v>232</v>
      </c>
      <c r="AU633" s="158" t="s">
        <v>82</v>
      </c>
      <c r="AV633" s="12" t="s">
        <v>82</v>
      </c>
      <c r="AW633" s="12" t="s">
        <v>29</v>
      </c>
      <c r="AX633" s="12" t="s">
        <v>79</v>
      </c>
      <c r="AY633" s="158" t="s">
        <v>219</v>
      </c>
    </row>
    <row r="634" spans="2:65" s="1" customFormat="1" ht="16.5" customHeight="1">
      <c r="B634" s="137"/>
      <c r="C634" s="138" t="s">
        <v>782</v>
      </c>
      <c r="D634" s="138" t="s">
        <v>221</v>
      </c>
      <c r="E634" s="139" t="s">
        <v>2383</v>
      </c>
      <c r="F634" s="140" t="s">
        <v>2384</v>
      </c>
      <c r="G634" s="141" t="s">
        <v>697</v>
      </c>
      <c r="H634" s="142">
        <v>32</v>
      </c>
      <c r="I634" s="143"/>
      <c r="J634" s="144">
        <f>ROUND(I634*H634,2)</f>
        <v>0</v>
      </c>
      <c r="K634" s="140" t="s">
        <v>225</v>
      </c>
      <c r="L634" s="32"/>
      <c r="M634" s="145" t="s">
        <v>1</v>
      </c>
      <c r="N634" s="146" t="s">
        <v>37</v>
      </c>
      <c r="P634" s="147">
        <f>O634*H634</f>
        <v>0</v>
      </c>
      <c r="Q634" s="147">
        <v>0.04</v>
      </c>
      <c r="R634" s="147">
        <f>Q634*H634</f>
        <v>1.28</v>
      </c>
      <c r="S634" s="147">
        <v>0</v>
      </c>
      <c r="T634" s="148">
        <f>S634*H634</f>
        <v>0</v>
      </c>
      <c r="AR634" s="149" t="s">
        <v>226</v>
      </c>
      <c r="AT634" s="149" t="s">
        <v>221</v>
      </c>
      <c r="AU634" s="149" t="s">
        <v>82</v>
      </c>
      <c r="AY634" s="17" t="s">
        <v>219</v>
      </c>
      <c r="BE634" s="150">
        <f>IF(N634="základní",J634,0)</f>
        <v>0</v>
      </c>
      <c r="BF634" s="150">
        <f>IF(N634="snížená",J634,0)</f>
        <v>0</v>
      </c>
      <c r="BG634" s="150">
        <f>IF(N634="zákl. přenesená",J634,0)</f>
        <v>0</v>
      </c>
      <c r="BH634" s="150">
        <f>IF(N634="sníž. přenesená",J634,0)</f>
        <v>0</v>
      </c>
      <c r="BI634" s="150">
        <f>IF(N634="nulová",J634,0)</f>
        <v>0</v>
      </c>
      <c r="BJ634" s="17" t="s">
        <v>79</v>
      </c>
      <c r="BK634" s="150">
        <f>ROUND(I634*H634,2)</f>
        <v>0</v>
      </c>
      <c r="BL634" s="17" t="s">
        <v>226</v>
      </c>
      <c r="BM634" s="149" t="s">
        <v>2385</v>
      </c>
    </row>
    <row r="635" spans="2:65" s="1" customFormat="1" ht="19.2">
      <c r="B635" s="32"/>
      <c r="D635" s="151" t="s">
        <v>228</v>
      </c>
      <c r="F635" s="152" t="s">
        <v>2386</v>
      </c>
      <c r="I635" s="153"/>
      <c r="L635" s="32"/>
      <c r="M635" s="154"/>
      <c r="T635" s="56"/>
      <c r="AT635" s="17" t="s">
        <v>228</v>
      </c>
      <c r="AU635" s="17" t="s">
        <v>82</v>
      </c>
    </row>
    <row r="636" spans="2:65" s="1" customFormat="1" ht="10.199999999999999">
      <c r="B636" s="32"/>
      <c r="D636" s="155" t="s">
        <v>230</v>
      </c>
      <c r="F636" s="156" t="s">
        <v>2387</v>
      </c>
      <c r="I636" s="153"/>
      <c r="L636" s="32"/>
      <c r="M636" s="154"/>
      <c r="T636" s="56"/>
      <c r="AT636" s="17" t="s">
        <v>230</v>
      </c>
      <c r="AU636" s="17" t="s">
        <v>82</v>
      </c>
    </row>
    <row r="637" spans="2:65" s="1" customFormat="1" ht="16.5" customHeight="1">
      <c r="B637" s="137"/>
      <c r="C637" s="177" t="s">
        <v>788</v>
      </c>
      <c r="D637" s="177" t="s">
        <v>486</v>
      </c>
      <c r="E637" s="178" t="s">
        <v>2388</v>
      </c>
      <c r="F637" s="179" t="s">
        <v>2389</v>
      </c>
      <c r="G637" s="180" t="s">
        <v>697</v>
      </c>
      <c r="H637" s="181">
        <v>32</v>
      </c>
      <c r="I637" s="182"/>
      <c r="J637" s="183">
        <f>ROUND(I637*H637,2)</f>
        <v>0</v>
      </c>
      <c r="K637" s="179" t="s">
        <v>225</v>
      </c>
      <c r="L637" s="184"/>
      <c r="M637" s="185" t="s">
        <v>1</v>
      </c>
      <c r="N637" s="186" t="s">
        <v>37</v>
      </c>
      <c r="P637" s="147">
        <f>O637*H637</f>
        <v>0</v>
      </c>
      <c r="Q637" s="147">
        <v>7.3000000000000001E-3</v>
      </c>
      <c r="R637" s="147">
        <f>Q637*H637</f>
        <v>0.2336</v>
      </c>
      <c r="S637" s="147">
        <v>0</v>
      </c>
      <c r="T637" s="148">
        <f>S637*H637</f>
        <v>0</v>
      </c>
      <c r="AR637" s="149" t="s">
        <v>315</v>
      </c>
      <c r="AT637" s="149" t="s">
        <v>486</v>
      </c>
      <c r="AU637" s="149" t="s">
        <v>82</v>
      </c>
      <c r="AY637" s="17" t="s">
        <v>219</v>
      </c>
      <c r="BE637" s="150">
        <f>IF(N637="základní",J637,0)</f>
        <v>0</v>
      </c>
      <c r="BF637" s="150">
        <f>IF(N637="snížená",J637,0)</f>
        <v>0</v>
      </c>
      <c r="BG637" s="150">
        <f>IF(N637="zákl. přenesená",J637,0)</f>
        <v>0</v>
      </c>
      <c r="BH637" s="150">
        <f>IF(N637="sníž. přenesená",J637,0)</f>
        <v>0</v>
      </c>
      <c r="BI637" s="150">
        <f>IF(N637="nulová",J637,0)</f>
        <v>0</v>
      </c>
      <c r="BJ637" s="17" t="s">
        <v>79</v>
      </c>
      <c r="BK637" s="150">
        <f>ROUND(I637*H637,2)</f>
        <v>0</v>
      </c>
      <c r="BL637" s="17" t="s">
        <v>226</v>
      </c>
      <c r="BM637" s="149" t="s">
        <v>2390</v>
      </c>
    </row>
    <row r="638" spans="2:65" s="1" customFormat="1" ht="10.199999999999999">
      <c r="B638" s="32"/>
      <c r="D638" s="151" t="s">
        <v>228</v>
      </c>
      <c r="F638" s="152" t="s">
        <v>2389</v>
      </c>
      <c r="I638" s="153"/>
      <c r="L638" s="32"/>
      <c r="M638" s="154"/>
      <c r="T638" s="56"/>
      <c r="AT638" s="17" t="s">
        <v>228</v>
      </c>
      <c r="AU638" s="17" t="s">
        <v>82</v>
      </c>
    </row>
    <row r="639" spans="2:65" s="12" customFormat="1" ht="10.199999999999999">
      <c r="B639" s="157"/>
      <c r="D639" s="151" t="s">
        <v>232</v>
      </c>
      <c r="E639" s="158" t="s">
        <v>1</v>
      </c>
      <c r="F639" s="159" t="s">
        <v>532</v>
      </c>
      <c r="H639" s="160">
        <v>32</v>
      </c>
      <c r="I639" s="161"/>
      <c r="L639" s="157"/>
      <c r="M639" s="162"/>
      <c r="T639" s="163"/>
      <c r="AT639" s="158" t="s">
        <v>232</v>
      </c>
      <c r="AU639" s="158" t="s">
        <v>82</v>
      </c>
      <c r="AV639" s="12" t="s">
        <v>82</v>
      </c>
      <c r="AW639" s="12" t="s">
        <v>29</v>
      </c>
      <c r="AX639" s="12" t="s">
        <v>79</v>
      </c>
      <c r="AY639" s="158" t="s">
        <v>219</v>
      </c>
    </row>
    <row r="640" spans="2:65" s="1" customFormat="1" ht="24.15" customHeight="1">
      <c r="B640" s="137"/>
      <c r="C640" s="177" t="s">
        <v>792</v>
      </c>
      <c r="D640" s="177" t="s">
        <v>486</v>
      </c>
      <c r="E640" s="178" t="s">
        <v>2391</v>
      </c>
      <c r="F640" s="179" t="s">
        <v>2392</v>
      </c>
      <c r="G640" s="180" t="s">
        <v>697</v>
      </c>
      <c r="H640" s="181">
        <v>32</v>
      </c>
      <c r="I640" s="182"/>
      <c r="J640" s="183">
        <f>ROUND(I640*H640,2)</f>
        <v>0</v>
      </c>
      <c r="K640" s="179" t="s">
        <v>225</v>
      </c>
      <c r="L640" s="184"/>
      <c r="M640" s="185" t="s">
        <v>1</v>
      </c>
      <c r="N640" s="186" t="s">
        <v>37</v>
      </c>
      <c r="P640" s="147">
        <f>O640*H640</f>
        <v>0</v>
      </c>
      <c r="Q640" s="147">
        <v>2.9999999999999997E-4</v>
      </c>
      <c r="R640" s="147">
        <f>Q640*H640</f>
        <v>9.5999999999999992E-3</v>
      </c>
      <c r="S640" s="147">
        <v>0</v>
      </c>
      <c r="T640" s="148">
        <f>S640*H640</f>
        <v>0</v>
      </c>
      <c r="AR640" s="149" t="s">
        <v>315</v>
      </c>
      <c r="AT640" s="149" t="s">
        <v>486</v>
      </c>
      <c r="AU640" s="149" t="s">
        <v>82</v>
      </c>
      <c r="AY640" s="17" t="s">
        <v>219</v>
      </c>
      <c r="BE640" s="150">
        <f>IF(N640="základní",J640,0)</f>
        <v>0</v>
      </c>
      <c r="BF640" s="150">
        <f>IF(N640="snížená",J640,0)</f>
        <v>0</v>
      </c>
      <c r="BG640" s="150">
        <f>IF(N640="zákl. přenesená",J640,0)</f>
        <v>0</v>
      </c>
      <c r="BH640" s="150">
        <f>IF(N640="sníž. přenesená",J640,0)</f>
        <v>0</v>
      </c>
      <c r="BI640" s="150">
        <f>IF(N640="nulová",J640,0)</f>
        <v>0</v>
      </c>
      <c r="BJ640" s="17" t="s">
        <v>79</v>
      </c>
      <c r="BK640" s="150">
        <f>ROUND(I640*H640,2)</f>
        <v>0</v>
      </c>
      <c r="BL640" s="17" t="s">
        <v>226</v>
      </c>
      <c r="BM640" s="149" t="s">
        <v>2393</v>
      </c>
    </row>
    <row r="641" spans="2:65" s="1" customFormat="1" ht="10.199999999999999">
      <c r="B641" s="32"/>
      <c r="D641" s="151" t="s">
        <v>228</v>
      </c>
      <c r="F641" s="152" t="s">
        <v>2392</v>
      </c>
      <c r="I641" s="153"/>
      <c r="L641" s="32"/>
      <c r="M641" s="154"/>
      <c r="T641" s="56"/>
      <c r="AT641" s="17" t="s">
        <v>228</v>
      </c>
      <c r="AU641" s="17" t="s">
        <v>82</v>
      </c>
    </row>
    <row r="642" spans="2:65" s="12" customFormat="1" ht="10.199999999999999">
      <c r="B642" s="157"/>
      <c r="D642" s="151" t="s">
        <v>232</v>
      </c>
      <c r="E642" s="158" t="s">
        <v>1</v>
      </c>
      <c r="F642" s="159" t="s">
        <v>532</v>
      </c>
      <c r="H642" s="160">
        <v>32</v>
      </c>
      <c r="I642" s="161"/>
      <c r="L642" s="157"/>
      <c r="M642" s="162"/>
      <c r="T642" s="163"/>
      <c r="AT642" s="158" t="s">
        <v>232</v>
      </c>
      <c r="AU642" s="158" t="s">
        <v>82</v>
      </c>
      <c r="AV642" s="12" t="s">
        <v>82</v>
      </c>
      <c r="AW642" s="12" t="s">
        <v>29</v>
      </c>
      <c r="AX642" s="12" t="s">
        <v>79</v>
      </c>
      <c r="AY642" s="158" t="s">
        <v>219</v>
      </c>
    </row>
    <row r="643" spans="2:65" s="1" customFormat="1" ht="24.15" customHeight="1">
      <c r="B643" s="137"/>
      <c r="C643" s="138" t="s">
        <v>358</v>
      </c>
      <c r="D643" s="138" t="s">
        <v>221</v>
      </c>
      <c r="E643" s="139" t="s">
        <v>2394</v>
      </c>
      <c r="F643" s="140" t="s">
        <v>2395</v>
      </c>
      <c r="G643" s="141" t="s">
        <v>144</v>
      </c>
      <c r="H643" s="142">
        <v>14.326000000000001</v>
      </c>
      <c r="I643" s="143"/>
      <c r="J643" s="144">
        <f>ROUND(I643*H643,2)</f>
        <v>0</v>
      </c>
      <c r="K643" s="140" t="s">
        <v>225</v>
      </c>
      <c r="L643" s="32"/>
      <c r="M643" s="145" t="s">
        <v>1</v>
      </c>
      <c r="N643" s="146" t="s">
        <v>37</v>
      </c>
      <c r="P643" s="147">
        <f>O643*H643</f>
        <v>0</v>
      </c>
      <c r="Q643" s="147">
        <v>2.3010199999999998</v>
      </c>
      <c r="R643" s="147">
        <f>Q643*H643</f>
        <v>32.964412519999996</v>
      </c>
      <c r="S643" s="147">
        <v>0</v>
      </c>
      <c r="T643" s="148">
        <f>S643*H643</f>
        <v>0</v>
      </c>
      <c r="AR643" s="149" t="s">
        <v>226</v>
      </c>
      <c r="AT643" s="149" t="s">
        <v>221</v>
      </c>
      <c r="AU643" s="149" t="s">
        <v>82</v>
      </c>
      <c r="AY643" s="17" t="s">
        <v>219</v>
      </c>
      <c r="BE643" s="150">
        <f>IF(N643="základní",J643,0)</f>
        <v>0</v>
      </c>
      <c r="BF643" s="150">
        <f>IF(N643="snížená",J643,0)</f>
        <v>0</v>
      </c>
      <c r="BG643" s="150">
        <f>IF(N643="zákl. přenesená",J643,0)</f>
        <v>0</v>
      </c>
      <c r="BH643" s="150">
        <f>IF(N643="sníž. přenesená",J643,0)</f>
        <v>0</v>
      </c>
      <c r="BI643" s="150">
        <f>IF(N643="nulová",J643,0)</f>
        <v>0</v>
      </c>
      <c r="BJ643" s="17" t="s">
        <v>79</v>
      </c>
      <c r="BK643" s="150">
        <f>ROUND(I643*H643,2)</f>
        <v>0</v>
      </c>
      <c r="BL643" s="17" t="s">
        <v>226</v>
      </c>
      <c r="BM643" s="149" t="s">
        <v>2396</v>
      </c>
    </row>
    <row r="644" spans="2:65" s="1" customFormat="1" ht="19.2">
      <c r="B644" s="32"/>
      <c r="D644" s="151" t="s">
        <v>228</v>
      </c>
      <c r="F644" s="152" t="s">
        <v>2397</v>
      </c>
      <c r="I644" s="153"/>
      <c r="L644" s="32"/>
      <c r="M644" s="154"/>
      <c r="T644" s="56"/>
      <c r="AT644" s="17" t="s">
        <v>228</v>
      </c>
      <c r="AU644" s="17" t="s">
        <v>82</v>
      </c>
    </row>
    <row r="645" spans="2:65" s="1" customFormat="1" ht="10.199999999999999">
      <c r="B645" s="32"/>
      <c r="D645" s="155" t="s">
        <v>230</v>
      </c>
      <c r="F645" s="156" t="s">
        <v>2398</v>
      </c>
      <c r="I645" s="153"/>
      <c r="L645" s="32"/>
      <c r="M645" s="154"/>
      <c r="T645" s="56"/>
      <c r="AT645" s="17" t="s">
        <v>230</v>
      </c>
      <c r="AU645" s="17" t="s">
        <v>82</v>
      </c>
    </row>
    <row r="646" spans="2:65" s="12" customFormat="1" ht="10.199999999999999">
      <c r="B646" s="157"/>
      <c r="D646" s="151" t="s">
        <v>232</v>
      </c>
      <c r="E646" s="158" t="s">
        <v>2134</v>
      </c>
      <c r="F646" s="159" t="s">
        <v>2399</v>
      </c>
      <c r="H646" s="160">
        <v>14.326000000000001</v>
      </c>
      <c r="I646" s="161"/>
      <c r="L646" s="157"/>
      <c r="M646" s="162"/>
      <c r="T646" s="163"/>
      <c r="AT646" s="158" t="s">
        <v>232</v>
      </c>
      <c r="AU646" s="158" t="s">
        <v>82</v>
      </c>
      <c r="AV646" s="12" t="s">
        <v>82</v>
      </c>
      <c r="AW646" s="12" t="s">
        <v>29</v>
      </c>
      <c r="AX646" s="12" t="s">
        <v>79</v>
      </c>
      <c r="AY646" s="158" t="s">
        <v>219</v>
      </c>
    </row>
    <row r="647" spans="2:65" s="1" customFormat="1" ht="24.15" customHeight="1">
      <c r="B647" s="137"/>
      <c r="C647" s="138" t="s">
        <v>801</v>
      </c>
      <c r="D647" s="138" t="s">
        <v>221</v>
      </c>
      <c r="E647" s="139" t="s">
        <v>2400</v>
      </c>
      <c r="F647" s="140" t="s">
        <v>2401</v>
      </c>
      <c r="G647" s="141" t="s">
        <v>244</v>
      </c>
      <c r="H647" s="142">
        <v>110.584</v>
      </c>
      <c r="I647" s="143"/>
      <c r="J647" s="144">
        <f>ROUND(I647*H647,2)</f>
        <v>0</v>
      </c>
      <c r="K647" s="140" t="s">
        <v>225</v>
      </c>
      <c r="L647" s="32"/>
      <c r="M647" s="145" t="s">
        <v>1</v>
      </c>
      <c r="N647" s="146" t="s">
        <v>37</v>
      </c>
      <c r="P647" s="147">
        <f>O647*H647</f>
        <v>0</v>
      </c>
      <c r="Q647" s="147">
        <v>0</v>
      </c>
      <c r="R647" s="147">
        <f>Q647*H647</f>
        <v>0</v>
      </c>
      <c r="S647" s="147">
        <v>0</v>
      </c>
      <c r="T647" s="148">
        <f>S647*H647</f>
        <v>0</v>
      </c>
      <c r="AR647" s="149" t="s">
        <v>226</v>
      </c>
      <c r="AT647" s="149" t="s">
        <v>221</v>
      </c>
      <c r="AU647" s="149" t="s">
        <v>82</v>
      </c>
      <c r="AY647" s="17" t="s">
        <v>219</v>
      </c>
      <c r="BE647" s="150">
        <f>IF(N647="základní",J647,0)</f>
        <v>0</v>
      </c>
      <c r="BF647" s="150">
        <f>IF(N647="snížená",J647,0)</f>
        <v>0</v>
      </c>
      <c r="BG647" s="150">
        <f>IF(N647="zákl. přenesená",J647,0)</f>
        <v>0</v>
      </c>
      <c r="BH647" s="150">
        <f>IF(N647="sníž. přenesená",J647,0)</f>
        <v>0</v>
      </c>
      <c r="BI647" s="150">
        <f>IF(N647="nulová",J647,0)</f>
        <v>0</v>
      </c>
      <c r="BJ647" s="17" t="s">
        <v>79</v>
      </c>
      <c r="BK647" s="150">
        <f>ROUND(I647*H647,2)</f>
        <v>0</v>
      </c>
      <c r="BL647" s="17" t="s">
        <v>226</v>
      </c>
      <c r="BM647" s="149" t="s">
        <v>2402</v>
      </c>
    </row>
    <row r="648" spans="2:65" s="1" customFormat="1" ht="19.2">
      <c r="B648" s="32"/>
      <c r="D648" s="151" t="s">
        <v>228</v>
      </c>
      <c r="F648" s="152" t="s">
        <v>2403</v>
      </c>
      <c r="I648" s="153"/>
      <c r="L648" s="32"/>
      <c r="M648" s="154"/>
      <c r="T648" s="56"/>
      <c r="AT648" s="17" t="s">
        <v>228</v>
      </c>
      <c r="AU648" s="17" t="s">
        <v>82</v>
      </c>
    </row>
    <row r="649" spans="2:65" s="1" customFormat="1" ht="10.199999999999999">
      <c r="B649" s="32"/>
      <c r="D649" s="155" t="s">
        <v>230</v>
      </c>
      <c r="F649" s="156" t="s">
        <v>2404</v>
      </c>
      <c r="I649" s="153"/>
      <c r="L649" s="32"/>
      <c r="M649" s="154"/>
      <c r="T649" s="56"/>
      <c r="AT649" s="17" t="s">
        <v>230</v>
      </c>
      <c r="AU649" s="17" t="s">
        <v>82</v>
      </c>
    </row>
    <row r="650" spans="2:65" s="12" customFormat="1" ht="10.199999999999999">
      <c r="B650" s="157"/>
      <c r="D650" s="151" t="s">
        <v>232</v>
      </c>
      <c r="E650" s="158" t="s">
        <v>1</v>
      </c>
      <c r="F650" s="159" t="s">
        <v>2405</v>
      </c>
      <c r="H650" s="160">
        <v>110.584</v>
      </c>
      <c r="I650" s="161"/>
      <c r="L650" s="157"/>
      <c r="M650" s="162"/>
      <c r="T650" s="163"/>
      <c r="AT650" s="158" t="s">
        <v>232</v>
      </c>
      <c r="AU650" s="158" t="s">
        <v>82</v>
      </c>
      <c r="AV650" s="12" t="s">
        <v>82</v>
      </c>
      <c r="AW650" s="12" t="s">
        <v>29</v>
      </c>
      <c r="AX650" s="12" t="s">
        <v>79</v>
      </c>
      <c r="AY650" s="158" t="s">
        <v>219</v>
      </c>
    </row>
    <row r="651" spans="2:65" s="1" customFormat="1" ht="24.15" customHeight="1">
      <c r="B651" s="137"/>
      <c r="C651" s="138" t="s">
        <v>807</v>
      </c>
      <c r="D651" s="138" t="s">
        <v>221</v>
      </c>
      <c r="E651" s="139" t="s">
        <v>2406</v>
      </c>
      <c r="F651" s="140" t="s">
        <v>2407</v>
      </c>
      <c r="G651" s="141" t="s">
        <v>244</v>
      </c>
      <c r="H651" s="142">
        <v>110.584</v>
      </c>
      <c r="I651" s="143"/>
      <c r="J651" s="144">
        <f>ROUND(I651*H651,2)</f>
        <v>0</v>
      </c>
      <c r="K651" s="140" t="s">
        <v>225</v>
      </c>
      <c r="L651" s="32"/>
      <c r="M651" s="145" t="s">
        <v>1</v>
      </c>
      <c r="N651" s="146" t="s">
        <v>37</v>
      </c>
      <c r="P651" s="147">
        <f>O651*H651</f>
        <v>0</v>
      </c>
      <c r="Q651" s="147">
        <v>6.9100000000000003E-3</v>
      </c>
      <c r="R651" s="147">
        <f>Q651*H651</f>
        <v>0.76413544000000011</v>
      </c>
      <c r="S651" s="147">
        <v>0</v>
      </c>
      <c r="T651" s="148">
        <f>S651*H651</f>
        <v>0</v>
      </c>
      <c r="AR651" s="149" t="s">
        <v>226</v>
      </c>
      <c r="AT651" s="149" t="s">
        <v>221</v>
      </c>
      <c r="AU651" s="149" t="s">
        <v>82</v>
      </c>
      <c r="AY651" s="17" t="s">
        <v>219</v>
      </c>
      <c r="BE651" s="150">
        <f>IF(N651="základní",J651,0)</f>
        <v>0</v>
      </c>
      <c r="BF651" s="150">
        <f>IF(N651="snížená",J651,0)</f>
        <v>0</v>
      </c>
      <c r="BG651" s="150">
        <f>IF(N651="zákl. přenesená",J651,0)</f>
        <v>0</v>
      </c>
      <c r="BH651" s="150">
        <f>IF(N651="sníž. přenesená",J651,0)</f>
        <v>0</v>
      </c>
      <c r="BI651" s="150">
        <f>IF(N651="nulová",J651,0)</f>
        <v>0</v>
      </c>
      <c r="BJ651" s="17" t="s">
        <v>79</v>
      </c>
      <c r="BK651" s="150">
        <f>ROUND(I651*H651,2)</f>
        <v>0</v>
      </c>
      <c r="BL651" s="17" t="s">
        <v>226</v>
      </c>
      <c r="BM651" s="149" t="s">
        <v>2408</v>
      </c>
    </row>
    <row r="652" spans="2:65" s="1" customFormat="1" ht="19.2">
      <c r="B652" s="32"/>
      <c r="D652" s="151" t="s">
        <v>228</v>
      </c>
      <c r="F652" s="152" t="s">
        <v>2409</v>
      </c>
      <c r="I652" s="153"/>
      <c r="L652" s="32"/>
      <c r="M652" s="154"/>
      <c r="T652" s="56"/>
      <c r="AT652" s="17" t="s">
        <v>228</v>
      </c>
      <c r="AU652" s="17" t="s">
        <v>82</v>
      </c>
    </row>
    <row r="653" spans="2:65" s="1" customFormat="1" ht="10.199999999999999">
      <c r="B653" s="32"/>
      <c r="D653" s="155" t="s">
        <v>230</v>
      </c>
      <c r="F653" s="156" t="s">
        <v>2410</v>
      </c>
      <c r="I653" s="153"/>
      <c r="L653" s="32"/>
      <c r="M653" s="154"/>
      <c r="T653" s="56"/>
      <c r="AT653" s="17" t="s">
        <v>230</v>
      </c>
      <c r="AU653" s="17" t="s">
        <v>82</v>
      </c>
    </row>
    <row r="654" spans="2:65" s="12" customFormat="1" ht="10.199999999999999">
      <c r="B654" s="157"/>
      <c r="D654" s="151" t="s">
        <v>232</v>
      </c>
      <c r="E654" s="158" t="s">
        <v>1</v>
      </c>
      <c r="F654" s="159" t="s">
        <v>2405</v>
      </c>
      <c r="H654" s="160">
        <v>110.584</v>
      </c>
      <c r="I654" s="161"/>
      <c r="L654" s="157"/>
      <c r="M654" s="162"/>
      <c r="T654" s="163"/>
      <c r="AT654" s="158" t="s">
        <v>232</v>
      </c>
      <c r="AU654" s="158" t="s">
        <v>82</v>
      </c>
      <c r="AV654" s="12" t="s">
        <v>82</v>
      </c>
      <c r="AW654" s="12" t="s">
        <v>29</v>
      </c>
      <c r="AX654" s="12" t="s">
        <v>79</v>
      </c>
      <c r="AY654" s="158" t="s">
        <v>219</v>
      </c>
    </row>
    <row r="655" spans="2:65" s="1" customFormat="1" ht="24.15" customHeight="1">
      <c r="B655" s="137"/>
      <c r="C655" s="138" t="s">
        <v>811</v>
      </c>
      <c r="D655" s="138" t="s">
        <v>221</v>
      </c>
      <c r="E655" s="139" t="s">
        <v>867</v>
      </c>
      <c r="F655" s="140" t="s">
        <v>868</v>
      </c>
      <c r="G655" s="141" t="s">
        <v>697</v>
      </c>
      <c r="H655" s="142">
        <v>32</v>
      </c>
      <c r="I655" s="143"/>
      <c r="J655" s="144">
        <f>ROUND(I655*H655,2)</f>
        <v>0</v>
      </c>
      <c r="K655" s="140" t="s">
        <v>225</v>
      </c>
      <c r="L655" s="32"/>
      <c r="M655" s="145" t="s">
        <v>1</v>
      </c>
      <c r="N655" s="146" t="s">
        <v>37</v>
      </c>
      <c r="P655" s="147">
        <f>O655*H655</f>
        <v>0</v>
      </c>
      <c r="Q655" s="147">
        <v>1.6000000000000001E-4</v>
      </c>
      <c r="R655" s="147">
        <f>Q655*H655</f>
        <v>5.1200000000000004E-3</v>
      </c>
      <c r="S655" s="147">
        <v>0</v>
      </c>
      <c r="T655" s="148">
        <f>S655*H655</f>
        <v>0</v>
      </c>
      <c r="AR655" s="149" t="s">
        <v>226</v>
      </c>
      <c r="AT655" s="149" t="s">
        <v>221</v>
      </c>
      <c r="AU655" s="149" t="s">
        <v>82</v>
      </c>
      <c r="AY655" s="17" t="s">
        <v>219</v>
      </c>
      <c r="BE655" s="150">
        <f>IF(N655="základní",J655,0)</f>
        <v>0</v>
      </c>
      <c r="BF655" s="150">
        <f>IF(N655="snížená",J655,0)</f>
        <v>0</v>
      </c>
      <c r="BG655" s="150">
        <f>IF(N655="zákl. přenesená",J655,0)</f>
        <v>0</v>
      </c>
      <c r="BH655" s="150">
        <f>IF(N655="sníž. přenesená",J655,0)</f>
        <v>0</v>
      </c>
      <c r="BI655" s="150">
        <f>IF(N655="nulová",J655,0)</f>
        <v>0</v>
      </c>
      <c r="BJ655" s="17" t="s">
        <v>79</v>
      </c>
      <c r="BK655" s="150">
        <f>ROUND(I655*H655,2)</f>
        <v>0</v>
      </c>
      <c r="BL655" s="17" t="s">
        <v>226</v>
      </c>
      <c r="BM655" s="149" t="s">
        <v>2411</v>
      </c>
    </row>
    <row r="656" spans="2:65" s="1" customFormat="1" ht="19.2">
      <c r="B656" s="32"/>
      <c r="D656" s="151" t="s">
        <v>228</v>
      </c>
      <c r="F656" s="152" t="s">
        <v>870</v>
      </c>
      <c r="I656" s="153"/>
      <c r="L656" s="32"/>
      <c r="M656" s="154"/>
      <c r="T656" s="56"/>
      <c r="AT656" s="17" t="s">
        <v>228</v>
      </c>
      <c r="AU656" s="17" t="s">
        <v>82</v>
      </c>
    </row>
    <row r="657" spans="2:65" s="1" customFormat="1" ht="10.199999999999999">
      <c r="B657" s="32"/>
      <c r="D657" s="155" t="s">
        <v>230</v>
      </c>
      <c r="F657" s="156" t="s">
        <v>871</v>
      </c>
      <c r="I657" s="153"/>
      <c r="L657" s="32"/>
      <c r="M657" s="154"/>
      <c r="T657" s="56"/>
      <c r="AT657" s="17" t="s">
        <v>230</v>
      </c>
      <c r="AU657" s="17" t="s">
        <v>82</v>
      </c>
    </row>
    <row r="658" spans="2:65" s="12" customFormat="1" ht="10.199999999999999">
      <c r="B658" s="157"/>
      <c r="D658" s="151" t="s">
        <v>232</v>
      </c>
      <c r="E658" s="158" t="s">
        <v>1</v>
      </c>
      <c r="F658" s="159" t="s">
        <v>532</v>
      </c>
      <c r="H658" s="160">
        <v>32</v>
      </c>
      <c r="I658" s="161"/>
      <c r="L658" s="157"/>
      <c r="M658" s="162"/>
      <c r="T658" s="163"/>
      <c r="AT658" s="158" t="s">
        <v>232</v>
      </c>
      <c r="AU658" s="158" t="s">
        <v>82</v>
      </c>
      <c r="AV658" s="12" t="s">
        <v>82</v>
      </c>
      <c r="AW658" s="12" t="s">
        <v>29</v>
      </c>
      <c r="AX658" s="12" t="s">
        <v>79</v>
      </c>
      <c r="AY658" s="158" t="s">
        <v>219</v>
      </c>
    </row>
    <row r="659" spans="2:65" s="1" customFormat="1" ht="16.5" customHeight="1">
      <c r="B659" s="137"/>
      <c r="C659" s="138" t="s">
        <v>817</v>
      </c>
      <c r="D659" s="138" t="s">
        <v>221</v>
      </c>
      <c r="E659" s="139" t="s">
        <v>874</v>
      </c>
      <c r="F659" s="140" t="s">
        <v>875</v>
      </c>
      <c r="G659" s="141" t="s">
        <v>344</v>
      </c>
      <c r="H659" s="142">
        <v>619.85400000000004</v>
      </c>
      <c r="I659" s="143"/>
      <c r="J659" s="144">
        <f>ROUND(I659*H659,2)</f>
        <v>0</v>
      </c>
      <c r="K659" s="140" t="s">
        <v>225</v>
      </c>
      <c r="L659" s="32"/>
      <c r="M659" s="145" t="s">
        <v>1</v>
      </c>
      <c r="N659" s="146" t="s">
        <v>37</v>
      </c>
      <c r="P659" s="147">
        <f>O659*H659</f>
        <v>0</v>
      </c>
      <c r="Q659" s="147">
        <v>1.9000000000000001E-4</v>
      </c>
      <c r="R659" s="147">
        <f>Q659*H659</f>
        <v>0.11777226000000002</v>
      </c>
      <c r="S659" s="147">
        <v>0</v>
      </c>
      <c r="T659" s="148">
        <f>S659*H659</f>
        <v>0</v>
      </c>
      <c r="AR659" s="149" t="s">
        <v>226</v>
      </c>
      <c r="AT659" s="149" t="s">
        <v>221</v>
      </c>
      <c r="AU659" s="149" t="s">
        <v>82</v>
      </c>
      <c r="AY659" s="17" t="s">
        <v>219</v>
      </c>
      <c r="BE659" s="150">
        <f>IF(N659="základní",J659,0)</f>
        <v>0</v>
      </c>
      <c r="BF659" s="150">
        <f>IF(N659="snížená",J659,0)</f>
        <v>0</v>
      </c>
      <c r="BG659" s="150">
        <f>IF(N659="zákl. přenesená",J659,0)</f>
        <v>0</v>
      </c>
      <c r="BH659" s="150">
        <f>IF(N659="sníž. přenesená",J659,0)</f>
        <v>0</v>
      </c>
      <c r="BI659" s="150">
        <f>IF(N659="nulová",J659,0)</f>
        <v>0</v>
      </c>
      <c r="BJ659" s="17" t="s">
        <v>79</v>
      </c>
      <c r="BK659" s="150">
        <f>ROUND(I659*H659,2)</f>
        <v>0</v>
      </c>
      <c r="BL659" s="17" t="s">
        <v>226</v>
      </c>
      <c r="BM659" s="149" t="s">
        <v>2412</v>
      </c>
    </row>
    <row r="660" spans="2:65" s="1" customFormat="1" ht="10.199999999999999">
      <c r="B660" s="32"/>
      <c r="D660" s="151" t="s">
        <v>228</v>
      </c>
      <c r="F660" s="152" t="s">
        <v>877</v>
      </c>
      <c r="I660" s="153"/>
      <c r="L660" s="32"/>
      <c r="M660" s="154"/>
      <c r="T660" s="56"/>
      <c r="AT660" s="17" t="s">
        <v>228</v>
      </c>
      <c r="AU660" s="17" t="s">
        <v>82</v>
      </c>
    </row>
    <row r="661" spans="2:65" s="1" customFormat="1" ht="10.199999999999999">
      <c r="B661" s="32"/>
      <c r="D661" s="155" t="s">
        <v>230</v>
      </c>
      <c r="F661" s="156" t="s">
        <v>878</v>
      </c>
      <c r="I661" s="153"/>
      <c r="L661" s="32"/>
      <c r="M661" s="154"/>
      <c r="T661" s="56"/>
      <c r="AT661" s="17" t="s">
        <v>230</v>
      </c>
      <c r="AU661" s="17" t="s">
        <v>82</v>
      </c>
    </row>
    <row r="662" spans="2:65" s="12" customFormat="1" ht="10.199999999999999">
      <c r="B662" s="157"/>
      <c r="D662" s="151" t="s">
        <v>232</v>
      </c>
      <c r="E662" s="158" t="s">
        <v>1278</v>
      </c>
      <c r="F662" s="159" t="s">
        <v>2413</v>
      </c>
      <c r="H662" s="160">
        <v>601.79999999999995</v>
      </c>
      <c r="I662" s="161"/>
      <c r="L662" s="157"/>
      <c r="M662" s="162"/>
      <c r="T662" s="163"/>
      <c r="AT662" s="158" t="s">
        <v>232</v>
      </c>
      <c r="AU662" s="158" t="s">
        <v>82</v>
      </c>
      <c r="AV662" s="12" t="s">
        <v>82</v>
      </c>
      <c r="AW662" s="12" t="s">
        <v>29</v>
      </c>
      <c r="AX662" s="12" t="s">
        <v>72</v>
      </c>
      <c r="AY662" s="158" t="s">
        <v>219</v>
      </c>
    </row>
    <row r="663" spans="2:65" s="13" customFormat="1" ht="10.199999999999999">
      <c r="B663" s="164"/>
      <c r="D663" s="151" t="s">
        <v>232</v>
      </c>
      <c r="E663" s="165" t="s">
        <v>1</v>
      </c>
      <c r="F663" s="166" t="s">
        <v>249</v>
      </c>
      <c r="H663" s="167">
        <v>601.79999999999995</v>
      </c>
      <c r="I663" s="168"/>
      <c r="L663" s="164"/>
      <c r="M663" s="169"/>
      <c r="T663" s="170"/>
      <c r="AT663" s="165" t="s">
        <v>232</v>
      </c>
      <c r="AU663" s="165" t="s">
        <v>82</v>
      </c>
      <c r="AV663" s="13" t="s">
        <v>226</v>
      </c>
      <c r="AW663" s="13" t="s">
        <v>29</v>
      </c>
      <c r="AX663" s="13" t="s">
        <v>72</v>
      </c>
      <c r="AY663" s="165" t="s">
        <v>219</v>
      </c>
    </row>
    <row r="664" spans="2:65" s="12" customFormat="1" ht="10.199999999999999">
      <c r="B664" s="157"/>
      <c r="D664" s="151" t="s">
        <v>232</v>
      </c>
      <c r="E664" s="158" t="s">
        <v>1</v>
      </c>
      <c r="F664" s="159" t="s">
        <v>2414</v>
      </c>
      <c r="H664" s="160">
        <v>619.85400000000004</v>
      </c>
      <c r="I664" s="161"/>
      <c r="L664" s="157"/>
      <c r="M664" s="162"/>
      <c r="T664" s="163"/>
      <c r="AT664" s="158" t="s">
        <v>232</v>
      </c>
      <c r="AU664" s="158" t="s">
        <v>82</v>
      </c>
      <c r="AV664" s="12" t="s">
        <v>82</v>
      </c>
      <c r="AW664" s="12" t="s">
        <v>29</v>
      </c>
      <c r="AX664" s="12" t="s">
        <v>79</v>
      </c>
      <c r="AY664" s="158" t="s">
        <v>219</v>
      </c>
    </row>
    <row r="665" spans="2:65" s="1" customFormat="1" ht="24.15" customHeight="1">
      <c r="B665" s="137"/>
      <c r="C665" s="138" t="s">
        <v>823</v>
      </c>
      <c r="D665" s="138" t="s">
        <v>221</v>
      </c>
      <c r="E665" s="139" t="s">
        <v>882</v>
      </c>
      <c r="F665" s="140" t="s">
        <v>883</v>
      </c>
      <c r="G665" s="141" t="s">
        <v>344</v>
      </c>
      <c r="H665" s="142">
        <v>601.79999999999995</v>
      </c>
      <c r="I665" s="143"/>
      <c r="J665" s="144">
        <f>ROUND(I665*H665,2)</f>
        <v>0</v>
      </c>
      <c r="K665" s="140" t="s">
        <v>225</v>
      </c>
      <c r="L665" s="32"/>
      <c r="M665" s="145" t="s">
        <v>1</v>
      </c>
      <c r="N665" s="146" t="s">
        <v>37</v>
      </c>
      <c r="P665" s="147">
        <f>O665*H665</f>
        <v>0</v>
      </c>
      <c r="Q665" s="147">
        <v>1.2999999999999999E-4</v>
      </c>
      <c r="R665" s="147">
        <f>Q665*H665</f>
        <v>7.8233999999999984E-2</v>
      </c>
      <c r="S665" s="147">
        <v>0</v>
      </c>
      <c r="T665" s="148">
        <f>S665*H665</f>
        <v>0</v>
      </c>
      <c r="AR665" s="149" t="s">
        <v>226</v>
      </c>
      <c r="AT665" s="149" t="s">
        <v>221</v>
      </c>
      <c r="AU665" s="149" t="s">
        <v>82</v>
      </c>
      <c r="AY665" s="17" t="s">
        <v>219</v>
      </c>
      <c r="BE665" s="150">
        <f>IF(N665="základní",J665,0)</f>
        <v>0</v>
      </c>
      <c r="BF665" s="150">
        <f>IF(N665="snížená",J665,0)</f>
        <v>0</v>
      </c>
      <c r="BG665" s="150">
        <f>IF(N665="zákl. přenesená",J665,0)</f>
        <v>0</v>
      </c>
      <c r="BH665" s="150">
        <f>IF(N665="sníž. přenesená",J665,0)</f>
        <v>0</v>
      </c>
      <c r="BI665" s="150">
        <f>IF(N665="nulová",J665,0)</f>
        <v>0</v>
      </c>
      <c r="BJ665" s="17" t="s">
        <v>79</v>
      </c>
      <c r="BK665" s="150">
        <f>ROUND(I665*H665,2)</f>
        <v>0</v>
      </c>
      <c r="BL665" s="17" t="s">
        <v>226</v>
      </c>
      <c r="BM665" s="149" t="s">
        <v>2415</v>
      </c>
    </row>
    <row r="666" spans="2:65" s="1" customFormat="1" ht="19.2">
      <c r="B666" s="32"/>
      <c r="D666" s="151" t="s">
        <v>228</v>
      </c>
      <c r="F666" s="152" t="s">
        <v>885</v>
      </c>
      <c r="I666" s="153"/>
      <c r="L666" s="32"/>
      <c r="M666" s="154"/>
      <c r="T666" s="56"/>
      <c r="AT666" s="17" t="s">
        <v>228</v>
      </c>
      <c r="AU666" s="17" t="s">
        <v>82</v>
      </c>
    </row>
    <row r="667" spans="2:65" s="1" customFormat="1" ht="10.199999999999999">
      <c r="B667" s="32"/>
      <c r="D667" s="155" t="s">
        <v>230</v>
      </c>
      <c r="F667" s="156" t="s">
        <v>886</v>
      </c>
      <c r="I667" s="153"/>
      <c r="L667" s="32"/>
      <c r="M667" s="154"/>
      <c r="T667" s="56"/>
      <c r="AT667" s="17" t="s">
        <v>230</v>
      </c>
      <c r="AU667" s="17" t="s">
        <v>82</v>
      </c>
    </row>
    <row r="668" spans="2:65" s="12" customFormat="1" ht="10.199999999999999">
      <c r="B668" s="157"/>
      <c r="D668" s="151" t="s">
        <v>232</v>
      </c>
      <c r="E668" s="158" t="s">
        <v>1</v>
      </c>
      <c r="F668" s="159" t="s">
        <v>2113</v>
      </c>
      <c r="H668" s="160">
        <v>601.79999999999995</v>
      </c>
      <c r="I668" s="161"/>
      <c r="L668" s="157"/>
      <c r="M668" s="162"/>
      <c r="T668" s="163"/>
      <c r="AT668" s="158" t="s">
        <v>232</v>
      </c>
      <c r="AU668" s="158" t="s">
        <v>82</v>
      </c>
      <c r="AV668" s="12" t="s">
        <v>82</v>
      </c>
      <c r="AW668" s="12" t="s">
        <v>29</v>
      </c>
      <c r="AX668" s="12" t="s">
        <v>72</v>
      </c>
      <c r="AY668" s="158" t="s">
        <v>219</v>
      </c>
    </row>
    <row r="669" spans="2:65" s="13" customFormat="1" ht="10.199999999999999">
      <c r="B669" s="164"/>
      <c r="D669" s="151" t="s">
        <v>232</v>
      </c>
      <c r="E669" s="165" t="s">
        <v>1</v>
      </c>
      <c r="F669" s="166" t="s">
        <v>249</v>
      </c>
      <c r="H669" s="167">
        <v>601.79999999999995</v>
      </c>
      <c r="I669" s="168"/>
      <c r="L669" s="164"/>
      <c r="M669" s="169"/>
      <c r="T669" s="170"/>
      <c r="AT669" s="165" t="s">
        <v>232</v>
      </c>
      <c r="AU669" s="165" t="s">
        <v>82</v>
      </c>
      <c r="AV669" s="13" t="s">
        <v>226</v>
      </c>
      <c r="AW669" s="13" t="s">
        <v>29</v>
      </c>
      <c r="AX669" s="13" t="s">
        <v>79</v>
      </c>
      <c r="AY669" s="165" t="s">
        <v>219</v>
      </c>
    </row>
    <row r="670" spans="2:65" s="11" customFormat="1" ht="22.8" customHeight="1">
      <c r="B670" s="125"/>
      <c r="D670" s="126" t="s">
        <v>71</v>
      </c>
      <c r="E670" s="135" t="s">
        <v>895</v>
      </c>
      <c r="F670" s="135" t="s">
        <v>896</v>
      </c>
      <c r="I670" s="128"/>
      <c r="J670" s="136">
        <f>BK670</f>
        <v>0</v>
      </c>
      <c r="L670" s="125"/>
      <c r="M670" s="130"/>
      <c r="P670" s="131">
        <f>SUM(P671:P678)</f>
        <v>0</v>
      </c>
      <c r="R670" s="131">
        <f>SUM(R671:R678)</f>
        <v>0</v>
      </c>
      <c r="T670" s="132">
        <f>SUM(T671:T678)</f>
        <v>0</v>
      </c>
      <c r="AR670" s="126" t="s">
        <v>79</v>
      </c>
      <c r="AT670" s="133" t="s">
        <v>71</v>
      </c>
      <c r="AU670" s="133" t="s">
        <v>79</v>
      </c>
      <c r="AY670" s="126" t="s">
        <v>219</v>
      </c>
      <c r="BK670" s="134">
        <f>SUM(BK671:BK678)</f>
        <v>0</v>
      </c>
    </row>
    <row r="671" spans="2:65" s="1" customFormat="1" ht="24.15" customHeight="1">
      <c r="B671" s="137"/>
      <c r="C671" s="138" t="s">
        <v>829</v>
      </c>
      <c r="D671" s="138" t="s">
        <v>221</v>
      </c>
      <c r="E671" s="139" t="s">
        <v>2416</v>
      </c>
      <c r="F671" s="140" t="s">
        <v>2417</v>
      </c>
      <c r="G671" s="141" t="s">
        <v>463</v>
      </c>
      <c r="H671" s="142">
        <v>49.701000000000001</v>
      </c>
      <c r="I671" s="143"/>
      <c r="J671" s="144">
        <f>ROUND(I671*H671,2)</f>
        <v>0</v>
      </c>
      <c r="K671" s="140" t="s">
        <v>225</v>
      </c>
      <c r="L671" s="32"/>
      <c r="M671" s="145" t="s">
        <v>1</v>
      </c>
      <c r="N671" s="146" t="s">
        <v>37</v>
      </c>
      <c r="P671" s="147">
        <f>O671*H671</f>
        <v>0</v>
      </c>
      <c r="Q671" s="147">
        <v>0</v>
      </c>
      <c r="R671" s="147">
        <f>Q671*H671</f>
        <v>0</v>
      </c>
      <c r="S671" s="147">
        <v>0</v>
      </c>
      <c r="T671" s="148">
        <f>S671*H671</f>
        <v>0</v>
      </c>
      <c r="AR671" s="149" t="s">
        <v>226</v>
      </c>
      <c r="AT671" s="149" t="s">
        <v>221</v>
      </c>
      <c r="AU671" s="149" t="s">
        <v>82</v>
      </c>
      <c r="AY671" s="17" t="s">
        <v>219</v>
      </c>
      <c r="BE671" s="150">
        <f>IF(N671="základní",J671,0)</f>
        <v>0</v>
      </c>
      <c r="BF671" s="150">
        <f>IF(N671="snížená",J671,0)</f>
        <v>0</v>
      </c>
      <c r="BG671" s="150">
        <f>IF(N671="zákl. přenesená",J671,0)</f>
        <v>0</v>
      </c>
      <c r="BH671" s="150">
        <f>IF(N671="sníž. přenesená",J671,0)</f>
        <v>0</v>
      </c>
      <c r="BI671" s="150">
        <f>IF(N671="nulová",J671,0)</f>
        <v>0</v>
      </c>
      <c r="BJ671" s="17" t="s">
        <v>79</v>
      </c>
      <c r="BK671" s="150">
        <f>ROUND(I671*H671,2)</f>
        <v>0</v>
      </c>
      <c r="BL671" s="17" t="s">
        <v>226</v>
      </c>
      <c r="BM671" s="149" t="s">
        <v>2418</v>
      </c>
    </row>
    <row r="672" spans="2:65" s="1" customFormat="1" ht="28.8">
      <c r="B672" s="32"/>
      <c r="D672" s="151" t="s">
        <v>228</v>
      </c>
      <c r="F672" s="152" t="s">
        <v>2419</v>
      </c>
      <c r="I672" s="153"/>
      <c r="L672" s="32"/>
      <c r="M672" s="154"/>
      <c r="T672" s="56"/>
      <c r="AT672" s="17" t="s">
        <v>228</v>
      </c>
      <c r="AU672" s="17" t="s">
        <v>82</v>
      </c>
    </row>
    <row r="673" spans="2:65" s="1" customFormat="1" ht="10.199999999999999">
      <c r="B673" s="32"/>
      <c r="D673" s="155" t="s">
        <v>230</v>
      </c>
      <c r="F673" s="156" t="s">
        <v>2420</v>
      </c>
      <c r="I673" s="153"/>
      <c r="L673" s="32"/>
      <c r="M673" s="154"/>
      <c r="T673" s="56"/>
      <c r="AT673" s="17" t="s">
        <v>230</v>
      </c>
      <c r="AU673" s="17" t="s">
        <v>82</v>
      </c>
    </row>
    <row r="674" spans="2:65" s="12" customFormat="1" ht="10.199999999999999">
      <c r="B674" s="157"/>
      <c r="D674" s="151" t="s">
        <v>232</v>
      </c>
      <c r="E674" s="158" t="s">
        <v>1</v>
      </c>
      <c r="F674" s="159" t="s">
        <v>2421</v>
      </c>
      <c r="H674" s="160">
        <v>49.701000000000001</v>
      </c>
      <c r="I674" s="161"/>
      <c r="L674" s="157"/>
      <c r="M674" s="162"/>
      <c r="T674" s="163"/>
      <c r="AT674" s="158" t="s">
        <v>232</v>
      </c>
      <c r="AU674" s="158" t="s">
        <v>82</v>
      </c>
      <c r="AV674" s="12" t="s">
        <v>82</v>
      </c>
      <c r="AW674" s="12" t="s">
        <v>29</v>
      </c>
      <c r="AX674" s="12" t="s">
        <v>79</v>
      </c>
      <c r="AY674" s="158" t="s">
        <v>219</v>
      </c>
    </row>
    <row r="675" spans="2:65" s="1" customFormat="1" ht="24.15" customHeight="1">
      <c r="B675" s="137"/>
      <c r="C675" s="138" t="s">
        <v>833</v>
      </c>
      <c r="D675" s="138" t="s">
        <v>221</v>
      </c>
      <c r="E675" s="139" t="s">
        <v>905</v>
      </c>
      <c r="F675" s="140" t="s">
        <v>906</v>
      </c>
      <c r="G675" s="141" t="s">
        <v>463</v>
      </c>
      <c r="H675" s="142">
        <v>10.486000000000001</v>
      </c>
      <c r="I675" s="143"/>
      <c r="J675" s="144">
        <f>ROUND(I675*H675,2)</f>
        <v>0</v>
      </c>
      <c r="K675" s="140" t="s">
        <v>225</v>
      </c>
      <c r="L675" s="32"/>
      <c r="M675" s="145" t="s">
        <v>1</v>
      </c>
      <c r="N675" s="146" t="s">
        <v>37</v>
      </c>
      <c r="P675" s="147">
        <f>O675*H675</f>
        <v>0</v>
      </c>
      <c r="Q675" s="147">
        <v>0</v>
      </c>
      <c r="R675" s="147">
        <f>Q675*H675</f>
        <v>0</v>
      </c>
      <c r="S675" s="147">
        <v>0</v>
      </c>
      <c r="T675" s="148">
        <f>S675*H675</f>
        <v>0</v>
      </c>
      <c r="AR675" s="149" t="s">
        <v>226</v>
      </c>
      <c r="AT675" s="149" t="s">
        <v>221</v>
      </c>
      <c r="AU675" s="149" t="s">
        <v>82</v>
      </c>
      <c r="AY675" s="17" t="s">
        <v>219</v>
      </c>
      <c r="BE675" s="150">
        <f>IF(N675="základní",J675,0)</f>
        <v>0</v>
      </c>
      <c r="BF675" s="150">
        <f>IF(N675="snížená",J675,0)</f>
        <v>0</v>
      </c>
      <c r="BG675" s="150">
        <f>IF(N675="zákl. přenesená",J675,0)</f>
        <v>0</v>
      </c>
      <c r="BH675" s="150">
        <f>IF(N675="sníž. přenesená",J675,0)</f>
        <v>0</v>
      </c>
      <c r="BI675" s="150">
        <f>IF(N675="nulová",J675,0)</f>
        <v>0</v>
      </c>
      <c r="BJ675" s="17" t="s">
        <v>79</v>
      </c>
      <c r="BK675" s="150">
        <f>ROUND(I675*H675,2)</f>
        <v>0</v>
      </c>
      <c r="BL675" s="17" t="s">
        <v>226</v>
      </c>
      <c r="BM675" s="149" t="s">
        <v>2422</v>
      </c>
    </row>
    <row r="676" spans="2:65" s="1" customFormat="1" ht="28.8">
      <c r="B676" s="32"/>
      <c r="D676" s="151" t="s">
        <v>228</v>
      </c>
      <c r="F676" s="152" t="s">
        <v>908</v>
      </c>
      <c r="I676" s="153"/>
      <c r="L676" s="32"/>
      <c r="M676" s="154"/>
      <c r="T676" s="56"/>
      <c r="AT676" s="17" t="s">
        <v>228</v>
      </c>
      <c r="AU676" s="17" t="s">
        <v>82</v>
      </c>
    </row>
    <row r="677" spans="2:65" s="1" customFormat="1" ht="10.199999999999999">
      <c r="B677" s="32"/>
      <c r="D677" s="155" t="s">
        <v>230</v>
      </c>
      <c r="F677" s="156" t="s">
        <v>909</v>
      </c>
      <c r="I677" s="153"/>
      <c r="L677" s="32"/>
      <c r="M677" s="154"/>
      <c r="T677" s="56"/>
      <c r="AT677" s="17" t="s">
        <v>230</v>
      </c>
      <c r="AU677" s="17" t="s">
        <v>82</v>
      </c>
    </row>
    <row r="678" spans="2:65" s="12" customFormat="1" ht="10.199999999999999">
      <c r="B678" s="157"/>
      <c r="D678" s="151" t="s">
        <v>232</v>
      </c>
      <c r="E678" s="158" t="s">
        <v>1</v>
      </c>
      <c r="F678" s="159" t="s">
        <v>2423</v>
      </c>
      <c r="H678" s="160">
        <v>10.486000000000001</v>
      </c>
      <c r="I678" s="161"/>
      <c r="L678" s="157"/>
      <c r="M678" s="162"/>
      <c r="T678" s="163"/>
      <c r="AT678" s="158" t="s">
        <v>232</v>
      </c>
      <c r="AU678" s="158" t="s">
        <v>82</v>
      </c>
      <c r="AV678" s="12" t="s">
        <v>82</v>
      </c>
      <c r="AW678" s="12" t="s">
        <v>29</v>
      </c>
      <c r="AX678" s="12" t="s">
        <v>79</v>
      </c>
      <c r="AY678" s="158" t="s">
        <v>219</v>
      </c>
    </row>
    <row r="679" spans="2:65" s="11" customFormat="1" ht="22.8" customHeight="1">
      <c r="B679" s="125"/>
      <c r="D679" s="126" t="s">
        <v>71</v>
      </c>
      <c r="E679" s="135" t="s">
        <v>221</v>
      </c>
      <c r="F679" s="135" t="s">
        <v>557</v>
      </c>
      <c r="I679" s="128"/>
      <c r="J679" s="136">
        <f>BK679</f>
        <v>0</v>
      </c>
      <c r="L679" s="125"/>
      <c r="M679" s="130"/>
      <c r="P679" s="131">
        <f>P680+P693+P711+P752+P813+P886</f>
        <v>0</v>
      </c>
      <c r="R679" s="131">
        <f>R680+R693+R711+R752+R813+R886</f>
        <v>92.833573999999984</v>
      </c>
      <c r="T679" s="132">
        <f>T680+T693+T711+T752+T813+T886</f>
        <v>75.278919999999999</v>
      </c>
      <c r="AR679" s="126" t="s">
        <v>79</v>
      </c>
      <c r="AT679" s="133" t="s">
        <v>71</v>
      </c>
      <c r="AU679" s="133" t="s">
        <v>79</v>
      </c>
      <c r="AY679" s="126" t="s">
        <v>219</v>
      </c>
      <c r="BK679" s="134">
        <f>BK680+BK693+BK711+BK752+BK813+BK886</f>
        <v>0</v>
      </c>
    </row>
    <row r="680" spans="2:65" s="11" customFormat="1" ht="20.85" customHeight="1">
      <c r="B680" s="125"/>
      <c r="D680" s="126" t="s">
        <v>71</v>
      </c>
      <c r="E680" s="135" t="s">
        <v>2424</v>
      </c>
      <c r="F680" s="135" t="s">
        <v>2425</v>
      </c>
      <c r="I680" s="128"/>
      <c r="J680" s="136">
        <f>BK680</f>
        <v>0</v>
      </c>
      <c r="L680" s="125"/>
      <c r="M680" s="130"/>
      <c r="P680" s="131">
        <f>SUM(P681:P692)</f>
        <v>0</v>
      </c>
      <c r="R680" s="131">
        <f>SUM(R681:R692)</f>
        <v>4.7878614000000006</v>
      </c>
      <c r="T680" s="132">
        <f>SUM(T681:T692)</f>
        <v>0</v>
      </c>
      <c r="AR680" s="126" t="s">
        <v>79</v>
      </c>
      <c r="AT680" s="133" t="s">
        <v>71</v>
      </c>
      <c r="AU680" s="133" t="s">
        <v>82</v>
      </c>
      <c r="AY680" s="126" t="s">
        <v>219</v>
      </c>
      <c r="BK680" s="134">
        <f>SUM(BK681:BK692)</f>
        <v>0</v>
      </c>
    </row>
    <row r="681" spans="2:65" s="1" customFormat="1" ht="24.15" customHeight="1">
      <c r="B681" s="137"/>
      <c r="C681" s="138" t="s">
        <v>839</v>
      </c>
      <c r="D681" s="138" t="s">
        <v>221</v>
      </c>
      <c r="E681" s="139" t="s">
        <v>2426</v>
      </c>
      <c r="F681" s="140" t="s">
        <v>2427</v>
      </c>
      <c r="G681" s="141" t="s">
        <v>244</v>
      </c>
      <c r="H681" s="142">
        <v>19.37</v>
      </c>
      <c r="I681" s="143"/>
      <c r="J681" s="144">
        <f>ROUND(I681*H681,2)</f>
        <v>0</v>
      </c>
      <c r="K681" s="140" t="s">
        <v>225</v>
      </c>
      <c r="L681" s="32"/>
      <c r="M681" s="145" t="s">
        <v>1</v>
      </c>
      <c r="N681" s="146" t="s">
        <v>37</v>
      </c>
      <c r="P681" s="147">
        <f>O681*H681</f>
        <v>0</v>
      </c>
      <c r="Q681" s="147">
        <v>9.0620000000000006E-2</v>
      </c>
      <c r="R681" s="147">
        <f>Q681*H681</f>
        <v>1.7553094000000002</v>
      </c>
      <c r="S681" s="147">
        <v>0</v>
      </c>
      <c r="T681" s="148">
        <f>S681*H681</f>
        <v>0</v>
      </c>
      <c r="AR681" s="149" t="s">
        <v>226</v>
      </c>
      <c r="AT681" s="149" t="s">
        <v>221</v>
      </c>
      <c r="AU681" s="149" t="s">
        <v>241</v>
      </c>
      <c r="AY681" s="17" t="s">
        <v>219</v>
      </c>
      <c r="BE681" s="150">
        <f>IF(N681="základní",J681,0)</f>
        <v>0</v>
      </c>
      <c r="BF681" s="150">
        <f>IF(N681="snížená",J681,0)</f>
        <v>0</v>
      </c>
      <c r="BG681" s="150">
        <f>IF(N681="zákl. přenesená",J681,0)</f>
        <v>0</v>
      </c>
      <c r="BH681" s="150">
        <f>IF(N681="sníž. přenesená",J681,0)</f>
        <v>0</v>
      </c>
      <c r="BI681" s="150">
        <f>IF(N681="nulová",J681,0)</f>
        <v>0</v>
      </c>
      <c r="BJ681" s="17" t="s">
        <v>79</v>
      </c>
      <c r="BK681" s="150">
        <f>ROUND(I681*H681,2)</f>
        <v>0</v>
      </c>
      <c r="BL681" s="17" t="s">
        <v>226</v>
      </c>
      <c r="BM681" s="149" t="s">
        <v>2428</v>
      </c>
    </row>
    <row r="682" spans="2:65" s="1" customFormat="1" ht="48">
      <c r="B682" s="32"/>
      <c r="D682" s="151" t="s">
        <v>228</v>
      </c>
      <c r="F682" s="152" t="s">
        <v>2429</v>
      </c>
      <c r="I682" s="153"/>
      <c r="L682" s="32"/>
      <c r="M682" s="154"/>
      <c r="T682" s="56"/>
      <c r="AT682" s="17" t="s">
        <v>228</v>
      </c>
      <c r="AU682" s="17" t="s">
        <v>241</v>
      </c>
    </row>
    <row r="683" spans="2:65" s="1" customFormat="1" ht="10.199999999999999">
      <c r="B683" s="32"/>
      <c r="D683" s="155" t="s">
        <v>230</v>
      </c>
      <c r="F683" s="156" t="s">
        <v>2430</v>
      </c>
      <c r="I683" s="153"/>
      <c r="L683" s="32"/>
      <c r="M683" s="154"/>
      <c r="T683" s="56"/>
      <c r="AT683" s="17" t="s">
        <v>230</v>
      </c>
      <c r="AU683" s="17" t="s">
        <v>241</v>
      </c>
    </row>
    <row r="684" spans="2:65" s="1" customFormat="1" ht="24.15" customHeight="1">
      <c r="B684" s="137"/>
      <c r="C684" s="177" t="s">
        <v>844</v>
      </c>
      <c r="D684" s="177" t="s">
        <v>486</v>
      </c>
      <c r="E684" s="178" t="s">
        <v>2431</v>
      </c>
      <c r="F684" s="179" t="s">
        <v>2432</v>
      </c>
      <c r="G684" s="180" t="s">
        <v>244</v>
      </c>
      <c r="H684" s="181">
        <v>19.951000000000001</v>
      </c>
      <c r="I684" s="182"/>
      <c r="J684" s="183">
        <f>ROUND(I684*H684,2)</f>
        <v>0</v>
      </c>
      <c r="K684" s="179" t="s">
        <v>225</v>
      </c>
      <c r="L684" s="184"/>
      <c r="M684" s="185" t="s">
        <v>1</v>
      </c>
      <c r="N684" s="186" t="s">
        <v>37</v>
      </c>
      <c r="P684" s="147">
        <f>O684*H684</f>
        <v>0</v>
      </c>
      <c r="Q684" s="147">
        <v>0.152</v>
      </c>
      <c r="R684" s="147">
        <f>Q684*H684</f>
        <v>3.0325519999999999</v>
      </c>
      <c r="S684" s="147">
        <v>0</v>
      </c>
      <c r="T684" s="148">
        <f>S684*H684</f>
        <v>0</v>
      </c>
      <c r="AR684" s="149" t="s">
        <v>315</v>
      </c>
      <c r="AT684" s="149" t="s">
        <v>486</v>
      </c>
      <c r="AU684" s="149" t="s">
        <v>241</v>
      </c>
      <c r="AY684" s="17" t="s">
        <v>219</v>
      </c>
      <c r="BE684" s="150">
        <f>IF(N684="základní",J684,0)</f>
        <v>0</v>
      </c>
      <c r="BF684" s="150">
        <f>IF(N684="snížená",J684,0)</f>
        <v>0</v>
      </c>
      <c r="BG684" s="150">
        <f>IF(N684="zákl. přenesená",J684,0)</f>
        <v>0</v>
      </c>
      <c r="BH684" s="150">
        <f>IF(N684="sníž. přenesená",J684,0)</f>
        <v>0</v>
      </c>
      <c r="BI684" s="150">
        <f>IF(N684="nulová",J684,0)</f>
        <v>0</v>
      </c>
      <c r="BJ684" s="17" t="s">
        <v>79</v>
      </c>
      <c r="BK684" s="150">
        <f>ROUND(I684*H684,2)</f>
        <v>0</v>
      </c>
      <c r="BL684" s="17" t="s">
        <v>226</v>
      </c>
      <c r="BM684" s="149" t="s">
        <v>2433</v>
      </c>
    </row>
    <row r="685" spans="2:65" s="1" customFormat="1" ht="19.2">
      <c r="B685" s="32"/>
      <c r="D685" s="151" t="s">
        <v>228</v>
      </c>
      <c r="F685" s="152" t="s">
        <v>2432</v>
      </c>
      <c r="I685" s="153"/>
      <c r="L685" s="32"/>
      <c r="M685" s="154"/>
      <c r="T685" s="56"/>
      <c r="AT685" s="17" t="s">
        <v>228</v>
      </c>
      <c r="AU685" s="17" t="s">
        <v>241</v>
      </c>
    </row>
    <row r="686" spans="2:65" s="12" customFormat="1" ht="10.199999999999999">
      <c r="B686" s="157"/>
      <c r="D686" s="151" t="s">
        <v>232</v>
      </c>
      <c r="E686" s="158" t="s">
        <v>1</v>
      </c>
      <c r="F686" s="159" t="s">
        <v>2434</v>
      </c>
      <c r="H686" s="160">
        <v>12</v>
      </c>
      <c r="I686" s="161"/>
      <c r="L686" s="157"/>
      <c r="M686" s="162"/>
      <c r="T686" s="163"/>
      <c r="AT686" s="158" t="s">
        <v>232</v>
      </c>
      <c r="AU686" s="158" t="s">
        <v>241</v>
      </c>
      <c r="AV686" s="12" t="s">
        <v>82</v>
      </c>
      <c r="AW686" s="12" t="s">
        <v>29</v>
      </c>
      <c r="AX686" s="12" t="s">
        <v>72</v>
      </c>
      <c r="AY686" s="158" t="s">
        <v>219</v>
      </c>
    </row>
    <row r="687" spans="2:65" s="12" customFormat="1" ht="10.199999999999999">
      <c r="B687" s="157"/>
      <c r="D687" s="151" t="s">
        <v>232</v>
      </c>
      <c r="E687" s="158" t="s">
        <v>1</v>
      </c>
      <c r="F687" s="159" t="s">
        <v>2435</v>
      </c>
      <c r="H687" s="160">
        <v>7.37</v>
      </c>
      <c r="I687" s="161"/>
      <c r="L687" s="157"/>
      <c r="M687" s="162"/>
      <c r="T687" s="163"/>
      <c r="AT687" s="158" t="s">
        <v>232</v>
      </c>
      <c r="AU687" s="158" t="s">
        <v>241</v>
      </c>
      <c r="AV687" s="12" t="s">
        <v>82</v>
      </c>
      <c r="AW687" s="12" t="s">
        <v>29</v>
      </c>
      <c r="AX687" s="12" t="s">
        <v>72</v>
      </c>
      <c r="AY687" s="158" t="s">
        <v>219</v>
      </c>
    </row>
    <row r="688" spans="2:65" s="13" customFormat="1" ht="10.199999999999999">
      <c r="B688" s="164"/>
      <c r="D688" s="151" t="s">
        <v>232</v>
      </c>
      <c r="E688" s="165" t="s">
        <v>1</v>
      </c>
      <c r="F688" s="166" t="s">
        <v>249</v>
      </c>
      <c r="H688" s="167">
        <v>19.37</v>
      </c>
      <c r="I688" s="168"/>
      <c r="L688" s="164"/>
      <c r="M688" s="169"/>
      <c r="T688" s="170"/>
      <c r="AT688" s="165" t="s">
        <v>232</v>
      </c>
      <c r="AU688" s="165" t="s">
        <v>241</v>
      </c>
      <c r="AV688" s="13" t="s">
        <v>226</v>
      </c>
      <c r="AW688" s="13" t="s">
        <v>29</v>
      </c>
      <c r="AX688" s="13" t="s">
        <v>72</v>
      </c>
      <c r="AY688" s="165" t="s">
        <v>219</v>
      </c>
    </row>
    <row r="689" spans="2:65" s="12" customFormat="1" ht="10.199999999999999">
      <c r="B689" s="157"/>
      <c r="D689" s="151" t="s">
        <v>232</v>
      </c>
      <c r="E689" s="158" t="s">
        <v>1</v>
      </c>
      <c r="F689" s="159" t="s">
        <v>2436</v>
      </c>
      <c r="H689" s="160">
        <v>19.951000000000001</v>
      </c>
      <c r="I689" s="161"/>
      <c r="L689" s="157"/>
      <c r="M689" s="162"/>
      <c r="T689" s="163"/>
      <c r="AT689" s="158" t="s">
        <v>232</v>
      </c>
      <c r="AU689" s="158" t="s">
        <v>241</v>
      </c>
      <c r="AV689" s="12" t="s">
        <v>82</v>
      </c>
      <c r="AW689" s="12" t="s">
        <v>29</v>
      </c>
      <c r="AX689" s="12" t="s">
        <v>79</v>
      </c>
      <c r="AY689" s="158" t="s">
        <v>219</v>
      </c>
    </row>
    <row r="690" spans="2:65" s="1" customFormat="1" ht="24.15" customHeight="1">
      <c r="B690" s="137"/>
      <c r="C690" s="138" t="s">
        <v>848</v>
      </c>
      <c r="D690" s="138" t="s">
        <v>221</v>
      </c>
      <c r="E690" s="139" t="s">
        <v>2437</v>
      </c>
      <c r="F690" s="140" t="s">
        <v>2438</v>
      </c>
      <c r="G690" s="141" t="s">
        <v>463</v>
      </c>
      <c r="H690" s="142">
        <v>4.7880000000000003</v>
      </c>
      <c r="I690" s="143"/>
      <c r="J690" s="144">
        <f>ROUND(I690*H690,2)</f>
        <v>0</v>
      </c>
      <c r="K690" s="140" t="s">
        <v>225</v>
      </c>
      <c r="L690" s="32"/>
      <c r="M690" s="145" t="s">
        <v>1</v>
      </c>
      <c r="N690" s="146" t="s">
        <v>37</v>
      </c>
      <c r="P690" s="147">
        <f>O690*H690</f>
        <v>0</v>
      </c>
      <c r="Q690" s="147">
        <v>0</v>
      </c>
      <c r="R690" s="147">
        <f>Q690*H690</f>
        <v>0</v>
      </c>
      <c r="S690" s="147">
        <v>0</v>
      </c>
      <c r="T690" s="148">
        <f>S690*H690</f>
        <v>0</v>
      </c>
      <c r="AR690" s="149" t="s">
        <v>226</v>
      </c>
      <c r="AT690" s="149" t="s">
        <v>221</v>
      </c>
      <c r="AU690" s="149" t="s">
        <v>241</v>
      </c>
      <c r="AY690" s="17" t="s">
        <v>219</v>
      </c>
      <c r="BE690" s="150">
        <f>IF(N690="základní",J690,0)</f>
        <v>0</v>
      </c>
      <c r="BF690" s="150">
        <f>IF(N690="snížená",J690,0)</f>
        <v>0</v>
      </c>
      <c r="BG690" s="150">
        <f>IF(N690="zákl. přenesená",J690,0)</f>
        <v>0</v>
      </c>
      <c r="BH690" s="150">
        <f>IF(N690="sníž. přenesená",J690,0)</f>
        <v>0</v>
      </c>
      <c r="BI690" s="150">
        <f>IF(N690="nulová",J690,0)</f>
        <v>0</v>
      </c>
      <c r="BJ690" s="17" t="s">
        <v>79</v>
      </c>
      <c r="BK690" s="150">
        <f>ROUND(I690*H690,2)</f>
        <v>0</v>
      </c>
      <c r="BL690" s="17" t="s">
        <v>226</v>
      </c>
      <c r="BM690" s="149" t="s">
        <v>2439</v>
      </c>
    </row>
    <row r="691" spans="2:65" s="1" customFormat="1" ht="19.2">
      <c r="B691" s="32"/>
      <c r="D691" s="151" t="s">
        <v>228</v>
      </c>
      <c r="F691" s="152" t="s">
        <v>2440</v>
      </c>
      <c r="I691" s="153"/>
      <c r="L691" s="32"/>
      <c r="M691" s="154"/>
      <c r="T691" s="56"/>
      <c r="AT691" s="17" t="s">
        <v>228</v>
      </c>
      <c r="AU691" s="17" t="s">
        <v>241</v>
      </c>
    </row>
    <row r="692" spans="2:65" s="1" customFormat="1" ht="10.199999999999999">
      <c r="B692" s="32"/>
      <c r="D692" s="155" t="s">
        <v>230</v>
      </c>
      <c r="F692" s="156" t="s">
        <v>2441</v>
      </c>
      <c r="I692" s="153"/>
      <c r="L692" s="32"/>
      <c r="M692" s="154"/>
      <c r="T692" s="56"/>
      <c r="AT692" s="17" t="s">
        <v>230</v>
      </c>
      <c r="AU692" s="17" t="s">
        <v>241</v>
      </c>
    </row>
    <row r="693" spans="2:65" s="11" customFormat="1" ht="20.85" customHeight="1">
      <c r="B693" s="125"/>
      <c r="D693" s="126" t="s">
        <v>71</v>
      </c>
      <c r="E693" s="135" t="s">
        <v>2442</v>
      </c>
      <c r="F693" s="135" t="s">
        <v>2443</v>
      </c>
      <c r="I693" s="128"/>
      <c r="J693" s="136">
        <f>BK693</f>
        <v>0</v>
      </c>
      <c r="L693" s="125"/>
      <c r="M693" s="130"/>
      <c r="P693" s="131">
        <f>SUM(P694:P710)</f>
        <v>0</v>
      </c>
      <c r="R693" s="131">
        <f>SUM(R694:R710)</f>
        <v>0</v>
      </c>
      <c r="T693" s="132">
        <f>SUM(T694:T710)</f>
        <v>11.6662</v>
      </c>
      <c r="AR693" s="126" t="s">
        <v>79</v>
      </c>
      <c r="AT693" s="133" t="s">
        <v>71</v>
      </c>
      <c r="AU693" s="133" t="s">
        <v>82</v>
      </c>
      <c r="AY693" s="126" t="s">
        <v>219</v>
      </c>
      <c r="BK693" s="134">
        <f>SUM(BK694:BK710)</f>
        <v>0</v>
      </c>
    </row>
    <row r="694" spans="2:65" s="1" customFormat="1" ht="24.15" customHeight="1">
      <c r="B694" s="137"/>
      <c r="C694" s="138" t="s">
        <v>852</v>
      </c>
      <c r="D694" s="138" t="s">
        <v>221</v>
      </c>
      <c r="E694" s="139" t="s">
        <v>2444</v>
      </c>
      <c r="F694" s="140" t="s">
        <v>2445</v>
      </c>
      <c r="G694" s="141" t="s">
        <v>244</v>
      </c>
      <c r="H694" s="142">
        <v>44.87</v>
      </c>
      <c r="I694" s="143"/>
      <c r="J694" s="144">
        <f>ROUND(I694*H694,2)</f>
        <v>0</v>
      </c>
      <c r="K694" s="140" t="s">
        <v>225</v>
      </c>
      <c r="L694" s="32"/>
      <c r="M694" s="145" t="s">
        <v>1</v>
      </c>
      <c r="N694" s="146" t="s">
        <v>37</v>
      </c>
      <c r="P694" s="147">
        <f>O694*H694</f>
        <v>0</v>
      </c>
      <c r="Q694" s="147">
        <v>0</v>
      </c>
      <c r="R694" s="147">
        <f>Q694*H694</f>
        <v>0</v>
      </c>
      <c r="S694" s="147">
        <v>0.26</v>
      </c>
      <c r="T694" s="148">
        <f>S694*H694</f>
        <v>11.6662</v>
      </c>
      <c r="AR694" s="149" t="s">
        <v>226</v>
      </c>
      <c r="AT694" s="149" t="s">
        <v>221</v>
      </c>
      <c r="AU694" s="149" t="s">
        <v>241</v>
      </c>
      <c r="AY694" s="17" t="s">
        <v>219</v>
      </c>
      <c r="BE694" s="150">
        <f>IF(N694="základní",J694,0)</f>
        <v>0</v>
      </c>
      <c r="BF694" s="150">
        <f>IF(N694="snížená",J694,0)</f>
        <v>0</v>
      </c>
      <c r="BG694" s="150">
        <f>IF(N694="zákl. přenesená",J694,0)</f>
        <v>0</v>
      </c>
      <c r="BH694" s="150">
        <f>IF(N694="sníž. přenesená",J694,0)</f>
        <v>0</v>
      </c>
      <c r="BI694" s="150">
        <f>IF(N694="nulová",J694,0)</f>
        <v>0</v>
      </c>
      <c r="BJ694" s="17" t="s">
        <v>79</v>
      </c>
      <c r="BK694" s="150">
        <f>ROUND(I694*H694,2)</f>
        <v>0</v>
      </c>
      <c r="BL694" s="17" t="s">
        <v>226</v>
      </c>
      <c r="BM694" s="149" t="s">
        <v>2446</v>
      </c>
    </row>
    <row r="695" spans="2:65" s="1" customFormat="1" ht="38.4">
      <c r="B695" s="32"/>
      <c r="D695" s="151" t="s">
        <v>228</v>
      </c>
      <c r="F695" s="152" t="s">
        <v>2447</v>
      </c>
      <c r="I695" s="153"/>
      <c r="L695" s="32"/>
      <c r="M695" s="154"/>
      <c r="T695" s="56"/>
      <c r="AT695" s="17" t="s">
        <v>228</v>
      </c>
      <c r="AU695" s="17" t="s">
        <v>241</v>
      </c>
    </row>
    <row r="696" spans="2:65" s="1" customFormat="1" ht="10.199999999999999">
      <c r="B696" s="32"/>
      <c r="D696" s="155" t="s">
        <v>230</v>
      </c>
      <c r="F696" s="156" t="s">
        <v>2448</v>
      </c>
      <c r="I696" s="153"/>
      <c r="L696" s="32"/>
      <c r="M696" s="154"/>
      <c r="T696" s="56"/>
      <c r="AT696" s="17" t="s">
        <v>230</v>
      </c>
      <c r="AU696" s="17" t="s">
        <v>241</v>
      </c>
    </row>
    <row r="697" spans="2:65" s="12" customFormat="1" ht="10.199999999999999">
      <c r="B697" s="157"/>
      <c r="D697" s="151" t="s">
        <v>232</v>
      </c>
      <c r="E697" s="158" t="s">
        <v>1</v>
      </c>
      <c r="F697" s="159" t="s">
        <v>2449</v>
      </c>
      <c r="H697" s="160">
        <v>37.5</v>
      </c>
      <c r="I697" s="161"/>
      <c r="L697" s="157"/>
      <c r="M697" s="162"/>
      <c r="T697" s="163"/>
      <c r="AT697" s="158" t="s">
        <v>232</v>
      </c>
      <c r="AU697" s="158" t="s">
        <v>241</v>
      </c>
      <c r="AV697" s="12" t="s">
        <v>82</v>
      </c>
      <c r="AW697" s="12" t="s">
        <v>29</v>
      </c>
      <c r="AX697" s="12" t="s">
        <v>72</v>
      </c>
      <c r="AY697" s="158" t="s">
        <v>219</v>
      </c>
    </row>
    <row r="698" spans="2:65" s="12" customFormat="1" ht="10.199999999999999">
      <c r="B698" s="157"/>
      <c r="D698" s="151" t="s">
        <v>232</v>
      </c>
      <c r="E698" s="158" t="s">
        <v>1</v>
      </c>
      <c r="F698" s="159" t="s">
        <v>2435</v>
      </c>
      <c r="H698" s="160">
        <v>7.37</v>
      </c>
      <c r="I698" s="161"/>
      <c r="L698" s="157"/>
      <c r="M698" s="162"/>
      <c r="T698" s="163"/>
      <c r="AT698" s="158" t="s">
        <v>232</v>
      </c>
      <c r="AU698" s="158" t="s">
        <v>241</v>
      </c>
      <c r="AV698" s="12" t="s">
        <v>82</v>
      </c>
      <c r="AW698" s="12" t="s">
        <v>29</v>
      </c>
      <c r="AX698" s="12" t="s">
        <v>72</v>
      </c>
      <c r="AY698" s="158" t="s">
        <v>219</v>
      </c>
    </row>
    <row r="699" spans="2:65" s="13" customFormat="1" ht="10.199999999999999">
      <c r="B699" s="164"/>
      <c r="D699" s="151" t="s">
        <v>232</v>
      </c>
      <c r="E699" s="165" t="s">
        <v>1</v>
      </c>
      <c r="F699" s="166" t="s">
        <v>249</v>
      </c>
      <c r="H699" s="167">
        <v>44.87</v>
      </c>
      <c r="I699" s="168"/>
      <c r="L699" s="164"/>
      <c r="M699" s="169"/>
      <c r="T699" s="170"/>
      <c r="AT699" s="165" t="s">
        <v>232</v>
      </c>
      <c r="AU699" s="165" t="s">
        <v>241</v>
      </c>
      <c r="AV699" s="13" t="s">
        <v>226</v>
      </c>
      <c r="AW699" s="13" t="s">
        <v>29</v>
      </c>
      <c r="AX699" s="13" t="s">
        <v>79</v>
      </c>
      <c r="AY699" s="165" t="s">
        <v>219</v>
      </c>
    </row>
    <row r="700" spans="2:65" s="1" customFormat="1" ht="37.799999999999997" customHeight="1">
      <c r="B700" s="137"/>
      <c r="C700" s="138" t="s">
        <v>857</v>
      </c>
      <c r="D700" s="138" t="s">
        <v>221</v>
      </c>
      <c r="E700" s="139" t="s">
        <v>1045</v>
      </c>
      <c r="F700" s="140" t="s">
        <v>1046</v>
      </c>
      <c r="G700" s="141" t="s">
        <v>463</v>
      </c>
      <c r="H700" s="142">
        <v>11.666</v>
      </c>
      <c r="I700" s="143"/>
      <c r="J700" s="144">
        <f>ROUND(I700*H700,2)</f>
        <v>0</v>
      </c>
      <c r="K700" s="140" t="s">
        <v>225</v>
      </c>
      <c r="L700" s="32"/>
      <c r="M700" s="145" t="s">
        <v>1</v>
      </c>
      <c r="N700" s="146" t="s">
        <v>37</v>
      </c>
      <c r="P700" s="147">
        <f>O700*H700</f>
        <v>0</v>
      </c>
      <c r="Q700" s="147">
        <v>0</v>
      </c>
      <c r="R700" s="147">
        <f>Q700*H700</f>
        <v>0</v>
      </c>
      <c r="S700" s="147">
        <v>0</v>
      </c>
      <c r="T700" s="148">
        <f>S700*H700</f>
        <v>0</v>
      </c>
      <c r="AR700" s="149" t="s">
        <v>226</v>
      </c>
      <c r="AT700" s="149" t="s">
        <v>221</v>
      </c>
      <c r="AU700" s="149" t="s">
        <v>241</v>
      </c>
      <c r="AY700" s="17" t="s">
        <v>219</v>
      </c>
      <c r="BE700" s="150">
        <f>IF(N700="základní",J700,0)</f>
        <v>0</v>
      </c>
      <c r="BF700" s="150">
        <f>IF(N700="snížená",J700,0)</f>
        <v>0</v>
      </c>
      <c r="BG700" s="150">
        <f>IF(N700="zákl. přenesená",J700,0)</f>
        <v>0</v>
      </c>
      <c r="BH700" s="150">
        <f>IF(N700="sníž. přenesená",J700,0)</f>
        <v>0</v>
      </c>
      <c r="BI700" s="150">
        <f>IF(N700="nulová",J700,0)</f>
        <v>0</v>
      </c>
      <c r="BJ700" s="17" t="s">
        <v>79</v>
      </c>
      <c r="BK700" s="150">
        <f>ROUND(I700*H700,2)</f>
        <v>0</v>
      </c>
      <c r="BL700" s="17" t="s">
        <v>226</v>
      </c>
      <c r="BM700" s="149" t="s">
        <v>2450</v>
      </c>
    </row>
    <row r="701" spans="2:65" s="1" customFormat="1" ht="28.8">
      <c r="B701" s="32"/>
      <c r="D701" s="151" t="s">
        <v>228</v>
      </c>
      <c r="F701" s="152" t="s">
        <v>1046</v>
      </c>
      <c r="I701" s="153"/>
      <c r="L701" s="32"/>
      <c r="M701" s="154"/>
      <c r="T701" s="56"/>
      <c r="AT701" s="17" t="s">
        <v>228</v>
      </c>
      <c r="AU701" s="17" t="s">
        <v>241</v>
      </c>
    </row>
    <row r="702" spans="2:65" s="1" customFormat="1" ht="10.199999999999999">
      <c r="B702" s="32"/>
      <c r="D702" s="155" t="s">
        <v>230</v>
      </c>
      <c r="F702" s="156" t="s">
        <v>1048</v>
      </c>
      <c r="I702" s="153"/>
      <c r="L702" s="32"/>
      <c r="M702" s="154"/>
      <c r="T702" s="56"/>
      <c r="AT702" s="17" t="s">
        <v>230</v>
      </c>
      <c r="AU702" s="17" t="s">
        <v>241</v>
      </c>
    </row>
    <row r="703" spans="2:65" s="12" customFormat="1" ht="10.199999999999999">
      <c r="B703" s="157"/>
      <c r="D703" s="151" t="s">
        <v>232</v>
      </c>
      <c r="E703" s="158" t="s">
        <v>1</v>
      </c>
      <c r="F703" s="159" t="s">
        <v>2451</v>
      </c>
      <c r="H703" s="160">
        <v>11.666</v>
      </c>
      <c r="I703" s="161"/>
      <c r="L703" s="157"/>
      <c r="M703" s="162"/>
      <c r="T703" s="163"/>
      <c r="AT703" s="158" t="s">
        <v>232</v>
      </c>
      <c r="AU703" s="158" t="s">
        <v>241</v>
      </c>
      <c r="AV703" s="12" t="s">
        <v>82</v>
      </c>
      <c r="AW703" s="12" t="s">
        <v>29</v>
      </c>
      <c r="AX703" s="12" t="s">
        <v>79</v>
      </c>
      <c r="AY703" s="158" t="s">
        <v>219</v>
      </c>
    </row>
    <row r="704" spans="2:65" s="1" customFormat="1" ht="37.799999999999997" customHeight="1">
      <c r="B704" s="137"/>
      <c r="C704" s="138" t="s">
        <v>861</v>
      </c>
      <c r="D704" s="138" t="s">
        <v>221</v>
      </c>
      <c r="E704" s="139" t="s">
        <v>1051</v>
      </c>
      <c r="F704" s="140" t="s">
        <v>1052</v>
      </c>
      <c r="G704" s="141" t="s">
        <v>463</v>
      </c>
      <c r="H704" s="142">
        <v>116.66</v>
      </c>
      <c r="I704" s="143"/>
      <c r="J704" s="144">
        <f>ROUND(I704*H704,2)</f>
        <v>0</v>
      </c>
      <c r="K704" s="140" t="s">
        <v>225</v>
      </c>
      <c r="L704" s="32"/>
      <c r="M704" s="145" t="s">
        <v>1</v>
      </c>
      <c r="N704" s="146" t="s">
        <v>37</v>
      </c>
      <c r="P704" s="147">
        <f>O704*H704</f>
        <v>0</v>
      </c>
      <c r="Q704" s="147">
        <v>0</v>
      </c>
      <c r="R704" s="147">
        <f>Q704*H704</f>
        <v>0</v>
      </c>
      <c r="S704" s="147">
        <v>0</v>
      </c>
      <c r="T704" s="148">
        <f>S704*H704</f>
        <v>0</v>
      </c>
      <c r="AR704" s="149" t="s">
        <v>226</v>
      </c>
      <c r="AT704" s="149" t="s">
        <v>221</v>
      </c>
      <c r="AU704" s="149" t="s">
        <v>241</v>
      </c>
      <c r="AY704" s="17" t="s">
        <v>219</v>
      </c>
      <c r="BE704" s="150">
        <f>IF(N704="základní",J704,0)</f>
        <v>0</v>
      </c>
      <c r="BF704" s="150">
        <f>IF(N704="snížená",J704,0)</f>
        <v>0</v>
      </c>
      <c r="BG704" s="150">
        <f>IF(N704="zákl. přenesená",J704,0)</f>
        <v>0</v>
      </c>
      <c r="BH704" s="150">
        <f>IF(N704="sníž. přenesená",J704,0)</f>
        <v>0</v>
      </c>
      <c r="BI704" s="150">
        <f>IF(N704="nulová",J704,0)</f>
        <v>0</v>
      </c>
      <c r="BJ704" s="17" t="s">
        <v>79</v>
      </c>
      <c r="BK704" s="150">
        <f>ROUND(I704*H704,2)</f>
        <v>0</v>
      </c>
      <c r="BL704" s="17" t="s">
        <v>226</v>
      </c>
      <c r="BM704" s="149" t="s">
        <v>2452</v>
      </c>
    </row>
    <row r="705" spans="2:65" s="1" customFormat="1" ht="28.8">
      <c r="B705" s="32"/>
      <c r="D705" s="151" t="s">
        <v>228</v>
      </c>
      <c r="F705" s="152" t="s">
        <v>1052</v>
      </c>
      <c r="I705" s="153"/>
      <c r="L705" s="32"/>
      <c r="M705" s="154"/>
      <c r="T705" s="56"/>
      <c r="AT705" s="17" t="s">
        <v>228</v>
      </c>
      <c r="AU705" s="17" t="s">
        <v>241</v>
      </c>
    </row>
    <row r="706" spans="2:65" s="1" customFormat="1" ht="10.199999999999999">
      <c r="B706" s="32"/>
      <c r="D706" s="155" t="s">
        <v>230</v>
      </c>
      <c r="F706" s="156" t="s">
        <v>1054</v>
      </c>
      <c r="I706" s="153"/>
      <c r="L706" s="32"/>
      <c r="M706" s="154"/>
      <c r="T706" s="56"/>
      <c r="AT706" s="17" t="s">
        <v>230</v>
      </c>
      <c r="AU706" s="17" t="s">
        <v>241</v>
      </c>
    </row>
    <row r="707" spans="2:65" s="12" customFormat="1" ht="10.199999999999999">
      <c r="B707" s="157"/>
      <c r="D707" s="151" t="s">
        <v>232</v>
      </c>
      <c r="E707" s="158" t="s">
        <v>1</v>
      </c>
      <c r="F707" s="159" t="s">
        <v>2453</v>
      </c>
      <c r="H707" s="160">
        <v>116.66</v>
      </c>
      <c r="I707" s="161"/>
      <c r="L707" s="157"/>
      <c r="M707" s="162"/>
      <c r="T707" s="163"/>
      <c r="AT707" s="158" t="s">
        <v>232</v>
      </c>
      <c r="AU707" s="158" t="s">
        <v>241</v>
      </c>
      <c r="AV707" s="12" t="s">
        <v>82</v>
      </c>
      <c r="AW707" s="12" t="s">
        <v>29</v>
      </c>
      <c r="AX707" s="12" t="s">
        <v>79</v>
      </c>
      <c r="AY707" s="158" t="s">
        <v>219</v>
      </c>
    </row>
    <row r="708" spans="2:65" s="1" customFormat="1" ht="37.799999999999997" customHeight="1">
      <c r="B708" s="137"/>
      <c r="C708" s="138" t="s">
        <v>866</v>
      </c>
      <c r="D708" s="138" t="s">
        <v>221</v>
      </c>
      <c r="E708" s="139" t="s">
        <v>2454</v>
      </c>
      <c r="F708" s="140" t="s">
        <v>2455</v>
      </c>
      <c r="G708" s="141" t="s">
        <v>463</v>
      </c>
      <c r="H708" s="142">
        <v>11.666</v>
      </c>
      <c r="I708" s="143"/>
      <c r="J708" s="144">
        <f>ROUND(I708*H708,2)</f>
        <v>0</v>
      </c>
      <c r="K708" s="140" t="s">
        <v>225</v>
      </c>
      <c r="L708" s="32"/>
      <c r="M708" s="145" t="s">
        <v>1</v>
      </c>
      <c r="N708" s="146" t="s">
        <v>37</v>
      </c>
      <c r="P708" s="147">
        <f>O708*H708</f>
        <v>0</v>
      </c>
      <c r="Q708" s="147">
        <v>0</v>
      </c>
      <c r="R708" s="147">
        <f>Q708*H708</f>
        <v>0</v>
      </c>
      <c r="S708" s="147">
        <v>0</v>
      </c>
      <c r="T708" s="148">
        <f>S708*H708</f>
        <v>0</v>
      </c>
      <c r="AR708" s="149" t="s">
        <v>226</v>
      </c>
      <c r="AT708" s="149" t="s">
        <v>221</v>
      </c>
      <c r="AU708" s="149" t="s">
        <v>241</v>
      </c>
      <c r="AY708" s="17" t="s">
        <v>219</v>
      </c>
      <c r="BE708" s="150">
        <f>IF(N708="základní",J708,0)</f>
        <v>0</v>
      </c>
      <c r="BF708" s="150">
        <f>IF(N708="snížená",J708,0)</f>
        <v>0</v>
      </c>
      <c r="BG708" s="150">
        <f>IF(N708="zákl. přenesená",J708,0)</f>
        <v>0</v>
      </c>
      <c r="BH708" s="150">
        <f>IF(N708="sníž. přenesená",J708,0)</f>
        <v>0</v>
      </c>
      <c r="BI708" s="150">
        <f>IF(N708="nulová",J708,0)</f>
        <v>0</v>
      </c>
      <c r="BJ708" s="17" t="s">
        <v>79</v>
      </c>
      <c r="BK708" s="150">
        <f>ROUND(I708*H708,2)</f>
        <v>0</v>
      </c>
      <c r="BL708" s="17" t="s">
        <v>226</v>
      </c>
      <c r="BM708" s="149" t="s">
        <v>2456</v>
      </c>
    </row>
    <row r="709" spans="2:65" s="1" customFormat="1" ht="28.8">
      <c r="B709" s="32"/>
      <c r="D709" s="151" t="s">
        <v>228</v>
      </c>
      <c r="F709" s="152" t="s">
        <v>2457</v>
      </c>
      <c r="I709" s="153"/>
      <c r="L709" s="32"/>
      <c r="M709" s="154"/>
      <c r="T709" s="56"/>
      <c r="AT709" s="17" t="s">
        <v>228</v>
      </c>
      <c r="AU709" s="17" t="s">
        <v>241</v>
      </c>
    </row>
    <row r="710" spans="2:65" s="1" customFormat="1" ht="10.199999999999999">
      <c r="B710" s="32"/>
      <c r="D710" s="155" t="s">
        <v>230</v>
      </c>
      <c r="F710" s="156" t="s">
        <v>2458</v>
      </c>
      <c r="I710" s="153"/>
      <c r="L710" s="32"/>
      <c r="M710" s="154"/>
      <c r="T710" s="56"/>
      <c r="AT710" s="17" t="s">
        <v>230</v>
      </c>
      <c r="AU710" s="17" t="s">
        <v>241</v>
      </c>
    </row>
    <row r="711" spans="2:65" s="11" customFormat="1" ht="20.85" customHeight="1">
      <c r="B711" s="125"/>
      <c r="D711" s="126" t="s">
        <v>71</v>
      </c>
      <c r="E711" s="135" t="s">
        <v>911</v>
      </c>
      <c r="F711" s="135" t="s">
        <v>2459</v>
      </c>
      <c r="I711" s="128"/>
      <c r="J711" s="136">
        <f>BK711</f>
        <v>0</v>
      </c>
      <c r="L711" s="125"/>
      <c r="M711" s="130"/>
      <c r="P711" s="131">
        <f>SUM(P712:P751)</f>
        <v>0</v>
      </c>
      <c r="R711" s="131">
        <f>SUM(R712:R751)</f>
        <v>46.876066199999997</v>
      </c>
      <c r="T711" s="132">
        <f>SUM(T712:T751)</f>
        <v>0</v>
      </c>
      <c r="AR711" s="126" t="s">
        <v>79</v>
      </c>
      <c r="AT711" s="133" t="s">
        <v>71</v>
      </c>
      <c r="AU711" s="133" t="s">
        <v>82</v>
      </c>
      <c r="AY711" s="126" t="s">
        <v>219</v>
      </c>
      <c r="BK711" s="134">
        <f>SUM(BK712:BK751)</f>
        <v>0</v>
      </c>
    </row>
    <row r="712" spans="2:65" s="1" customFormat="1" ht="21.75" customHeight="1">
      <c r="B712" s="137"/>
      <c r="C712" s="138" t="s">
        <v>873</v>
      </c>
      <c r="D712" s="138" t="s">
        <v>221</v>
      </c>
      <c r="E712" s="139" t="s">
        <v>914</v>
      </c>
      <c r="F712" s="140" t="s">
        <v>915</v>
      </c>
      <c r="G712" s="141" t="s">
        <v>244</v>
      </c>
      <c r="H712" s="142">
        <v>45.74</v>
      </c>
      <c r="I712" s="143"/>
      <c r="J712" s="144">
        <f>ROUND(I712*H712,2)</f>
        <v>0</v>
      </c>
      <c r="K712" s="140" t="s">
        <v>225</v>
      </c>
      <c r="L712" s="32"/>
      <c r="M712" s="145" t="s">
        <v>1</v>
      </c>
      <c r="N712" s="146" t="s">
        <v>37</v>
      </c>
      <c r="P712" s="147">
        <f>O712*H712</f>
        <v>0</v>
      </c>
      <c r="Q712" s="147">
        <v>0.69</v>
      </c>
      <c r="R712" s="147">
        <f>Q712*H712</f>
        <v>31.560599999999997</v>
      </c>
      <c r="S712" s="147">
        <v>0</v>
      </c>
      <c r="T712" s="148">
        <f>S712*H712</f>
        <v>0</v>
      </c>
      <c r="AR712" s="149" t="s">
        <v>226</v>
      </c>
      <c r="AT712" s="149" t="s">
        <v>221</v>
      </c>
      <c r="AU712" s="149" t="s">
        <v>241</v>
      </c>
      <c r="AY712" s="17" t="s">
        <v>219</v>
      </c>
      <c r="BE712" s="150">
        <f>IF(N712="základní",J712,0)</f>
        <v>0</v>
      </c>
      <c r="BF712" s="150">
        <f>IF(N712="snížená",J712,0)</f>
        <v>0</v>
      </c>
      <c r="BG712" s="150">
        <f>IF(N712="zákl. přenesená",J712,0)</f>
        <v>0</v>
      </c>
      <c r="BH712" s="150">
        <f>IF(N712="sníž. přenesená",J712,0)</f>
        <v>0</v>
      </c>
      <c r="BI712" s="150">
        <f>IF(N712="nulová",J712,0)</f>
        <v>0</v>
      </c>
      <c r="BJ712" s="17" t="s">
        <v>79</v>
      </c>
      <c r="BK712" s="150">
        <f>ROUND(I712*H712,2)</f>
        <v>0</v>
      </c>
      <c r="BL712" s="17" t="s">
        <v>226</v>
      </c>
      <c r="BM712" s="149" t="s">
        <v>2460</v>
      </c>
    </row>
    <row r="713" spans="2:65" s="1" customFormat="1" ht="19.2">
      <c r="B713" s="32"/>
      <c r="D713" s="151" t="s">
        <v>228</v>
      </c>
      <c r="F713" s="152" t="s">
        <v>917</v>
      </c>
      <c r="I713" s="153"/>
      <c r="L713" s="32"/>
      <c r="M713" s="154"/>
      <c r="T713" s="56"/>
      <c r="AT713" s="17" t="s">
        <v>228</v>
      </c>
      <c r="AU713" s="17" t="s">
        <v>241</v>
      </c>
    </row>
    <row r="714" spans="2:65" s="1" customFormat="1" ht="10.199999999999999">
      <c r="B714" s="32"/>
      <c r="D714" s="155" t="s">
        <v>230</v>
      </c>
      <c r="F714" s="156" t="s">
        <v>918</v>
      </c>
      <c r="I714" s="153"/>
      <c r="L714" s="32"/>
      <c r="M714" s="154"/>
      <c r="T714" s="56"/>
      <c r="AT714" s="17" t="s">
        <v>230</v>
      </c>
      <c r="AU714" s="17" t="s">
        <v>241</v>
      </c>
    </row>
    <row r="715" spans="2:65" s="12" customFormat="1" ht="10.199999999999999">
      <c r="B715" s="157"/>
      <c r="D715" s="151" t="s">
        <v>232</v>
      </c>
      <c r="E715" s="158" t="s">
        <v>1</v>
      </c>
      <c r="F715" s="159" t="s">
        <v>2461</v>
      </c>
      <c r="H715" s="160">
        <v>3.74</v>
      </c>
      <c r="I715" s="161"/>
      <c r="L715" s="157"/>
      <c r="M715" s="162"/>
      <c r="T715" s="163"/>
      <c r="AT715" s="158" t="s">
        <v>232</v>
      </c>
      <c r="AU715" s="158" t="s">
        <v>241</v>
      </c>
      <c r="AV715" s="12" t="s">
        <v>82</v>
      </c>
      <c r="AW715" s="12" t="s">
        <v>29</v>
      </c>
      <c r="AX715" s="12" t="s">
        <v>72</v>
      </c>
      <c r="AY715" s="158" t="s">
        <v>219</v>
      </c>
    </row>
    <row r="716" spans="2:65" s="12" customFormat="1" ht="10.199999999999999">
      <c r="B716" s="157"/>
      <c r="D716" s="151" t="s">
        <v>232</v>
      </c>
      <c r="E716" s="158" t="s">
        <v>1</v>
      </c>
      <c r="F716" s="159" t="s">
        <v>2462</v>
      </c>
      <c r="H716" s="160">
        <v>6</v>
      </c>
      <c r="I716" s="161"/>
      <c r="L716" s="157"/>
      <c r="M716" s="162"/>
      <c r="T716" s="163"/>
      <c r="AT716" s="158" t="s">
        <v>232</v>
      </c>
      <c r="AU716" s="158" t="s">
        <v>241</v>
      </c>
      <c r="AV716" s="12" t="s">
        <v>82</v>
      </c>
      <c r="AW716" s="12" t="s">
        <v>29</v>
      </c>
      <c r="AX716" s="12" t="s">
        <v>72</v>
      </c>
      <c r="AY716" s="158" t="s">
        <v>219</v>
      </c>
    </row>
    <row r="717" spans="2:65" s="12" customFormat="1" ht="10.199999999999999">
      <c r="B717" s="157"/>
      <c r="D717" s="151" t="s">
        <v>232</v>
      </c>
      <c r="E717" s="158" t="s">
        <v>1</v>
      </c>
      <c r="F717" s="159" t="s">
        <v>2463</v>
      </c>
      <c r="H717" s="160">
        <v>28</v>
      </c>
      <c r="I717" s="161"/>
      <c r="L717" s="157"/>
      <c r="M717" s="162"/>
      <c r="T717" s="163"/>
      <c r="AT717" s="158" t="s">
        <v>232</v>
      </c>
      <c r="AU717" s="158" t="s">
        <v>241</v>
      </c>
      <c r="AV717" s="12" t="s">
        <v>82</v>
      </c>
      <c r="AW717" s="12" t="s">
        <v>29</v>
      </c>
      <c r="AX717" s="12" t="s">
        <v>72</v>
      </c>
      <c r="AY717" s="158" t="s">
        <v>219</v>
      </c>
    </row>
    <row r="718" spans="2:65" s="12" customFormat="1" ht="10.199999999999999">
      <c r="B718" s="157"/>
      <c r="D718" s="151" t="s">
        <v>232</v>
      </c>
      <c r="E718" s="158" t="s">
        <v>1</v>
      </c>
      <c r="F718" s="159" t="s">
        <v>2464</v>
      </c>
      <c r="H718" s="160">
        <v>8</v>
      </c>
      <c r="I718" s="161"/>
      <c r="L718" s="157"/>
      <c r="M718" s="162"/>
      <c r="T718" s="163"/>
      <c r="AT718" s="158" t="s">
        <v>232</v>
      </c>
      <c r="AU718" s="158" t="s">
        <v>241</v>
      </c>
      <c r="AV718" s="12" t="s">
        <v>82</v>
      </c>
      <c r="AW718" s="12" t="s">
        <v>29</v>
      </c>
      <c r="AX718" s="12" t="s">
        <v>72</v>
      </c>
      <c r="AY718" s="158" t="s">
        <v>219</v>
      </c>
    </row>
    <row r="719" spans="2:65" s="13" customFormat="1" ht="10.199999999999999">
      <c r="B719" s="164"/>
      <c r="D719" s="151" t="s">
        <v>232</v>
      </c>
      <c r="E719" s="165" t="s">
        <v>1</v>
      </c>
      <c r="F719" s="166" t="s">
        <v>249</v>
      </c>
      <c r="H719" s="167">
        <v>45.74</v>
      </c>
      <c r="I719" s="168"/>
      <c r="L719" s="164"/>
      <c r="M719" s="169"/>
      <c r="T719" s="170"/>
      <c r="AT719" s="165" t="s">
        <v>232</v>
      </c>
      <c r="AU719" s="165" t="s">
        <v>241</v>
      </c>
      <c r="AV719" s="13" t="s">
        <v>226</v>
      </c>
      <c r="AW719" s="13" t="s">
        <v>29</v>
      </c>
      <c r="AX719" s="13" t="s">
        <v>79</v>
      </c>
      <c r="AY719" s="165" t="s">
        <v>219</v>
      </c>
    </row>
    <row r="720" spans="2:65" s="1" customFormat="1" ht="33" customHeight="1">
      <c r="B720" s="137"/>
      <c r="C720" s="138" t="s">
        <v>881</v>
      </c>
      <c r="D720" s="138" t="s">
        <v>221</v>
      </c>
      <c r="E720" s="139" t="s">
        <v>931</v>
      </c>
      <c r="F720" s="140" t="s">
        <v>932</v>
      </c>
      <c r="G720" s="141" t="s">
        <v>244</v>
      </c>
      <c r="H720" s="142">
        <v>49.38</v>
      </c>
      <c r="I720" s="143"/>
      <c r="J720" s="144">
        <f>ROUND(I720*H720,2)</f>
        <v>0</v>
      </c>
      <c r="K720" s="140" t="s">
        <v>225</v>
      </c>
      <c r="L720" s="32"/>
      <c r="M720" s="145" t="s">
        <v>1</v>
      </c>
      <c r="N720" s="146" t="s">
        <v>37</v>
      </c>
      <c r="P720" s="147">
        <f>O720*H720</f>
        <v>0</v>
      </c>
      <c r="Q720" s="147">
        <v>0.15826000000000001</v>
      </c>
      <c r="R720" s="147">
        <f>Q720*H720</f>
        <v>7.8148788000000007</v>
      </c>
      <c r="S720" s="147">
        <v>0</v>
      </c>
      <c r="T720" s="148">
        <f>S720*H720</f>
        <v>0</v>
      </c>
      <c r="AR720" s="149" t="s">
        <v>226</v>
      </c>
      <c r="AT720" s="149" t="s">
        <v>221</v>
      </c>
      <c r="AU720" s="149" t="s">
        <v>241</v>
      </c>
      <c r="AY720" s="17" t="s">
        <v>219</v>
      </c>
      <c r="BE720" s="150">
        <f>IF(N720="základní",J720,0)</f>
        <v>0</v>
      </c>
      <c r="BF720" s="150">
        <f>IF(N720="snížená",J720,0)</f>
        <v>0</v>
      </c>
      <c r="BG720" s="150">
        <f>IF(N720="zákl. přenesená",J720,0)</f>
        <v>0</v>
      </c>
      <c r="BH720" s="150">
        <f>IF(N720="sníž. přenesená",J720,0)</f>
        <v>0</v>
      </c>
      <c r="BI720" s="150">
        <f>IF(N720="nulová",J720,0)</f>
        <v>0</v>
      </c>
      <c r="BJ720" s="17" t="s">
        <v>79</v>
      </c>
      <c r="BK720" s="150">
        <f>ROUND(I720*H720,2)</f>
        <v>0</v>
      </c>
      <c r="BL720" s="17" t="s">
        <v>226</v>
      </c>
      <c r="BM720" s="149" t="s">
        <v>2465</v>
      </c>
    </row>
    <row r="721" spans="2:65" s="1" customFormat="1" ht="28.8">
      <c r="B721" s="32"/>
      <c r="D721" s="151" t="s">
        <v>228</v>
      </c>
      <c r="F721" s="152" t="s">
        <v>934</v>
      </c>
      <c r="I721" s="153"/>
      <c r="L721" s="32"/>
      <c r="M721" s="154"/>
      <c r="T721" s="56"/>
      <c r="AT721" s="17" t="s">
        <v>228</v>
      </c>
      <c r="AU721" s="17" t="s">
        <v>241</v>
      </c>
    </row>
    <row r="722" spans="2:65" s="1" customFormat="1" ht="10.199999999999999">
      <c r="B722" s="32"/>
      <c r="D722" s="155" t="s">
        <v>230</v>
      </c>
      <c r="F722" s="156" t="s">
        <v>935</v>
      </c>
      <c r="I722" s="153"/>
      <c r="L722" s="32"/>
      <c r="M722" s="154"/>
      <c r="T722" s="56"/>
      <c r="AT722" s="17" t="s">
        <v>230</v>
      </c>
      <c r="AU722" s="17" t="s">
        <v>241</v>
      </c>
    </row>
    <row r="723" spans="2:65" s="12" customFormat="1" ht="10.199999999999999">
      <c r="B723" s="157"/>
      <c r="D723" s="151" t="s">
        <v>232</v>
      </c>
      <c r="E723" s="158" t="s">
        <v>1</v>
      </c>
      <c r="F723" s="159" t="s">
        <v>2466</v>
      </c>
      <c r="H723" s="160">
        <v>4.76</v>
      </c>
      <c r="I723" s="161"/>
      <c r="L723" s="157"/>
      <c r="M723" s="162"/>
      <c r="T723" s="163"/>
      <c r="AT723" s="158" t="s">
        <v>232</v>
      </c>
      <c r="AU723" s="158" t="s">
        <v>241</v>
      </c>
      <c r="AV723" s="12" t="s">
        <v>82</v>
      </c>
      <c r="AW723" s="12" t="s">
        <v>29</v>
      </c>
      <c r="AX723" s="12" t="s">
        <v>72</v>
      </c>
      <c r="AY723" s="158" t="s">
        <v>219</v>
      </c>
    </row>
    <row r="724" spans="2:65" s="12" customFormat="1" ht="10.199999999999999">
      <c r="B724" s="157"/>
      <c r="D724" s="151" t="s">
        <v>232</v>
      </c>
      <c r="E724" s="158" t="s">
        <v>1</v>
      </c>
      <c r="F724" s="159" t="s">
        <v>2467</v>
      </c>
      <c r="H724" s="160">
        <v>7.59</v>
      </c>
      <c r="I724" s="161"/>
      <c r="L724" s="157"/>
      <c r="M724" s="162"/>
      <c r="T724" s="163"/>
      <c r="AT724" s="158" t="s">
        <v>232</v>
      </c>
      <c r="AU724" s="158" t="s">
        <v>241</v>
      </c>
      <c r="AV724" s="12" t="s">
        <v>82</v>
      </c>
      <c r="AW724" s="12" t="s">
        <v>29</v>
      </c>
      <c r="AX724" s="12" t="s">
        <v>72</v>
      </c>
      <c r="AY724" s="158" t="s">
        <v>219</v>
      </c>
    </row>
    <row r="725" spans="2:65" s="12" customFormat="1" ht="10.199999999999999">
      <c r="B725" s="157"/>
      <c r="D725" s="151" t="s">
        <v>232</v>
      </c>
      <c r="E725" s="158" t="s">
        <v>1</v>
      </c>
      <c r="F725" s="159" t="s">
        <v>2468</v>
      </c>
      <c r="H725" s="160">
        <v>37.03</v>
      </c>
      <c r="I725" s="161"/>
      <c r="L725" s="157"/>
      <c r="M725" s="162"/>
      <c r="T725" s="163"/>
      <c r="AT725" s="158" t="s">
        <v>232</v>
      </c>
      <c r="AU725" s="158" t="s">
        <v>241</v>
      </c>
      <c r="AV725" s="12" t="s">
        <v>82</v>
      </c>
      <c r="AW725" s="12" t="s">
        <v>29</v>
      </c>
      <c r="AX725" s="12" t="s">
        <v>72</v>
      </c>
      <c r="AY725" s="158" t="s">
        <v>219</v>
      </c>
    </row>
    <row r="726" spans="2:65" s="13" customFormat="1" ht="10.199999999999999">
      <c r="B726" s="164"/>
      <c r="D726" s="151" t="s">
        <v>232</v>
      </c>
      <c r="E726" s="165" t="s">
        <v>1</v>
      </c>
      <c r="F726" s="166" t="s">
        <v>249</v>
      </c>
      <c r="H726" s="167">
        <v>49.38</v>
      </c>
      <c r="I726" s="168"/>
      <c r="L726" s="164"/>
      <c r="M726" s="169"/>
      <c r="T726" s="170"/>
      <c r="AT726" s="165" t="s">
        <v>232</v>
      </c>
      <c r="AU726" s="165" t="s">
        <v>241</v>
      </c>
      <c r="AV726" s="13" t="s">
        <v>226</v>
      </c>
      <c r="AW726" s="13" t="s">
        <v>29</v>
      </c>
      <c r="AX726" s="13" t="s">
        <v>79</v>
      </c>
      <c r="AY726" s="165" t="s">
        <v>219</v>
      </c>
    </row>
    <row r="727" spans="2:65" s="1" customFormat="1" ht="33" customHeight="1">
      <c r="B727" s="137"/>
      <c r="C727" s="138" t="s">
        <v>887</v>
      </c>
      <c r="D727" s="138" t="s">
        <v>221</v>
      </c>
      <c r="E727" s="139" t="s">
        <v>945</v>
      </c>
      <c r="F727" s="140" t="s">
        <v>946</v>
      </c>
      <c r="G727" s="141" t="s">
        <v>244</v>
      </c>
      <c r="H727" s="142">
        <v>71.98</v>
      </c>
      <c r="I727" s="143"/>
      <c r="J727" s="144">
        <f>ROUND(I727*H727,2)</f>
        <v>0</v>
      </c>
      <c r="K727" s="140" t="s">
        <v>225</v>
      </c>
      <c r="L727" s="32"/>
      <c r="M727" s="145" t="s">
        <v>1</v>
      </c>
      <c r="N727" s="146" t="s">
        <v>37</v>
      </c>
      <c r="P727" s="147">
        <f>O727*H727</f>
        <v>0</v>
      </c>
      <c r="Q727" s="147">
        <v>0.10373</v>
      </c>
      <c r="R727" s="147">
        <f>Q727*H727</f>
        <v>7.4664854000000007</v>
      </c>
      <c r="S727" s="147">
        <v>0</v>
      </c>
      <c r="T727" s="148">
        <f>S727*H727</f>
        <v>0</v>
      </c>
      <c r="AR727" s="149" t="s">
        <v>226</v>
      </c>
      <c r="AT727" s="149" t="s">
        <v>221</v>
      </c>
      <c r="AU727" s="149" t="s">
        <v>241</v>
      </c>
      <c r="AY727" s="17" t="s">
        <v>219</v>
      </c>
      <c r="BE727" s="150">
        <f>IF(N727="základní",J727,0)</f>
        <v>0</v>
      </c>
      <c r="BF727" s="150">
        <f>IF(N727="snížená",J727,0)</f>
        <v>0</v>
      </c>
      <c r="BG727" s="150">
        <f>IF(N727="zákl. přenesená",J727,0)</f>
        <v>0</v>
      </c>
      <c r="BH727" s="150">
        <f>IF(N727="sníž. přenesená",J727,0)</f>
        <v>0</v>
      </c>
      <c r="BI727" s="150">
        <f>IF(N727="nulová",J727,0)</f>
        <v>0</v>
      </c>
      <c r="BJ727" s="17" t="s">
        <v>79</v>
      </c>
      <c r="BK727" s="150">
        <f>ROUND(I727*H727,2)</f>
        <v>0</v>
      </c>
      <c r="BL727" s="17" t="s">
        <v>226</v>
      </c>
      <c r="BM727" s="149" t="s">
        <v>2469</v>
      </c>
    </row>
    <row r="728" spans="2:65" s="1" customFormat="1" ht="28.8">
      <c r="B728" s="32"/>
      <c r="D728" s="151" t="s">
        <v>228</v>
      </c>
      <c r="F728" s="152" t="s">
        <v>948</v>
      </c>
      <c r="I728" s="153"/>
      <c r="L728" s="32"/>
      <c r="M728" s="154"/>
      <c r="T728" s="56"/>
      <c r="AT728" s="17" t="s">
        <v>228</v>
      </c>
      <c r="AU728" s="17" t="s">
        <v>241</v>
      </c>
    </row>
    <row r="729" spans="2:65" s="1" customFormat="1" ht="10.199999999999999">
      <c r="B729" s="32"/>
      <c r="D729" s="155" t="s">
        <v>230</v>
      </c>
      <c r="F729" s="156" t="s">
        <v>949</v>
      </c>
      <c r="I729" s="153"/>
      <c r="L729" s="32"/>
      <c r="M729" s="154"/>
      <c r="T729" s="56"/>
      <c r="AT729" s="17" t="s">
        <v>230</v>
      </c>
      <c r="AU729" s="17" t="s">
        <v>241</v>
      </c>
    </row>
    <row r="730" spans="2:65" s="12" customFormat="1" ht="10.199999999999999">
      <c r="B730" s="157"/>
      <c r="D730" s="151" t="s">
        <v>232</v>
      </c>
      <c r="E730" s="158" t="s">
        <v>1</v>
      </c>
      <c r="F730" s="159" t="s">
        <v>2470</v>
      </c>
      <c r="H730" s="160">
        <v>6.46</v>
      </c>
      <c r="I730" s="161"/>
      <c r="L730" s="157"/>
      <c r="M730" s="162"/>
      <c r="T730" s="163"/>
      <c r="AT730" s="158" t="s">
        <v>232</v>
      </c>
      <c r="AU730" s="158" t="s">
        <v>241</v>
      </c>
      <c r="AV730" s="12" t="s">
        <v>82</v>
      </c>
      <c r="AW730" s="12" t="s">
        <v>29</v>
      </c>
      <c r="AX730" s="12" t="s">
        <v>72</v>
      </c>
      <c r="AY730" s="158" t="s">
        <v>219</v>
      </c>
    </row>
    <row r="731" spans="2:65" s="12" customFormat="1" ht="10.199999999999999">
      <c r="B731" s="157"/>
      <c r="D731" s="151" t="s">
        <v>232</v>
      </c>
      <c r="E731" s="158" t="s">
        <v>1</v>
      </c>
      <c r="F731" s="159" t="s">
        <v>2471</v>
      </c>
      <c r="H731" s="160">
        <v>10.64</v>
      </c>
      <c r="I731" s="161"/>
      <c r="L731" s="157"/>
      <c r="M731" s="162"/>
      <c r="T731" s="163"/>
      <c r="AT731" s="158" t="s">
        <v>232</v>
      </c>
      <c r="AU731" s="158" t="s">
        <v>241</v>
      </c>
      <c r="AV731" s="12" t="s">
        <v>82</v>
      </c>
      <c r="AW731" s="12" t="s">
        <v>29</v>
      </c>
      <c r="AX731" s="12" t="s">
        <v>72</v>
      </c>
      <c r="AY731" s="158" t="s">
        <v>219</v>
      </c>
    </row>
    <row r="732" spans="2:65" s="12" customFormat="1" ht="10.199999999999999">
      <c r="B732" s="157"/>
      <c r="D732" s="151" t="s">
        <v>232</v>
      </c>
      <c r="E732" s="158" t="s">
        <v>1</v>
      </c>
      <c r="F732" s="159" t="s">
        <v>2472</v>
      </c>
      <c r="H732" s="160">
        <v>54.88</v>
      </c>
      <c r="I732" s="161"/>
      <c r="L732" s="157"/>
      <c r="M732" s="162"/>
      <c r="T732" s="163"/>
      <c r="AT732" s="158" t="s">
        <v>232</v>
      </c>
      <c r="AU732" s="158" t="s">
        <v>241</v>
      </c>
      <c r="AV732" s="12" t="s">
        <v>82</v>
      </c>
      <c r="AW732" s="12" t="s">
        <v>29</v>
      </c>
      <c r="AX732" s="12" t="s">
        <v>72</v>
      </c>
      <c r="AY732" s="158" t="s">
        <v>219</v>
      </c>
    </row>
    <row r="733" spans="2:65" s="13" customFormat="1" ht="10.199999999999999">
      <c r="B733" s="164"/>
      <c r="D733" s="151" t="s">
        <v>232</v>
      </c>
      <c r="E733" s="165" t="s">
        <v>1</v>
      </c>
      <c r="F733" s="166" t="s">
        <v>249</v>
      </c>
      <c r="H733" s="167">
        <v>71.98</v>
      </c>
      <c r="I733" s="168"/>
      <c r="L733" s="164"/>
      <c r="M733" s="169"/>
      <c r="T733" s="170"/>
      <c r="AT733" s="165" t="s">
        <v>232</v>
      </c>
      <c r="AU733" s="165" t="s">
        <v>241</v>
      </c>
      <c r="AV733" s="13" t="s">
        <v>226</v>
      </c>
      <c r="AW733" s="13" t="s">
        <v>29</v>
      </c>
      <c r="AX733" s="13" t="s">
        <v>79</v>
      </c>
      <c r="AY733" s="165" t="s">
        <v>219</v>
      </c>
    </row>
    <row r="734" spans="2:65" s="1" customFormat="1" ht="24.15" customHeight="1">
      <c r="B734" s="137"/>
      <c r="C734" s="138" t="s">
        <v>891</v>
      </c>
      <c r="D734" s="138" t="s">
        <v>221</v>
      </c>
      <c r="E734" s="139" t="s">
        <v>959</v>
      </c>
      <c r="F734" s="140" t="s">
        <v>960</v>
      </c>
      <c r="G734" s="141" t="s">
        <v>344</v>
      </c>
      <c r="H734" s="142">
        <v>100.3</v>
      </c>
      <c r="I734" s="143"/>
      <c r="J734" s="144">
        <f>ROUND(I734*H734,2)</f>
        <v>0</v>
      </c>
      <c r="K734" s="140" t="s">
        <v>225</v>
      </c>
      <c r="L734" s="32"/>
      <c r="M734" s="145" t="s">
        <v>1</v>
      </c>
      <c r="N734" s="146" t="s">
        <v>37</v>
      </c>
      <c r="P734" s="147">
        <f>O734*H734</f>
        <v>0</v>
      </c>
      <c r="Q734" s="147">
        <v>3.4000000000000002E-4</v>
      </c>
      <c r="R734" s="147">
        <f>Q734*H734</f>
        <v>3.4102E-2</v>
      </c>
      <c r="S734" s="147">
        <v>0</v>
      </c>
      <c r="T734" s="148">
        <f>S734*H734</f>
        <v>0</v>
      </c>
      <c r="AR734" s="149" t="s">
        <v>226</v>
      </c>
      <c r="AT734" s="149" t="s">
        <v>221</v>
      </c>
      <c r="AU734" s="149" t="s">
        <v>241</v>
      </c>
      <c r="AY734" s="17" t="s">
        <v>219</v>
      </c>
      <c r="BE734" s="150">
        <f>IF(N734="základní",J734,0)</f>
        <v>0</v>
      </c>
      <c r="BF734" s="150">
        <f>IF(N734="snížená",J734,0)</f>
        <v>0</v>
      </c>
      <c r="BG734" s="150">
        <f>IF(N734="zákl. přenesená",J734,0)</f>
        <v>0</v>
      </c>
      <c r="BH734" s="150">
        <f>IF(N734="sníž. přenesená",J734,0)</f>
        <v>0</v>
      </c>
      <c r="BI734" s="150">
        <f>IF(N734="nulová",J734,0)</f>
        <v>0</v>
      </c>
      <c r="BJ734" s="17" t="s">
        <v>79</v>
      </c>
      <c r="BK734" s="150">
        <f>ROUND(I734*H734,2)</f>
        <v>0</v>
      </c>
      <c r="BL734" s="17" t="s">
        <v>226</v>
      </c>
      <c r="BM734" s="149" t="s">
        <v>2473</v>
      </c>
    </row>
    <row r="735" spans="2:65" s="1" customFormat="1" ht="38.4">
      <c r="B735" s="32"/>
      <c r="D735" s="151" t="s">
        <v>228</v>
      </c>
      <c r="F735" s="152" t="s">
        <v>962</v>
      </c>
      <c r="I735" s="153"/>
      <c r="L735" s="32"/>
      <c r="M735" s="154"/>
      <c r="T735" s="56"/>
      <c r="AT735" s="17" t="s">
        <v>228</v>
      </c>
      <c r="AU735" s="17" t="s">
        <v>241</v>
      </c>
    </row>
    <row r="736" spans="2:65" s="1" customFormat="1" ht="10.199999999999999">
      <c r="B736" s="32"/>
      <c r="D736" s="155" t="s">
        <v>230</v>
      </c>
      <c r="F736" s="156" t="s">
        <v>963</v>
      </c>
      <c r="I736" s="153"/>
      <c r="L736" s="32"/>
      <c r="M736" s="154"/>
      <c r="T736" s="56"/>
      <c r="AT736" s="17" t="s">
        <v>230</v>
      </c>
      <c r="AU736" s="17" t="s">
        <v>241</v>
      </c>
    </row>
    <row r="737" spans="2:65" s="12" customFormat="1" ht="10.199999999999999">
      <c r="B737" s="157"/>
      <c r="D737" s="151" t="s">
        <v>232</v>
      </c>
      <c r="E737" s="158" t="s">
        <v>1</v>
      </c>
      <c r="F737" s="159" t="s">
        <v>2474</v>
      </c>
      <c r="H737" s="160">
        <v>8.6999999999999993</v>
      </c>
      <c r="I737" s="161"/>
      <c r="L737" s="157"/>
      <c r="M737" s="162"/>
      <c r="T737" s="163"/>
      <c r="AT737" s="158" t="s">
        <v>232</v>
      </c>
      <c r="AU737" s="158" t="s">
        <v>241</v>
      </c>
      <c r="AV737" s="12" t="s">
        <v>82</v>
      </c>
      <c r="AW737" s="12" t="s">
        <v>29</v>
      </c>
      <c r="AX737" s="12" t="s">
        <v>72</v>
      </c>
      <c r="AY737" s="158" t="s">
        <v>219</v>
      </c>
    </row>
    <row r="738" spans="2:65" s="12" customFormat="1" ht="10.199999999999999">
      <c r="B738" s="157"/>
      <c r="D738" s="151" t="s">
        <v>232</v>
      </c>
      <c r="E738" s="158" t="s">
        <v>1</v>
      </c>
      <c r="F738" s="159" t="s">
        <v>2475</v>
      </c>
      <c r="H738" s="160">
        <v>13.2</v>
      </c>
      <c r="I738" s="161"/>
      <c r="L738" s="157"/>
      <c r="M738" s="162"/>
      <c r="T738" s="163"/>
      <c r="AT738" s="158" t="s">
        <v>232</v>
      </c>
      <c r="AU738" s="158" t="s">
        <v>241</v>
      </c>
      <c r="AV738" s="12" t="s">
        <v>82</v>
      </c>
      <c r="AW738" s="12" t="s">
        <v>29</v>
      </c>
      <c r="AX738" s="12" t="s">
        <v>72</v>
      </c>
      <c r="AY738" s="158" t="s">
        <v>219</v>
      </c>
    </row>
    <row r="739" spans="2:65" s="12" customFormat="1" ht="10.199999999999999">
      <c r="B739" s="157"/>
      <c r="D739" s="151" t="s">
        <v>232</v>
      </c>
      <c r="E739" s="158" t="s">
        <v>1</v>
      </c>
      <c r="F739" s="159" t="s">
        <v>2476</v>
      </c>
      <c r="H739" s="160">
        <v>78.400000000000006</v>
      </c>
      <c r="I739" s="161"/>
      <c r="L739" s="157"/>
      <c r="M739" s="162"/>
      <c r="T739" s="163"/>
      <c r="AT739" s="158" t="s">
        <v>232</v>
      </c>
      <c r="AU739" s="158" t="s">
        <v>241</v>
      </c>
      <c r="AV739" s="12" t="s">
        <v>82</v>
      </c>
      <c r="AW739" s="12" t="s">
        <v>29</v>
      </c>
      <c r="AX739" s="12" t="s">
        <v>72</v>
      </c>
      <c r="AY739" s="158" t="s">
        <v>219</v>
      </c>
    </row>
    <row r="740" spans="2:65" s="13" customFormat="1" ht="10.199999999999999">
      <c r="B740" s="164"/>
      <c r="D740" s="151" t="s">
        <v>232</v>
      </c>
      <c r="E740" s="165" t="s">
        <v>1</v>
      </c>
      <c r="F740" s="166" t="s">
        <v>249</v>
      </c>
      <c r="H740" s="167">
        <v>100.30000000000001</v>
      </c>
      <c r="I740" s="168"/>
      <c r="L740" s="164"/>
      <c r="M740" s="169"/>
      <c r="T740" s="170"/>
      <c r="AT740" s="165" t="s">
        <v>232</v>
      </c>
      <c r="AU740" s="165" t="s">
        <v>241</v>
      </c>
      <c r="AV740" s="13" t="s">
        <v>226</v>
      </c>
      <c r="AW740" s="13" t="s">
        <v>29</v>
      </c>
      <c r="AX740" s="13" t="s">
        <v>79</v>
      </c>
      <c r="AY740" s="165" t="s">
        <v>219</v>
      </c>
    </row>
    <row r="741" spans="2:65" s="1" customFormat="1" ht="24.15" customHeight="1">
      <c r="B741" s="137"/>
      <c r="C741" s="138" t="s">
        <v>897</v>
      </c>
      <c r="D741" s="138" t="s">
        <v>221</v>
      </c>
      <c r="E741" s="139" t="s">
        <v>973</v>
      </c>
      <c r="F741" s="140" t="s">
        <v>974</v>
      </c>
      <c r="G741" s="141" t="s">
        <v>344</v>
      </c>
      <c r="H741" s="142">
        <v>100.3</v>
      </c>
      <c r="I741" s="143"/>
      <c r="J741" s="144">
        <f>ROUND(I741*H741,2)</f>
        <v>0</v>
      </c>
      <c r="K741" s="140" t="s">
        <v>225</v>
      </c>
      <c r="L741" s="32"/>
      <c r="M741" s="145" t="s">
        <v>1</v>
      </c>
      <c r="N741" s="146" t="s">
        <v>37</v>
      </c>
      <c r="P741" s="147">
        <f>O741*H741</f>
        <v>0</v>
      </c>
      <c r="Q741" s="147">
        <v>0</v>
      </c>
      <c r="R741" s="147">
        <f>Q741*H741</f>
        <v>0</v>
      </c>
      <c r="S741" s="147">
        <v>0</v>
      </c>
      <c r="T741" s="148">
        <f>S741*H741</f>
        <v>0</v>
      </c>
      <c r="AR741" s="149" t="s">
        <v>226</v>
      </c>
      <c r="AT741" s="149" t="s">
        <v>221</v>
      </c>
      <c r="AU741" s="149" t="s">
        <v>241</v>
      </c>
      <c r="AY741" s="17" t="s">
        <v>219</v>
      </c>
      <c r="BE741" s="150">
        <f>IF(N741="základní",J741,0)</f>
        <v>0</v>
      </c>
      <c r="BF741" s="150">
        <f>IF(N741="snížená",J741,0)</f>
        <v>0</v>
      </c>
      <c r="BG741" s="150">
        <f>IF(N741="zákl. přenesená",J741,0)</f>
        <v>0</v>
      </c>
      <c r="BH741" s="150">
        <f>IF(N741="sníž. přenesená",J741,0)</f>
        <v>0</v>
      </c>
      <c r="BI741" s="150">
        <f>IF(N741="nulová",J741,0)</f>
        <v>0</v>
      </c>
      <c r="BJ741" s="17" t="s">
        <v>79</v>
      </c>
      <c r="BK741" s="150">
        <f>ROUND(I741*H741,2)</f>
        <v>0</v>
      </c>
      <c r="BL741" s="17" t="s">
        <v>226</v>
      </c>
      <c r="BM741" s="149" t="s">
        <v>2477</v>
      </c>
    </row>
    <row r="742" spans="2:65" s="1" customFormat="1" ht="19.2">
      <c r="B742" s="32"/>
      <c r="D742" s="151" t="s">
        <v>228</v>
      </c>
      <c r="F742" s="152" t="s">
        <v>976</v>
      </c>
      <c r="I742" s="153"/>
      <c r="L742" s="32"/>
      <c r="M742" s="154"/>
      <c r="T742" s="56"/>
      <c r="AT742" s="17" t="s">
        <v>228</v>
      </c>
      <c r="AU742" s="17" t="s">
        <v>241</v>
      </c>
    </row>
    <row r="743" spans="2:65" s="1" customFormat="1" ht="10.199999999999999">
      <c r="B743" s="32"/>
      <c r="D743" s="155" t="s">
        <v>230</v>
      </c>
      <c r="F743" s="156" t="s">
        <v>977</v>
      </c>
      <c r="I743" s="153"/>
      <c r="L743" s="32"/>
      <c r="M743" s="154"/>
      <c r="T743" s="56"/>
      <c r="AT743" s="17" t="s">
        <v>230</v>
      </c>
      <c r="AU743" s="17" t="s">
        <v>241</v>
      </c>
    </row>
    <row r="744" spans="2:65" s="12" customFormat="1" ht="10.199999999999999">
      <c r="B744" s="157"/>
      <c r="D744" s="151" t="s">
        <v>232</v>
      </c>
      <c r="E744" s="158" t="s">
        <v>1</v>
      </c>
      <c r="F744" s="159" t="s">
        <v>2474</v>
      </c>
      <c r="H744" s="160">
        <v>8.6999999999999993</v>
      </c>
      <c r="I744" s="161"/>
      <c r="L744" s="157"/>
      <c r="M744" s="162"/>
      <c r="T744" s="163"/>
      <c r="AT744" s="158" t="s">
        <v>232</v>
      </c>
      <c r="AU744" s="158" t="s">
        <v>241</v>
      </c>
      <c r="AV744" s="12" t="s">
        <v>82</v>
      </c>
      <c r="AW744" s="12" t="s">
        <v>29</v>
      </c>
      <c r="AX744" s="12" t="s">
        <v>72</v>
      </c>
      <c r="AY744" s="158" t="s">
        <v>219</v>
      </c>
    </row>
    <row r="745" spans="2:65" s="12" customFormat="1" ht="10.199999999999999">
      <c r="B745" s="157"/>
      <c r="D745" s="151" t="s">
        <v>232</v>
      </c>
      <c r="E745" s="158" t="s">
        <v>1</v>
      </c>
      <c r="F745" s="159" t="s">
        <v>2475</v>
      </c>
      <c r="H745" s="160">
        <v>13.2</v>
      </c>
      <c r="I745" s="161"/>
      <c r="L745" s="157"/>
      <c r="M745" s="162"/>
      <c r="T745" s="163"/>
      <c r="AT745" s="158" t="s">
        <v>232</v>
      </c>
      <c r="AU745" s="158" t="s">
        <v>241</v>
      </c>
      <c r="AV745" s="12" t="s">
        <v>82</v>
      </c>
      <c r="AW745" s="12" t="s">
        <v>29</v>
      </c>
      <c r="AX745" s="12" t="s">
        <v>72</v>
      </c>
      <c r="AY745" s="158" t="s">
        <v>219</v>
      </c>
    </row>
    <row r="746" spans="2:65" s="12" customFormat="1" ht="10.199999999999999">
      <c r="B746" s="157"/>
      <c r="D746" s="151" t="s">
        <v>232</v>
      </c>
      <c r="E746" s="158" t="s">
        <v>1</v>
      </c>
      <c r="F746" s="159" t="s">
        <v>2476</v>
      </c>
      <c r="H746" s="160">
        <v>78.400000000000006</v>
      </c>
      <c r="I746" s="161"/>
      <c r="L746" s="157"/>
      <c r="M746" s="162"/>
      <c r="T746" s="163"/>
      <c r="AT746" s="158" t="s">
        <v>232</v>
      </c>
      <c r="AU746" s="158" t="s">
        <v>241</v>
      </c>
      <c r="AV746" s="12" t="s">
        <v>82</v>
      </c>
      <c r="AW746" s="12" t="s">
        <v>29</v>
      </c>
      <c r="AX746" s="12" t="s">
        <v>72</v>
      </c>
      <c r="AY746" s="158" t="s">
        <v>219</v>
      </c>
    </row>
    <row r="747" spans="2:65" s="13" customFormat="1" ht="10.199999999999999">
      <c r="B747" s="164"/>
      <c r="D747" s="151" t="s">
        <v>232</v>
      </c>
      <c r="E747" s="165" t="s">
        <v>1</v>
      </c>
      <c r="F747" s="166" t="s">
        <v>249</v>
      </c>
      <c r="H747" s="167">
        <v>100.30000000000001</v>
      </c>
      <c r="I747" s="168"/>
      <c r="L747" s="164"/>
      <c r="M747" s="169"/>
      <c r="T747" s="170"/>
      <c r="AT747" s="165" t="s">
        <v>232</v>
      </c>
      <c r="AU747" s="165" t="s">
        <v>241</v>
      </c>
      <c r="AV747" s="13" t="s">
        <v>226</v>
      </c>
      <c r="AW747" s="13" t="s">
        <v>29</v>
      </c>
      <c r="AX747" s="13" t="s">
        <v>79</v>
      </c>
      <c r="AY747" s="165" t="s">
        <v>219</v>
      </c>
    </row>
    <row r="748" spans="2:65" s="1" customFormat="1" ht="33" customHeight="1">
      <c r="B748" s="137"/>
      <c r="C748" s="138" t="s">
        <v>904</v>
      </c>
      <c r="D748" s="138" t="s">
        <v>221</v>
      </c>
      <c r="E748" s="139" t="s">
        <v>590</v>
      </c>
      <c r="F748" s="140" t="s">
        <v>591</v>
      </c>
      <c r="G748" s="141" t="s">
        <v>463</v>
      </c>
      <c r="H748" s="142">
        <v>46.875999999999998</v>
      </c>
      <c r="I748" s="143"/>
      <c r="J748" s="144">
        <f>ROUND(I748*H748,2)</f>
        <v>0</v>
      </c>
      <c r="K748" s="140" t="s">
        <v>225</v>
      </c>
      <c r="L748" s="32"/>
      <c r="M748" s="145" t="s">
        <v>1</v>
      </c>
      <c r="N748" s="146" t="s">
        <v>37</v>
      </c>
      <c r="P748" s="147">
        <f>O748*H748</f>
        <v>0</v>
      </c>
      <c r="Q748" s="147">
        <v>0</v>
      </c>
      <c r="R748" s="147">
        <f>Q748*H748</f>
        <v>0</v>
      </c>
      <c r="S748" s="147">
        <v>0</v>
      </c>
      <c r="T748" s="148">
        <f>S748*H748</f>
        <v>0</v>
      </c>
      <c r="AR748" s="149" t="s">
        <v>226</v>
      </c>
      <c r="AT748" s="149" t="s">
        <v>221</v>
      </c>
      <c r="AU748" s="149" t="s">
        <v>241</v>
      </c>
      <c r="AY748" s="17" t="s">
        <v>219</v>
      </c>
      <c r="BE748" s="150">
        <f>IF(N748="základní",J748,0)</f>
        <v>0</v>
      </c>
      <c r="BF748" s="150">
        <f>IF(N748="snížená",J748,0)</f>
        <v>0</v>
      </c>
      <c r="BG748" s="150">
        <f>IF(N748="zákl. přenesená",J748,0)</f>
        <v>0</v>
      </c>
      <c r="BH748" s="150">
        <f>IF(N748="sníž. přenesená",J748,0)</f>
        <v>0</v>
      </c>
      <c r="BI748" s="150">
        <f>IF(N748="nulová",J748,0)</f>
        <v>0</v>
      </c>
      <c r="BJ748" s="17" t="s">
        <v>79</v>
      </c>
      <c r="BK748" s="150">
        <f>ROUND(I748*H748,2)</f>
        <v>0</v>
      </c>
      <c r="BL748" s="17" t="s">
        <v>226</v>
      </c>
      <c r="BM748" s="149" t="s">
        <v>2478</v>
      </c>
    </row>
    <row r="749" spans="2:65" s="1" customFormat="1" ht="28.8">
      <c r="B749" s="32"/>
      <c r="D749" s="151" t="s">
        <v>228</v>
      </c>
      <c r="F749" s="152" t="s">
        <v>593</v>
      </c>
      <c r="I749" s="153"/>
      <c r="L749" s="32"/>
      <c r="M749" s="154"/>
      <c r="T749" s="56"/>
      <c r="AT749" s="17" t="s">
        <v>228</v>
      </c>
      <c r="AU749" s="17" t="s">
        <v>241</v>
      </c>
    </row>
    <row r="750" spans="2:65" s="1" customFormat="1" ht="10.199999999999999">
      <c r="B750" s="32"/>
      <c r="D750" s="155" t="s">
        <v>230</v>
      </c>
      <c r="F750" s="156" t="s">
        <v>594</v>
      </c>
      <c r="I750" s="153"/>
      <c r="L750" s="32"/>
      <c r="M750" s="154"/>
      <c r="T750" s="56"/>
      <c r="AT750" s="17" t="s">
        <v>230</v>
      </c>
      <c r="AU750" s="17" t="s">
        <v>241</v>
      </c>
    </row>
    <row r="751" spans="2:65" s="12" customFormat="1" ht="10.199999999999999">
      <c r="B751" s="157"/>
      <c r="D751" s="151" t="s">
        <v>232</v>
      </c>
      <c r="E751" s="158" t="s">
        <v>1</v>
      </c>
      <c r="F751" s="159" t="s">
        <v>2479</v>
      </c>
      <c r="H751" s="160">
        <v>46.875999999999998</v>
      </c>
      <c r="I751" s="161"/>
      <c r="L751" s="157"/>
      <c r="M751" s="162"/>
      <c r="T751" s="163"/>
      <c r="AT751" s="158" t="s">
        <v>232</v>
      </c>
      <c r="AU751" s="158" t="s">
        <v>241</v>
      </c>
      <c r="AV751" s="12" t="s">
        <v>82</v>
      </c>
      <c r="AW751" s="12" t="s">
        <v>29</v>
      </c>
      <c r="AX751" s="12" t="s">
        <v>79</v>
      </c>
      <c r="AY751" s="158" t="s">
        <v>219</v>
      </c>
    </row>
    <row r="752" spans="2:65" s="11" customFormat="1" ht="20.85" customHeight="1">
      <c r="B752" s="125"/>
      <c r="D752" s="126" t="s">
        <v>71</v>
      </c>
      <c r="E752" s="135" t="s">
        <v>982</v>
      </c>
      <c r="F752" s="135" t="s">
        <v>2480</v>
      </c>
      <c r="I752" s="128"/>
      <c r="J752" s="136">
        <f>BK752</f>
        <v>0</v>
      </c>
      <c r="L752" s="125"/>
      <c r="M752" s="130"/>
      <c r="P752" s="131">
        <f>SUM(P753:P812)</f>
        <v>0</v>
      </c>
      <c r="R752" s="131">
        <f>SUM(R753:R812)</f>
        <v>0</v>
      </c>
      <c r="T752" s="132">
        <f>SUM(T753:T812)</f>
        <v>33.204000000000001</v>
      </c>
      <c r="AR752" s="126" t="s">
        <v>79</v>
      </c>
      <c r="AT752" s="133" t="s">
        <v>71</v>
      </c>
      <c r="AU752" s="133" t="s">
        <v>82</v>
      </c>
      <c r="AY752" s="126" t="s">
        <v>219</v>
      </c>
      <c r="BK752" s="134">
        <f>SUM(BK753:BK812)</f>
        <v>0</v>
      </c>
    </row>
    <row r="753" spans="2:65" s="1" customFormat="1" ht="24.15" customHeight="1">
      <c r="B753" s="137"/>
      <c r="C753" s="138" t="s">
        <v>913</v>
      </c>
      <c r="D753" s="138" t="s">
        <v>221</v>
      </c>
      <c r="E753" s="139" t="s">
        <v>985</v>
      </c>
      <c r="F753" s="140" t="s">
        <v>986</v>
      </c>
      <c r="G753" s="141" t="s">
        <v>244</v>
      </c>
      <c r="H753" s="142">
        <v>45.74</v>
      </c>
      <c r="I753" s="143"/>
      <c r="J753" s="144">
        <f>ROUND(I753*H753,2)</f>
        <v>0</v>
      </c>
      <c r="K753" s="140" t="s">
        <v>225</v>
      </c>
      <c r="L753" s="32"/>
      <c r="M753" s="145" t="s">
        <v>1</v>
      </c>
      <c r="N753" s="146" t="s">
        <v>37</v>
      </c>
      <c r="P753" s="147">
        <f>O753*H753</f>
        <v>0</v>
      </c>
      <c r="Q753" s="147">
        <v>0</v>
      </c>
      <c r="R753" s="147">
        <f>Q753*H753</f>
        <v>0</v>
      </c>
      <c r="S753" s="147">
        <v>0.44</v>
      </c>
      <c r="T753" s="148">
        <f>S753*H753</f>
        <v>20.125600000000002</v>
      </c>
      <c r="AR753" s="149" t="s">
        <v>226</v>
      </c>
      <c r="AT753" s="149" t="s">
        <v>221</v>
      </c>
      <c r="AU753" s="149" t="s">
        <v>241</v>
      </c>
      <c r="AY753" s="17" t="s">
        <v>219</v>
      </c>
      <c r="BE753" s="150">
        <f>IF(N753="základní",J753,0)</f>
        <v>0</v>
      </c>
      <c r="BF753" s="150">
        <f>IF(N753="snížená",J753,0)</f>
        <v>0</v>
      </c>
      <c r="BG753" s="150">
        <f>IF(N753="zákl. přenesená",J753,0)</f>
        <v>0</v>
      </c>
      <c r="BH753" s="150">
        <f>IF(N753="sníž. přenesená",J753,0)</f>
        <v>0</v>
      </c>
      <c r="BI753" s="150">
        <f>IF(N753="nulová",J753,0)</f>
        <v>0</v>
      </c>
      <c r="BJ753" s="17" t="s">
        <v>79</v>
      </c>
      <c r="BK753" s="150">
        <f>ROUND(I753*H753,2)</f>
        <v>0</v>
      </c>
      <c r="BL753" s="17" t="s">
        <v>226</v>
      </c>
      <c r="BM753" s="149" t="s">
        <v>2481</v>
      </c>
    </row>
    <row r="754" spans="2:65" s="1" customFormat="1" ht="38.4">
      <c r="B754" s="32"/>
      <c r="D754" s="151" t="s">
        <v>228</v>
      </c>
      <c r="F754" s="152" t="s">
        <v>988</v>
      </c>
      <c r="I754" s="153"/>
      <c r="L754" s="32"/>
      <c r="M754" s="154"/>
      <c r="T754" s="56"/>
      <c r="AT754" s="17" t="s">
        <v>228</v>
      </c>
      <c r="AU754" s="17" t="s">
        <v>241</v>
      </c>
    </row>
    <row r="755" spans="2:65" s="1" customFormat="1" ht="10.199999999999999">
      <c r="B755" s="32"/>
      <c r="D755" s="155" t="s">
        <v>230</v>
      </c>
      <c r="F755" s="156" t="s">
        <v>989</v>
      </c>
      <c r="I755" s="153"/>
      <c r="L755" s="32"/>
      <c r="M755" s="154"/>
      <c r="T755" s="56"/>
      <c r="AT755" s="17" t="s">
        <v>230</v>
      </c>
      <c r="AU755" s="17" t="s">
        <v>241</v>
      </c>
    </row>
    <row r="756" spans="2:65" s="12" customFormat="1" ht="10.199999999999999">
      <c r="B756" s="157"/>
      <c r="D756" s="151" t="s">
        <v>232</v>
      </c>
      <c r="E756" s="158" t="s">
        <v>1</v>
      </c>
      <c r="F756" s="159" t="s">
        <v>2461</v>
      </c>
      <c r="H756" s="160">
        <v>3.74</v>
      </c>
      <c r="I756" s="161"/>
      <c r="L756" s="157"/>
      <c r="M756" s="162"/>
      <c r="T756" s="163"/>
      <c r="AT756" s="158" t="s">
        <v>232</v>
      </c>
      <c r="AU756" s="158" t="s">
        <v>241</v>
      </c>
      <c r="AV756" s="12" t="s">
        <v>82</v>
      </c>
      <c r="AW756" s="12" t="s">
        <v>29</v>
      </c>
      <c r="AX756" s="12" t="s">
        <v>72</v>
      </c>
      <c r="AY756" s="158" t="s">
        <v>219</v>
      </c>
    </row>
    <row r="757" spans="2:65" s="12" customFormat="1" ht="10.199999999999999">
      <c r="B757" s="157"/>
      <c r="D757" s="151" t="s">
        <v>232</v>
      </c>
      <c r="E757" s="158" t="s">
        <v>1</v>
      </c>
      <c r="F757" s="159" t="s">
        <v>2462</v>
      </c>
      <c r="H757" s="160">
        <v>6</v>
      </c>
      <c r="I757" s="161"/>
      <c r="L757" s="157"/>
      <c r="M757" s="162"/>
      <c r="T757" s="163"/>
      <c r="AT757" s="158" t="s">
        <v>232</v>
      </c>
      <c r="AU757" s="158" t="s">
        <v>241</v>
      </c>
      <c r="AV757" s="12" t="s">
        <v>82</v>
      </c>
      <c r="AW757" s="12" t="s">
        <v>29</v>
      </c>
      <c r="AX757" s="12" t="s">
        <v>72</v>
      </c>
      <c r="AY757" s="158" t="s">
        <v>219</v>
      </c>
    </row>
    <row r="758" spans="2:65" s="12" customFormat="1" ht="10.199999999999999">
      <c r="B758" s="157"/>
      <c r="D758" s="151" t="s">
        <v>232</v>
      </c>
      <c r="E758" s="158" t="s">
        <v>1</v>
      </c>
      <c r="F758" s="159" t="s">
        <v>2463</v>
      </c>
      <c r="H758" s="160">
        <v>28</v>
      </c>
      <c r="I758" s="161"/>
      <c r="L758" s="157"/>
      <c r="M758" s="162"/>
      <c r="T758" s="163"/>
      <c r="AT758" s="158" t="s">
        <v>232</v>
      </c>
      <c r="AU758" s="158" t="s">
        <v>241</v>
      </c>
      <c r="AV758" s="12" t="s">
        <v>82</v>
      </c>
      <c r="AW758" s="12" t="s">
        <v>29</v>
      </c>
      <c r="AX758" s="12" t="s">
        <v>72</v>
      </c>
      <c r="AY758" s="158" t="s">
        <v>219</v>
      </c>
    </row>
    <row r="759" spans="2:65" s="12" customFormat="1" ht="10.199999999999999">
      <c r="B759" s="157"/>
      <c r="D759" s="151" t="s">
        <v>232</v>
      </c>
      <c r="E759" s="158" t="s">
        <v>1</v>
      </c>
      <c r="F759" s="159" t="s">
        <v>2464</v>
      </c>
      <c r="H759" s="160">
        <v>8</v>
      </c>
      <c r="I759" s="161"/>
      <c r="L759" s="157"/>
      <c r="M759" s="162"/>
      <c r="T759" s="163"/>
      <c r="AT759" s="158" t="s">
        <v>232</v>
      </c>
      <c r="AU759" s="158" t="s">
        <v>241</v>
      </c>
      <c r="AV759" s="12" t="s">
        <v>82</v>
      </c>
      <c r="AW759" s="12" t="s">
        <v>29</v>
      </c>
      <c r="AX759" s="12" t="s">
        <v>72</v>
      </c>
      <c r="AY759" s="158" t="s">
        <v>219</v>
      </c>
    </row>
    <row r="760" spans="2:65" s="13" customFormat="1" ht="10.199999999999999">
      <c r="B760" s="164"/>
      <c r="D760" s="151" t="s">
        <v>232</v>
      </c>
      <c r="E760" s="165" t="s">
        <v>1</v>
      </c>
      <c r="F760" s="166" t="s">
        <v>249</v>
      </c>
      <c r="H760" s="167">
        <v>45.74</v>
      </c>
      <c r="I760" s="168"/>
      <c r="L760" s="164"/>
      <c r="M760" s="169"/>
      <c r="T760" s="170"/>
      <c r="AT760" s="165" t="s">
        <v>232</v>
      </c>
      <c r="AU760" s="165" t="s">
        <v>241</v>
      </c>
      <c r="AV760" s="13" t="s">
        <v>226</v>
      </c>
      <c r="AW760" s="13" t="s">
        <v>29</v>
      </c>
      <c r="AX760" s="13" t="s">
        <v>79</v>
      </c>
      <c r="AY760" s="165" t="s">
        <v>219</v>
      </c>
    </row>
    <row r="761" spans="2:65" s="1" customFormat="1" ht="24.15" customHeight="1">
      <c r="B761" s="137"/>
      <c r="C761" s="138" t="s">
        <v>930</v>
      </c>
      <c r="D761" s="138" t="s">
        <v>221</v>
      </c>
      <c r="E761" s="139" t="s">
        <v>997</v>
      </c>
      <c r="F761" s="140" t="s">
        <v>998</v>
      </c>
      <c r="G761" s="141" t="s">
        <v>244</v>
      </c>
      <c r="H761" s="142">
        <v>22.6</v>
      </c>
      <c r="I761" s="143"/>
      <c r="J761" s="144">
        <f>ROUND(I761*H761,2)</f>
        <v>0</v>
      </c>
      <c r="K761" s="140" t="s">
        <v>225</v>
      </c>
      <c r="L761" s="32"/>
      <c r="M761" s="145" t="s">
        <v>1</v>
      </c>
      <c r="N761" s="146" t="s">
        <v>37</v>
      </c>
      <c r="P761" s="147">
        <f>O761*H761</f>
        <v>0</v>
      </c>
      <c r="Q761" s="147">
        <v>0</v>
      </c>
      <c r="R761" s="147">
        <f>Q761*H761</f>
        <v>0</v>
      </c>
      <c r="S761" s="147">
        <v>9.8000000000000004E-2</v>
      </c>
      <c r="T761" s="148">
        <f>S761*H761</f>
        <v>2.2148000000000003</v>
      </c>
      <c r="AR761" s="149" t="s">
        <v>226</v>
      </c>
      <c r="AT761" s="149" t="s">
        <v>221</v>
      </c>
      <c r="AU761" s="149" t="s">
        <v>241</v>
      </c>
      <c r="AY761" s="17" t="s">
        <v>219</v>
      </c>
      <c r="BE761" s="150">
        <f>IF(N761="základní",J761,0)</f>
        <v>0</v>
      </c>
      <c r="BF761" s="150">
        <f>IF(N761="snížená",J761,0)</f>
        <v>0</v>
      </c>
      <c r="BG761" s="150">
        <f>IF(N761="zákl. přenesená",J761,0)</f>
        <v>0</v>
      </c>
      <c r="BH761" s="150">
        <f>IF(N761="sníž. přenesená",J761,0)</f>
        <v>0</v>
      </c>
      <c r="BI761" s="150">
        <f>IF(N761="nulová",J761,0)</f>
        <v>0</v>
      </c>
      <c r="BJ761" s="17" t="s">
        <v>79</v>
      </c>
      <c r="BK761" s="150">
        <f>ROUND(I761*H761,2)</f>
        <v>0</v>
      </c>
      <c r="BL761" s="17" t="s">
        <v>226</v>
      </c>
      <c r="BM761" s="149" t="s">
        <v>2482</v>
      </c>
    </row>
    <row r="762" spans="2:65" s="1" customFormat="1" ht="38.4">
      <c r="B762" s="32"/>
      <c r="D762" s="151" t="s">
        <v>228</v>
      </c>
      <c r="F762" s="152" t="s">
        <v>1000</v>
      </c>
      <c r="I762" s="153"/>
      <c r="L762" s="32"/>
      <c r="M762" s="154"/>
      <c r="T762" s="56"/>
      <c r="AT762" s="17" t="s">
        <v>228</v>
      </c>
      <c r="AU762" s="17" t="s">
        <v>241</v>
      </c>
    </row>
    <row r="763" spans="2:65" s="1" customFormat="1" ht="10.199999999999999">
      <c r="B763" s="32"/>
      <c r="D763" s="155" t="s">
        <v>230</v>
      </c>
      <c r="F763" s="156" t="s">
        <v>1001</v>
      </c>
      <c r="I763" s="153"/>
      <c r="L763" s="32"/>
      <c r="M763" s="154"/>
      <c r="T763" s="56"/>
      <c r="AT763" s="17" t="s">
        <v>230</v>
      </c>
      <c r="AU763" s="17" t="s">
        <v>241</v>
      </c>
    </row>
    <row r="764" spans="2:65" s="12" customFormat="1" ht="10.199999999999999">
      <c r="B764" s="157"/>
      <c r="D764" s="151" t="s">
        <v>232</v>
      </c>
      <c r="E764" s="158" t="s">
        <v>1</v>
      </c>
      <c r="F764" s="159" t="s">
        <v>2483</v>
      </c>
      <c r="H764" s="160">
        <v>1.7</v>
      </c>
      <c r="I764" s="161"/>
      <c r="L764" s="157"/>
      <c r="M764" s="162"/>
      <c r="T764" s="163"/>
      <c r="AT764" s="158" t="s">
        <v>232</v>
      </c>
      <c r="AU764" s="158" t="s">
        <v>241</v>
      </c>
      <c r="AV764" s="12" t="s">
        <v>82</v>
      </c>
      <c r="AW764" s="12" t="s">
        <v>29</v>
      </c>
      <c r="AX764" s="12" t="s">
        <v>72</v>
      </c>
      <c r="AY764" s="158" t="s">
        <v>219</v>
      </c>
    </row>
    <row r="765" spans="2:65" s="12" customFormat="1" ht="10.199999999999999">
      <c r="B765" s="157"/>
      <c r="D765" s="151" t="s">
        <v>232</v>
      </c>
      <c r="E765" s="158" t="s">
        <v>1</v>
      </c>
      <c r="F765" s="159" t="s">
        <v>2484</v>
      </c>
      <c r="H765" s="160">
        <v>3.05</v>
      </c>
      <c r="I765" s="161"/>
      <c r="L765" s="157"/>
      <c r="M765" s="162"/>
      <c r="T765" s="163"/>
      <c r="AT765" s="158" t="s">
        <v>232</v>
      </c>
      <c r="AU765" s="158" t="s">
        <v>241</v>
      </c>
      <c r="AV765" s="12" t="s">
        <v>82</v>
      </c>
      <c r="AW765" s="12" t="s">
        <v>29</v>
      </c>
      <c r="AX765" s="12" t="s">
        <v>72</v>
      </c>
      <c r="AY765" s="158" t="s">
        <v>219</v>
      </c>
    </row>
    <row r="766" spans="2:65" s="12" customFormat="1" ht="10.199999999999999">
      <c r="B766" s="157"/>
      <c r="D766" s="151" t="s">
        <v>232</v>
      </c>
      <c r="E766" s="158" t="s">
        <v>1</v>
      </c>
      <c r="F766" s="159" t="s">
        <v>2485</v>
      </c>
      <c r="H766" s="160">
        <v>17.850000000000001</v>
      </c>
      <c r="I766" s="161"/>
      <c r="L766" s="157"/>
      <c r="M766" s="162"/>
      <c r="T766" s="163"/>
      <c r="AT766" s="158" t="s">
        <v>232</v>
      </c>
      <c r="AU766" s="158" t="s">
        <v>241</v>
      </c>
      <c r="AV766" s="12" t="s">
        <v>82</v>
      </c>
      <c r="AW766" s="12" t="s">
        <v>29</v>
      </c>
      <c r="AX766" s="12" t="s">
        <v>72</v>
      </c>
      <c r="AY766" s="158" t="s">
        <v>219</v>
      </c>
    </row>
    <row r="767" spans="2:65" s="13" customFormat="1" ht="10.199999999999999">
      <c r="B767" s="164"/>
      <c r="D767" s="151" t="s">
        <v>232</v>
      </c>
      <c r="E767" s="165" t="s">
        <v>1</v>
      </c>
      <c r="F767" s="166" t="s">
        <v>249</v>
      </c>
      <c r="H767" s="167">
        <v>22.6</v>
      </c>
      <c r="I767" s="168"/>
      <c r="L767" s="164"/>
      <c r="M767" s="169"/>
      <c r="T767" s="170"/>
      <c r="AT767" s="165" t="s">
        <v>232</v>
      </c>
      <c r="AU767" s="165" t="s">
        <v>241</v>
      </c>
      <c r="AV767" s="13" t="s">
        <v>226</v>
      </c>
      <c r="AW767" s="13" t="s">
        <v>29</v>
      </c>
      <c r="AX767" s="13" t="s">
        <v>79</v>
      </c>
      <c r="AY767" s="165" t="s">
        <v>219</v>
      </c>
    </row>
    <row r="768" spans="2:65" s="1" customFormat="1" ht="24.15" customHeight="1">
      <c r="B768" s="137"/>
      <c r="C768" s="138" t="s">
        <v>944</v>
      </c>
      <c r="D768" s="138" t="s">
        <v>221</v>
      </c>
      <c r="E768" s="139" t="s">
        <v>991</v>
      </c>
      <c r="F768" s="140" t="s">
        <v>992</v>
      </c>
      <c r="G768" s="141" t="s">
        <v>244</v>
      </c>
      <c r="H768" s="142">
        <v>49.38</v>
      </c>
      <c r="I768" s="143"/>
      <c r="J768" s="144">
        <f>ROUND(I768*H768,2)</f>
        <v>0</v>
      </c>
      <c r="K768" s="140" t="s">
        <v>225</v>
      </c>
      <c r="L768" s="32"/>
      <c r="M768" s="145" t="s">
        <v>1</v>
      </c>
      <c r="N768" s="146" t="s">
        <v>37</v>
      </c>
      <c r="P768" s="147">
        <f>O768*H768</f>
        <v>0</v>
      </c>
      <c r="Q768" s="147">
        <v>0</v>
      </c>
      <c r="R768" s="147">
        <f>Q768*H768</f>
        <v>0</v>
      </c>
      <c r="S768" s="147">
        <v>0.22</v>
      </c>
      <c r="T768" s="148">
        <f>S768*H768</f>
        <v>10.8636</v>
      </c>
      <c r="AR768" s="149" t="s">
        <v>226</v>
      </c>
      <c r="AT768" s="149" t="s">
        <v>221</v>
      </c>
      <c r="AU768" s="149" t="s">
        <v>241</v>
      </c>
      <c r="AY768" s="17" t="s">
        <v>219</v>
      </c>
      <c r="BE768" s="150">
        <f>IF(N768="základní",J768,0)</f>
        <v>0</v>
      </c>
      <c r="BF768" s="150">
        <f>IF(N768="snížená",J768,0)</f>
        <v>0</v>
      </c>
      <c r="BG768" s="150">
        <f>IF(N768="zákl. přenesená",J768,0)</f>
        <v>0</v>
      </c>
      <c r="BH768" s="150">
        <f>IF(N768="sníž. přenesená",J768,0)</f>
        <v>0</v>
      </c>
      <c r="BI768" s="150">
        <f>IF(N768="nulová",J768,0)</f>
        <v>0</v>
      </c>
      <c r="BJ768" s="17" t="s">
        <v>79</v>
      </c>
      <c r="BK768" s="150">
        <f>ROUND(I768*H768,2)</f>
        <v>0</v>
      </c>
      <c r="BL768" s="17" t="s">
        <v>226</v>
      </c>
      <c r="BM768" s="149" t="s">
        <v>2486</v>
      </c>
    </row>
    <row r="769" spans="2:65" s="1" customFormat="1" ht="38.4">
      <c r="B769" s="32"/>
      <c r="D769" s="151" t="s">
        <v>228</v>
      </c>
      <c r="F769" s="152" t="s">
        <v>994</v>
      </c>
      <c r="I769" s="153"/>
      <c r="L769" s="32"/>
      <c r="M769" s="154"/>
      <c r="T769" s="56"/>
      <c r="AT769" s="17" t="s">
        <v>228</v>
      </c>
      <c r="AU769" s="17" t="s">
        <v>241</v>
      </c>
    </row>
    <row r="770" spans="2:65" s="1" customFormat="1" ht="10.199999999999999">
      <c r="B770" s="32"/>
      <c r="D770" s="155" t="s">
        <v>230</v>
      </c>
      <c r="F770" s="156" t="s">
        <v>995</v>
      </c>
      <c r="I770" s="153"/>
      <c r="L770" s="32"/>
      <c r="M770" s="154"/>
      <c r="T770" s="56"/>
      <c r="AT770" s="17" t="s">
        <v>230</v>
      </c>
      <c r="AU770" s="17" t="s">
        <v>241</v>
      </c>
    </row>
    <row r="771" spans="2:65" s="12" customFormat="1" ht="10.199999999999999">
      <c r="B771" s="157"/>
      <c r="D771" s="151" t="s">
        <v>232</v>
      </c>
      <c r="E771" s="158" t="s">
        <v>1</v>
      </c>
      <c r="F771" s="159" t="s">
        <v>2466</v>
      </c>
      <c r="H771" s="160">
        <v>4.76</v>
      </c>
      <c r="I771" s="161"/>
      <c r="L771" s="157"/>
      <c r="M771" s="162"/>
      <c r="T771" s="163"/>
      <c r="AT771" s="158" t="s">
        <v>232</v>
      </c>
      <c r="AU771" s="158" t="s">
        <v>241</v>
      </c>
      <c r="AV771" s="12" t="s">
        <v>82</v>
      </c>
      <c r="AW771" s="12" t="s">
        <v>29</v>
      </c>
      <c r="AX771" s="12" t="s">
        <v>72</v>
      </c>
      <c r="AY771" s="158" t="s">
        <v>219</v>
      </c>
    </row>
    <row r="772" spans="2:65" s="12" customFormat="1" ht="10.199999999999999">
      <c r="B772" s="157"/>
      <c r="D772" s="151" t="s">
        <v>232</v>
      </c>
      <c r="E772" s="158" t="s">
        <v>1</v>
      </c>
      <c r="F772" s="159" t="s">
        <v>2467</v>
      </c>
      <c r="H772" s="160">
        <v>7.59</v>
      </c>
      <c r="I772" s="161"/>
      <c r="L772" s="157"/>
      <c r="M772" s="162"/>
      <c r="T772" s="163"/>
      <c r="AT772" s="158" t="s">
        <v>232</v>
      </c>
      <c r="AU772" s="158" t="s">
        <v>241</v>
      </c>
      <c r="AV772" s="12" t="s">
        <v>82</v>
      </c>
      <c r="AW772" s="12" t="s">
        <v>29</v>
      </c>
      <c r="AX772" s="12" t="s">
        <v>72</v>
      </c>
      <c r="AY772" s="158" t="s">
        <v>219</v>
      </c>
    </row>
    <row r="773" spans="2:65" s="12" customFormat="1" ht="10.199999999999999">
      <c r="B773" s="157"/>
      <c r="D773" s="151" t="s">
        <v>232</v>
      </c>
      <c r="E773" s="158" t="s">
        <v>1</v>
      </c>
      <c r="F773" s="159" t="s">
        <v>2468</v>
      </c>
      <c r="H773" s="160">
        <v>37.03</v>
      </c>
      <c r="I773" s="161"/>
      <c r="L773" s="157"/>
      <c r="M773" s="162"/>
      <c r="T773" s="163"/>
      <c r="AT773" s="158" t="s">
        <v>232</v>
      </c>
      <c r="AU773" s="158" t="s">
        <v>241</v>
      </c>
      <c r="AV773" s="12" t="s">
        <v>82</v>
      </c>
      <c r="AW773" s="12" t="s">
        <v>29</v>
      </c>
      <c r="AX773" s="12" t="s">
        <v>72</v>
      </c>
      <c r="AY773" s="158" t="s">
        <v>219</v>
      </c>
    </row>
    <row r="774" spans="2:65" s="13" customFormat="1" ht="10.199999999999999">
      <c r="B774" s="164"/>
      <c r="D774" s="151" t="s">
        <v>232</v>
      </c>
      <c r="E774" s="165" t="s">
        <v>1</v>
      </c>
      <c r="F774" s="166" t="s">
        <v>249</v>
      </c>
      <c r="H774" s="167">
        <v>49.38</v>
      </c>
      <c r="I774" s="168"/>
      <c r="L774" s="164"/>
      <c r="M774" s="169"/>
      <c r="T774" s="170"/>
      <c r="AT774" s="165" t="s">
        <v>232</v>
      </c>
      <c r="AU774" s="165" t="s">
        <v>241</v>
      </c>
      <c r="AV774" s="13" t="s">
        <v>226</v>
      </c>
      <c r="AW774" s="13" t="s">
        <v>29</v>
      </c>
      <c r="AX774" s="13" t="s">
        <v>79</v>
      </c>
      <c r="AY774" s="165" t="s">
        <v>219</v>
      </c>
    </row>
    <row r="775" spans="2:65" s="1" customFormat="1" ht="16.5" customHeight="1">
      <c r="B775" s="137"/>
      <c r="C775" s="138" t="s">
        <v>958</v>
      </c>
      <c r="D775" s="138" t="s">
        <v>221</v>
      </c>
      <c r="E775" s="139" t="s">
        <v>1025</v>
      </c>
      <c r="F775" s="140" t="s">
        <v>1026</v>
      </c>
      <c r="G775" s="141" t="s">
        <v>344</v>
      </c>
      <c r="H775" s="142">
        <v>100.3</v>
      </c>
      <c r="I775" s="143"/>
      <c r="J775" s="144">
        <f>ROUND(I775*H775,2)</f>
        <v>0</v>
      </c>
      <c r="K775" s="140" t="s">
        <v>225</v>
      </c>
      <c r="L775" s="32"/>
      <c r="M775" s="145" t="s">
        <v>1</v>
      </c>
      <c r="N775" s="146" t="s">
        <v>37</v>
      </c>
      <c r="P775" s="147">
        <f>O775*H775</f>
        <v>0</v>
      </c>
      <c r="Q775" s="147">
        <v>0</v>
      </c>
      <c r="R775" s="147">
        <f>Q775*H775</f>
        <v>0</v>
      </c>
      <c r="S775" s="147">
        <v>0</v>
      </c>
      <c r="T775" s="148">
        <f>S775*H775</f>
        <v>0</v>
      </c>
      <c r="AR775" s="149" t="s">
        <v>226</v>
      </c>
      <c r="AT775" s="149" t="s">
        <v>221</v>
      </c>
      <c r="AU775" s="149" t="s">
        <v>241</v>
      </c>
      <c r="AY775" s="17" t="s">
        <v>219</v>
      </c>
      <c r="BE775" s="150">
        <f>IF(N775="základní",J775,0)</f>
        <v>0</v>
      </c>
      <c r="BF775" s="150">
        <f>IF(N775="snížená",J775,0)</f>
        <v>0</v>
      </c>
      <c r="BG775" s="150">
        <f>IF(N775="zákl. přenesená",J775,0)</f>
        <v>0</v>
      </c>
      <c r="BH775" s="150">
        <f>IF(N775="sníž. přenesená",J775,0)</f>
        <v>0</v>
      </c>
      <c r="BI775" s="150">
        <f>IF(N775="nulová",J775,0)</f>
        <v>0</v>
      </c>
      <c r="BJ775" s="17" t="s">
        <v>79</v>
      </c>
      <c r="BK775" s="150">
        <f>ROUND(I775*H775,2)</f>
        <v>0</v>
      </c>
      <c r="BL775" s="17" t="s">
        <v>226</v>
      </c>
      <c r="BM775" s="149" t="s">
        <v>2487</v>
      </c>
    </row>
    <row r="776" spans="2:65" s="1" customFormat="1" ht="19.2">
      <c r="B776" s="32"/>
      <c r="D776" s="151" t="s">
        <v>228</v>
      </c>
      <c r="F776" s="152" t="s">
        <v>1028</v>
      </c>
      <c r="I776" s="153"/>
      <c r="L776" s="32"/>
      <c r="M776" s="154"/>
      <c r="T776" s="56"/>
      <c r="AT776" s="17" t="s">
        <v>228</v>
      </c>
      <c r="AU776" s="17" t="s">
        <v>241</v>
      </c>
    </row>
    <row r="777" spans="2:65" s="1" customFormat="1" ht="10.199999999999999">
      <c r="B777" s="32"/>
      <c r="D777" s="155" t="s">
        <v>230</v>
      </c>
      <c r="F777" s="156" t="s">
        <v>1029</v>
      </c>
      <c r="I777" s="153"/>
      <c r="L777" s="32"/>
      <c r="M777" s="154"/>
      <c r="T777" s="56"/>
      <c r="AT777" s="17" t="s">
        <v>230</v>
      </c>
      <c r="AU777" s="17" t="s">
        <v>241</v>
      </c>
    </row>
    <row r="778" spans="2:65" s="12" customFormat="1" ht="10.199999999999999">
      <c r="B778" s="157"/>
      <c r="D778" s="151" t="s">
        <v>232</v>
      </c>
      <c r="E778" s="158" t="s">
        <v>1</v>
      </c>
      <c r="F778" s="159" t="s">
        <v>2474</v>
      </c>
      <c r="H778" s="160">
        <v>8.6999999999999993</v>
      </c>
      <c r="I778" s="161"/>
      <c r="L778" s="157"/>
      <c r="M778" s="162"/>
      <c r="T778" s="163"/>
      <c r="AT778" s="158" t="s">
        <v>232</v>
      </c>
      <c r="AU778" s="158" t="s">
        <v>241</v>
      </c>
      <c r="AV778" s="12" t="s">
        <v>82</v>
      </c>
      <c r="AW778" s="12" t="s">
        <v>29</v>
      </c>
      <c r="AX778" s="12" t="s">
        <v>72</v>
      </c>
      <c r="AY778" s="158" t="s">
        <v>219</v>
      </c>
    </row>
    <row r="779" spans="2:65" s="12" customFormat="1" ht="10.199999999999999">
      <c r="B779" s="157"/>
      <c r="D779" s="151" t="s">
        <v>232</v>
      </c>
      <c r="E779" s="158" t="s">
        <v>1</v>
      </c>
      <c r="F779" s="159" t="s">
        <v>2475</v>
      </c>
      <c r="H779" s="160">
        <v>13.2</v>
      </c>
      <c r="I779" s="161"/>
      <c r="L779" s="157"/>
      <c r="M779" s="162"/>
      <c r="T779" s="163"/>
      <c r="AT779" s="158" t="s">
        <v>232</v>
      </c>
      <c r="AU779" s="158" t="s">
        <v>241</v>
      </c>
      <c r="AV779" s="12" t="s">
        <v>82</v>
      </c>
      <c r="AW779" s="12" t="s">
        <v>29</v>
      </c>
      <c r="AX779" s="12" t="s">
        <v>72</v>
      </c>
      <c r="AY779" s="158" t="s">
        <v>219</v>
      </c>
    </row>
    <row r="780" spans="2:65" s="12" customFormat="1" ht="10.199999999999999">
      <c r="B780" s="157"/>
      <c r="D780" s="151" t="s">
        <v>232</v>
      </c>
      <c r="E780" s="158" t="s">
        <v>1</v>
      </c>
      <c r="F780" s="159" t="s">
        <v>2476</v>
      </c>
      <c r="H780" s="160">
        <v>78.400000000000006</v>
      </c>
      <c r="I780" s="161"/>
      <c r="L780" s="157"/>
      <c r="M780" s="162"/>
      <c r="T780" s="163"/>
      <c r="AT780" s="158" t="s">
        <v>232</v>
      </c>
      <c r="AU780" s="158" t="s">
        <v>241</v>
      </c>
      <c r="AV780" s="12" t="s">
        <v>82</v>
      </c>
      <c r="AW780" s="12" t="s">
        <v>29</v>
      </c>
      <c r="AX780" s="12" t="s">
        <v>72</v>
      </c>
      <c r="AY780" s="158" t="s">
        <v>219</v>
      </c>
    </row>
    <row r="781" spans="2:65" s="13" customFormat="1" ht="10.199999999999999">
      <c r="B781" s="164"/>
      <c r="D781" s="151" t="s">
        <v>232</v>
      </c>
      <c r="E781" s="165" t="s">
        <v>1</v>
      </c>
      <c r="F781" s="166" t="s">
        <v>249</v>
      </c>
      <c r="H781" s="167">
        <v>100.30000000000001</v>
      </c>
      <c r="I781" s="168"/>
      <c r="L781" s="164"/>
      <c r="M781" s="169"/>
      <c r="T781" s="170"/>
      <c r="AT781" s="165" t="s">
        <v>232</v>
      </c>
      <c r="AU781" s="165" t="s">
        <v>241</v>
      </c>
      <c r="AV781" s="13" t="s">
        <v>226</v>
      </c>
      <c r="AW781" s="13" t="s">
        <v>29</v>
      </c>
      <c r="AX781" s="13" t="s">
        <v>79</v>
      </c>
      <c r="AY781" s="165" t="s">
        <v>219</v>
      </c>
    </row>
    <row r="782" spans="2:65" s="1" customFormat="1" ht="24.15" customHeight="1">
      <c r="B782" s="137"/>
      <c r="C782" s="138" t="s">
        <v>972</v>
      </c>
      <c r="D782" s="138" t="s">
        <v>221</v>
      </c>
      <c r="E782" s="139" t="s">
        <v>1011</v>
      </c>
      <c r="F782" s="140" t="s">
        <v>1012</v>
      </c>
      <c r="G782" s="141" t="s">
        <v>344</v>
      </c>
      <c r="H782" s="142">
        <v>83.8</v>
      </c>
      <c r="I782" s="143"/>
      <c r="J782" s="144">
        <f>ROUND(I782*H782,2)</f>
        <v>0</v>
      </c>
      <c r="K782" s="140" t="s">
        <v>225</v>
      </c>
      <c r="L782" s="32"/>
      <c r="M782" s="145" t="s">
        <v>1</v>
      </c>
      <c r="N782" s="146" t="s">
        <v>37</v>
      </c>
      <c r="P782" s="147">
        <f>O782*H782</f>
        <v>0</v>
      </c>
      <c r="Q782" s="147">
        <v>0</v>
      </c>
      <c r="R782" s="147">
        <f>Q782*H782</f>
        <v>0</v>
      </c>
      <c r="S782" s="147">
        <v>0</v>
      </c>
      <c r="T782" s="148">
        <f>S782*H782</f>
        <v>0</v>
      </c>
      <c r="AR782" s="149" t="s">
        <v>226</v>
      </c>
      <c r="AT782" s="149" t="s">
        <v>221</v>
      </c>
      <c r="AU782" s="149" t="s">
        <v>241</v>
      </c>
      <c r="AY782" s="17" t="s">
        <v>219</v>
      </c>
      <c r="BE782" s="150">
        <f>IF(N782="základní",J782,0)</f>
        <v>0</v>
      </c>
      <c r="BF782" s="150">
        <f>IF(N782="snížená",J782,0)</f>
        <v>0</v>
      </c>
      <c r="BG782" s="150">
        <f>IF(N782="zákl. přenesená",J782,0)</f>
        <v>0</v>
      </c>
      <c r="BH782" s="150">
        <f>IF(N782="sníž. přenesená",J782,0)</f>
        <v>0</v>
      </c>
      <c r="BI782" s="150">
        <f>IF(N782="nulová",J782,0)</f>
        <v>0</v>
      </c>
      <c r="BJ782" s="17" t="s">
        <v>79</v>
      </c>
      <c r="BK782" s="150">
        <f>ROUND(I782*H782,2)</f>
        <v>0</v>
      </c>
      <c r="BL782" s="17" t="s">
        <v>226</v>
      </c>
      <c r="BM782" s="149" t="s">
        <v>2488</v>
      </c>
    </row>
    <row r="783" spans="2:65" s="1" customFormat="1" ht="19.2">
      <c r="B783" s="32"/>
      <c r="D783" s="151" t="s">
        <v>228</v>
      </c>
      <c r="F783" s="152" t="s">
        <v>1014</v>
      </c>
      <c r="I783" s="153"/>
      <c r="L783" s="32"/>
      <c r="M783" s="154"/>
      <c r="T783" s="56"/>
      <c r="AT783" s="17" t="s">
        <v>228</v>
      </c>
      <c r="AU783" s="17" t="s">
        <v>241</v>
      </c>
    </row>
    <row r="784" spans="2:65" s="1" customFormat="1" ht="10.199999999999999">
      <c r="B784" s="32"/>
      <c r="D784" s="155" t="s">
        <v>230</v>
      </c>
      <c r="F784" s="156" t="s">
        <v>1015</v>
      </c>
      <c r="I784" s="153"/>
      <c r="L784" s="32"/>
      <c r="M784" s="154"/>
      <c r="T784" s="56"/>
      <c r="AT784" s="17" t="s">
        <v>230</v>
      </c>
      <c r="AU784" s="17" t="s">
        <v>241</v>
      </c>
    </row>
    <row r="785" spans="2:65" s="12" customFormat="1" ht="10.199999999999999">
      <c r="B785" s="157"/>
      <c r="D785" s="151" t="s">
        <v>232</v>
      </c>
      <c r="E785" s="158" t="s">
        <v>1</v>
      </c>
      <c r="F785" s="159" t="s">
        <v>2489</v>
      </c>
      <c r="H785" s="160">
        <v>8.1999999999999993</v>
      </c>
      <c r="I785" s="161"/>
      <c r="L785" s="157"/>
      <c r="M785" s="162"/>
      <c r="T785" s="163"/>
      <c r="AT785" s="158" t="s">
        <v>232</v>
      </c>
      <c r="AU785" s="158" t="s">
        <v>241</v>
      </c>
      <c r="AV785" s="12" t="s">
        <v>82</v>
      </c>
      <c r="AW785" s="12" t="s">
        <v>29</v>
      </c>
      <c r="AX785" s="12" t="s">
        <v>72</v>
      </c>
      <c r="AY785" s="158" t="s">
        <v>219</v>
      </c>
    </row>
    <row r="786" spans="2:65" s="12" customFormat="1" ht="10.199999999999999">
      <c r="B786" s="157"/>
      <c r="D786" s="151" t="s">
        <v>232</v>
      </c>
      <c r="E786" s="158" t="s">
        <v>1</v>
      </c>
      <c r="F786" s="159" t="s">
        <v>2490</v>
      </c>
      <c r="H786" s="160">
        <v>11.2</v>
      </c>
      <c r="I786" s="161"/>
      <c r="L786" s="157"/>
      <c r="M786" s="162"/>
      <c r="T786" s="163"/>
      <c r="AT786" s="158" t="s">
        <v>232</v>
      </c>
      <c r="AU786" s="158" t="s">
        <v>241</v>
      </c>
      <c r="AV786" s="12" t="s">
        <v>82</v>
      </c>
      <c r="AW786" s="12" t="s">
        <v>29</v>
      </c>
      <c r="AX786" s="12" t="s">
        <v>72</v>
      </c>
      <c r="AY786" s="158" t="s">
        <v>219</v>
      </c>
    </row>
    <row r="787" spans="2:65" s="12" customFormat="1" ht="10.199999999999999">
      <c r="B787" s="157"/>
      <c r="D787" s="151" t="s">
        <v>232</v>
      </c>
      <c r="E787" s="158" t="s">
        <v>1</v>
      </c>
      <c r="F787" s="159" t="s">
        <v>2491</v>
      </c>
      <c r="H787" s="160">
        <v>64.400000000000006</v>
      </c>
      <c r="I787" s="161"/>
      <c r="L787" s="157"/>
      <c r="M787" s="162"/>
      <c r="T787" s="163"/>
      <c r="AT787" s="158" t="s">
        <v>232</v>
      </c>
      <c r="AU787" s="158" t="s">
        <v>241</v>
      </c>
      <c r="AV787" s="12" t="s">
        <v>82</v>
      </c>
      <c r="AW787" s="12" t="s">
        <v>29</v>
      </c>
      <c r="AX787" s="12" t="s">
        <v>72</v>
      </c>
      <c r="AY787" s="158" t="s">
        <v>219</v>
      </c>
    </row>
    <row r="788" spans="2:65" s="13" customFormat="1" ht="10.199999999999999">
      <c r="B788" s="164"/>
      <c r="D788" s="151" t="s">
        <v>232</v>
      </c>
      <c r="E788" s="165" t="s">
        <v>1</v>
      </c>
      <c r="F788" s="166" t="s">
        <v>249</v>
      </c>
      <c r="H788" s="167">
        <v>83.800000000000011</v>
      </c>
      <c r="I788" s="168"/>
      <c r="L788" s="164"/>
      <c r="M788" s="169"/>
      <c r="T788" s="170"/>
      <c r="AT788" s="165" t="s">
        <v>232</v>
      </c>
      <c r="AU788" s="165" t="s">
        <v>241</v>
      </c>
      <c r="AV788" s="13" t="s">
        <v>226</v>
      </c>
      <c r="AW788" s="13" t="s">
        <v>29</v>
      </c>
      <c r="AX788" s="13" t="s">
        <v>79</v>
      </c>
      <c r="AY788" s="165" t="s">
        <v>219</v>
      </c>
    </row>
    <row r="789" spans="2:65" s="1" customFormat="1" ht="21.75" customHeight="1">
      <c r="B789" s="137"/>
      <c r="C789" s="138" t="s">
        <v>979</v>
      </c>
      <c r="D789" s="138" t="s">
        <v>221</v>
      </c>
      <c r="E789" s="139" t="s">
        <v>1033</v>
      </c>
      <c r="F789" s="140" t="s">
        <v>1034</v>
      </c>
      <c r="G789" s="141" t="s">
        <v>463</v>
      </c>
      <c r="H789" s="142">
        <v>20.126000000000001</v>
      </c>
      <c r="I789" s="143"/>
      <c r="J789" s="144">
        <f>ROUND(I789*H789,2)</f>
        <v>0</v>
      </c>
      <c r="K789" s="140" t="s">
        <v>225</v>
      </c>
      <c r="L789" s="32"/>
      <c r="M789" s="145" t="s">
        <v>1</v>
      </c>
      <c r="N789" s="146" t="s">
        <v>37</v>
      </c>
      <c r="P789" s="147">
        <f>O789*H789</f>
        <v>0</v>
      </c>
      <c r="Q789" s="147">
        <v>0</v>
      </c>
      <c r="R789" s="147">
        <f>Q789*H789</f>
        <v>0</v>
      </c>
      <c r="S789" s="147">
        <v>0</v>
      </c>
      <c r="T789" s="148">
        <f>S789*H789</f>
        <v>0</v>
      </c>
      <c r="AR789" s="149" t="s">
        <v>226</v>
      </c>
      <c r="AT789" s="149" t="s">
        <v>221</v>
      </c>
      <c r="AU789" s="149" t="s">
        <v>241</v>
      </c>
      <c r="AY789" s="17" t="s">
        <v>219</v>
      </c>
      <c r="BE789" s="150">
        <f>IF(N789="základní",J789,0)</f>
        <v>0</v>
      </c>
      <c r="BF789" s="150">
        <f>IF(N789="snížená",J789,0)</f>
        <v>0</v>
      </c>
      <c r="BG789" s="150">
        <f>IF(N789="zákl. přenesená",J789,0)</f>
        <v>0</v>
      </c>
      <c r="BH789" s="150">
        <f>IF(N789="sníž. přenesená",J789,0)</f>
        <v>0</v>
      </c>
      <c r="BI789" s="150">
        <f>IF(N789="nulová",J789,0)</f>
        <v>0</v>
      </c>
      <c r="BJ789" s="17" t="s">
        <v>79</v>
      </c>
      <c r="BK789" s="150">
        <f>ROUND(I789*H789,2)</f>
        <v>0</v>
      </c>
      <c r="BL789" s="17" t="s">
        <v>226</v>
      </c>
      <c r="BM789" s="149" t="s">
        <v>2492</v>
      </c>
    </row>
    <row r="790" spans="2:65" s="1" customFormat="1" ht="10.199999999999999">
      <c r="B790" s="32"/>
      <c r="D790" s="151" t="s">
        <v>228</v>
      </c>
      <c r="F790" s="152" t="s">
        <v>1034</v>
      </c>
      <c r="I790" s="153"/>
      <c r="L790" s="32"/>
      <c r="M790" s="154"/>
      <c r="T790" s="56"/>
      <c r="AT790" s="17" t="s">
        <v>228</v>
      </c>
      <c r="AU790" s="17" t="s">
        <v>241</v>
      </c>
    </row>
    <row r="791" spans="2:65" s="1" customFormat="1" ht="10.199999999999999">
      <c r="B791" s="32"/>
      <c r="D791" s="155" t="s">
        <v>230</v>
      </c>
      <c r="F791" s="156" t="s">
        <v>1036</v>
      </c>
      <c r="I791" s="153"/>
      <c r="L791" s="32"/>
      <c r="M791" s="154"/>
      <c r="T791" s="56"/>
      <c r="AT791" s="17" t="s">
        <v>230</v>
      </c>
      <c r="AU791" s="17" t="s">
        <v>241</v>
      </c>
    </row>
    <row r="792" spans="2:65" s="12" customFormat="1" ht="10.199999999999999">
      <c r="B792" s="157"/>
      <c r="D792" s="151" t="s">
        <v>232</v>
      </c>
      <c r="E792" s="158" t="s">
        <v>1</v>
      </c>
      <c r="F792" s="159" t="s">
        <v>2493</v>
      </c>
      <c r="H792" s="160">
        <v>20.126000000000001</v>
      </c>
      <c r="I792" s="161"/>
      <c r="L792" s="157"/>
      <c r="M792" s="162"/>
      <c r="T792" s="163"/>
      <c r="AT792" s="158" t="s">
        <v>232</v>
      </c>
      <c r="AU792" s="158" t="s">
        <v>241</v>
      </c>
      <c r="AV792" s="12" t="s">
        <v>82</v>
      </c>
      <c r="AW792" s="12" t="s">
        <v>29</v>
      </c>
      <c r="AX792" s="12" t="s">
        <v>79</v>
      </c>
      <c r="AY792" s="158" t="s">
        <v>219</v>
      </c>
    </row>
    <row r="793" spans="2:65" s="1" customFormat="1" ht="24.15" customHeight="1">
      <c r="B793" s="137"/>
      <c r="C793" s="138" t="s">
        <v>984</v>
      </c>
      <c r="D793" s="138" t="s">
        <v>221</v>
      </c>
      <c r="E793" s="139" t="s">
        <v>1039</v>
      </c>
      <c r="F793" s="140" t="s">
        <v>1040</v>
      </c>
      <c r="G793" s="141" t="s">
        <v>463</v>
      </c>
      <c r="H793" s="142">
        <v>201.26</v>
      </c>
      <c r="I793" s="143"/>
      <c r="J793" s="144">
        <f>ROUND(I793*H793,2)</f>
        <v>0</v>
      </c>
      <c r="K793" s="140" t="s">
        <v>225</v>
      </c>
      <c r="L793" s="32"/>
      <c r="M793" s="145" t="s">
        <v>1</v>
      </c>
      <c r="N793" s="146" t="s">
        <v>37</v>
      </c>
      <c r="P793" s="147">
        <f>O793*H793</f>
        <v>0</v>
      </c>
      <c r="Q793" s="147">
        <v>0</v>
      </c>
      <c r="R793" s="147">
        <f>Q793*H793</f>
        <v>0</v>
      </c>
      <c r="S793" s="147">
        <v>0</v>
      </c>
      <c r="T793" s="148">
        <f>S793*H793</f>
        <v>0</v>
      </c>
      <c r="AR793" s="149" t="s">
        <v>226</v>
      </c>
      <c r="AT793" s="149" t="s">
        <v>221</v>
      </c>
      <c r="AU793" s="149" t="s">
        <v>241</v>
      </c>
      <c r="AY793" s="17" t="s">
        <v>219</v>
      </c>
      <c r="BE793" s="150">
        <f>IF(N793="základní",J793,0)</f>
        <v>0</v>
      </c>
      <c r="BF793" s="150">
        <f>IF(N793="snížená",J793,0)</f>
        <v>0</v>
      </c>
      <c r="BG793" s="150">
        <f>IF(N793="zákl. přenesená",J793,0)</f>
        <v>0</v>
      </c>
      <c r="BH793" s="150">
        <f>IF(N793="sníž. přenesená",J793,0)</f>
        <v>0</v>
      </c>
      <c r="BI793" s="150">
        <f>IF(N793="nulová",J793,0)</f>
        <v>0</v>
      </c>
      <c r="BJ793" s="17" t="s">
        <v>79</v>
      </c>
      <c r="BK793" s="150">
        <f>ROUND(I793*H793,2)</f>
        <v>0</v>
      </c>
      <c r="BL793" s="17" t="s">
        <v>226</v>
      </c>
      <c r="BM793" s="149" t="s">
        <v>2494</v>
      </c>
    </row>
    <row r="794" spans="2:65" s="1" customFormat="1" ht="19.2">
      <c r="B794" s="32"/>
      <c r="D794" s="151" t="s">
        <v>228</v>
      </c>
      <c r="F794" s="152" t="s">
        <v>1040</v>
      </c>
      <c r="I794" s="153"/>
      <c r="L794" s="32"/>
      <c r="M794" s="154"/>
      <c r="T794" s="56"/>
      <c r="AT794" s="17" t="s">
        <v>228</v>
      </c>
      <c r="AU794" s="17" t="s">
        <v>241</v>
      </c>
    </row>
    <row r="795" spans="2:65" s="1" customFormat="1" ht="10.199999999999999">
      <c r="B795" s="32"/>
      <c r="D795" s="155" t="s">
        <v>230</v>
      </c>
      <c r="F795" s="156" t="s">
        <v>1042</v>
      </c>
      <c r="I795" s="153"/>
      <c r="L795" s="32"/>
      <c r="M795" s="154"/>
      <c r="T795" s="56"/>
      <c r="AT795" s="17" t="s">
        <v>230</v>
      </c>
      <c r="AU795" s="17" t="s">
        <v>241</v>
      </c>
    </row>
    <row r="796" spans="2:65" s="12" customFormat="1" ht="10.199999999999999">
      <c r="B796" s="157"/>
      <c r="D796" s="151" t="s">
        <v>232</v>
      </c>
      <c r="E796" s="158" t="s">
        <v>1</v>
      </c>
      <c r="F796" s="159" t="s">
        <v>2495</v>
      </c>
      <c r="H796" s="160">
        <v>201.26</v>
      </c>
      <c r="I796" s="161"/>
      <c r="L796" s="157"/>
      <c r="M796" s="162"/>
      <c r="T796" s="163"/>
      <c r="AT796" s="158" t="s">
        <v>232</v>
      </c>
      <c r="AU796" s="158" t="s">
        <v>241</v>
      </c>
      <c r="AV796" s="12" t="s">
        <v>82</v>
      </c>
      <c r="AW796" s="12" t="s">
        <v>29</v>
      </c>
      <c r="AX796" s="12" t="s">
        <v>79</v>
      </c>
      <c r="AY796" s="158" t="s">
        <v>219</v>
      </c>
    </row>
    <row r="797" spans="2:65" s="1" customFormat="1" ht="37.799999999999997" customHeight="1">
      <c r="B797" s="137"/>
      <c r="C797" s="138" t="s">
        <v>990</v>
      </c>
      <c r="D797" s="138" t="s">
        <v>221</v>
      </c>
      <c r="E797" s="139" t="s">
        <v>1045</v>
      </c>
      <c r="F797" s="140" t="s">
        <v>1046</v>
      </c>
      <c r="G797" s="141" t="s">
        <v>463</v>
      </c>
      <c r="H797" s="142">
        <v>13.079000000000001</v>
      </c>
      <c r="I797" s="143"/>
      <c r="J797" s="144">
        <f>ROUND(I797*H797,2)</f>
        <v>0</v>
      </c>
      <c r="K797" s="140" t="s">
        <v>225</v>
      </c>
      <c r="L797" s="32"/>
      <c r="M797" s="145" t="s">
        <v>1</v>
      </c>
      <c r="N797" s="146" t="s">
        <v>37</v>
      </c>
      <c r="P797" s="147">
        <f>O797*H797</f>
        <v>0</v>
      </c>
      <c r="Q797" s="147">
        <v>0</v>
      </c>
      <c r="R797" s="147">
        <f>Q797*H797</f>
        <v>0</v>
      </c>
      <c r="S797" s="147">
        <v>0</v>
      </c>
      <c r="T797" s="148">
        <f>S797*H797</f>
        <v>0</v>
      </c>
      <c r="AR797" s="149" t="s">
        <v>226</v>
      </c>
      <c r="AT797" s="149" t="s">
        <v>221</v>
      </c>
      <c r="AU797" s="149" t="s">
        <v>241</v>
      </c>
      <c r="AY797" s="17" t="s">
        <v>219</v>
      </c>
      <c r="BE797" s="150">
        <f>IF(N797="základní",J797,0)</f>
        <v>0</v>
      </c>
      <c r="BF797" s="150">
        <f>IF(N797="snížená",J797,0)</f>
        <v>0</v>
      </c>
      <c r="BG797" s="150">
        <f>IF(N797="zákl. přenesená",J797,0)</f>
        <v>0</v>
      </c>
      <c r="BH797" s="150">
        <f>IF(N797="sníž. přenesená",J797,0)</f>
        <v>0</v>
      </c>
      <c r="BI797" s="150">
        <f>IF(N797="nulová",J797,0)</f>
        <v>0</v>
      </c>
      <c r="BJ797" s="17" t="s">
        <v>79</v>
      </c>
      <c r="BK797" s="150">
        <f>ROUND(I797*H797,2)</f>
        <v>0</v>
      </c>
      <c r="BL797" s="17" t="s">
        <v>226</v>
      </c>
      <c r="BM797" s="149" t="s">
        <v>2496</v>
      </c>
    </row>
    <row r="798" spans="2:65" s="1" customFormat="1" ht="28.8">
      <c r="B798" s="32"/>
      <c r="D798" s="151" t="s">
        <v>228</v>
      </c>
      <c r="F798" s="152" t="s">
        <v>1046</v>
      </c>
      <c r="I798" s="153"/>
      <c r="L798" s="32"/>
      <c r="M798" s="154"/>
      <c r="T798" s="56"/>
      <c r="AT798" s="17" t="s">
        <v>228</v>
      </c>
      <c r="AU798" s="17" t="s">
        <v>241</v>
      </c>
    </row>
    <row r="799" spans="2:65" s="1" customFormat="1" ht="10.199999999999999">
      <c r="B799" s="32"/>
      <c r="D799" s="155" t="s">
        <v>230</v>
      </c>
      <c r="F799" s="156" t="s">
        <v>1048</v>
      </c>
      <c r="I799" s="153"/>
      <c r="L799" s="32"/>
      <c r="M799" s="154"/>
      <c r="T799" s="56"/>
      <c r="AT799" s="17" t="s">
        <v>230</v>
      </c>
      <c r="AU799" s="17" t="s">
        <v>241</v>
      </c>
    </row>
    <row r="800" spans="2:65" s="12" customFormat="1" ht="10.199999999999999">
      <c r="B800" s="157"/>
      <c r="D800" s="151" t="s">
        <v>232</v>
      </c>
      <c r="E800" s="158" t="s">
        <v>1</v>
      </c>
      <c r="F800" s="159" t="s">
        <v>2497</v>
      </c>
      <c r="H800" s="160">
        <v>13.079000000000001</v>
      </c>
      <c r="I800" s="161"/>
      <c r="L800" s="157"/>
      <c r="M800" s="162"/>
      <c r="T800" s="163"/>
      <c r="AT800" s="158" t="s">
        <v>232</v>
      </c>
      <c r="AU800" s="158" t="s">
        <v>241</v>
      </c>
      <c r="AV800" s="12" t="s">
        <v>82</v>
      </c>
      <c r="AW800" s="12" t="s">
        <v>29</v>
      </c>
      <c r="AX800" s="12" t="s">
        <v>79</v>
      </c>
      <c r="AY800" s="158" t="s">
        <v>219</v>
      </c>
    </row>
    <row r="801" spans="2:65" s="1" customFormat="1" ht="37.799999999999997" customHeight="1">
      <c r="B801" s="137"/>
      <c r="C801" s="138" t="s">
        <v>996</v>
      </c>
      <c r="D801" s="138" t="s">
        <v>221</v>
      </c>
      <c r="E801" s="139" t="s">
        <v>1051</v>
      </c>
      <c r="F801" s="140" t="s">
        <v>1052</v>
      </c>
      <c r="G801" s="141" t="s">
        <v>463</v>
      </c>
      <c r="H801" s="142">
        <v>130.79</v>
      </c>
      <c r="I801" s="143"/>
      <c r="J801" s="144">
        <f>ROUND(I801*H801,2)</f>
        <v>0</v>
      </c>
      <c r="K801" s="140" t="s">
        <v>225</v>
      </c>
      <c r="L801" s="32"/>
      <c r="M801" s="145" t="s">
        <v>1</v>
      </c>
      <c r="N801" s="146" t="s">
        <v>37</v>
      </c>
      <c r="P801" s="147">
        <f>O801*H801</f>
        <v>0</v>
      </c>
      <c r="Q801" s="147">
        <v>0</v>
      </c>
      <c r="R801" s="147">
        <f>Q801*H801</f>
        <v>0</v>
      </c>
      <c r="S801" s="147">
        <v>0</v>
      </c>
      <c r="T801" s="148">
        <f>S801*H801</f>
        <v>0</v>
      </c>
      <c r="AR801" s="149" t="s">
        <v>226</v>
      </c>
      <c r="AT801" s="149" t="s">
        <v>221</v>
      </c>
      <c r="AU801" s="149" t="s">
        <v>241</v>
      </c>
      <c r="AY801" s="17" t="s">
        <v>219</v>
      </c>
      <c r="BE801" s="150">
        <f>IF(N801="základní",J801,0)</f>
        <v>0</v>
      </c>
      <c r="BF801" s="150">
        <f>IF(N801="snížená",J801,0)</f>
        <v>0</v>
      </c>
      <c r="BG801" s="150">
        <f>IF(N801="zákl. přenesená",J801,0)</f>
        <v>0</v>
      </c>
      <c r="BH801" s="150">
        <f>IF(N801="sníž. přenesená",J801,0)</f>
        <v>0</v>
      </c>
      <c r="BI801" s="150">
        <f>IF(N801="nulová",J801,0)</f>
        <v>0</v>
      </c>
      <c r="BJ801" s="17" t="s">
        <v>79</v>
      </c>
      <c r="BK801" s="150">
        <f>ROUND(I801*H801,2)</f>
        <v>0</v>
      </c>
      <c r="BL801" s="17" t="s">
        <v>226</v>
      </c>
      <c r="BM801" s="149" t="s">
        <v>2498</v>
      </c>
    </row>
    <row r="802" spans="2:65" s="1" customFormat="1" ht="28.8">
      <c r="B802" s="32"/>
      <c r="D802" s="151" t="s">
        <v>228</v>
      </c>
      <c r="F802" s="152" t="s">
        <v>1052</v>
      </c>
      <c r="I802" s="153"/>
      <c r="L802" s="32"/>
      <c r="M802" s="154"/>
      <c r="T802" s="56"/>
      <c r="AT802" s="17" t="s">
        <v>228</v>
      </c>
      <c r="AU802" s="17" t="s">
        <v>241</v>
      </c>
    </row>
    <row r="803" spans="2:65" s="1" customFormat="1" ht="10.199999999999999">
      <c r="B803" s="32"/>
      <c r="D803" s="155" t="s">
        <v>230</v>
      </c>
      <c r="F803" s="156" t="s">
        <v>1054</v>
      </c>
      <c r="I803" s="153"/>
      <c r="L803" s="32"/>
      <c r="M803" s="154"/>
      <c r="T803" s="56"/>
      <c r="AT803" s="17" t="s">
        <v>230</v>
      </c>
      <c r="AU803" s="17" t="s">
        <v>241</v>
      </c>
    </row>
    <row r="804" spans="2:65" s="12" customFormat="1" ht="10.199999999999999">
      <c r="B804" s="157"/>
      <c r="D804" s="151" t="s">
        <v>232</v>
      </c>
      <c r="E804" s="158" t="s">
        <v>1</v>
      </c>
      <c r="F804" s="159" t="s">
        <v>2499</v>
      </c>
      <c r="H804" s="160">
        <v>130.79</v>
      </c>
      <c r="I804" s="161"/>
      <c r="L804" s="157"/>
      <c r="M804" s="162"/>
      <c r="T804" s="163"/>
      <c r="AT804" s="158" t="s">
        <v>232</v>
      </c>
      <c r="AU804" s="158" t="s">
        <v>241</v>
      </c>
      <c r="AV804" s="12" t="s">
        <v>82</v>
      </c>
      <c r="AW804" s="12" t="s">
        <v>29</v>
      </c>
      <c r="AX804" s="12" t="s">
        <v>79</v>
      </c>
      <c r="AY804" s="158" t="s">
        <v>219</v>
      </c>
    </row>
    <row r="805" spans="2:65" s="1" customFormat="1" ht="44.25" customHeight="1">
      <c r="B805" s="137"/>
      <c r="C805" s="138" t="s">
        <v>1010</v>
      </c>
      <c r="D805" s="138" t="s">
        <v>221</v>
      </c>
      <c r="E805" s="139" t="s">
        <v>461</v>
      </c>
      <c r="F805" s="140" t="s">
        <v>462</v>
      </c>
      <c r="G805" s="141" t="s">
        <v>463</v>
      </c>
      <c r="H805" s="142">
        <v>20.126000000000001</v>
      </c>
      <c r="I805" s="143"/>
      <c r="J805" s="144">
        <f>ROUND(I805*H805,2)</f>
        <v>0</v>
      </c>
      <c r="K805" s="140" t="s">
        <v>225</v>
      </c>
      <c r="L805" s="32"/>
      <c r="M805" s="145" t="s">
        <v>1</v>
      </c>
      <c r="N805" s="146" t="s">
        <v>37</v>
      </c>
      <c r="P805" s="147">
        <f>O805*H805</f>
        <v>0</v>
      </c>
      <c r="Q805" s="147">
        <v>0</v>
      </c>
      <c r="R805" s="147">
        <f>Q805*H805</f>
        <v>0</v>
      </c>
      <c r="S805" s="147">
        <v>0</v>
      </c>
      <c r="T805" s="148">
        <f>S805*H805</f>
        <v>0</v>
      </c>
      <c r="AR805" s="149" t="s">
        <v>226</v>
      </c>
      <c r="AT805" s="149" t="s">
        <v>221</v>
      </c>
      <c r="AU805" s="149" t="s">
        <v>241</v>
      </c>
      <c r="AY805" s="17" t="s">
        <v>219</v>
      </c>
      <c r="BE805" s="150">
        <f>IF(N805="základní",J805,0)</f>
        <v>0</v>
      </c>
      <c r="BF805" s="150">
        <f>IF(N805="snížená",J805,0)</f>
        <v>0</v>
      </c>
      <c r="BG805" s="150">
        <f>IF(N805="zákl. přenesená",J805,0)</f>
        <v>0</v>
      </c>
      <c r="BH805" s="150">
        <f>IF(N805="sníž. přenesená",J805,0)</f>
        <v>0</v>
      </c>
      <c r="BI805" s="150">
        <f>IF(N805="nulová",J805,0)</f>
        <v>0</v>
      </c>
      <c r="BJ805" s="17" t="s">
        <v>79</v>
      </c>
      <c r="BK805" s="150">
        <f>ROUND(I805*H805,2)</f>
        <v>0</v>
      </c>
      <c r="BL805" s="17" t="s">
        <v>226</v>
      </c>
      <c r="BM805" s="149" t="s">
        <v>2500</v>
      </c>
    </row>
    <row r="806" spans="2:65" s="1" customFormat="1" ht="28.8">
      <c r="B806" s="32"/>
      <c r="D806" s="151" t="s">
        <v>228</v>
      </c>
      <c r="F806" s="152" t="s">
        <v>462</v>
      </c>
      <c r="I806" s="153"/>
      <c r="L806" s="32"/>
      <c r="M806" s="154"/>
      <c r="T806" s="56"/>
      <c r="AT806" s="17" t="s">
        <v>228</v>
      </c>
      <c r="AU806" s="17" t="s">
        <v>241</v>
      </c>
    </row>
    <row r="807" spans="2:65" s="1" customFormat="1" ht="10.199999999999999">
      <c r="B807" s="32"/>
      <c r="D807" s="155" t="s">
        <v>230</v>
      </c>
      <c r="F807" s="156" t="s">
        <v>465</v>
      </c>
      <c r="I807" s="153"/>
      <c r="L807" s="32"/>
      <c r="M807" s="154"/>
      <c r="T807" s="56"/>
      <c r="AT807" s="17" t="s">
        <v>230</v>
      </c>
      <c r="AU807" s="17" t="s">
        <v>241</v>
      </c>
    </row>
    <row r="808" spans="2:65" s="12" customFormat="1" ht="10.199999999999999">
      <c r="B808" s="157"/>
      <c r="D808" s="151" t="s">
        <v>232</v>
      </c>
      <c r="E808" s="158" t="s">
        <v>1</v>
      </c>
      <c r="F808" s="159" t="s">
        <v>2493</v>
      </c>
      <c r="H808" s="160">
        <v>20.126000000000001</v>
      </c>
      <c r="I808" s="161"/>
      <c r="L808" s="157"/>
      <c r="M808" s="162"/>
      <c r="T808" s="163"/>
      <c r="AT808" s="158" t="s">
        <v>232</v>
      </c>
      <c r="AU808" s="158" t="s">
        <v>241</v>
      </c>
      <c r="AV808" s="12" t="s">
        <v>82</v>
      </c>
      <c r="AW808" s="12" t="s">
        <v>29</v>
      </c>
      <c r="AX808" s="12" t="s">
        <v>79</v>
      </c>
      <c r="AY808" s="158" t="s">
        <v>219</v>
      </c>
    </row>
    <row r="809" spans="2:65" s="1" customFormat="1" ht="44.25" customHeight="1">
      <c r="B809" s="137"/>
      <c r="C809" s="138" t="s">
        <v>1024</v>
      </c>
      <c r="D809" s="138" t="s">
        <v>221</v>
      </c>
      <c r="E809" s="139" t="s">
        <v>1057</v>
      </c>
      <c r="F809" s="140" t="s">
        <v>1058</v>
      </c>
      <c r="G809" s="141" t="s">
        <v>463</v>
      </c>
      <c r="H809" s="142">
        <v>13.079000000000001</v>
      </c>
      <c r="I809" s="143"/>
      <c r="J809" s="144">
        <f>ROUND(I809*H809,2)</f>
        <v>0</v>
      </c>
      <c r="K809" s="140" t="s">
        <v>225</v>
      </c>
      <c r="L809" s="32"/>
      <c r="M809" s="145" t="s">
        <v>1</v>
      </c>
      <c r="N809" s="146" t="s">
        <v>37</v>
      </c>
      <c r="P809" s="147">
        <f>O809*H809</f>
        <v>0</v>
      </c>
      <c r="Q809" s="147">
        <v>0</v>
      </c>
      <c r="R809" s="147">
        <f>Q809*H809</f>
        <v>0</v>
      </c>
      <c r="S809" s="147">
        <v>0</v>
      </c>
      <c r="T809" s="148">
        <f>S809*H809</f>
        <v>0</v>
      </c>
      <c r="AR809" s="149" t="s">
        <v>226</v>
      </c>
      <c r="AT809" s="149" t="s">
        <v>221</v>
      </c>
      <c r="AU809" s="149" t="s">
        <v>241</v>
      </c>
      <c r="AY809" s="17" t="s">
        <v>219</v>
      </c>
      <c r="BE809" s="150">
        <f>IF(N809="základní",J809,0)</f>
        <v>0</v>
      </c>
      <c r="BF809" s="150">
        <f>IF(N809="snížená",J809,0)</f>
        <v>0</v>
      </c>
      <c r="BG809" s="150">
        <f>IF(N809="zákl. přenesená",J809,0)</f>
        <v>0</v>
      </c>
      <c r="BH809" s="150">
        <f>IF(N809="sníž. přenesená",J809,0)</f>
        <v>0</v>
      </c>
      <c r="BI809" s="150">
        <f>IF(N809="nulová",J809,0)</f>
        <v>0</v>
      </c>
      <c r="BJ809" s="17" t="s">
        <v>79</v>
      </c>
      <c r="BK809" s="150">
        <f>ROUND(I809*H809,2)</f>
        <v>0</v>
      </c>
      <c r="BL809" s="17" t="s">
        <v>226</v>
      </c>
      <c r="BM809" s="149" t="s">
        <v>2501</v>
      </c>
    </row>
    <row r="810" spans="2:65" s="1" customFormat="1" ht="28.8">
      <c r="B810" s="32"/>
      <c r="D810" s="151" t="s">
        <v>228</v>
      </c>
      <c r="F810" s="152" t="s">
        <v>1058</v>
      </c>
      <c r="I810" s="153"/>
      <c r="L810" s="32"/>
      <c r="M810" s="154"/>
      <c r="T810" s="56"/>
      <c r="AT810" s="17" t="s">
        <v>228</v>
      </c>
      <c r="AU810" s="17" t="s">
        <v>241</v>
      </c>
    </row>
    <row r="811" spans="2:65" s="1" customFormat="1" ht="10.199999999999999">
      <c r="B811" s="32"/>
      <c r="D811" s="155" t="s">
        <v>230</v>
      </c>
      <c r="F811" s="156" t="s">
        <v>1060</v>
      </c>
      <c r="I811" s="153"/>
      <c r="L811" s="32"/>
      <c r="M811" s="154"/>
      <c r="T811" s="56"/>
      <c r="AT811" s="17" t="s">
        <v>230</v>
      </c>
      <c r="AU811" s="17" t="s">
        <v>241</v>
      </c>
    </row>
    <row r="812" spans="2:65" s="12" customFormat="1" ht="10.199999999999999">
      <c r="B812" s="157"/>
      <c r="D812" s="151" t="s">
        <v>232</v>
      </c>
      <c r="E812" s="158" t="s">
        <v>1</v>
      </c>
      <c r="F812" s="159" t="s">
        <v>2502</v>
      </c>
      <c r="H812" s="160">
        <v>13.079000000000001</v>
      </c>
      <c r="I812" s="161"/>
      <c r="L812" s="157"/>
      <c r="M812" s="162"/>
      <c r="T812" s="163"/>
      <c r="AT812" s="158" t="s">
        <v>232</v>
      </c>
      <c r="AU812" s="158" t="s">
        <v>241</v>
      </c>
      <c r="AV812" s="12" t="s">
        <v>82</v>
      </c>
      <c r="AW812" s="12" t="s">
        <v>29</v>
      </c>
      <c r="AX812" s="12" t="s">
        <v>79</v>
      </c>
      <c r="AY812" s="158" t="s">
        <v>219</v>
      </c>
    </row>
    <row r="813" spans="2:65" s="11" customFormat="1" ht="20.85" customHeight="1">
      <c r="B813" s="125"/>
      <c r="D813" s="126" t="s">
        <v>71</v>
      </c>
      <c r="E813" s="135" t="s">
        <v>1064</v>
      </c>
      <c r="F813" s="135" t="s">
        <v>1065</v>
      </c>
      <c r="I813" s="128"/>
      <c r="J813" s="136">
        <f>BK813</f>
        <v>0</v>
      </c>
      <c r="L813" s="125"/>
      <c r="M813" s="130"/>
      <c r="P813" s="131">
        <f>SUM(P814:P885)</f>
        <v>0</v>
      </c>
      <c r="R813" s="131">
        <f>SUM(R814:R885)</f>
        <v>41.167533199999994</v>
      </c>
      <c r="T813" s="132">
        <f>SUM(T814:T885)</f>
        <v>0</v>
      </c>
      <c r="AR813" s="126" t="s">
        <v>79</v>
      </c>
      <c r="AT813" s="133" t="s">
        <v>71</v>
      </c>
      <c r="AU813" s="133" t="s">
        <v>82</v>
      </c>
      <c r="AY813" s="126" t="s">
        <v>219</v>
      </c>
      <c r="BK813" s="134">
        <f>SUM(BK814:BK885)</f>
        <v>0</v>
      </c>
    </row>
    <row r="814" spans="2:65" s="1" customFormat="1" ht="21.75" customHeight="1">
      <c r="B814" s="137"/>
      <c r="C814" s="138" t="s">
        <v>1032</v>
      </c>
      <c r="D814" s="138" t="s">
        <v>221</v>
      </c>
      <c r="E814" s="139" t="s">
        <v>1067</v>
      </c>
      <c r="F814" s="140" t="s">
        <v>1068</v>
      </c>
      <c r="G814" s="141" t="s">
        <v>244</v>
      </c>
      <c r="H814" s="142">
        <v>22.97</v>
      </c>
      <c r="I814" s="143"/>
      <c r="J814" s="144">
        <f>ROUND(I814*H814,2)</f>
        <v>0</v>
      </c>
      <c r="K814" s="140" t="s">
        <v>225</v>
      </c>
      <c r="L814" s="32"/>
      <c r="M814" s="145" t="s">
        <v>1</v>
      </c>
      <c r="N814" s="146" t="s">
        <v>37</v>
      </c>
      <c r="P814" s="147">
        <f>O814*H814</f>
        <v>0</v>
      </c>
      <c r="Q814" s="147">
        <v>0.34499999999999997</v>
      </c>
      <c r="R814" s="147">
        <f>Q814*H814</f>
        <v>7.9246499999999989</v>
      </c>
      <c r="S814" s="147">
        <v>0</v>
      </c>
      <c r="T814" s="148">
        <f>S814*H814</f>
        <v>0</v>
      </c>
      <c r="AR814" s="149" t="s">
        <v>226</v>
      </c>
      <c r="AT814" s="149" t="s">
        <v>221</v>
      </c>
      <c r="AU814" s="149" t="s">
        <v>241</v>
      </c>
      <c r="AY814" s="17" t="s">
        <v>219</v>
      </c>
      <c r="BE814" s="150">
        <f>IF(N814="základní",J814,0)</f>
        <v>0</v>
      </c>
      <c r="BF814" s="150">
        <f>IF(N814="snížená",J814,0)</f>
        <v>0</v>
      </c>
      <c r="BG814" s="150">
        <f>IF(N814="zákl. přenesená",J814,0)</f>
        <v>0</v>
      </c>
      <c r="BH814" s="150">
        <f>IF(N814="sníž. přenesená",J814,0)</f>
        <v>0</v>
      </c>
      <c r="BI814" s="150">
        <f>IF(N814="nulová",J814,0)</f>
        <v>0</v>
      </c>
      <c r="BJ814" s="17" t="s">
        <v>79</v>
      </c>
      <c r="BK814" s="150">
        <f>ROUND(I814*H814,2)</f>
        <v>0</v>
      </c>
      <c r="BL814" s="17" t="s">
        <v>226</v>
      </c>
      <c r="BM814" s="149" t="s">
        <v>2503</v>
      </c>
    </row>
    <row r="815" spans="2:65" s="1" customFormat="1" ht="19.2">
      <c r="B815" s="32"/>
      <c r="D815" s="151" t="s">
        <v>228</v>
      </c>
      <c r="F815" s="152" t="s">
        <v>1070</v>
      </c>
      <c r="I815" s="153"/>
      <c r="L815" s="32"/>
      <c r="M815" s="154"/>
      <c r="T815" s="56"/>
      <c r="AT815" s="17" t="s">
        <v>228</v>
      </c>
      <c r="AU815" s="17" t="s">
        <v>241</v>
      </c>
    </row>
    <row r="816" spans="2:65" s="1" customFormat="1" ht="10.199999999999999">
      <c r="B816" s="32"/>
      <c r="D816" s="155" t="s">
        <v>230</v>
      </c>
      <c r="F816" s="156" t="s">
        <v>1071</v>
      </c>
      <c r="I816" s="153"/>
      <c r="L816" s="32"/>
      <c r="M816" s="154"/>
      <c r="T816" s="56"/>
      <c r="AT816" s="17" t="s">
        <v>230</v>
      </c>
      <c r="AU816" s="17" t="s">
        <v>241</v>
      </c>
    </row>
    <row r="817" spans="2:65" s="12" customFormat="1" ht="10.199999999999999">
      <c r="B817" s="157"/>
      <c r="D817" s="151" t="s">
        <v>232</v>
      </c>
      <c r="E817" s="158" t="s">
        <v>1</v>
      </c>
      <c r="F817" s="159" t="s">
        <v>2504</v>
      </c>
      <c r="H817" s="160">
        <v>20</v>
      </c>
      <c r="I817" s="161"/>
      <c r="L817" s="157"/>
      <c r="M817" s="162"/>
      <c r="T817" s="163"/>
      <c r="AT817" s="158" t="s">
        <v>232</v>
      </c>
      <c r="AU817" s="158" t="s">
        <v>241</v>
      </c>
      <c r="AV817" s="12" t="s">
        <v>82</v>
      </c>
      <c r="AW817" s="12" t="s">
        <v>29</v>
      </c>
      <c r="AX817" s="12" t="s">
        <v>72</v>
      </c>
      <c r="AY817" s="158" t="s">
        <v>219</v>
      </c>
    </row>
    <row r="818" spans="2:65" s="12" customFormat="1" ht="10.199999999999999">
      <c r="B818" s="157"/>
      <c r="D818" s="151" t="s">
        <v>232</v>
      </c>
      <c r="E818" s="158" t="s">
        <v>1</v>
      </c>
      <c r="F818" s="159" t="s">
        <v>2505</v>
      </c>
      <c r="H818" s="160">
        <v>2.97</v>
      </c>
      <c r="I818" s="161"/>
      <c r="L818" s="157"/>
      <c r="M818" s="162"/>
      <c r="T818" s="163"/>
      <c r="AT818" s="158" t="s">
        <v>232</v>
      </c>
      <c r="AU818" s="158" t="s">
        <v>241</v>
      </c>
      <c r="AV818" s="12" t="s">
        <v>82</v>
      </c>
      <c r="AW818" s="12" t="s">
        <v>29</v>
      </c>
      <c r="AX818" s="12" t="s">
        <v>72</v>
      </c>
      <c r="AY818" s="158" t="s">
        <v>219</v>
      </c>
    </row>
    <row r="819" spans="2:65" s="13" customFormat="1" ht="10.199999999999999">
      <c r="B819" s="164"/>
      <c r="D819" s="151" t="s">
        <v>232</v>
      </c>
      <c r="E819" s="165" t="s">
        <v>1</v>
      </c>
      <c r="F819" s="166" t="s">
        <v>249</v>
      </c>
      <c r="H819" s="167">
        <v>22.97</v>
      </c>
      <c r="I819" s="168"/>
      <c r="L819" s="164"/>
      <c r="M819" s="169"/>
      <c r="T819" s="170"/>
      <c r="AT819" s="165" t="s">
        <v>232</v>
      </c>
      <c r="AU819" s="165" t="s">
        <v>241</v>
      </c>
      <c r="AV819" s="13" t="s">
        <v>226</v>
      </c>
      <c r="AW819" s="13" t="s">
        <v>29</v>
      </c>
      <c r="AX819" s="13" t="s">
        <v>79</v>
      </c>
      <c r="AY819" s="165" t="s">
        <v>219</v>
      </c>
    </row>
    <row r="820" spans="2:65" s="1" customFormat="1" ht="24.15" customHeight="1">
      <c r="B820" s="137"/>
      <c r="C820" s="138" t="s">
        <v>1038</v>
      </c>
      <c r="D820" s="138" t="s">
        <v>221</v>
      </c>
      <c r="E820" s="139" t="s">
        <v>1081</v>
      </c>
      <c r="F820" s="140" t="s">
        <v>1082</v>
      </c>
      <c r="G820" s="141" t="s">
        <v>244</v>
      </c>
      <c r="H820" s="142">
        <v>22.97</v>
      </c>
      <c r="I820" s="143"/>
      <c r="J820" s="144">
        <f>ROUND(I820*H820,2)</f>
        <v>0</v>
      </c>
      <c r="K820" s="140" t="s">
        <v>1</v>
      </c>
      <c r="L820" s="32"/>
      <c r="M820" s="145" t="s">
        <v>1</v>
      </c>
      <c r="N820" s="146" t="s">
        <v>37</v>
      </c>
      <c r="P820" s="147">
        <f>O820*H820</f>
        <v>0</v>
      </c>
      <c r="Q820" s="147">
        <v>0.34499999999999997</v>
      </c>
      <c r="R820" s="147">
        <f>Q820*H820</f>
        <v>7.9246499999999989</v>
      </c>
      <c r="S820" s="147">
        <v>0</v>
      </c>
      <c r="T820" s="148">
        <f>S820*H820</f>
        <v>0</v>
      </c>
      <c r="AR820" s="149" t="s">
        <v>226</v>
      </c>
      <c r="AT820" s="149" t="s">
        <v>221</v>
      </c>
      <c r="AU820" s="149" t="s">
        <v>241</v>
      </c>
      <c r="AY820" s="17" t="s">
        <v>219</v>
      </c>
      <c r="BE820" s="150">
        <f>IF(N820="základní",J820,0)</f>
        <v>0</v>
      </c>
      <c r="BF820" s="150">
        <f>IF(N820="snížená",J820,0)</f>
        <v>0</v>
      </c>
      <c r="BG820" s="150">
        <f>IF(N820="zákl. přenesená",J820,0)</f>
        <v>0</v>
      </c>
      <c r="BH820" s="150">
        <f>IF(N820="sníž. přenesená",J820,0)</f>
        <v>0</v>
      </c>
      <c r="BI820" s="150">
        <f>IF(N820="nulová",J820,0)</f>
        <v>0</v>
      </c>
      <c r="BJ820" s="17" t="s">
        <v>79</v>
      </c>
      <c r="BK820" s="150">
        <f>ROUND(I820*H820,2)</f>
        <v>0</v>
      </c>
      <c r="BL820" s="17" t="s">
        <v>226</v>
      </c>
      <c r="BM820" s="149" t="s">
        <v>2506</v>
      </c>
    </row>
    <row r="821" spans="2:65" s="1" customFormat="1" ht="10.199999999999999">
      <c r="B821" s="32"/>
      <c r="D821" s="151" t="s">
        <v>228</v>
      </c>
      <c r="F821" s="152" t="s">
        <v>1082</v>
      </c>
      <c r="I821" s="153"/>
      <c r="L821" s="32"/>
      <c r="M821" s="154"/>
      <c r="T821" s="56"/>
      <c r="AT821" s="17" t="s">
        <v>228</v>
      </c>
      <c r="AU821" s="17" t="s">
        <v>241</v>
      </c>
    </row>
    <row r="822" spans="2:65" s="12" customFormat="1" ht="10.199999999999999">
      <c r="B822" s="157"/>
      <c r="D822" s="151" t="s">
        <v>232</v>
      </c>
      <c r="E822" s="158" t="s">
        <v>1</v>
      </c>
      <c r="F822" s="159" t="s">
        <v>2504</v>
      </c>
      <c r="H822" s="160">
        <v>20</v>
      </c>
      <c r="I822" s="161"/>
      <c r="L822" s="157"/>
      <c r="M822" s="162"/>
      <c r="T822" s="163"/>
      <c r="AT822" s="158" t="s">
        <v>232</v>
      </c>
      <c r="AU822" s="158" t="s">
        <v>241</v>
      </c>
      <c r="AV822" s="12" t="s">
        <v>82</v>
      </c>
      <c r="AW822" s="12" t="s">
        <v>29</v>
      </c>
      <c r="AX822" s="12" t="s">
        <v>72</v>
      </c>
      <c r="AY822" s="158" t="s">
        <v>219</v>
      </c>
    </row>
    <row r="823" spans="2:65" s="12" customFormat="1" ht="10.199999999999999">
      <c r="B823" s="157"/>
      <c r="D823" s="151" t="s">
        <v>232</v>
      </c>
      <c r="E823" s="158" t="s">
        <v>1</v>
      </c>
      <c r="F823" s="159" t="s">
        <v>2505</v>
      </c>
      <c r="H823" s="160">
        <v>2.97</v>
      </c>
      <c r="I823" s="161"/>
      <c r="L823" s="157"/>
      <c r="M823" s="162"/>
      <c r="T823" s="163"/>
      <c r="AT823" s="158" t="s">
        <v>232</v>
      </c>
      <c r="AU823" s="158" t="s">
        <v>241</v>
      </c>
      <c r="AV823" s="12" t="s">
        <v>82</v>
      </c>
      <c r="AW823" s="12" t="s">
        <v>29</v>
      </c>
      <c r="AX823" s="12" t="s">
        <v>72</v>
      </c>
      <c r="AY823" s="158" t="s">
        <v>219</v>
      </c>
    </row>
    <row r="824" spans="2:65" s="13" customFormat="1" ht="10.199999999999999">
      <c r="B824" s="164"/>
      <c r="D824" s="151" t="s">
        <v>232</v>
      </c>
      <c r="E824" s="165" t="s">
        <v>1</v>
      </c>
      <c r="F824" s="166" t="s">
        <v>249</v>
      </c>
      <c r="H824" s="167">
        <v>22.97</v>
      </c>
      <c r="I824" s="168"/>
      <c r="L824" s="164"/>
      <c r="M824" s="169"/>
      <c r="T824" s="170"/>
      <c r="AT824" s="165" t="s">
        <v>232</v>
      </c>
      <c r="AU824" s="165" t="s">
        <v>241</v>
      </c>
      <c r="AV824" s="13" t="s">
        <v>226</v>
      </c>
      <c r="AW824" s="13" t="s">
        <v>29</v>
      </c>
      <c r="AX824" s="13" t="s">
        <v>79</v>
      </c>
      <c r="AY824" s="165" t="s">
        <v>219</v>
      </c>
    </row>
    <row r="825" spans="2:65" s="1" customFormat="1" ht="33" customHeight="1">
      <c r="B825" s="137"/>
      <c r="C825" s="138" t="s">
        <v>1044</v>
      </c>
      <c r="D825" s="138" t="s">
        <v>221</v>
      </c>
      <c r="E825" s="139" t="s">
        <v>1085</v>
      </c>
      <c r="F825" s="140" t="s">
        <v>1086</v>
      </c>
      <c r="G825" s="141" t="s">
        <v>244</v>
      </c>
      <c r="H825" s="142">
        <v>22.97</v>
      </c>
      <c r="I825" s="143"/>
      <c r="J825" s="144">
        <f>ROUND(I825*H825,2)</f>
        <v>0</v>
      </c>
      <c r="K825" s="140" t="s">
        <v>225</v>
      </c>
      <c r="L825" s="32"/>
      <c r="M825" s="145" t="s">
        <v>1</v>
      </c>
      <c r="N825" s="146" t="s">
        <v>37</v>
      </c>
      <c r="P825" s="147">
        <f>O825*H825</f>
        <v>0</v>
      </c>
      <c r="Q825" s="147">
        <v>0.15826000000000001</v>
      </c>
      <c r="R825" s="147">
        <f>Q825*H825</f>
        <v>3.6352321999999999</v>
      </c>
      <c r="S825" s="147">
        <v>0</v>
      </c>
      <c r="T825" s="148">
        <f>S825*H825</f>
        <v>0</v>
      </c>
      <c r="AR825" s="149" t="s">
        <v>226</v>
      </c>
      <c r="AT825" s="149" t="s">
        <v>221</v>
      </c>
      <c r="AU825" s="149" t="s">
        <v>241</v>
      </c>
      <c r="AY825" s="17" t="s">
        <v>219</v>
      </c>
      <c r="BE825" s="150">
        <f>IF(N825="základní",J825,0)</f>
        <v>0</v>
      </c>
      <c r="BF825" s="150">
        <f>IF(N825="snížená",J825,0)</f>
        <v>0</v>
      </c>
      <c r="BG825" s="150">
        <f>IF(N825="zákl. přenesená",J825,0)</f>
        <v>0</v>
      </c>
      <c r="BH825" s="150">
        <f>IF(N825="sníž. přenesená",J825,0)</f>
        <v>0</v>
      </c>
      <c r="BI825" s="150">
        <f>IF(N825="nulová",J825,0)</f>
        <v>0</v>
      </c>
      <c r="BJ825" s="17" t="s">
        <v>79</v>
      </c>
      <c r="BK825" s="150">
        <f>ROUND(I825*H825,2)</f>
        <v>0</v>
      </c>
      <c r="BL825" s="17" t="s">
        <v>226</v>
      </c>
      <c r="BM825" s="149" t="s">
        <v>2507</v>
      </c>
    </row>
    <row r="826" spans="2:65" s="1" customFormat="1" ht="28.8">
      <c r="B826" s="32"/>
      <c r="D826" s="151" t="s">
        <v>228</v>
      </c>
      <c r="F826" s="152" t="s">
        <v>1088</v>
      </c>
      <c r="I826" s="153"/>
      <c r="L826" s="32"/>
      <c r="M826" s="154"/>
      <c r="T826" s="56"/>
      <c r="AT826" s="17" t="s">
        <v>228</v>
      </c>
      <c r="AU826" s="17" t="s">
        <v>241</v>
      </c>
    </row>
    <row r="827" spans="2:65" s="1" customFormat="1" ht="10.199999999999999">
      <c r="B827" s="32"/>
      <c r="D827" s="155" t="s">
        <v>230</v>
      </c>
      <c r="F827" s="156" t="s">
        <v>1089</v>
      </c>
      <c r="I827" s="153"/>
      <c r="L827" s="32"/>
      <c r="M827" s="154"/>
      <c r="T827" s="56"/>
      <c r="AT827" s="17" t="s">
        <v>230</v>
      </c>
      <c r="AU827" s="17" t="s">
        <v>241</v>
      </c>
    </row>
    <row r="828" spans="2:65" s="12" customFormat="1" ht="10.199999999999999">
      <c r="B828" s="157"/>
      <c r="D828" s="151" t="s">
        <v>232</v>
      </c>
      <c r="E828" s="158" t="s">
        <v>1</v>
      </c>
      <c r="F828" s="159" t="s">
        <v>2504</v>
      </c>
      <c r="H828" s="160">
        <v>20</v>
      </c>
      <c r="I828" s="161"/>
      <c r="L828" s="157"/>
      <c r="M828" s="162"/>
      <c r="T828" s="163"/>
      <c r="AT828" s="158" t="s">
        <v>232</v>
      </c>
      <c r="AU828" s="158" t="s">
        <v>241</v>
      </c>
      <c r="AV828" s="12" t="s">
        <v>82</v>
      </c>
      <c r="AW828" s="12" t="s">
        <v>29</v>
      </c>
      <c r="AX828" s="12" t="s">
        <v>72</v>
      </c>
      <c r="AY828" s="158" t="s">
        <v>219</v>
      </c>
    </row>
    <row r="829" spans="2:65" s="12" customFormat="1" ht="10.199999999999999">
      <c r="B829" s="157"/>
      <c r="D829" s="151" t="s">
        <v>232</v>
      </c>
      <c r="E829" s="158" t="s">
        <v>1</v>
      </c>
      <c r="F829" s="159" t="s">
        <v>2505</v>
      </c>
      <c r="H829" s="160">
        <v>2.97</v>
      </c>
      <c r="I829" s="161"/>
      <c r="L829" s="157"/>
      <c r="M829" s="162"/>
      <c r="T829" s="163"/>
      <c r="AT829" s="158" t="s">
        <v>232</v>
      </c>
      <c r="AU829" s="158" t="s">
        <v>241</v>
      </c>
      <c r="AV829" s="12" t="s">
        <v>82</v>
      </c>
      <c r="AW829" s="12" t="s">
        <v>29</v>
      </c>
      <c r="AX829" s="12" t="s">
        <v>72</v>
      </c>
      <c r="AY829" s="158" t="s">
        <v>219</v>
      </c>
    </row>
    <row r="830" spans="2:65" s="13" customFormat="1" ht="10.199999999999999">
      <c r="B830" s="164"/>
      <c r="D830" s="151" t="s">
        <v>232</v>
      </c>
      <c r="E830" s="165" t="s">
        <v>1</v>
      </c>
      <c r="F830" s="166" t="s">
        <v>249</v>
      </c>
      <c r="H830" s="167">
        <v>22.97</v>
      </c>
      <c r="I830" s="168"/>
      <c r="L830" s="164"/>
      <c r="M830" s="169"/>
      <c r="T830" s="170"/>
      <c r="AT830" s="165" t="s">
        <v>232</v>
      </c>
      <c r="AU830" s="165" t="s">
        <v>241</v>
      </c>
      <c r="AV830" s="13" t="s">
        <v>226</v>
      </c>
      <c r="AW830" s="13" t="s">
        <v>29</v>
      </c>
      <c r="AX830" s="13" t="s">
        <v>79</v>
      </c>
      <c r="AY830" s="165" t="s">
        <v>219</v>
      </c>
    </row>
    <row r="831" spans="2:65" s="1" customFormat="1" ht="21.75" customHeight="1">
      <c r="B831" s="137"/>
      <c r="C831" s="138" t="s">
        <v>1050</v>
      </c>
      <c r="D831" s="138" t="s">
        <v>221</v>
      </c>
      <c r="E831" s="139" t="s">
        <v>1091</v>
      </c>
      <c r="F831" s="140" t="s">
        <v>1092</v>
      </c>
      <c r="G831" s="141" t="s">
        <v>244</v>
      </c>
      <c r="H831" s="142">
        <v>30.23</v>
      </c>
      <c r="I831" s="143"/>
      <c r="J831" s="144">
        <f>ROUND(I831*H831,2)</f>
        <v>0</v>
      </c>
      <c r="K831" s="140" t="s">
        <v>225</v>
      </c>
      <c r="L831" s="32"/>
      <c r="M831" s="145" t="s">
        <v>1</v>
      </c>
      <c r="N831" s="146" t="s">
        <v>37</v>
      </c>
      <c r="P831" s="147">
        <f>O831*H831</f>
        <v>0</v>
      </c>
      <c r="Q831" s="147">
        <v>3.1E-4</v>
      </c>
      <c r="R831" s="147">
        <f>Q831*H831</f>
        <v>9.3713000000000008E-3</v>
      </c>
      <c r="S831" s="147">
        <v>0</v>
      </c>
      <c r="T831" s="148">
        <f>S831*H831</f>
        <v>0</v>
      </c>
      <c r="AR831" s="149" t="s">
        <v>226</v>
      </c>
      <c r="AT831" s="149" t="s">
        <v>221</v>
      </c>
      <c r="AU831" s="149" t="s">
        <v>241</v>
      </c>
      <c r="AY831" s="17" t="s">
        <v>219</v>
      </c>
      <c r="BE831" s="150">
        <f>IF(N831="základní",J831,0)</f>
        <v>0</v>
      </c>
      <c r="BF831" s="150">
        <f>IF(N831="snížená",J831,0)</f>
        <v>0</v>
      </c>
      <c r="BG831" s="150">
        <f>IF(N831="zákl. přenesená",J831,0)</f>
        <v>0</v>
      </c>
      <c r="BH831" s="150">
        <f>IF(N831="sníž. přenesená",J831,0)</f>
        <v>0</v>
      </c>
      <c r="BI831" s="150">
        <f>IF(N831="nulová",J831,0)</f>
        <v>0</v>
      </c>
      <c r="BJ831" s="17" t="s">
        <v>79</v>
      </c>
      <c r="BK831" s="150">
        <f>ROUND(I831*H831,2)</f>
        <v>0</v>
      </c>
      <c r="BL831" s="17" t="s">
        <v>226</v>
      </c>
      <c r="BM831" s="149" t="s">
        <v>2508</v>
      </c>
    </row>
    <row r="832" spans="2:65" s="1" customFormat="1" ht="19.2">
      <c r="B832" s="32"/>
      <c r="D832" s="151" t="s">
        <v>228</v>
      </c>
      <c r="F832" s="152" t="s">
        <v>1094</v>
      </c>
      <c r="I832" s="153"/>
      <c r="L832" s="32"/>
      <c r="M832" s="154"/>
      <c r="T832" s="56"/>
      <c r="AT832" s="17" t="s">
        <v>228</v>
      </c>
      <c r="AU832" s="17" t="s">
        <v>241</v>
      </c>
    </row>
    <row r="833" spans="2:65" s="1" customFormat="1" ht="10.199999999999999">
      <c r="B833" s="32"/>
      <c r="D833" s="155" t="s">
        <v>230</v>
      </c>
      <c r="F833" s="156" t="s">
        <v>1095</v>
      </c>
      <c r="I833" s="153"/>
      <c r="L833" s="32"/>
      <c r="M833" s="154"/>
      <c r="T833" s="56"/>
      <c r="AT833" s="17" t="s">
        <v>230</v>
      </c>
      <c r="AU833" s="17" t="s">
        <v>241</v>
      </c>
    </row>
    <row r="834" spans="2:65" s="12" customFormat="1" ht="10.199999999999999">
      <c r="B834" s="157"/>
      <c r="D834" s="151" t="s">
        <v>232</v>
      </c>
      <c r="E834" s="158" t="s">
        <v>1</v>
      </c>
      <c r="F834" s="159" t="s">
        <v>2509</v>
      </c>
      <c r="H834" s="160">
        <v>26.45</v>
      </c>
      <c r="I834" s="161"/>
      <c r="L834" s="157"/>
      <c r="M834" s="162"/>
      <c r="T834" s="163"/>
      <c r="AT834" s="158" t="s">
        <v>232</v>
      </c>
      <c r="AU834" s="158" t="s">
        <v>241</v>
      </c>
      <c r="AV834" s="12" t="s">
        <v>82</v>
      </c>
      <c r="AW834" s="12" t="s">
        <v>29</v>
      </c>
      <c r="AX834" s="12" t="s">
        <v>72</v>
      </c>
      <c r="AY834" s="158" t="s">
        <v>219</v>
      </c>
    </row>
    <row r="835" spans="2:65" s="12" customFormat="1" ht="10.199999999999999">
      <c r="B835" s="157"/>
      <c r="D835" s="151" t="s">
        <v>232</v>
      </c>
      <c r="E835" s="158" t="s">
        <v>1</v>
      </c>
      <c r="F835" s="159" t="s">
        <v>2510</v>
      </c>
      <c r="H835" s="160">
        <v>3.78</v>
      </c>
      <c r="I835" s="161"/>
      <c r="L835" s="157"/>
      <c r="M835" s="162"/>
      <c r="T835" s="163"/>
      <c r="AT835" s="158" t="s">
        <v>232</v>
      </c>
      <c r="AU835" s="158" t="s">
        <v>241</v>
      </c>
      <c r="AV835" s="12" t="s">
        <v>82</v>
      </c>
      <c r="AW835" s="12" t="s">
        <v>29</v>
      </c>
      <c r="AX835" s="12" t="s">
        <v>72</v>
      </c>
      <c r="AY835" s="158" t="s">
        <v>219</v>
      </c>
    </row>
    <row r="836" spans="2:65" s="13" customFormat="1" ht="10.199999999999999">
      <c r="B836" s="164"/>
      <c r="D836" s="151" t="s">
        <v>232</v>
      </c>
      <c r="E836" s="165" t="s">
        <v>1</v>
      </c>
      <c r="F836" s="166" t="s">
        <v>249</v>
      </c>
      <c r="H836" s="167">
        <v>30.23</v>
      </c>
      <c r="I836" s="168"/>
      <c r="L836" s="164"/>
      <c r="M836" s="169"/>
      <c r="T836" s="170"/>
      <c r="AT836" s="165" t="s">
        <v>232</v>
      </c>
      <c r="AU836" s="165" t="s">
        <v>241</v>
      </c>
      <c r="AV836" s="13" t="s">
        <v>226</v>
      </c>
      <c r="AW836" s="13" t="s">
        <v>29</v>
      </c>
      <c r="AX836" s="13" t="s">
        <v>79</v>
      </c>
      <c r="AY836" s="165" t="s">
        <v>219</v>
      </c>
    </row>
    <row r="837" spans="2:65" s="1" customFormat="1" ht="24.15" customHeight="1">
      <c r="B837" s="137"/>
      <c r="C837" s="138" t="s">
        <v>1056</v>
      </c>
      <c r="D837" s="138" t="s">
        <v>221</v>
      </c>
      <c r="E837" s="139" t="s">
        <v>1105</v>
      </c>
      <c r="F837" s="140" t="s">
        <v>1106</v>
      </c>
      <c r="G837" s="141" t="s">
        <v>244</v>
      </c>
      <c r="H837" s="142">
        <v>30.23</v>
      </c>
      <c r="I837" s="143"/>
      <c r="J837" s="144">
        <f>ROUND(I837*H837,2)</f>
        <v>0</v>
      </c>
      <c r="K837" s="140" t="s">
        <v>225</v>
      </c>
      <c r="L837" s="32"/>
      <c r="M837" s="145" t="s">
        <v>1</v>
      </c>
      <c r="N837" s="146" t="s">
        <v>37</v>
      </c>
      <c r="P837" s="147">
        <f>O837*H837</f>
        <v>0</v>
      </c>
      <c r="Q837" s="147">
        <v>3.8800000000000002E-3</v>
      </c>
      <c r="R837" s="147">
        <f>Q837*H837</f>
        <v>0.1172924</v>
      </c>
      <c r="S837" s="147">
        <v>0</v>
      </c>
      <c r="T837" s="148">
        <f>S837*H837</f>
        <v>0</v>
      </c>
      <c r="AR837" s="149" t="s">
        <v>226</v>
      </c>
      <c r="AT837" s="149" t="s">
        <v>221</v>
      </c>
      <c r="AU837" s="149" t="s">
        <v>241</v>
      </c>
      <c r="AY837" s="17" t="s">
        <v>219</v>
      </c>
      <c r="BE837" s="150">
        <f>IF(N837="základní",J837,0)</f>
        <v>0</v>
      </c>
      <c r="BF837" s="150">
        <f>IF(N837="snížená",J837,0)</f>
        <v>0</v>
      </c>
      <c r="BG837" s="150">
        <f>IF(N837="zákl. přenesená",J837,0)</f>
        <v>0</v>
      </c>
      <c r="BH837" s="150">
        <f>IF(N837="sníž. přenesená",J837,0)</f>
        <v>0</v>
      </c>
      <c r="BI837" s="150">
        <f>IF(N837="nulová",J837,0)</f>
        <v>0</v>
      </c>
      <c r="BJ837" s="17" t="s">
        <v>79</v>
      </c>
      <c r="BK837" s="150">
        <f>ROUND(I837*H837,2)</f>
        <v>0</v>
      </c>
      <c r="BL837" s="17" t="s">
        <v>226</v>
      </c>
      <c r="BM837" s="149" t="s">
        <v>2511</v>
      </c>
    </row>
    <row r="838" spans="2:65" s="1" customFormat="1" ht="19.2">
      <c r="B838" s="32"/>
      <c r="D838" s="151" t="s">
        <v>228</v>
      </c>
      <c r="F838" s="152" t="s">
        <v>1108</v>
      </c>
      <c r="I838" s="153"/>
      <c r="L838" s="32"/>
      <c r="M838" s="154"/>
      <c r="T838" s="56"/>
      <c r="AT838" s="17" t="s">
        <v>228</v>
      </c>
      <c r="AU838" s="17" t="s">
        <v>241</v>
      </c>
    </row>
    <row r="839" spans="2:65" s="1" customFormat="1" ht="10.199999999999999">
      <c r="B839" s="32"/>
      <c r="D839" s="155" t="s">
        <v>230</v>
      </c>
      <c r="F839" s="156" t="s">
        <v>1109</v>
      </c>
      <c r="I839" s="153"/>
      <c r="L839" s="32"/>
      <c r="M839" s="154"/>
      <c r="T839" s="56"/>
      <c r="AT839" s="17" t="s">
        <v>230</v>
      </c>
      <c r="AU839" s="17" t="s">
        <v>241</v>
      </c>
    </row>
    <row r="840" spans="2:65" s="12" customFormat="1" ht="10.199999999999999">
      <c r="B840" s="157"/>
      <c r="D840" s="151" t="s">
        <v>232</v>
      </c>
      <c r="E840" s="158" t="s">
        <v>1</v>
      </c>
      <c r="F840" s="159" t="s">
        <v>2509</v>
      </c>
      <c r="H840" s="160">
        <v>26.45</v>
      </c>
      <c r="I840" s="161"/>
      <c r="L840" s="157"/>
      <c r="M840" s="162"/>
      <c r="T840" s="163"/>
      <c r="AT840" s="158" t="s">
        <v>232</v>
      </c>
      <c r="AU840" s="158" t="s">
        <v>241</v>
      </c>
      <c r="AV840" s="12" t="s">
        <v>82</v>
      </c>
      <c r="AW840" s="12" t="s">
        <v>29</v>
      </c>
      <c r="AX840" s="12" t="s">
        <v>72</v>
      </c>
      <c r="AY840" s="158" t="s">
        <v>219</v>
      </c>
    </row>
    <row r="841" spans="2:65" s="12" customFormat="1" ht="10.199999999999999">
      <c r="B841" s="157"/>
      <c r="D841" s="151" t="s">
        <v>232</v>
      </c>
      <c r="E841" s="158" t="s">
        <v>1</v>
      </c>
      <c r="F841" s="159" t="s">
        <v>2510</v>
      </c>
      <c r="H841" s="160">
        <v>3.78</v>
      </c>
      <c r="I841" s="161"/>
      <c r="L841" s="157"/>
      <c r="M841" s="162"/>
      <c r="T841" s="163"/>
      <c r="AT841" s="158" t="s">
        <v>232</v>
      </c>
      <c r="AU841" s="158" t="s">
        <v>241</v>
      </c>
      <c r="AV841" s="12" t="s">
        <v>82</v>
      </c>
      <c r="AW841" s="12" t="s">
        <v>29</v>
      </c>
      <c r="AX841" s="12" t="s">
        <v>72</v>
      </c>
      <c r="AY841" s="158" t="s">
        <v>219</v>
      </c>
    </row>
    <row r="842" spans="2:65" s="13" customFormat="1" ht="10.199999999999999">
      <c r="B842" s="164"/>
      <c r="D842" s="151" t="s">
        <v>232</v>
      </c>
      <c r="E842" s="165" t="s">
        <v>1</v>
      </c>
      <c r="F842" s="166" t="s">
        <v>249</v>
      </c>
      <c r="H842" s="167">
        <v>30.23</v>
      </c>
      <c r="I842" s="168"/>
      <c r="L842" s="164"/>
      <c r="M842" s="169"/>
      <c r="T842" s="170"/>
      <c r="AT842" s="165" t="s">
        <v>232</v>
      </c>
      <c r="AU842" s="165" t="s">
        <v>241</v>
      </c>
      <c r="AV842" s="13" t="s">
        <v>226</v>
      </c>
      <c r="AW842" s="13" t="s">
        <v>29</v>
      </c>
      <c r="AX842" s="13" t="s">
        <v>79</v>
      </c>
      <c r="AY842" s="165" t="s">
        <v>219</v>
      </c>
    </row>
    <row r="843" spans="2:65" s="1" customFormat="1" ht="24.15" customHeight="1">
      <c r="B843" s="137"/>
      <c r="C843" s="138" t="s">
        <v>1062</v>
      </c>
      <c r="D843" s="138" t="s">
        <v>221</v>
      </c>
      <c r="E843" s="139" t="s">
        <v>1111</v>
      </c>
      <c r="F843" s="140" t="s">
        <v>1112</v>
      </c>
      <c r="G843" s="141" t="s">
        <v>244</v>
      </c>
      <c r="H843" s="142">
        <v>30.23</v>
      </c>
      <c r="I843" s="143"/>
      <c r="J843" s="144">
        <f>ROUND(I843*H843,2)</f>
        <v>0</v>
      </c>
      <c r="K843" s="140" t="s">
        <v>225</v>
      </c>
      <c r="L843" s="32"/>
      <c r="M843" s="145" t="s">
        <v>1</v>
      </c>
      <c r="N843" s="146" t="s">
        <v>37</v>
      </c>
      <c r="P843" s="147">
        <f>O843*H843</f>
        <v>0</v>
      </c>
      <c r="Q843" s="147">
        <v>0.15559000000000001</v>
      </c>
      <c r="R843" s="147">
        <f>Q843*H843</f>
        <v>4.7034856999999999</v>
      </c>
      <c r="S843" s="147">
        <v>0</v>
      </c>
      <c r="T843" s="148">
        <f>S843*H843</f>
        <v>0</v>
      </c>
      <c r="AR843" s="149" t="s">
        <v>226</v>
      </c>
      <c r="AT843" s="149" t="s">
        <v>221</v>
      </c>
      <c r="AU843" s="149" t="s">
        <v>241</v>
      </c>
      <c r="AY843" s="17" t="s">
        <v>219</v>
      </c>
      <c r="BE843" s="150">
        <f>IF(N843="základní",J843,0)</f>
        <v>0</v>
      </c>
      <c r="BF843" s="150">
        <f>IF(N843="snížená",J843,0)</f>
        <v>0</v>
      </c>
      <c r="BG843" s="150">
        <f>IF(N843="zákl. přenesená",J843,0)</f>
        <v>0</v>
      </c>
      <c r="BH843" s="150">
        <f>IF(N843="sníž. přenesená",J843,0)</f>
        <v>0</v>
      </c>
      <c r="BI843" s="150">
        <f>IF(N843="nulová",J843,0)</f>
        <v>0</v>
      </c>
      <c r="BJ843" s="17" t="s">
        <v>79</v>
      </c>
      <c r="BK843" s="150">
        <f>ROUND(I843*H843,2)</f>
        <v>0</v>
      </c>
      <c r="BL843" s="17" t="s">
        <v>226</v>
      </c>
      <c r="BM843" s="149" t="s">
        <v>2512</v>
      </c>
    </row>
    <row r="844" spans="2:65" s="1" customFormat="1" ht="28.8">
      <c r="B844" s="32"/>
      <c r="D844" s="151" t="s">
        <v>228</v>
      </c>
      <c r="F844" s="152" t="s">
        <v>1114</v>
      </c>
      <c r="I844" s="153"/>
      <c r="L844" s="32"/>
      <c r="M844" s="154"/>
      <c r="T844" s="56"/>
      <c r="AT844" s="17" t="s">
        <v>228</v>
      </c>
      <c r="AU844" s="17" t="s">
        <v>241</v>
      </c>
    </row>
    <row r="845" spans="2:65" s="1" customFormat="1" ht="10.199999999999999">
      <c r="B845" s="32"/>
      <c r="D845" s="155" t="s">
        <v>230</v>
      </c>
      <c r="F845" s="156" t="s">
        <v>1115</v>
      </c>
      <c r="I845" s="153"/>
      <c r="L845" s="32"/>
      <c r="M845" s="154"/>
      <c r="T845" s="56"/>
      <c r="AT845" s="17" t="s">
        <v>230</v>
      </c>
      <c r="AU845" s="17" t="s">
        <v>241</v>
      </c>
    </row>
    <row r="846" spans="2:65" s="12" customFormat="1" ht="10.199999999999999">
      <c r="B846" s="157"/>
      <c r="D846" s="151" t="s">
        <v>232</v>
      </c>
      <c r="E846" s="158" t="s">
        <v>1</v>
      </c>
      <c r="F846" s="159" t="s">
        <v>2509</v>
      </c>
      <c r="H846" s="160">
        <v>26.45</v>
      </c>
      <c r="I846" s="161"/>
      <c r="L846" s="157"/>
      <c r="M846" s="162"/>
      <c r="T846" s="163"/>
      <c r="AT846" s="158" t="s">
        <v>232</v>
      </c>
      <c r="AU846" s="158" t="s">
        <v>241</v>
      </c>
      <c r="AV846" s="12" t="s">
        <v>82</v>
      </c>
      <c r="AW846" s="12" t="s">
        <v>29</v>
      </c>
      <c r="AX846" s="12" t="s">
        <v>72</v>
      </c>
      <c r="AY846" s="158" t="s">
        <v>219</v>
      </c>
    </row>
    <row r="847" spans="2:65" s="12" customFormat="1" ht="10.199999999999999">
      <c r="B847" s="157"/>
      <c r="D847" s="151" t="s">
        <v>232</v>
      </c>
      <c r="E847" s="158" t="s">
        <v>1</v>
      </c>
      <c r="F847" s="159" t="s">
        <v>2510</v>
      </c>
      <c r="H847" s="160">
        <v>3.78</v>
      </c>
      <c r="I847" s="161"/>
      <c r="L847" s="157"/>
      <c r="M847" s="162"/>
      <c r="T847" s="163"/>
      <c r="AT847" s="158" t="s">
        <v>232</v>
      </c>
      <c r="AU847" s="158" t="s">
        <v>241</v>
      </c>
      <c r="AV847" s="12" t="s">
        <v>82</v>
      </c>
      <c r="AW847" s="12" t="s">
        <v>29</v>
      </c>
      <c r="AX847" s="12" t="s">
        <v>72</v>
      </c>
      <c r="AY847" s="158" t="s">
        <v>219</v>
      </c>
    </row>
    <row r="848" spans="2:65" s="13" customFormat="1" ht="10.199999999999999">
      <c r="B848" s="164"/>
      <c r="D848" s="151" t="s">
        <v>232</v>
      </c>
      <c r="E848" s="165" t="s">
        <v>1</v>
      </c>
      <c r="F848" s="166" t="s">
        <v>249</v>
      </c>
      <c r="H848" s="167">
        <v>30.23</v>
      </c>
      <c r="I848" s="168"/>
      <c r="L848" s="164"/>
      <c r="M848" s="169"/>
      <c r="T848" s="170"/>
      <c r="AT848" s="165" t="s">
        <v>232</v>
      </c>
      <c r="AU848" s="165" t="s">
        <v>241</v>
      </c>
      <c r="AV848" s="13" t="s">
        <v>226</v>
      </c>
      <c r="AW848" s="13" t="s">
        <v>29</v>
      </c>
      <c r="AX848" s="13" t="s">
        <v>79</v>
      </c>
      <c r="AY848" s="165" t="s">
        <v>219</v>
      </c>
    </row>
    <row r="849" spans="2:65" s="1" customFormat="1" ht="33" customHeight="1">
      <c r="B849" s="137"/>
      <c r="C849" s="138" t="s">
        <v>1066</v>
      </c>
      <c r="D849" s="138" t="s">
        <v>221</v>
      </c>
      <c r="E849" s="139" t="s">
        <v>1117</v>
      </c>
      <c r="F849" s="140" t="s">
        <v>1118</v>
      </c>
      <c r="G849" s="141" t="s">
        <v>244</v>
      </c>
      <c r="H849" s="142">
        <v>44.06</v>
      </c>
      <c r="I849" s="143"/>
      <c r="J849" s="144">
        <f>ROUND(I849*H849,2)</f>
        <v>0</v>
      </c>
      <c r="K849" s="140" t="s">
        <v>225</v>
      </c>
      <c r="L849" s="32"/>
      <c r="M849" s="145" t="s">
        <v>1</v>
      </c>
      <c r="N849" s="146" t="s">
        <v>37</v>
      </c>
      <c r="P849" s="147">
        <f>O849*H849</f>
        <v>0</v>
      </c>
      <c r="Q849" s="147">
        <v>0.12966</v>
      </c>
      <c r="R849" s="147">
        <f>Q849*H849</f>
        <v>5.7128196000000004</v>
      </c>
      <c r="S849" s="147">
        <v>0</v>
      </c>
      <c r="T849" s="148">
        <f>S849*H849</f>
        <v>0</v>
      </c>
      <c r="AR849" s="149" t="s">
        <v>226</v>
      </c>
      <c r="AT849" s="149" t="s">
        <v>221</v>
      </c>
      <c r="AU849" s="149" t="s">
        <v>241</v>
      </c>
      <c r="AY849" s="17" t="s">
        <v>219</v>
      </c>
      <c r="BE849" s="150">
        <f>IF(N849="základní",J849,0)</f>
        <v>0</v>
      </c>
      <c r="BF849" s="150">
        <f>IF(N849="snížená",J849,0)</f>
        <v>0</v>
      </c>
      <c r="BG849" s="150">
        <f>IF(N849="zákl. přenesená",J849,0)</f>
        <v>0</v>
      </c>
      <c r="BH849" s="150">
        <f>IF(N849="sníž. přenesená",J849,0)</f>
        <v>0</v>
      </c>
      <c r="BI849" s="150">
        <f>IF(N849="nulová",J849,0)</f>
        <v>0</v>
      </c>
      <c r="BJ849" s="17" t="s">
        <v>79</v>
      </c>
      <c r="BK849" s="150">
        <f>ROUND(I849*H849,2)</f>
        <v>0</v>
      </c>
      <c r="BL849" s="17" t="s">
        <v>226</v>
      </c>
      <c r="BM849" s="149" t="s">
        <v>2513</v>
      </c>
    </row>
    <row r="850" spans="2:65" s="1" customFormat="1" ht="28.8">
      <c r="B850" s="32"/>
      <c r="D850" s="151" t="s">
        <v>228</v>
      </c>
      <c r="F850" s="152" t="s">
        <v>1120</v>
      </c>
      <c r="I850" s="153"/>
      <c r="L850" s="32"/>
      <c r="M850" s="154"/>
      <c r="T850" s="56"/>
      <c r="AT850" s="17" t="s">
        <v>228</v>
      </c>
      <c r="AU850" s="17" t="s">
        <v>241</v>
      </c>
    </row>
    <row r="851" spans="2:65" s="1" customFormat="1" ht="10.199999999999999">
      <c r="B851" s="32"/>
      <c r="D851" s="155" t="s">
        <v>230</v>
      </c>
      <c r="F851" s="156" t="s">
        <v>1121</v>
      </c>
      <c r="I851" s="153"/>
      <c r="L851" s="32"/>
      <c r="M851" s="154"/>
      <c r="T851" s="56"/>
      <c r="AT851" s="17" t="s">
        <v>230</v>
      </c>
      <c r="AU851" s="17" t="s">
        <v>241</v>
      </c>
    </row>
    <row r="852" spans="2:65" s="14" customFormat="1" ht="10.199999999999999">
      <c r="B852" s="171"/>
      <c r="D852" s="151" t="s">
        <v>232</v>
      </c>
      <c r="E852" s="172" t="s">
        <v>1</v>
      </c>
      <c r="F852" s="173" t="s">
        <v>1122</v>
      </c>
      <c r="H852" s="172" t="s">
        <v>1</v>
      </c>
      <c r="I852" s="174"/>
      <c r="L852" s="171"/>
      <c r="M852" s="175"/>
      <c r="T852" s="176"/>
      <c r="AT852" s="172" t="s">
        <v>232</v>
      </c>
      <c r="AU852" s="172" t="s">
        <v>241</v>
      </c>
      <c r="AV852" s="14" t="s">
        <v>79</v>
      </c>
      <c r="AW852" s="14" t="s">
        <v>29</v>
      </c>
      <c r="AX852" s="14" t="s">
        <v>72</v>
      </c>
      <c r="AY852" s="172" t="s">
        <v>219</v>
      </c>
    </row>
    <row r="853" spans="2:65" s="12" customFormat="1" ht="10.199999999999999">
      <c r="B853" s="157"/>
      <c r="D853" s="151" t="s">
        <v>232</v>
      </c>
      <c r="E853" s="158" t="s">
        <v>1</v>
      </c>
      <c r="F853" s="159" t="s">
        <v>2514</v>
      </c>
      <c r="H853" s="160">
        <v>39.200000000000003</v>
      </c>
      <c r="I853" s="161"/>
      <c r="L853" s="157"/>
      <c r="M853" s="162"/>
      <c r="T853" s="163"/>
      <c r="AT853" s="158" t="s">
        <v>232</v>
      </c>
      <c r="AU853" s="158" t="s">
        <v>241</v>
      </c>
      <c r="AV853" s="12" t="s">
        <v>82</v>
      </c>
      <c r="AW853" s="12" t="s">
        <v>29</v>
      </c>
      <c r="AX853" s="12" t="s">
        <v>72</v>
      </c>
      <c r="AY853" s="158" t="s">
        <v>219</v>
      </c>
    </row>
    <row r="854" spans="2:65" s="12" customFormat="1" ht="10.199999999999999">
      <c r="B854" s="157"/>
      <c r="D854" s="151" t="s">
        <v>232</v>
      </c>
      <c r="E854" s="158" t="s">
        <v>1</v>
      </c>
      <c r="F854" s="159" t="s">
        <v>2515</v>
      </c>
      <c r="H854" s="160">
        <v>4.8600000000000003</v>
      </c>
      <c r="I854" s="161"/>
      <c r="L854" s="157"/>
      <c r="M854" s="162"/>
      <c r="T854" s="163"/>
      <c r="AT854" s="158" t="s">
        <v>232</v>
      </c>
      <c r="AU854" s="158" t="s">
        <v>241</v>
      </c>
      <c r="AV854" s="12" t="s">
        <v>82</v>
      </c>
      <c r="AW854" s="12" t="s">
        <v>29</v>
      </c>
      <c r="AX854" s="12" t="s">
        <v>72</v>
      </c>
      <c r="AY854" s="158" t="s">
        <v>219</v>
      </c>
    </row>
    <row r="855" spans="2:65" s="13" customFormat="1" ht="10.199999999999999">
      <c r="B855" s="164"/>
      <c r="D855" s="151" t="s">
        <v>232</v>
      </c>
      <c r="E855" s="165" t="s">
        <v>1</v>
      </c>
      <c r="F855" s="166" t="s">
        <v>249</v>
      </c>
      <c r="H855" s="167">
        <v>44.06</v>
      </c>
      <c r="I855" s="168"/>
      <c r="L855" s="164"/>
      <c r="M855" s="169"/>
      <c r="T855" s="170"/>
      <c r="AT855" s="165" t="s">
        <v>232</v>
      </c>
      <c r="AU855" s="165" t="s">
        <v>241</v>
      </c>
      <c r="AV855" s="13" t="s">
        <v>226</v>
      </c>
      <c r="AW855" s="13" t="s">
        <v>29</v>
      </c>
      <c r="AX855" s="13" t="s">
        <v>79</v>
      </c>
      <c r="AY855" s="165" t="s">
        <v>219</v>
      </c>
    </row>
    <row r="856" spans="2:65" s="1" customFormat="1" ht="21.75" customHeight="1">
      <c r="B856" s="137"/>
      <c r="C856" s="138" t="s">
        <v>1080</v>
      </c>
      <c r="D856" s="138" t="s">
        <v>221</v>
      </c>
      <c r="E856" s="139" t="s">
        <v>1091</v>
      </c>
      <c r="F856" s="140" t="s">
        <v>1092</v>
      </c>
      <c r="G856" s="141" t="s">
        <v>244</v>
      </c>
      <c r="H856" s="142">
        <v>106.8</v>
      </c>
      <c r="I856" s="143"/>
      <c r="J856" s="144">
        <f>ROUND(I856*H856,2)</f>
        <v>0</v>
      </c>
      <c r="K856" s="140" t="s">
        <v>225</v>
      </c>
      <c r="L856" s="32"/>
      <c r="M856" s="145" t="s">
        <v>1</v>
      </c>
      <c r="N856" s="146" t="s">
        <v>37</v>
      </c>
      <c r="P856" s="147">
        <f>O856*H856</f>
        <v>0</v>
      </c>
      <c r="Q856" s="147">
        <v>3.1E-4</v>
      </c>
      <c r="R856" s="147">
        <f>Q856*H856</f>
        <v>3.3107999999999999E-2</v>
      </c>
      <c r="S856" s="147">
        <v>0</v>
      </c>
      <c r="T856" s="148">
        <f>S856*H856</f>
        <v>0</v>
      </c>
      <c r="AR856" s="149" t="s">
        <v>226</v>
      </c>
      <c r="AT856" s="149" t="s">
        <v>221</v>
      </c>
      <c r="AU856" s="149" t="s">
        <v>241</v>
      </c>
      <c r="AY856" s="17" t="s">
        <v>219</v>
      </c>
      <c r="BE856" s="150">
        <f>IF(N856="základní",J856,0)</f>
        <v>0</v>
      </c>
      <c r="BF856" s="150">
        <f>IF(N856="snížená",J856,0)</f>
        <v>0</v>
      </c>
      <c r="BG856" s="150">
        <f>IF(N856="zákl. přenesená",J856,0)</f>
        <v>0</v>
      </c>
      <c r="BH856" s="150">
        <f>IF(N856="sníž. přenesená",J856,0)</f>
        <v>0</v>
      </c>
      <c r="BI856" s="150">
        <f>IF(N856="nulová",J856,0)</f>
        <v>0</v>
      </c>
      <c r="BJ856" s="17" t="s">
        <v>79</v>
      </c>
      <c r="BK856" s="150">
        <f>ROUND(I856*H856,2)</f>
        <v>0</v>
      </c>
      <c r="BL856" s="17" t="s">
        <v>226</v>
      </c>
      <c r="BM856" s="149" t="s">
        <v>2516</v>
      </c>
    </row>
    <row r="857" spans="2:65" s="1" customFormat="1" ht="19.2">
      <c r="B857" s="32"/>
      <c r="D857" s="151" t="s">
        <v>228</v>
      </c>
      <c r="F857" s="152" t="s">
        <v>1094</v>
      </c>
      <c r="I857" s="153"/>
      <c r="L857" s="32"/>
      <c r="M857" s="154"/>
      <c r="T857" s="56"/>
      <c r="AT857" s="17" t="s">
        <v>228</v>
      </c>
      <c r="AU857" s="17" t="s">
        <v>241</v>
      </c>
    </row>
    <row r="858" spans="2:65" s="1" customFormat="1" ht="10.199999999999999">
      <c r="B858" s="32"/>
      <c r="D858" s="155" t="s">
        <v>230</v>
      </c>
      <c r="F858" s="156" t="s">
        <v>1095</v>
      </c>
      <c r="I858" s="153"/>
      <c r="L858" s="32"/>
      <c r="M858" s="154"/>
      <c r="T858" s="56"/>
      <c r="AT858" s="17" t="s">
        <v>230</v>
      </c>
      <c r="AU858" s="17" t="s">
        <v>241</v>
      </c>
    </row>
    <row r="859" spans="2:65" s="14" customFormat="1" ht="10.199999999999999">
      <c r="B859" s="171"/>
      <c r="D859" s="151" t="s">
        <v>232</v>
      </c>
      <c r="E859" s="172" t="s">
        <v>1</v>
      </c>
      <c r="F859" s="173" t="s">
        <v>1133</v>
      </c>
      <c r="H859" s="172" t="s">
        <v>1</v>
      </c>
      <c r="I859" s="174"/>
      <c r="L859" s="171"/>
      <c r="M859" s="175"/>
      <c r="T859" s="176"/>
      <c r="AT859" s="172" t="s">
        <v>232</v>
      </c>
      <c r="AU859" s="172" t="s">
        <v>241</v>
      </c>
      <c r="AV859" s="14" t="s">
        <v>79</v>
      </c>
      <c r="AW859" s="14" t="s">
        <v>29</v>
      </c>
      <c r="AX859" s="14" t="s">
        <v>72</v>
      </c>
      <c r="AY859" s="172" t="s">
        <v>219</v>
      </c>
    </row>
    <row r="860" spans="2:65" s="12" customFormat="1" ht="10.199999999999999">
      <c r="B860" s="157"/>
      <c r="D860" s="151" t="s">
        <v>232</v>
      </c>
      <c r="E860" s="158" t="s">
        <v>1</v>
      </c>
      <c r="F860" s="159" t="s">
        <v>2517</v>
      </c>
      <c r="H860" s="160">
        <v>84</v>
      </c>
      <c r="I860" s="161"/>
      <c r="L860" s="157"/>
      <c r="M860" s="162"/>
      <c r="T860" s="163"/>
      <c r="AT860" s="158" t="s">
        <v>232</v>
      </c>
      <c r="AU860" s="158" t="s">
        <v>241</v>
      </c>
      <c r="AV860" s="12" t="s">
        <v>82</v>
      </c>
      <c r="AW860" s="12" t="s">
        <v>29</v>
      </c>
      <c r="AX860" s="12" t="s">
        <v>72</v>
      </c>
      <c r="AY860" s="158" t="s">
        <v>219</v>
      </c>
    </row>
    <row r="861" spans="2:65" s="12" customFormat="1" ht="10.199999999999999">
      <c r="B861" s="157"/>
      <c r="D861" s="151" t="s">
        <v>232</v>
      </c>
      <c r="E861" s="158" t="s">
        <v>1</v>
      </c>
      <c r="F861" s="159" t="s">
        <v>2518</v>
      </c>
      <c r="H861" s="160">
        <v>22.8</v>
      </c>
      <c r="I861" s="161"/>
      <c r="L861" s="157"/>
      <c r="M861" s="162"/>
      <c r="T861" s="163"/>
      <c r="AT861" s="158" t="s">
        <v>232</v>
      </c>
      <c r="AU861" s="158" t="s">
        <v>241</v>
      </c>
      <c r="AV861" s="12" t="s">
        <v>82</v>
      </c>
      <c r="AW861" s="12" t="s">
        <v>29</v>
      </c>
      <c r="AX861" s="12" t="s">
        <v>72</v>
      </c>
      <c r="AY861" s="158" t="s">
        <v>219</v>
      </c>
    </row>
    <row r="862" spans="2:65" s="13" customFormat="1" ht="10.199999999999999">
      <c r="B862" s="164"/>
      <c r="D862" s="151" t="s">
        <v>232</v>
      </c>
      <c r="E862" s="165" t="s">
        <v>1</v>
      </c>
      <c r="F862" s="166" t="s">
        <v>249</v>
      </c>
      <c r="H862" s="167">
        <v>106.8</v>
      </c>
      <c r="I862" s="168"/>
      <c r="L862" s="164"/>
      <c r="M862" s="169"/>
      <c r="T862" s="170"/>
      <c r="AT862" s="165" t="s">
        <v>232</v>
      </c>
      <c r="AU862" s="165" t="s">
        <v>241</v>
      </c>
      <c r="AV862" s="13" t="s">
        <v>226</v>
      </c>
      <c r="AW862" s="13" t="s">
        <v>29</v>
      </c>
      <c r="AX862" s="13" t="s">
        <v>79</v>
      </c>
      <c r="AY862" s="165" t="s">
        <v>219</v>
      </c>
    </row>
    <row r="863" spans="2:65" s="1" customFormat="1" ht="33" customHeight="1">
      <c r="B863" s="137"/>
      <c r="C863" s="138" t="s">
        <v>1084</v>
      </c>
      <c r="D863" s="138" t="s">
        <v>221</v>
      </c>
      <c r="E863" s="139" t="s">
        <v>1141</v>
      </c>
      <c r="F863" s="140" t="s">
        <v>1142</v>
      </c>
      <c r="G863" s="141" t="s">
        <v>244</v>
      </c>
      <c r="H863" s="142">
        <v>106.8</v>
      </c>
      <c r="I863" s="143"/>
      <c r="J863" s="144">
        <f>ROUND(I863*H863,2)</f>
        <v>0</v>
      </c>
      <c r="K863" s="140" t="s">
        <v>225</v>
      </c>
      <c r="L863" s="32"/>
      <c r="M863" s="145" t="s">
        <v>1</v>
      </c>
      <c r="N863" s="146" t="s">
        <v>37</v>
      </c>
      <c r="P863" s="147">
        <f>O863*H863</f>
        <v>0</v>
      </c>
      <c r="Q863" s="147">
        <v>0.10373</v>
      </c>
      <c r="R863" s="147">
        <f>Q863*H863</f>
        <v>11.078364000000001</v>
      </c>
      <c r="S863" s="147">
        <v>0</v>
      </c>
      <c r="T863" s="148">
        <f>S863*H863</f>
        <v>0</v>
      </c>
      <c r="AR863" s="149" t="s">
        <v>226</v>
      </c>
      <c r="AT863" s="149" t="s">
        <v>221</v>
      </c>
      <c r="AU863" s="149" t="s">
        <v>241</v>
      </c>
      <c r="AY863" s="17" t="s">
        <v>219</v>
      </c>
      <c r="BE863" s="150">
        <f>IF(N863="základní",J863,0)</f>
        <v>0</v>
      </c>
      <c r="BF863" s="150">
        <f>IF(N863="snížená",J863,0)</f>
        <v>0</v>
      </c>
      <c r="BG863" s="150">
        <f>IF(N863="zákl. přenesená",J863,0)</f>
        <v>0</v>
      </c>
      <c r="BH863" s="150">
        <f>IF(N863="sníž. přenesená",J863,0)</f>
        <v>0</v>
      </c>
      <c r="BI863" s="150">
        <f>IF(N863="nulová",J863,0)</f>
        <v>0</v>
      </c>
      <c r="BJ863" s="17" t="s">
        <v>79</v>
      </c>
      <c r="BK863" s="150">
        <f>ROUND(I863*H863,2)</f>
        <v>0</v>
      </c>
      <c r="BL863" s="17" t="s">
        <v>226</v>
      </c>
      <c r="BM863" s="149" t="s">
        <v>2519</v>
      </c>
    </row>
    <row r="864" spans="2:65" s="1" customFormat="1" ht="28.8">
      <c r="B864" s="32"/>
      <c r="D864" s="151" t="s">
        <v>228</v>
      </c>
      <c r="F864" s="152" t="s">
        <v>1144</v>
      </c>
      <c r="I864" s="153"/>
      <c r="L864" s="32"/>
      <c r="M864" s="154"/>
      <c r="T864" s="56"/>
      <c r="AT864" s="17" t="s">
        <v>228</v>
      </c>
      <c r="AU864" s="17" t="s">
        <v>241</v>
      </c>
    </row>
    <row r="865" spans="2:65" s="1" customFormat="1" ht="10.199999999999999">
      <c r="B865" s="32"/>
      <c r="D865" s="155" t="s">
        <v>230</v>
      </c>
      <c r="F865" s="156" t="s">
        <v>1145</v>
      </c>
      <c r="I865" s="153"/>
      <c r="L865" s="32"/>
      <c r="M865" s="154"/>
      <c r="T865" s="56"/>
      <c r="AT865" s="17" t="s">
        <v>230</v>
      </c>
      <c r="AU865" s="17" t="s">
        <v>241</v>
      </c>
    </row>
    <row r="866" spans="2:65" s="14" customFormat="1" ht="10.199999999999999">
      <c r="B866" s="171"/>
      <c r="D866" s="151" t="s">
        <v>232</v>
      </c>
      <c r="E866" s="172" t="s">
        <v>1</v>
      </c>
      <c r="F866" s="173" t="s">
        <v>1133</v>
      </c>
      <c r="H866" s="172" t="s">
        <v>1</v>
      </c>
      <c r="I866" s="174"/>
      <c r="L866" s="171"/>
      <c r="M866" s="175"/>
      <c r="T866" s="176"/>
      <c r="AT866" s="172" t="s">
        <v>232</v>
      </c>
      <c r="AU866" s="172" t="s">
        <v>241</v>
      </c>
      <c r="AV866" s="14" t="s">
        <v>79</v>
      </c>
      <c r="AW866" s="14" t="s">
        <v>29</v>
      </c>
      <c r="AX866" s="14" t="s">
        <v>72</v>
      </c>
      <c r="AY866" s="172" t="s">
        <v>219</v>
      </c>
    </row>
    <row r="867" spans="2:65" s="12" customFormat="1" ht="10.199999999999999">
      <c r="B867" s="157"/>
      <c r="D867" s="151" t="s">
        <v>232</v>
      </c>
      <c r="E867" s="158" t="s">
        <v>1</v>
      </c>
      <c r="F867" s="159" t="s">
        <v>2517</v>
      </c>
      <c r="H867" s="160">
        <v>84</v>
      </c>
      <c r="I867" s="161"/>
      <c r="L867" s="157"/>
      <c r="M867" s="162"/>
      <c r="T867" s="163"/>
      <c r="AT867" s="158" t="s">
        <v>232</v>
      </c>
      <c r="AU867" s="158" t="s">
        <v>241</v>
      </c>
      <c r="AV867" s="12" t="s">
        <v>82</v>
      </c>
      <c r="AW867" s="12" t="s">
        <v>29</v>
      </c>
      <c r="AX867" s="12" t="s">
        <v>72</v>
      </c>
      <c r="AY867" s="158" t="s">
        <v>219</v>
      </c>
    </row>
    <row r="868" spans="2:65" s="12" customFormat="1" ht="10.199999999999999">
      <c r="B868" s="157"/>
      <c r="D868" s="151" t="s">
        <v>232</v>
      </c>
      <c r="E868" s="158" t="s">
        <v>1</v>
      </c>
      <c r="F868" s="159" t="s">
        <v>2518</v>
      </c>
      <c r="H868" s="160">
        <v>22.8</v>
      </c>
      <c r="I868" s="161"/>
      <c r="L868" s="157"/>
      <c r="M868" s="162"/>
      <c r="T868" s="163"/>
      <c r="AT868" s="158" t="s">
        <v>232</v>
      </c>
      <c r="AU868" s="158" t="s">
        <v>241</v>
      </c>
      <c r="AV868" s="12" t="s">
        <v>82</v>
      </c>
      <c r="AW868" s="12" t="s">
        <v>29</v>
      </c>
      <c r="AX868" s="12" t="s">
        <v>72</v>
      </c>
      <c r="AY868" s="158" t="s">
        <v>219</v>
      </c>
    </row>
    <row r="869" spans="2:65" s="13" customFormat="1" ht="10.199999999999999">
      <c r="B869" s="164"/>
      <c r="D869" s="151" t="s">
        <v>232</v>
      </c>
      <c r="E869" s="165" t="s">
        <v>1</v>
      </c>
      <c r="F869" s="166" t="s">
        <v>249</v>
      </c>
      <c r="H869" s="167">
        <v>106.8</v>
      </c>
      <c r="I869" s="168"/>
      <c r="L869" s="164"/>
      <c r="M869" s="169"/>
      <c r="T869" s="170"/>
      <c r="AT869" s="165" t="s">
        <v>232</v>
      </c>
      <c r="AU869" s="165" t="s">
        <v>241</v>
      </c>
      <c r="AV869" s="13" t="s">
        <v>226</v>
      </c>
      <c r="AW869" s="13" t="s">
        <v>29</v>
      </c>
      <c r="AX869" s="13" t="s">
        <v>79</v>
      </c>
      <c r="AY869" s="165" t="s">
        <v>219</v>
      </c>
    </row>
    <row r="870" spans="2:65" s="1" customFormat="1" ht="24.15" customHeight="1">
      <c r="B870" s="137"/>
      <c r="C870" s="138" t="s">
        <v>1090</v>
      </c>
      <c r="D870" s="138" t="s">
        <v>221</v>
      </c>
      <c r="E870" s="139" t="s">
        <v>959</v>
      </c>
      <c r="F870" s="140" t="s">
        <v>960</v>
      </c>
      <c r="G870" s="141" t="s">
        <v>344</v>
      </c>
      <c r="H870" s="142">
        <v>84</v>
      </c>
      <c r="I870" s="143"/>
      <c r="J870" s="144">
        <f>ROUND(I870*H870,2)</f>
        <v>0</v>
      </c>
      <c r="K870" s="140" t="s">
        <v>225</v>
      </c>
      <c r="L870" s="32"/>
      <c r="M870" s="145" t="s">
        <v>1</v>
      </c>
      <c r="N870" s="146" t="s">
        <v>37</v>
      </c>
      <c r="P870" s="147">
        <f>O870*H870</f>
        <v>0</v>
      </c>
      <c r="Q870" s="147">
        <v>3.4000000000000002E-4</v>
      </c>
      <c r="R870" s="147">
        <f>Q870*H870</f>
        <v>2.8560000000000002E-2</v>
      </c>
      <c r="S870" s="147">
        <v>0</v>
      </c>
      <c r="T870" s="148">
        <f>S870*H870</f>
        <v>0</v>
      </c>
      <c r="AR870" s="149" t="s">
        <v>226</v>
      </c>
      <c r="AT870" s="149" t="s">
        <v>221</v>
      </c>
      <c r="AU870" s="149" t="s">
        <v>241</v>
      </c>
      <c r="AY870" s="17" t="s">
        <v>219</v>
      </c>
      <c r="BE870" s="150">
        <f>IF(N870="základní",J870,0)</f>
        <v>0</v>
      </c>
      <c r="BF870" s="150">
        <f>IF(N870="snížená",J870,0)</f>
        <v>0</v>
      </c>
      <c r="BG870" s="150">
        <f>IF(N870="zákl. přenesená",J870,0)</f>
        <v>0</v>
      </c>
      <c r="BH870" s="150">
        <f>IF(N870="sníž. přenesená",J870,0)</f>
        <v>0</v>
      </c>
      <c r="BI870" s="150">
        <f>IF(N870="nulová",J870,0)</f>
        <v>0</v>
      </c>
      <c r="BJ870" s="17" t="s">
        <v>79</v>
      </c>
      <c r="BK870" s="150">
        <f>ROUND(I870*H870,2)</f>
        <v>0</v>
      </c>
      <c r="BL870" s="17" t="s">
        <v>226</v>
      </c>
      <c r="BM870" s="149" t="s">
        <v>2520</v>
      </c>
    </row>
    <row r="871" spans="2:65" s="1" customFormat="1" ht="38.4">
      <c r="B871" s="32"/>
      <c r="D871" s="151" t="s">
        <v>228</v>
      </c>
      <c r="F871" s="152" t="s">
        <v>962</v>
      </c>
      <c r="I871" s="153"/>
      <c r="L871" s="32"/>
      <c r="M871" s="154"/>
      <c r="T871" s="56"/>
      <c r="AT871" s="17" t="s">
        <v>228</v>
      </c>
      <c r="AU871" s="17" t="s">
        <v>241</v>
      </c>
    </row>
    <row r="872" spans="2:65" s="1" customFormat="1" ht="10.199999999999999">
      <c r="B872" s="32"/>
      <c r="D872" s="155" t="s">
        <v>230</v>
      </c>
      <c r="F872" s="156" t="s">
        <v>963</v>
      </c>
      <c r="I872" s="153"/>
      <c r="L872" s="32"/>
      <c r="M872" s="154"/>
      <c r="T872" s="56"/>
      <c r="AT872" s="17" t="s">
        <v>230</v>
      </c>
      <c r="AU872" s="17" t="s">
        <v>241</v>
      </c>
    </row>
    <row r="873" spans="2:65" s="12" customFormat="1" ht="10.199999999999999">
      <c r="B873" s="157"/>
      <c r="D873" s="151" t="s">
        <v>232</v>
      </c>
      <c r="E873" s="158" t="s">
        <v>1</v>
      </c>
      <c r="F873" s="159" t="s">
        <v>2521</v>
      </c>
      <c r="H873" s="160">
        <v>60</v>
      </c>
      <c r="I873" s="161"/>
      <c r="L873" s="157"/>
      <c r="M873" s="162"/>
      <c r="T873" s="163"/>
      <c r="AT873" s="158" t="s">
        <v>232</v>
      </c>
      <c r="AU873" s="158" t="s">
        <v>241</v>
      </c>
      <c r="AV873" s="12" t="s">
        <v>82</v>
      </c>
      <c r="AW873" s="12" t="s">
        <v>29</v>
      </c>
      <c r="AX873" s="12" t="s">
        <v>72</v>
      </c>
      <c r="AY873" s="158" t="s">
        <v>219</v>
      </c>
    </row>
    <row r="874" spans="2:65" s="12" customFormat="1" ht="10.199999999999999">
      <c r="B874" s="157"/>
      <c r="D874" s="151" t="s">
        <v>232</v>
      </c>
      <c r="E874" s="158" t="s">
        <v>1</v>
      </c>
      <c r="F874" s="159" t="s">
        <v>2522</v>
      </c>
      <c r="H874" s="160">
        <v>24</v>
      </c>
      <c r="I874" s="161"/>
      <c r="L874" s="157"/>
      <c r="M874" s="162"/>
      <c r="T874" s="163"/>
      <c r="AT874" s="158" t="s">
        <v>232</v>
      </c>
      <c r="AU874" s="158" t="s">
        <v>241</v>
      </c>
      <c r="AV874" s="12" t="s">
        <v>82</v>
      </c>
      <c r="AW874" s="12" t="s">
        <v>29</v>
      </c>
      <c r="AX874" s="12" t="s">
        <v>72</v>
      </c>
      <c r="AY874" s="158" t="s">
        <v>219</v>
      </c>
    </row>
    <row r="875" spans="2:65" s="13" customFormat="1" ht="10.199999999999999">
      <c r="B875" s="164"/>
      <c r="D875" s="151" t="s">
        <v>232</v>
      </c>
      <c r="E875" s="165" t="s">
        <v>1</v>
      </c>
      <c r="F875" s="166" t="s">
        <v>249</v>
      </c>
      <c r="H875" s="167">
        <v>84</v>
      </c>
      <c r="I875" s="168"/>
      <c r="L875" s="164"/>
      <c r="M875" s="169"/>
      <c r="T875" s="170"/>
      <c r="AT875" s="165" t="s">
        <v>232</v>
      </c>
      <c r="AU875" s="165" t="s">
        <v>241</v>
      </c>
      <c r="AV875" s="13" t="s">
        <v>226</v>
      </c>
      <c r="AW875" s="13" t="s">
        <v>29</v>
      </c>
      <c r="AX875" s="13" t="s">
        <v>79</v>
      </c>
      <c r="AY875" s="165" t="s">
        <v>219</v>
      </c>
    </row>
    <row r="876" spans="2:65" s="1" customFormat="1" ht="24.15" customHeight="1">
      <c r="B876" s="137"/>
      <c r="C876" s="138" t="s">
        <v>1104</v>
      </c>
      <c r="D876" s="138" t="s">
        <v>221</v>
      </c>
      <c r="E876" s="139" t="s">
        <v>973</v>
      </c>
      <c r="F876" s="140" t="s">
        <v>974</v>
      </c>
      <c r="G876" s="141" t="s">
        <v>344</v>
      </c>
      <c r="H876" s="142">
        <v>84</v>
      </c>
      <c r="I876" s="143"/>
      <c r="J876" s="144">
        <f>ROUND(I876*H876,2)</f>
        <v>0</v>
      </c>
      <c r="K876" s="140" t="s">
        <v>225</v>
      </c>
      <c r="L876" s="32"/>
      <c r="M876" s="145" t="s">
        <v>1</v>
      </c>
      <c r="N876" s="146" t="s">
        <v>37</v>
      </c>
      <c r="P876" s="147">
        <f>O876*H876</f>
        <v>0</v>
      </c>
      <c r="Q876" s="147">
        <v>0</v>
      </c>
      <c r="R876" s="147">
        <f>Q876*H876</f>
        <v>0</v>
      </c>
      <c r="S876" s="147">
        <v>0</v>
      </c>
      <c r="T876" s="148">
        <f>S876*H876</f>
        <v>0</v>
      </c>
      <c r="AR876" s="149" t="s">
        <v>226</v>
      </c>
      <c r="AT876" s="149" t="s">
        <v>221</v>
      </c>
      <c r="AU876" s="149" t="s">
        <v>241</v>
      </c>
      <c r="AY876" s="17" t="s">
        <v>219</v>
      </c>
      <c r="BE876" s="150">
        <f>IF(N876="základní",J876,0)</f>
        <v>0</v>
      </c>
      <c r="BF876" s="150">
        <f>IF(N876="snížená",J876,0)</f>
        <v>0</v>
      </c>
      <c r="BG876" s="150">
        <f>IF(N876="zákl. přenesená",J876,0)</f>
        <v>0</v>
      </c>
      <c r="BH876" s="150">
        <f>IF(N876="sníž. přenesená",J876,0)</f>
        <v>0</v>
      </c>
      <c r="BI876" s="150">
        <f>IF(N876="nulová",J876,0)</f>
        <v>0</v>
      </c>
      <c r="BJ876" s="17" t="s">
        <v>79</v>
      </c>
      <c r="BK876" s="150">
        <f>ROUND(I876*H876,2)</f>
        <v>0</v>
      </c>
      <c r="BL876" s="17" t="s">
        <v>226</v>
      </c>
      <c r="BM876" s="149" t="s">
        <v>2523</v>
      </c>
    </row>
    <row r="877" spans="2:65" s="1" customFormat="1" ht="19.2">
      <c r="B877" s="32"/>
      <c r="D877" s="151" t="s">
        <v>228</v>
      </c>
      <c r="F877" s="152" t="s">
        <v>976</v>
      </c>
      <c r="I877" s="153"/>
      <c r="L877" s="32"/>
      <c r="M877" s="154"/>
      <c r="T877" s="56"/>
      <c r="AT877" s="17" t="s">
        <v>228</v>
      </c>
      <c r="AU877" s="17" t="s">
        <v>241</v>
      </c>
    </row>
    <row r="878" spans="2:65" s="1" customFormat="1" ht="10.199999999999999">
      <c r="B878" s="32"/>
      <c r="D878" s="155" t="s">
        <v>230</v>
      </c>
      <c r="F878" s="156" t="s">
        <v>977</v>
      </c>
      <c r="I878" s="153"/>
      <c r="L878" s="32"/>
      <c r="M878" s="154"/>
      <c r="T878" s="56"/>
      <c r="AT878" s="17" t="s">
        <v>230</v>
      </c>
      <c r="AU878" s="17" t="s">
        <v>241</v>
      </c>
    </row>
    <row r="879" spans="2:65" s="12" customFormat="1" ht="10.199999999999999">
      <c r="B879" s="157"/>
      <c r="D879" s="151" t="s">
        <v>232</v>
      </c>
      <c r="E879" s="158" t="s">
        <v>1</v>
      </c>
      <c r="F879" s="159" t="s">
        <v>2521</v>
      </c>
      <c r="H879" s="160">
        <v>60</v>
      </c>
      <c r="I879" s="161"/>
      <c r="L879" s="157"/>
      <c r="M879" s="162"/>
      <c r="T879" s="163"/>
      <c r="AT879" s="158" t="s">
        <v>232</v>
      </c>
      <c r="AU879" s="158" t="s">
        <v>241</v>
      </c>
      <c r="AV879" s="12" t="s">
        <v>82</v>
      </c>
      <c r="AW879" s="12" t="s">
        <v>29</v>
      </c>
      <c r="AX879" s="12" t="s">
        <v>72</v>
      </c>
      <c r="AY879" s="158" t="s">
        <v>219</v>
      </c>
    </row>
    <row r="880" spans="2:65" s="12" customFormat="1" ht="10.199999999999999">
      <c r="B880" s="157"/>
      <c r="D880" s="151" t="s">
        <v>232</v>
      </c>
      <c r="E880" s="158" t="s">
        <v>1</v>
      </c>
      <c r="F880" s="159" t="s">
        <v>2522</v>
      </c>
      <c r="H880" s="160">
        <v>24</v>
      </c>
      <c r="I880" s="161"/>
      <c r="L880" s="157"/>
      <c r="M880" s="162"/>
      <c r="T880" s="163"/>
      <c r="AT880" s="158" t="s">
        <v>232</v>
      </c>
      <c r="AU880" s="158" t="s">
        <v>241</v>
      </c>
      <c r="AV880" s="12" t="s">
        <v>82</v>
      </c>
      <c r="AW880" s="12" t="s">
        <v>29</v>
      </c>
      <c r="AX880" s="12" t="s">
        <v>72</v>
      </c>
      <c r="AY880" s="158" t="s">
        <v>219</v>
      </c>
    </row>
    <row r="881" spans="2:65" s="13" customFormat="1" ht="10.199999999999999">
      <c r="B881" s="164"/>
      <c r="D881" s="151" t="s">
        <v>232</v>
      </c>
      <c r="E881" s="165" t="s">
        <v>1</v>
      </c>
      <c r="F881" s="166" t="s">
        <v>249</v>
      </c>
      <c r="H881" s="167">
        <v>84</v>
      </c>
      <c r="I881" s="168"/>
      <c r="L881" s="164"/>
      <c r="M881" s="169"/>
      <c r="T881" s="170"/>
      <c r="AT881" s="165" t="s">
        <v>232</v>
      </c>
      <c r="AU881" s="165" t="s">
        <v>241</v>
      </c>
      <c r="AV881" s="13" t="s">
        <v>226</v>
      </c>
      <c r="AW881" s="13" t="s">
        <v>29</v>
      </c>
      <c r="AX881" s="13" t="s">
        <v>79</v>
      </c>
      <c r="AY881" s="165" t="s">
        <v>219</v>
      </c>
    </row>
    <row r="882" spans="2:65" s="1" customFormat="1" ht="33" customHeight="1">
      <c r="B882" s="137"/>
      <c r="C882" s="138" t="s">
        <v>1110</v>
      </c>
      <c r="D882" s="138" t="s">
        <v>221</v>
      </c>
      <c r="E882" s="139" t="s">
        <v>590</v>
      </c>
      <c r="F882" s="140" t="s">
        <v>591</v>
      </c>
      <c r="G882" s="141" t="s">
        <v>463</v>
      </c>
      <c r="H882" s="142">
        <v>41.167999999999999</v>
      </c>
      <c r="I882" s="143"/>
      <c r="J882" s="144">
        <f>ROUND(I882*H882,2)</f>
        <v>0</v>
      </c>
      <c r="K882" s="140" t="s">
        <v>225</v>
      </c>
      <c r="L882" s="32"/>
      <c r="M882" s="145" t="s">
        <v>1</v>
      </c>
      <c r="N882" s="146" t="s">
        <v>37</v>
      </c>
      <c r="P882" s="147">
        <f>O882*H882</f>
        <v>0</v>
      </c>
      <c r="Q882" s="147">
        <v>0</v>
      </c>
      <c r="R882" s="147">
        <f>Q882*H882</f>
        <v>0</v>
      </c>
      <c r="S882" s="147">
        <v>0</v>
      </c>
      <c r="T882" s="148">
        <f>S882*H882</f>
        <v>0</v>
      </c>
      <c r="AR882" s="149" t="s">
        <v>226</v>
      </c>
      <c r="AT882" s="149" t="s">
        <v>221</v>
      </c>
      <c r="AU882" s="149" t="s">
        <v>241</v>
      </c>
      <c r="AY882" s="17" t="s">
        <v>219</v>
      </c>
      <c r="BE882" s="150">
        <f>IF(N882="základní",J882,0)</f>
        <v>0</v>
      </c>
      <c r="BF882" s="150">
        <f>IF(N882="snížená",J882,0)</f>
        <v>0</v>
      </c>
      <c r="BG882" s="150">
        <f>IF(N882="zákl. přenesená",J882,0)</f>
        <v>0</v>
      </c>
      <c r="BH882" s="150">
        <f>IF(N882="sníž. přenesená",J882,0)</f>
        <v>0</v>
      </c>
      <c r="BI882" s="150">
        <f>IF(N882="nulová",J882,0)</f>
        <v>0</v>
      </c>
      <c r="BJ882" s="17" t="s">
        <v>79</v>
      </c>
      <c r="BK882" s="150">
        <f>ROUND(I882*H882,2)</f>
        <v>0</v>
      </c>
      <c r="BL882" s="17" t="s">
        <v>226</v>
      </c>
      <c r="BM882" s="149" t="s">
        <v>2524</v>
      </c>
    </row>
    <row r="883" spans="2:65" s="1" customFormat="1" ht="28.8">
      <c r="B883" s="32"/>
      <c r="D883" s="151" t="s">
        <v>228</v>
      </c>
      <c r="F883" s="152" t="s">
        <v>593</v>
      </c>
      <c r="I883" s="153"/>
      <c r="L883" s="32"/>
      <c r="M883" s="154"/>
      <c r="T883" s="56"/>
      <c r="AT883" s="17" t="s">
        <v>228</v>
      </c>
      <c r="AU883" s="17" t="s">
        <v>241</v>
      </c>
    </row>
    <row r="884" spans="2:65" s="1" customFormat="1" ht="10.199999999999999">
      <c r="B884" s="32"/>
      <c r="D884" s="155" t="s">
        <v>230</v>
      </c>
      <c r="F884" s="156" t="s">
        <v>594</v>
      </c>
      <c r="I884" s="153"/>
      <c r="L884" s="32"/>
      <c r="M884" s="154"/>
      <c r="T884" s="56"/>
      <c r="AT884" s="17" t="s">
        <v>230</v>
      </c>
      <c r="AU884" s="17" t="s">
        <v>241</v>
      </c>
    </row>
    <row r="885" spans="2:65" s="12" customFormat="1" ht="10.199999999999999">
      <c r="B885" s="157"/>
      <c r="D885" s="151" t="s">
        <v>232</v>
      </c>
      <c r="E885" s="158" t="s">
        <v>1</v>
      </c>
      <c r="F885" s="159" t="s">
        <v>2525</v>
      </c>
      <c r="H885" s="160">
        <v>41.167999999999999</v>
      </c>
      <c r="I885" s="161"/>
      <c r="L885" s="157"/>
      <c r="M885" s="162"/>
      <c r="T885" s="163"/>
      <c r="AT885" s="158" t="s">
        <v>232</v>
      </c>
      <c r="AU885" s="158" t="s">
        <v>241</v>
      </c>
      <c r="AV885" s="12" t="s">
        <v>82</v>
      </c>
      <c r="AW885" s="12" t="s">
        <v>29</v>
      </c>
      <c r="AX885" s="12" t="s">
        <v>79</v>
      </c>
      <c r="AY885" s="158" t="s">
        <v>219</v>
      </c>
    </row>
    <row r="886" spans="2:65" s="11" customFormat="1" ht="20.85" customHeight="1">
      <c r="B886" s="125"/>
      <c r="D886" s="126" t="s">
        <v>71</v>
      </c>
      <c r="E886" s="135" t="s">
        <v>1155</v>
      </c>
      <c r="F886" s="135" t="s">
        <v>1156</v>
      </c>
      <c r="I886" s="128"/>
      <c r="J886" s="136">
        <f>BK886</f>
        <v>0</v>
      </c>
      <c r="L886" s="125"/>
      <c r="M886" s="130"/>
      <c r="P886" s="131">
        <f>SUM(P887:P939)</f>
        <v>0</v>
      </c>
      <c r="R886" s="131">
        <f>SUM(R887:R939)</f>
        <v>2.1132000000000004E-3</v>
      </c>
      <c r="T886" s="132">
        <f>SUM(T887:T939)</f>
        <v>30.408719999999999</v>
      </c>
      <c r="AR886" s="126" t="s">
        <v>79</v>
      </c>
      <c r="AT886" s="133" t="s">
        <v>71</v>
      </c>
      <c r="AU886" s="133" t="s">
        <v>82</v>
      </c>
      <c r="AY886" s="126" t="s">
        <v>219</v>
      </c>
      <c r="BK886" s="134">
        <f>SUM(BK887:BK939)</f>
        <v>0</v>
      </c>
    </row>
    <row r="887" spans="2:65" s="1" customFormat="1" ht="33" customHeight="1">
      <c r="B887" s="137"/>
      <c r="C887" s="138" t="s">
        <v>1116</v>
      </c>
      <c r="D887" s="138" t="s">
        <v>221</v>
      </c>
      <c r="E887" s="139" t="s">
        <v>1158</v>
      </c>
      <c r="F887" s="140" t="s">
        <v>1159</v>
      </c>
      <c r="G887" s="141" t="s">
        <v>244</v>
      </c>
      <c r="H887" s="142">
        <v>22.97</v>
      </c>
      <c r="I887" s="143"/>
      <c r="J887" s="144">
        <f>ROUND(I887*H887,2)</f>
        <v>0</v>
      </c>
      <c r="K887" s="140" t="s">
        <v>225</v>
      </c>
      <c r="L887" s="32"/>
      <c r="M887" s="145" t="s">
        <v>1</v>
      </c>
      <c r="N887" s="146" t="s">
        <v>37</v>
      </c>
      <c r="P887" s="147">
        <f>O887*H887</f>
        <v>0</v>
      </c>
      <c r="Q887" s="147">
        <v>0</v>
      </c>
      <c r="R887" s="147">
        <f>Q887*H887</f>
        <v>0</v>
      </c>
      <c r="S887" s="147">
        <v>0.44</v>
      </c>
      <c r="T887" s="148">
        <f>S887*H887</f>
        <v>10.1068</v>
      </c>
      <c r="AR887" s="149" t="s">
        <v>226</v>
      </c>
      <c r="AT887" s="149" t="s">
        <v>221</v>
      </c>
      <c r="AU887" s="149" t="s">
        <v>241</v>
      </c>
      <c r="AY887" s="17" t="s">
        <v>219</v>
      </c>
      <c r="BE887" s="150">
        <f>IF(N887="základní",J887,0)</f>
        <v>0</v>
      </c>
      <c r="BF887" s="150">
        <f>IF(N887="snížená",J887,0)</f>
        <v>0</v>
      </c>
      <c r="BG887" s="150">
        <f>IF(N887="zákl. přenesená",J887,0)</f>
        <v>0</v>
      </c>
      <c r="BH887" s="150">
        <f>IF(N887="sníž. přenesená",J887,0)</f>
        <v>0</v>
      </c>
      <c r="BI887" s="150">
        <f>IF(N887="nulová",J887,0)</f>
        <v>0</v>
      </c>
      <c r="BJ887" s="17" t="s">
        <v>79</v>
      </c>
      <c r="BK887" s="150">
        <f>ROUND(I887*H887,2)</f>
        <v>0</v>
      </c>
      <c r="BL887" s="17" t="s">
        <v>226</v>
      </c>
      <c r="BM887" s="149" t="s">
        <v>2526</v>
      </c>
    </row>
    <row r="888" spans="2:65" s="1" customFormat="1" ht="48">
      <c r="B888" s="32"/>
      <c r="D888" s="151" t="s">
        <v>228</v>
      </c>
      <c r="F888" s="152" t="s">
        <v>1161</v>
      </c>
      <c r="I888" s="153"/>
      <c r="L888" s="32"/>
      <c r="M888" s="154"/>
      <c r="T888" s="56"/>
      <c r="AT888" s="17" t="s">
        <v>228</v>
      </c>
      <c r="AU888" s="17" t="s">
        <v>241</v>
      </c>
    </row>
    <row r="889" spans="2:65" s="1" customFormat="1" ht="10.199999999999999">
      <c r="B889" s="32"/>
      <c r="D889" s="155" t="s">
        <v>230</v>
      </c>
      <c r="F889" s="156" t="s">
        <v>1162</v>
      </c>
      <c r="I889" s="153"/>
      <c r="L889" s="32"/>
      <c r="M889" s="154"/>
      <c r="T889" s="56"/>
      <c r="AT889" s="17" t="s">
        <v>230</v>
      </c>
      <c r="AU889" s="17" t="s">
        <v>241</v>
      </c>
    </row>
    <row r="890" spans="2:65" s="12" customFormat="1" ht="10.199999999999999">
      <c r="B890" s="157"/>
      <c r="D890" s="151" t="s">
        <v>232</v>
      </c>
      <c r="E890" s="158" t="s">
        <v>1</v>
      </c>
      <c r="F890" s="159" t="s">
        <v>2504</v>
      </c>
      <c r="H890" s="160">
        <v>20</v>
      </c>
      <c r="I890" s="161"/>
      <c r="L890" s="157"/>
      <c r="M890" s="162"/>
      <c r="T890" s="163"/>
      <c r="AT890" s="158" t="s">
        <v>232</v>
      </c>
      <c r="AU890" s="158" t="s">
        <v>241</v>
      </c>
      <c r="AV890" s="12" t="s">
        <v>82</v>
      </c>
      <c r="AW890" s="12" t="s">
        <v>29</v>
      </c>
      <c r="AX890" s="12" t="s">
        <v>72</v>
      </c>
      <c r="AY890" s="158" t="s">
        <v>219</v>
      </c>
    </row>
    <row r="891" spans="2:65" s="12" customFormat="1" ht="10.199999999999999">
      <c r="B891" s="157"/>
      <c r="D891" s="151" t="s">
        <v>232</v>
      </c>
      <c r="E891" s="158" t="s">
        <v>1</v>
      </c>
      <c r="F891" s="159" t="s">
        <v>2505</v>
      </c>
      <c r="H891" s="160">
        <v>2.97</v>
      </c>
      <c r="I891" s="161"/>
      <c r="L891" s="157"/>
      <c r="M891" s="162"/>
      <c r="T891" s="163"/>
      <c r="AT891" s="158" t="s">
        <v>232</v>
      </c>
      <c r="AU891" s="158" t="s">
        <v>241</v>
      </c>
      <c r="AV891" s="12" t="s">
        <v>82</v>
      </c>
      <c r="AW891" s="12" t="s">
        <v>29</v>
      </c>
      <c r="AX891" s="12" t="s">
        <v>72</v>
      </c>
      <c r="AY891" s="158" t="s">
        <v>219</v>
      </c>
    </row>
    <row r="892" spans="2:65" s="13" customFormat="1" ht="10.199999999999999">
      <c r="B892" s="164"/>
      <c r="D892" s="151" t="s">
        <v>232</v>
      </c>
      <c r="E892" s="165" t="s">
        <v>1</v>
      </c>
      <c r="F892" s="166" t="s">
        <v>249</v>
      </c>
      <c r="H892" s="167">
        <v>22.97</v>
      </c>
      <c r="I892" s="168"/>
      <c r="L892" s="164"/>
      <c r="M892" s="169"/>
      <c r="T892" s="170"/>
      <c r="AT892" s="165" t="s">
        <v>232</v>
      </c>
      <c r="AU892" s="165" t="s">
        <v>241</v>
      </c>
      <c r="AV892" s="13" t="s">
        <v>226</v>
      </c>
      <c r="AW892" s="13" t="s">
        <v>29</v>
      </c>
      <c r="AX892" s="13" t="s">
        <v>79</v>
      </c>
      <c r="AY892" s="165" t="s">
        <v>219</v>
      </c>
    </row>
    <row r="893" spans="2:65" s="1" customFormat="1" ht="24.15" customHeight="1">
      <c r="B893" s="137"/>
      <c r="C893" s="138" t="s">
        <v>1131</v>
      </c>
      <c r="D893" s="138" t="s">
        <v>221</v>
      </c>
      <c r="E893" s="139" t="s">
        <v>997</v>
      </c>
      <c r="F893" s="140" t="s">
        <v>998</v>
      </c>
      <c r="G893" s="141" t="s">
        <v>244</v>
      </c>
      <c r="H893" s="142">
        <v>22.97</v>
      </c>
      <c r="I893" s="143"/>
      <c r="J893" s="144">
        <f>ROUND(I893*H893,2)</f>
        <v>0</v>
      </c>
      <c r="K893" s="140" t="s">
        <v>225</v>
      </c>
      <c r="L893" s="32"/>
      <c r="M893" s="145" t="s">
        <v>1</v>
      </c>
      <c r="N893" s="146" t="s">
        <v>37</v>
      </c>
      <c r="P893" s="147">
        <f>O893*H893</f>
        <v>0</v>
      </c>
      <c r="Q893" s="147">
        <v>0</v>
      </c>
      <c r="R893" s="147">
        <f>Q893*H893</f>
        <v>0</v>
      </c>
      <c r="S893" s="147">
        <v>9.8000000000000004E-2</v>
      </c>
      <c r="T893" s="148">
        <f>S893*H893</f>
        <v>2.2510599999999998</v>
      </c>
      <c r="AR893" s="149" t="s">
        <v>226</v>
      </c>
      <c r="AT893" s="149" t="s">
        <v>221</v>
      </c>
      <c r="AU893" s="149" t="s">
        <v>241</v>
      </c>
      <c r="AY893" s="17" t="s">
        <v>219</v>
      </c>
      <c r="BE893" s="150">
        <f>IF(N893="základní",J893,0)</f>
        <v>0</v>
      </c>
      <c r="BF893" s="150">
        <f>IF(N893="snížená",J893,0)</f>
        <v>0</v>
      </c>
      <c r="BG893" s="150">
        <f>IF(N893="zákl. přenesená",J893,0)</f>
        <v>0</v>
      </c>
      <c r="BH893" s="150">
        <f>IF(N893="sníž. přenesená",J893,0)</f>
        <v>0</v>
      </c>
      <c r="BI893" s="150">
        <f>IF(N893="nulová",J893,0)</f>
        <v>0</v>
      </c>
      <c r="BJ893" s="17" t="s">
        <v>79</v>
      </c>
      <c r="BK893" s="150">
        <f>ROUND(I893*H893,2)</f>
        <v>0</v>
      </c>
      <c r="BL893" s="17" t="s">
        <v>226</v>
      </c>
      <c r="BM893" s="149" t="s">
        <v>2527</v>
      </c>
    </row>
    <row r="894" spans="2:65" s="1" customFormat="1" ht="38.4">
      <c r="B894" s="32"/>
      <c r="D894" s="151" t="s">
        <v>228</v>
      </c>
      <c r="F894" s="152" t="s">
        <v>1000</v>
      </c>
      <c r="I894" s="153"/>
      <c r="L894" s="32"/>
      <c r="M894" s="154"/>
      <c r="T894" s="56"/>
      <c r="AT894" s="17" t="s">
        <v>228</v>
      </c>
      <c r="AU894" s="17" t="s">
        <v>241</v>
      </c>
    </row>
    <row r="895" spans="2:65" s="1" customFormat="1" ht="10.199999999999999">
      <c r="B895" s="32"/>
      <c r="D895" s="155" t="s">
        <v>230</v>
      </c>
      <c r="F895" s="156" t="s">
        <v>1001</v>
      </c>
      <c r="I895" s="153"/>
      <c r="L895" s="32"/>
      <c r="M895" s="154"/>
      <c r="T895" s="56"/>
      <c r="AT895" s="17" t="s">
        <v>230</v>
      </c>
      <c r="AU895" s="17" t="s">
        <v>241</v>
      </c>
    </row>
    <row r="896" spans="2:65" s="12" customFormat="1" ht="10.199999999999999">
      <c r="B896" s="157"/>
      <c r="D896" s="151" t="s">
        <v>232</v>
      </c>
      <c r="E896" s="158" t="s">
        <v>1</v>
      </c>
      <c r="F896" s="159" t="s">
        <v>2504</v>
      </c>
      <c r="H896" s="160">
        <v>20</v>
      </c>
      <c r="I896" s="161"/>
      <c r="L896" s="157"/>
      <c r="M896" s="162"/>
      <c r="T896" s="163"/>
      <c r="AT896" s="158" t="s">
        <v>232</v>
      </c>
      <c r="AU896" s="158" t="s">
        <v>241</v>
      </c>
      <c r="AV896" s="12" t="s">
        <v>82</v>
      </c>
      <c r="AW896" s="12" t="s">
        <v>29</v>
      </c>
      <c r="AX896" s="12" t="s">
        <v>72</v>
      </c>
      <c r="AY896" s="158" t="s">
        <v>219</v>
      </c>
    </row>
    <row r="897" spans="2:65" s="12" customFormat="1" ht="10.199999999999999">
      <c r="B897" s="157"/>
      <c r="D897" s="151" t="s">
        <v>232</v>
      </c>
      <c r="E897" s="158" t="s">
        <v>1</v>
      </c>
      <c r="F897" s="159" t="s">
        <v>2505</v>
      </c>
      <c r="H897" s="160">
        <v>2.97</v>
      </c>
      <c r="I897" s="161"/>
      <c r="L897" s="157"/>
      <c r="M897" s="162"/>
      <c r="T897" s="163"/>
      <c r="AT897" s="158" t="s">
        <v>232</v>
      </c>
      <c r="AU897" s="158" t="s">
        <v>241</v>
      </c>
      <c r="AV897" s="12" t="s">
        <v>82</v>
      </c>
      <c r="AW897" s="12" t="s">
        <v>29</v>
      </c>
      <c r="AX897" s="12" t="s">
        <v>72</v>
      </c>
      <c r="AY897" s="158" t="s">
        <v>219</v>
      </c>
    </row>
    <row r="898" spans="2:65" s="13" customFormat="1" ht="10.199999999999999">
      <c r="B898" s="164"/>
      <c r="D898" s="151" t="s">
        <v>232</v>
      </c>
      <c r="E898" s="165" t="s">
        <v>1</v>
      </c>
      <c r="F898" s="166" t="s">
        <v>249</v>
      </c>
      <c r="H898" s="167">
        <v>22.97</v>
      </c>
      <c r="I898" s="168"/>
      <c r="L898" s="164"/>
      <c r="M898" s="169"/>
      <c r="T898" s="170"/>
      <c r="AT898" s="165" t="s">
        <v>232</v>
      </c>
      <c r="AU898" s="165" t="s">
        <v>241</v>
      </c>
      <c r="AV898" s="13" t="s">
        <v>226</v>
      </c>
      <c r="AW898" s="13" t="s">
        <v>29</v>
      </c>
      <c r="AX898" s="13" t="s">
        <v>79</v>
      </c>
      <c r="AY898" s="165" t="s">
        <v>219</v>
      </c>
    </row>
    <row r="899" spans="2:65" s="1" customFormat="1" ht="24.15" customHeight="1">
      <c r="B899" s="137"/>
      <c r="C899" s="138" t="s">
        <v>1140</v>
      </c>
      <c r="D899" s="138" t="s">
        <v>221</v>
      </c>
      <c r="E899" s="139" t="s">
        <v>1164</v>
      </c>
      <c r="F899" s="140" t="s">
        <v>1165</v>
      </c>
      <c r="G899" s="141" t="s">
        <v>244</v>
      </c>
      <c r="H899" s="142">
        <v>150.86000000000001</v>
      </c>
      <c r="I899" s="143"/>
      <c r="J899" s="144">
        <f>ROUND(I899*H899,2)</f>
        <v>0</v>
      </c>
      <c r="K899" s="140" t="s">
        <v>225</v>
      </c>
      <c r="L899" s="32"/>
      <c r="M899" s="145" t="s">
        <v>1</v>
      </c>
      <c r="N899" s="146" t="s">
        <v>37</v>
      </c>
      <c r="P899" s="147">
        <f>O899*H899</f>
        <v>0</v>
      </c>
      <c r="Q899" s="147">
        <v>1.0000000000000001E-5</v>
      </c>
      <c r="R899" s="147">
        <f>Q899*H899</f>
        <v>1.5086000000000003E-3</v>
      </c>
      <c r="S899" s="147">
        <v>9.1999999999999998E-2</v>
      </c>
      <c r="T899" s="148">
        <f>S899*H899</f>
        <v>13.87912</v>
      </c>
      <c r="AR899" s="149" t="s">
        <v>226</v>
      </c>
      <c r="AT899" s="149" t="s">
        <v>221</v>
      </c>
      <c r="AU899" s="149" t="s">
        <v>241</v>
      </c>
      <c r="AY899" s="17" t="s">
        <v>219</v>
      </c>
      <c r="BE899" s="150">
        <f>IF(N899="základní",J899,0)</f>
        <v>0</v>
      </c>
      <c r="BF899" s="150">
        <f>IF(N899="snížená",J899,0)</f>
        <v>0</v>
      </c>
      <c r="BG899" s="150">
        <f>IF(N899="zákl. přenesená",J899,0)</f>
        <v>0</v>
      </c>
      <c r="BH899" s="150">
        <f>IF(N899="sníž. přenesená",J899,0)</f>
        <v>0</v>
      </c>
      <c r="BI899" s="150">
        <f>IF(N899="nulová",J899,0)</f>
        <v>0</v>
      </c>
      <c r="BJ899" s="17" t="s">
        <v>79</v>
      </c>
      <c r="BK899" s="150">
        <f>ROUND(I899*H899,2)</f>
        <v>0</v>
      </c>
      <c r="BL899" s="17" t="s">
        <v>226</v>
      </c>
      <c r="BM899" s="149" t="s">
        <v>2528</v>
      </c>
    </row>
    <row r="900" spans="2:65" s="1" customFormat="1" ht="28.8">
      <c r="B900" s="32"/>
      <c r="D900" s="151" t="s">
        <v>228</v>
      </c>
      <c r="F900" s="152" t="s">
        <v>1167</v>
      </c>
      <c r="I900" s="153"/>
      <c r="L900" s="32"/>
      <c r="M900" s="154"/>
      <c r="T900" s="56"/>
      <c r="AT900" s="17" t="s">
        <v>228</v>
      </c>
      <c r="AU900" s="17" t="s">
        <v>241</v>
      </c>
    </row>
    <row r="901" spans="2:65" s="1" customFormat="1" ht="10.199999999999999">
      <c r="B901" s="32"/>
      <c r="D901" s="155" t="s">
        <v>230</v>
      </c>
      <c r="F901" s="156" t="s">
        <v>1168</v>
      </c>
      <c r="I901" s="153"/>
      <c r="L901" s="32"/>
      <c r="M901" s="154"/>
      <c r="T901" s="56"/>
      <c r="AT901" s="17" t="s">
        <v>230</v>
      </c>
      <c r="AU901" s="17" t="s">
        <v>241</v>
      </c>
    </row>
    <row r="902" spans="2:65" s="14" customFormat="1" ht="10.199999999999999">
      <c r="B902" s="171"/>
      <c r="D902" s="151" t="s">
        <v>232</v>
      </c>
      <c r="E902" s="172" t="s">
        <v>1</v>
      </c>
      <c r="F902" s="173" t="s">
        <v>1122</v>
      </c>
      <c r="H902" s="172" t="s">
        <v>1</v>
      </c>
      <c r="I902" s="174"/>
      <c r="L902" s="171"/>
      <c r="M902" s="175"/>
      <c r="T902" s="176"/>
      <c r="AT902" s="172" t="s">
        <v>232</v>
      </c>
      <c r="AU902" s="172" t="s">
        <v>241</v>
      </c>
      <c r="AV902" s="14" t="s">
        <v>79</v>
      </c>
      <c r="AW902" s="14" t="s">
        <v>29</v>
      </c>
      <c r="AX902" s="14" t="s">
        <v>72</v>
      </c>
      <c r="AY902" s="172" t="s">
        <v>219</v>
      </c>
    </row>
    <row r="903" spans="2:65" s="12" customFormat="1" ht="10.199999999999999">
      <c r="B903" s="157"/>
      <c r="D903" s="151" t="s">
        <v>232</v>
      </c>
      <c r="E903" s="158" t="s">
        <v>1</v>
      </c>
      <c r="F903" s="159" t="s">
        <v>2514</v>
      </c>
      <c r="H903" s="160">
        <v>39.200000000000003</v>
      </c>
      <c r="I903" s="161"/>
      <c r="L903" s="157"/>
      <c r="M903" s="162"/>
      <c r="T903" s="163"/>
      <c r="AT903" s="158" t="s">
        <v>232</v>
      </c>
      <c r="AU903" s="158" t="s">
        <v>241</v>
      </c>
      <c r="AV903" s="12" t="s">
        <v>82</v>
      </c>
      <c r="AW903" s="12" t="s">
        <v>29</v>
      </c>
      <c r="AX903" s="12" t="s">
        <v>72</v>
      </c>
      <c r="AY903" s="158" t="s">
        <v>219</v>
      </c>
    </row>
    <row r="904" spans="2:65" s="12" customFormat="1" ht="10.199999999999999">
      <c r="B904" s="157"/>
      <c r="D904" s="151" t="s">
        <v>232</v>
      </c>
      <c r="E904" s="158" t="s">
        <v>1</v>
      </c>
      <c r="F904" s="159" t="s">
        <v>2515</v>
      </c>
      <c r="H904" s="160">
        <v>4.8600000000000003</v>
      </c>
      <c r="I904" s="161"/>
      <c r="L904" s="157"/>
      <c r="M904" s="162"/>
      <c r="T904" s="163"/>
      <c r="AT904" s="158" t="s">
        <v>232</v>
      </c>
      <c r="AU904" s="158" t="s">
        <v>241</v>
      </c>
      <c r="AV904" s="12" t="s">
        <v>82</v>
      </c>
      <c r="AW904" s="12" t="s">
        <v>29</v>
      </c>
      <c r="AX904" s="12" t="s">
        <v>72</v>
      </c>
      <c r="AY904" s="158" t="s">
        <v>219</v>
      </c>
    </row>
    <row r="905" spans="2:65" s="15" customFormat="1" ht="10.199999999999999">
      <c r="B905" s="187"/>
      <c r="D905" s="151" t="s">
        <v>232</v>
      </c>
      <c r="E905" s="188" t="s">
        <v>1</v>
      </c>
      <c r="F905" s="189" t="s">
        <v>708</v>
      </c>
      <c r="H905" s="190">
        <v>44.06</v>
      </c>
      <c r="I905" s="191"/>
      <c r="L905" s="187"/>
      <c r="M905" s="192"/>
      <c r="T905" s="193"/>
      <c r="AT905" s="188" t="s">
        <v>232</v>
      </c>
      <c r="AU905" s="188" t="s">
        <v>241</v>
      </c>
      <c r="AV905" s="15" t="s">
        <v>241</v>
      </c>
      <c r="AW905" s="15" t="s">
        <v>29</v>
      </c>
      <c r="AX905" s="15" t="s">
        <v>72</v>
      </c>
      <c r="AY905" s="188" t="s">
        <v>219</v>
      </c>
    </row>
    <row r="906" spans="2:65" s="14" customFormat="1" ht="10.199999999999999">
      <c r="B906" s="171"/>
      <c r="D906" s="151" t="s">
        <v>232</v>
      </c>
      <c r="E906" s="172" t="s">
        <v>1</v>
      </c>
      <c r="F906" s="173" t="s">
        <v>1133</v>
      </c>
      <c r="H906" s="172" t="s">
        <v>1</v>
      </c>
      <c r="I906" s="174"/>
      <c r="L906" s="171"/>
      <c r="M906" s="175"/>
      <c r="T906" s="176"/>
      <c r="AT906" s="172" t="s">
        <v>232</v>
      </c>
      <c r="AU906" s="172" t="s">
        <v>241</v>
      </c>
      <c r="AV906" s="14" t="s">
        <v>79</v>
      </c>
      <c r="AW906" s="14" t="s">
        <v>29</v>
      </c>
      <c r="AX906" s="14" t="s">
        <v>72</v>
      </c>
      <c r="AY906" s="172" t="s">
        <v>219</v>
      </c>
    </row>
    <row r="907" spans="2:65" s="12" customFormat="1" ht="10.199999999999999">
      <c r="B907" s="157"/>
      <c r="D907" s="151" t="s">
        <v>232</v>
      </c>
      <c r="E907" s="158" t="s">
        <v>1</v>
      </c>
      <c r="F907" s="159" t="s">
        <v>2517</v>
      </c>
      <c r="H907" s="160">
        <v>84</v>
      </c>
      <c r="I907" s="161"/>
      <c r="L907" s="157"/>
      <c r="M907" s="162"/>
      <c r="T907" s="163"/>
      <c r="AT907" s="158" t="s">
        <v>232</v>
      </c>
      <c r="AU907" s="158" t="s">
        <v>241</v>
      </c>
      <c r="AV907" s="12" t="s">
        <v>82</v>
      </c>
      <c r="AW907" s="12" t="s">
        <v>29</v>
      </c>
      <c r="AX907" s="12" t="s">
        <v>72</v>
      </c>
      <c r="AY907" s="158" t="s">
        <v>219</v>
      </c>
    </row>
    <row r="908" spans="2:65" s="12" customFormat="1" ht="10.199999999999999">
      <c r="B908" s="157"/>
      <c r="D908" s="151" t="s">
        <v>232</v>
      </c>
      <c r="E908" s="158" t="s">
        <v>1</v>
      </c>
      <c r="F908" s="159" t="s">
        <v>2518</v>
      </c>
      <c r="H908" s="160">
        <v>22.8</v>
      </c>
      <c r="I908" s="161"/>
      <c r="L908" s="157"/>
      <c r="M908" s="162"/>
      <c r="T908" s="163"/>
      <c r="AT908" s="158" t="s">
        <v>232</v>
      </c>
      <c r="AU908" s="158" t="s">
        <v>241</v>
      </c>
      <c r="AV908" s="12" t="s">
        <v>82</v>
      </c>
      <c r="AW908" s="12" t="s">
        <v>29</v>
      </c>
      <c r="AX908" s="12" t="s">
        <v>72</v>
      </c>
      <c r="AY908" s="158" t="s">
        <v>219</v>
      </c>
    </row>
    <row r="909" spans="2:65" s="13" customFormat="1" ht="10.199999999999999">
      <c r="B909" s="164"/>
      <c r="D909" s="151" t="s">
        <v>232</v>
      </c>
      <c r="E909" s="165" t="s">
        <v>1</v>
      </c>
      <c r="F909" s="166" t="s">
        <v>249</v>
      </c>
      <c r="H909" s="167">
        <v>150.86000000000001</v>
      </c>
      <c r="I909" s="168"/>
      <c r="L909" s="164"/>
      <c r="M909" s="169"/>
      <c r="T909" s="170"/>
      <c r="AT909" s="165" t="s">
        <v>232</v>
      </c>
      <c r="AU909" s="165" t="s">
        <v>241</v>
      </c>
      <c r="AV909" s="13" t="s">
        <v>226</v>
      </c>
      <c r="AW909" s="13" t="s">
        <v>29</v>
      </c>
      <c r="AX909" s="13" t="s">
        <v>79</v>
      </c>
      <c r="AY909" s="165" t="s">
        <v>219</v>
      </c>
    </row>
    <row r="910" spans="2:65" s="1" customFormat="1" ht="24.15" customHeight="1">
      <c r="B910" s="137"/>
      <c r="C910" s="138" t="s">
        <v>1146</v>
      </c>
      <c r="D910" s="138" t="s">
        <v>221</v>
      </c>
      <c r="E910" s="139" t="s">
        <v>1170</v>
      </c>
      <c r="F910" s="140" t="s">
        <v>1171</v>
      </c>
      <c r="G910" s="141" t="s">
        <v>244</v>
      </c>
      <c r="H910" s="142">
        <v>30.23</v>
      </c>
      <c r="I910" s="143"/>
      <c r="J910" s="144">
        <f>ROUND(I910*H910,2)</f>
        <v>0</v>
      </c>
      <c r="K910" s="140" t="s">
        <v>225</v>
      </c>
      <c r="L910" s="32"/>
      <c r="M910" s="145" t="s">
        <v>1</v>
      </c>
      <c r="N910" s="146" t="s">
        <v>37</v>
      </c>
      <c r="P910" s="147">
        <f>O910*H910</f>
        <v>0</v>
      </c>
      <c r="Q910" s="147">
        <v>2.0000000000000002E-5</v>
      </c>
      <c r="R910" s="147">
        <f>Q910*H910</f>
        <v>6.0460000000000006E-4</v>
      </c>
      <c r="S910" s="147">
        <v>0.13800000000000001</v>
      </c>
      <c r="T910" s="148">
        <f>S910*H910</f>
        <v>4.1717400000000007</v>
      </c>
      <c r="AR910" s="149" t="s">
        <v>226</v>
      </c>
      <c r="AT910" s="149" t="s">
        <v>221</v>
      </c>
      <c r="AU910" s="149" t="s">
        <v>241</v>
      </c>
      <c r="AY910" s="17" t="s">
        <v>219</v>
      </c>
      <c r="BE910" s="150">
        <f>IF(N910="základní",J910,0)</f>
        <v>0</v>
      </c>
      <c r="BF910" s="150">
        <f>IF(N910="snížená",J910,0)</f>
        <v>0</v>
      </c>
      <c r="BG910" s="150">
        <f>IF(N910="zákl. přenesená",J910,0)</f>
        <v>0</v>
      </c>
      <c r="BH910" s="150">
        <f>IF(N910="sníž. přenesená",J910,0)</f>
        <v>0</v>
      </c>
      <c r="BI910" s="150">
        <f>IF(N910="nulová",J910,0)</f>
        <v>0</v>
      </c>
      <c r="BJ910" s="17" t="s">
        <v>79</v>
      </c>
      <c r="BK910" s="150">
        <f>ROUND(I910*H910,2)</f>
        <v>0</v>
      </c>
      <c r="BL910" s="17" t="s">
        <v>226</v>
      </c>
      <c r="BM910" s="149" t="s">
        <v>2529</v>
      </c>
    </row>
    <row r="911" spans="2:65" s="1" customFormat="1" ht="28.8">
      <c r="B911" s="32"/>
      <c r="D911" s="151" t="s">
        <v>228</v>
      </c>
      <c r="F911" s="152" t="s">
        <v>1173</v>
      </c>
      <c r="I911" s="153"/>
      <c r="L911" s="32"/>
      <c r="M911" s="154"/>
      <c r="T911" s="56"/>
      <c r="AT911" s="17" t="s">
        <v>228</v>
      </c>
      <c r="AU911" s="17" t="s">
        <v>241</v>
      </c>
    </row>
    <row r="912" spans="2:65" s="1" customFormat="1" ht="10.199999999999999">
      <c r="B912" s="32"/>
      <c r="D912" s="155" t="s">
        <v>230</v>
      </c>
      <c r="F912" s="156" t="s">
        <v>1174</v>
      </c>
      <c r="I912" s="153"/>
      <c r="L912" s="32"/>
      <c r="M912" s="154"/>
      <c r="T912" s="56"/>
      <c r="AT912" s="17" t="s">
        <v>230</v>
      </c>
      <c r="AU912" s="17" t="s">
        <v>241</v>
      </c>
    </row>
    <row r="913" spans="2:65" s="12" customFormat="1" ht="10.199999999999999">
      <c r="B913" s="157"/>
      <c r="D913" s="151" t="s">
        <v>232</v>
      </c>
      <c r="E913" s="158" t="s">
        <v>1</v>
      </c>
      <c r="F913" s="159" t="s">
        <v>2509</v>
      </c>
      <c r="H913" s="160">
        <v>26.45</v>
      </c>
      <c r="I913" s="161"/>
      <c r="L913" s="157"/>
      <c r="M913" s="162"/>
      <c r="T913" s="163"/>
      <c r="AT913" s="158" t="s">
        <v>232</v>
      </c>
      <c r="AU913" s="158" t="s">
        <v>241</v>
      </c>
      <c r="AV913" s="12" t="s">
        <v>82</v>
      </c>
      <c r="AW913" s="12" t="s">
        <v>29</v>
      </c>
      <c r="AX913" s="12" t="s">
        <v>72</v>
      </c>
      <c r="AY913" s="158" t="s">
        <v>219</v>
      </c>
    </row>
    <row r="914" spans="2:65" s="12" customFormat="1" ht="10.199999999999999">
      <c r="B914" s="157"/>
      <c r="D914" s="151" t="s">
        <v>232</v>
      </c>
      <c r="E914" s="158" t="s">
        <v>1</v>
      </c>
      <c r="F914" s="159" t="s">
        <v>2510</v>
      </c>
      <c r="H914" s="160">
        <v>3.78</v>
      </c>
      <c r="I914" s="161"/>
      <c r="L914" s="157"/>
      <c r="M914" s="162"/>
      <c r="T914" s="163"/>
      <c r="AT914" s="158" t="s">
        <v>232</v>
      </c>
      <c r="AU914" s="158" t="s">
        <v>241</v>
      </c>
      <c r="AV914" s="12" t="s">
        <v>82</v>
      </c>
      <c r="AW914" s="12" t="s">
        <v>29</v>
      </c>
      <c r="AX914" s="12" t="s">
        <v>72</v>
      </c>
      <c r="AY914" s="158" t="s">
        <v>219</v>
      </c>
    </row>
    <row r="915" spans="2:65" s="13" customFormat="1" ht="10.199999999999999">
      <c r="B915" s="164"/>
      <c r="D915" s="151" t="s">
        <v>232</v>
      </c>
      <c r="E915" s="165" t="s">
        <v>1</v>
      </c>
      <c r="F915" s="166" t="s">
        <v>249</v>
      </c>
      <c r="H915" s="167">
        <v>30.23</v>
      </c>
      <c r="I915" s="168"/>
      <c r="L915" s="164"/>
      <c r="M915" s="169"/>
      <c r="T915" s="170"/>
      <c r="AT915" s="165" t="s">
        <v>232</v>
      </c>
      <c r="AU915" s="165" t="s">
        <v>241</v>
      </c>
      <c r="AV915" s="13" t="s">
        <v>226</v>
      </c>
      <c r="AW915" s="13" t="s">
        <v>29</v>
      </c>
      <c r="AX915" s="13" t="s">
        <v>79</v>
      </c>
      <c r="AY915" s="165" t="s">
        <v>219</v>
      </c>
    </row>
    <row r="916" spans="2:65" s="1" customFormat="1" ht="21.75" customHeight="1">
      <c r="B916" s="137"/>
      <c r="C916" s="138" t="s">
        <v>1150</v>
      </c>
      <c r="D916" s="138" t="s">
        <v>221</v>
      </c>
      <c r="E916" s="139" t="s">
        <v>1033</v>
      </c>
      <c r="F916" s="140" t="s">
        <v>1034</v>
      </c>
      <c r="G916" s="141" t="s">
        <v>463</v>
      </c>
      <c r="H916" s="142">
        <v>28.158000000000001</v>
      </c>
      <c r="I916" s="143"/>
      <c r="J916" s="144">
        <f>ROUND(I916*H916,2)</f>
        <v>0</v>
      </c>
      <c r="K916" s="140" t="s">
        <v>225</v>
      </c>
      <c r="L916" s="32"/>
      <c r="M916" s="145" t="s">
        <v>1</v>
      </c>
      <c r="N916" s="146" t="s">
        <v>37</v>
      </c>
      <c r="P916" s="147">
        <f>O916*H916</f>
        <v>0</v>
      </c>
      <c r="Q916" s="147">
        <v>0</v>
      </c>
      <c r="R916" s="147">
        <f>Q916*H916</f>
        <v>0</v>
      </c>
      <c r="S916" s="147">
        <v>0</v>
      </c>
      <c r="T916" s="148">
        <f>S916*H916</f>
        <v>0</v>
      </c>
      <c r="AR916" s="149" t="s">
        <v>226</v>
      </c>
      <c r="AT916" s="149" t="s">
        <v>221</v>
      </c>
      <c r="AU916" s="149" t="s">
        <v>241</v>
      </c>
      <c r="AY916" s="17" t="s">
        <v>219</v>
      </c>
      <c r="BE916" s="150">
        <f>IF(N916="základní",J916,0)</f>
        <v>0</v>
      </c>
      <c r="BF916" s="150">
        <f>IF(N916="snížená",J916,0)</f>
        <v>0</v>
      </c>
      <c r="BG916" s="150">
        <f>IF(N916="zákl. přenesená",J916,0)</f>
        <v>0</v>
      </c>
      <c r="BH916" s="150">
        <f>IF(N916="sníž. přenesená",J916,0)</f>
        <v>0</v>
      </c>
      <c r="BI916" s="150">
        <f>IF(N916="nulová",J916,0)</f>
        <v>0</v>
      </c>
      <c r="BJ916" s="17" t="s">
        <v>79</v>
      </c>
      <c r="BK916" s="150">
        <f>ROUND(I916*H916,2)</f>
        <v>0</v>
      </c>
      <c r="BL916" s="17" t="s">
        <v>226</v>
      </c>
      <c r="BM916" s="149" t="s">
        <v>2530</v>
      </c>
    </row>
    <row r="917" spans="2:65" s="1" customFormat="1" ht="10.199999999999999">
      <c r="B917" s="32"/>
      <c r="D917" s="151" t="s">
        <v>228</v>
      </c>
      <c r="F917" s="152" t="s">
        <v>1034</v>
      </c>
      <c r="I917" s="153"/>
      <c r="L917" s="32"/>
      <c r="M917" s="154"/>
      <c r="T917" s="56"/>
      <c r="AT917" s="17" t="s">
        <v>228</v>
      </c>
      <c r="AU917" s="17" t="s">
        <v>241</v>
      </c>
    </row>
    <row r="918" spans="2:65" s="1" customFormat="1" ht="10.199999999999999">
      <c r="B918" s="32"/>
      <c r="D918" s="155" t="s">
        <v>230</v>
      </c>
      <c r="F918" s="156" t="s">
        <v>1036</v>
      </c>
      <c r="I918" s="153"/>
      <c r="L918" s="32"/>
      <c r="M918" s="154"/>
      <c r="T918" s="56"/>
      <c r="AT918" s="17" t="s">
        <v>230</v>
      </c>
      <c r="AU918" s="17" t="s">
        <v>241</v>
      </c>
    </row>
    <row r="919" spans="2:65" s="12" customFormat="1" ht="10.199999999999999">
      <c r="B919" s="157"/>
      <c r="D919" s="151" t="s">
        <v>232</v>
      </c>
      <c r="E919" s="158" t="s">
        <v>1</v>
      </c>
      <c r="F919" s="159" t="s">
        <v>2531</v>
      </c>
      <c r="H919" s="160">
        <v>28.158000000000001</v>
      </c>
      <c r="I919" s="161"/>
      <c r="L919" s="157"/>
      <c r="M919" s="162"/>
      <c r="T919" s="163"/>
      <c r="AT919" s="158" t="s">
        <v>232</v>
      </c>
      <c r="AU919" s="158" t="s">
        <v>241</v>
      </c>
      <c r="AV919" s="12" t="s">
        <v>82</v>
      </c>
      <c r="AW919" s="12" t="s">
        <v>29</v>
      </c>
      <c r="AX919" s="12" t="s">
        <v>79</v>
      </c>
      <c r="AY919" s="158" t="s">
        <v>219</v>
      </c>
    </row>
    <row r="920" spans="2:65" s="1" customFormat="1" ht="24.15" customHeight="1">
      <c r="B920" s="137"/>
      <c r="C920" s="138" t="s">
        <v>1152</v>
      </c>
      <c r="D920" s="138" t="s">
        <v>221</v>
      </c>
      <c r="E920" s="139" t="s">
        <v>1039</v>
      </c>
      <c r="F920" s="140" t="s">
        <v>1040</v>
      </c>
      <c r="G920" s="141" t="s">
        <v>463</v>
      </c>
      <c r="H920" s="142">
        <v>281.58</v>
      </c>
      <c r="I920" s="143"/>
      <c r="J920" s="144">
        <f>ROUND(I920*H920,2)</f>
        <v>0</v>
      </c>
      <c r="K920" s="140" t="s">
        <v>225</v>
      </c>
      <c r="L920" s="32"/>
      <c r="M920" s="145" t="s">
        <v>1</v>
      </c>
      <c r="N920" s="146" t="s">
        <v>37</v>
      </c>
      <c r="P920" s="147">
        <f>O920*H920</f>
        <v>0</v>
      </c>
      <c r="Q920" s="147">
        <v>0</v>
      </c>
      <c r="R920" s="147">
        <f>Q920*H920</f>
        <v>0</v>
      </c>
      <c r="S920" s="147">
        <v>0</v>
      </c>
      <c r="T920" s="148">
        <f>S920*H920</f>
        <v>0</v>
      </c>
      <c r="AR920" s="149" t="s">
        <v>226</v>
      </c>
      <c r="AT920" s="149" t="s">
        <v>221</v>
      </c>
      <c r="AU920" s="149" t="s">
        <v>241</v>
      </c>
      <c r="AY920" s="17" t="s">
        <v>219</v>
      </c>
      <c r="BE920" s="150">
        <f>IF(N920="základní",J920,0)</f>
        <v>0</v>
      </c>
      <c r="BF920" s="150">
        <f>IF(N920="snížená",J920,0)</f>
        <v>0</v>
      </c>
      <c r="BG920" s="150">
        <f>IF(N920="zákl. přenesená",J920,0)</f>
        <v>0</v>
      </c>
      <c r="BH920" s="150">
        <f>IF(N920="sníž. přenesená",J920,0)</f>
        <v>0</v>
      </c>
      <c r="BI920" s="150">
        <f>IF(N920="nulová",J920,0)</f>
        <v>0</v>
      </c>
      <c r="BJ920" s="17" t="s">
        <v>79</v>
      </c>
      <c r="BK920" s="150">
        <f>ROUND(I920*H920,2)</f>
        <v>0</v>
      </c>
      <c r="BL920" s="17" t="s">
        <v>226</v>
      </c>
      <c r="BM920" s="149" t="s">
        <v>2532</v>
      </c>
    </row>
    <row r="921" spans="2:65" s="1" customFormat="1" ht="19.2">
      <c r="B921" s="32"/>
      <c r="D921" s="151" t="s">
        <v>228</v>
      </c>
      <c r="F921" s="152" t="s">
        <v>1040</v>
      </c>
      <c r="I921" s="153"/>
      <c r="L921" s="32"/>
      <c r="M921" s="154"/>
      <c r="T921" s="56"/>
      <c r="AT921" s="17" t="s">
        <v>228</v>
      </c>
      <c r="AU921" s="17" t="s">
        <v>241</v>
      </c>
    </row>
    <row r="922" spans="2:65" s="1" customFormat="1" ht="10.199999999999999">
      <c r="B922" s="32"/>
      <c r="D922" s="155" t="s">
        <v>230</v>
      </c>
      <c r="F922" s="156" t="s">
        <v>1042</v>
      </c>
      <c r="I922" s="153"/>
      <c r="L922" s="32"/>
      <c r="M922" s="154"/>
      <c r="T922" s="56"/>
      <c r="AT922" s="17" t="s">
        <v>230</v>
      </c>
      <c r="AU922" s="17" t="s">
        <v>241</v>
      </c>
    </row>
    <row r="923" spans="2:65" s="12" customFormat="1" ht="10.199999999999999">
      <c r="B923" s="157"/>
      <c r="D923" s="151" t="s">
        <v>232</v>
      </c>
      <c r="E923" s="158" t="s">
        <v>1</v>
      </c>
      <c r="F923" s="159" t="s">
        <v>2533</v>
      </c>
      <c r="H923" s="160">
        <v>281.58</v>
      </c>
      <c r="I923" s="161"/>
      <c r="L923" s="157"/>
      <c r="M923" s="162"/>
      <c r="T923" s="163"/>
      <c r="AT923" s="158" t="s">
        <v>232</v>
      </c>
      <c r="AU923" s="158" t="s">
        <v>241</v>
      </c>
      <c r="AV923" s="12" t="s">
        <v>82</v>
      </c>
      <c r="AW923" s="12" t="s">
        <v>29</v>
      </c>
      <c r="AX923" s="12" t="s">
        <v>79</v>
      </c>
      <c r="AY923" s="158" t="s">
        <v>219</v>
      </c>
    </row>
    <row r="924" spans="2:65" s="1" customFormat="1" ht="37.799999999999997" customHeight="1">
      <c r="B924" s="137"/>
      <c r="C924" s="138" t="s">
        <v>1157</v>
      </c>
      <c r="D924" s="138" t="s">
        <v>221</v>
      </c>
      <c r="E924" s="139" t="s">
        <v>1045</v>
      </c>
      <c r="F924" s="140" t="s">
        <v>1046</v>
      </c>
      <c r="G924" s="141" t="s">
        <v>463</v>
      </c>
      <c r="H924" s="142">
        <v>2.2509999999999999</v>
      </c>
      <c r="I924" s="143"/>
      <c r="J924" s="144">
        <f>ROUND(I924*H924,2)</f>
        <v>0</v>
      </c>
      <c r="K924" s="140" t="s">
        <v>225</v>
      </c>
      <c r="L924" s="32"/>
      <c r="M924" s="145" t="s">
        <v>1</v>
      </c>
      <c r="N924" s="146" t="s">
        <v>37</v>
      </c>
      <c r="P924" s="147">
        <f>O924*H924</f>
        <v>0</v>
      </c>
      <c r="Q924" s="147">
        <v>0</v>
      </c>
      <c r="R924" s="147">
        <f>Q924*H924</f>
        <v>0</v>
      </c>
      <c r="S924" s="147">
        <v>0</v>
      </c>
      <c r="T924" s="148">
        <f>S924*H924</f>
        <v>0</v>
      </c>
      <c r="AR924" s="149" t="s">
        <v>226</v>
      </c>
      <c r="AT924" s="149" t="s">
        <v>221</v>
      </c>
      <c r="AU924" s="149" t="s">
        <v>241</v>
      </c>
      <c r="AY924" s="17" t="s">
        <v>219</v>
      </c>
      <c r="BE924" s="150">
        <f>IF(N924="základní",J924,0)</f>
        <v>0</v>
      </c>
      <c r="BF924" s="150">
        <f>IF(N924="snížená",J924,0)</f>
        <v>0</v>
      </c>
      <c r="BG924" s="150">
        <f>IF(N924="zákl. přenesená",J924,0)</f>
        <v>0</v>
      </c>
      <c r="BH924" s="150">
        <f>IF(N924="sníž. přenesená",J924,0)</f>
        <v>0</v>
      </c>
      <c r="BI924" s="150">
        <f>IF(N924="nulová",J924,0)</f>
        <v>0</v>
      </c>
      <c r="BJ924" s="17" t="s">
        <v>79</v>
      </c>
      <c r="BK924" s="150">
        <f>ROUND(I924*H924,2)</f>
        <v>0</v>
      </c>
      <c r="BL924" s="17" t="s">
        <v>226</v>
      </c>
      <c r="BM924" s="149" t="s">
        <v>2534</v>
      </c>
    </row>
    <row r="925" spans="2:65" s="1" customFormat="1" ht="28.8">
      <c r="B925" s="32"/>
      <c r="D925" s="151" t="s">
        <v>228</v>
      </c>
      <c r="F925" s="152" t="s">
        <v>1046</v>
      </c>
      <c r="I925" s="153"/>
      <c r="L925" s="32"/>
      <c r="M925" s="154"/>
      <c r="T925" s="56"/>
      <c r="AT925" s="17" t="s">
        <v>228</v>
      </c>
      <c r="AU925" s="17" t="s">
        <v>241</v>
      </c>
    </row>
    <row r="926" spans="2:65" s="1" customFormat="1" ht="10.199999999999999">
      <c r="B926" s="32"/>
      <c r="D926" s="155" t="s">
        <v>230</v>
      </c>
      <c r="F926" s="156" t="s">
        <v>1048</v>
      </c>
      <c r="I926" s="153"/>
      <c r="L926" s="32"/>
      <c r="M926" s="154"/>
      <c r="T926" s="56"/>
      <c r="AT926" s="17" t="s">
        <v>230</v>
      </c>
      <c r="AU926" s="17" t="s">
        <v>241</v>
      </c>
    </row>
    <row r="927" spans="2:65" s="12" customFormat="1" ht="10.199999999999999">
      <c r="B927" s="157"/>
      <c r="D927" s="151" t="s">
        <v>232</v>
      </c>
      <c r="E927" s="158" t="s">
        <v>1</v>
      </c>
      <c r="F927" s="159" t="s">
        <v>2535</v>
      </c>
      <c r="H927" s="160">
        <v>2.2509999999999999</v>
      </c>
      <c r="I927" s="161"/>
      <c r="L927" s="157"/>
      <c r="M927" s="162"/>
      <c r="T927" s="163"/>
      <c r="AT927" s="158" t="s">
        <v>232</v>
      </c>
      <c r="AU927" s="158" t="s">
        <v>241</v>
      </c>
      <c r="AV927" s="12" t="s">
        <v>82</v>
      </c>
      <c r="AW927" s="12" t="s">
        <v>29</v>
      </c>
      <c r="AX927" s="12" t="s">
        <v>79</v>
      </c>
      <c r="AY927" s="158" t="s">
        <v>219</v>
      </c>
    </row>
    <row r="928" spans="2:65" s="1" customFormat="1" ht="37.799999999999997" customHeight="1">
      <c r="B928" s="137"/>
      <c r="C928" s="138" t="s">
        <v>1163</v>
      </c>
      <c r="D928" s="138" t="s">
        <v>221</v>
      </c>
      <c r="E928" s="139" t="s">
        <v>1051</v>
      </c>
      <c r="F928" s="140" t="s">
        <v>1052</v>
      </c>
      <c r="G928" s="141" t="s">
        <v>463</v>
      </c>
      <c r="H928" s="142">
        <v>22.51</v>
      </c>
      <c r="I928" s="143"/>
      <c r="J928" s="144">
        <f>ROUND(I928*H928,2)</f>
        <v>0</v>
      </c>
      <c r="K928" s="140" t="s">
        <v>225</v>
      </c>
      <c r="L928" s="32"/>
      <c r="M928" s="145" t="s">
        <v>1</v>
      </c>
      <c r="N928" s="146" t="s">
        <v>37</v>
      </c>
      <c r="P928" s="147">
        <f>O928*H928</f>
        <v>0</v>
      </c>
      <c r="Q928" s="147">
        <v>0</v>
      </c>
      <c r="R928" s="147">
        <f>Q928*H928</f>
        <v>0</v>
      </c>
      <c r="S928" s="147">
        <v>0</v>
      </c>
      <c r="T928" s="148">
        <f>S928*H928</f>
        <v>0</v>
      </c>
      <c r="AR928" s="149" t="s">
        <v>226</v>
      </c>
      <c r="AT928" s="149" t="s">
        <v>221</v>
      </c>
      <c r="AU928" s="149" t="s">
        <v>241</v>
      </c>
      <c r="AY928" s="17" t="s">
        <v>219</v>
      </c>
      <c r="BE928" s="150">
        <f>IF(N928="základní",J928,0)</f>
        <v>0</v>
      </c>
      <c r="BF928" s="150">
        <f>IF(N928="snížená",J928,0)</f>
        <v>0</v>
      </c>
      <c r="BG928" s="150">
        <f>IF(N928="zákl. přenesená",J928,0)</f>
        <v>0</v>
      </c>
      <c r="BH928" s="150">
        <f>IF(N928="sníž. přenesená",J928,0)</f>
        <v>0</v>
      </c>
      <c r="BI928" s="150">
        <f>IF(N928="nulová",J928,0)</f>
        <v>0</v>
      </c>
      <c r="BJ928" s="17" t="s">
        <v>79</v>
      </c>
      <c r="BK928" s="150">
        <f>ROUND(I928*H928,2)</f>
        <v>0</v>
      </c>
      <c r="BL928" s="17" t="s">
        <v>226</v>
      </c>
      <c r="BM928" s="149" t="s">
        <v>2536</v>
      </c>
    </row>
    <row r="929" spans="2:65" s="1" customFormat="1" ht="28.8">
      <c r="B929" s="32"/>
      <c r="D929" s="151" t="s">
        <v>228</v>
      </c>
      <c r="F929" s="152" t="s">
        <v>1052</v>
      </c>
      <c r="I929" s="153"/>
      <c r="L929" s="32"/>
      <c r="M929" s="154"/>
      <c r="T929" s="56"/>
      <c r="AT929" s="17" t="s">
        <v>228</v>
      </c>
      <c r="AU929" s="17" t="s">
        <v>241</v>
      </c>
    </row>
    <row r="930" spans="2:65" s="1" customFormat="1" ht="10.199999999999999">
      <c r="B930" s="32"/>
      <c r="D930" s="155" t="s">
        <v>230</v>
      </c>
      <c r="F930" s="156" t="s">
        <v>1054</v>
      </c>
      <c r="I930" s="153"/>
      <c r="L930" s="32"/>
      <c r="M930" s="154"/>
      <c r="T930" s="56"/>
      <c r="AT930" s="17" t="s">
        <v>230</v>
      </c>
      <c r="AU930" s="17" t="s">
        <v>241</v>
      </c>
    </row>
    <row r="931" spans="2:65" s="12" customFormat="1" ht="10.199999999999999">
      <c r="B931" s="157"/>
      <c r="D931" s="151" t="s">
        <v>232</v>
      </c>
      <c r="E931" s="158" t="s">
        <v>1</v>
      </c>
      <c r="F931" s="159" t="s">
        <v>2537</v>
      </c>
      <c r="H931" s="160">
        <v>22.51</v>
      </c>
      <c r="I931" s="161"/>
      <c r="L931" s="157"/>
      <c r="M931" s="162"/>
      <c r="T931" s="163"/>
      <c r="AT931" s="158" t="s">
        <v>232</v>
      </c>
      <c r="AU931" s="158" t="s">
        <v>241</v>
      </c>
      <c r="AV931" s="12" t="s">
        <v>82</v>
      </c>
      <c r="AW931" s="12" t="s">
        <v>29</v>
      </c>
      <c r="AX931" s="12" t="s">
        <v>79</v>
      </c>
      <c r="AY931" s="158" t="s">
        <v>219</v>
      </c>
    </row>
    <row r="932" spans="2:65" s="1" customFormat="1" ht="44.25" customHeight="1">
      <c r="B932" s="137"/>
      <c r="C932" s="138" t="s">
        <v>1169</v>
      </c>
      <c r="D932" s="138" t="s">
        <v>221</v>
      </c>
      <c r="E932" s="139" t="s">
        <v>461</v>
      </c>
      <c r="F932" s="140" t="s">
        <v>462</v>
      </c>
      <c r="G932" s="141" t="s">
        <v>463</v>
      </c>
      <c r="H932" s="142">
        <v>10.106999999999999</v>
      </c>
      <c r="I932" s="143"/>
      <c r="J932" s="144">
        <f>ROUND(I932*H932,2)</f>
        <v>0</v>
      </c>
      <c r="K932" s="140" t="s">
        <v>225</v>
      </c>
      <c r="L932" s="32"/>
      <c r="M932" s="145" t="s">
        <v>1</v>
      </c>
      <c r="N932" s="146" t="s">
        <v>37</v>
      </c>
      <c r="P932" s="147">
        <f>O932*H932</f>
        <v>0</v>
      </c>
      <c r="Q932" s="147">
        <v>0</v>
      </c>
      <c r="R932" s="147">
        <f>Q932*H932</f>
        <v>0</v>
      </c>
      <c r="S932" s="147">
        <v>0</v>
      </c>
      <c r="T932" s="148">
        <f>S932*H932</f>
        <v>0</v>
      </c>
      <c r="AR932" s="149" t="s">
        <v>226</v>
      </c>
      <c r="AT932" s="149" t="s">
        <v>221</v>
      </c>
      <c r="AU932" s="149" t="s">
        <v>241</v>
      </c>
      <c r="AY932" s="17" t="s">
        <v>219</v>
      </c>
      <c r="BE932" s="150">
        <f>IF(N932="základní",J932,0)</f>
        <v>0</v>
      </c>
      <c r="BF932" s="150">
        <f>IF(N932="snížená",J932,0)</f>
        <v>0</v>
      </c>
      <c r="BG932" s="150">
        <f>IF(N932="zákl. přenesená",J932,0)</f>
        <v>0</v>
      </c>
      <c r="BH932" s="150">
        <f>IF(N932="sníž. přenesená",J932,0)</f>
        <v>0</v>
      </c>
      <c r="BI932" s="150">
        <f>IF(N932="nulová",J932,0)</f>
        <v>0</v>
      </c>
      <c r="BJ932" s="17" t="s">
        <v>79</v>
      </c>
      <c r="BK932" s="150">
        <f>ROUND(I932*H932,2)</f>
        <v>0</v>
      </c>
      <c r="BL932" s="17" t="s">
        <v>226</v>
      </c>
      <c r="BM932" s="149" t="s">
        <v>2538</v>
      </c>
    </row>
    <row r="933" spans="2:65" s="1" customFormat="1" ht="28.8">
      <c r="B933" s="32"/>
      <c r="D933" s="151" t="s">
        <v>228</v>
      </c>
      <c r="F933" s="152" t="s">
        <v>462</v>
      </c>
      <c r="I933" s="153"/>
      <c r="L933" s="32"/>
      <c r="M933" s="154"/>
      <c r="T933" s="56"/>
      <c r="AT933" s="17" t="s">
        <v>228</v>
      </c>
      <c r="AU933" s="17" t="s">
        <v>241</v>
      </c>
    </row>
    <row r="934" spans="2:65" s="1" customFormat="1" ht="10.199999999999999">
      <c r="B934" s="32"/>
      <c r="D934" s="155" t="s">
        <v>230</v>
      </c>
      <c r="F934" s="156" t="s">
        <v>465</v>
      </c>
      <c r="I934" s="153"/>
      <c r="L934" s="32"/>
      <c r="M934" s="154"/>
      <c r="T934" s="56"/>
      <c r="AT934" s="17" t="s">
        <v>230</v>
      </c>
      <c r="AU934" s="17" t="s">
        <v>241</v>
      </c>
    </row>
    <row r="935" spans="2:65" s="12" customFormat="1" ht="10.199999999999999">
      <c r="B935" s="157"/>
      <c r="D935" s="151" t="s">
        <v>232</v>
      </c>
      <c r="E935" s="158" t="s">
        <v>1</v>
      </c>
      <c r="F935" s="159" t="s">
        <v>2539</v>
      </c>
      <c r="H935" s="160">
        <v>10.106999999999999</v>
      </c>
      <c r="I935" s="161"/>
      <c r="L935" s="157"/>
      <c r="M935" s="162"/>
      <c r="T935" s="163"/>
      <c r="AT935" s="158" t="s">
        <v>232</v>
      </c>
      <c r="AU935" s="158" t="s">
        <v>241</v>
      </c>
      <c r="AV935" s="12" t="s">
        <v>82</v>
      </c>
      <c r="AW935" s="12" t="s">
        <v>29</v>
      </c>
      <c r="AX935" s="12" t="s">
        <v>79</v>
      </c>
      <c r="AY935" s="158" t="s">
        <v>219</v>
      </c>
    </row>
    <row r="936" spans="2:65" s="1" customFormat="1" ht="44.25" customHeight="1">
      <c r="B936" s="137"/>
      <c r="C936" s="138" t="s">
        <v>1175</v>
      </c>
      <c r="D936" s="138" t="s">
        <v>221</v>
      </c>
      <c r="E936" s="139" t="s">
        <v>1057</v>
      </c>
      <c r="F936" s="140" t="s">
        <v>1058</v>
      </c>
      <c r="G936" s="141" t="s">
        <v>463</v>
      </c>
      <c r="H936" s="142">
        <v>20.302</v>
      </c>
      <c r="I936" s="143"/>
      <c r="J936" s="144">
        <f>ROUND(I936*H936,2)</f>
        <v>0</v>
      </c>
      <c r="K936" s="140" t="s">
        <v>225</v>
      </c>
      <c r="L936" s="32"/>
      <c r="M936" s="145" t="s">
        <v>1</v>
      </c>
      <c r="N936" s="146" t="s">
        <v>37</v>
      </c>
      <c r="P936" s="147">
        <f>O936*H936</f>
        <v>0</v>
      </c>
      <c r="Q936" s="147">
        <v>0</v>
      </c>
      <c r="R936" s="147">
        <f>Q936*H936</f>
        <v>0</v>
      </c>
      <c r="S936" s="147">
        <v>0</v>
      </c>
      <c r="T936" s="148">
        <f>S936*H936</f>
        <v>0</v>
      </c>
      <c r="AR936" s="149" t="s">
        <v>226</v>
      </c>
      <c r="AT936" s="149" t="s">
        <v>221</v>
      </c>
      <c r="AU936" s="149" t="s">
        <v>241</v>
      </c>
      <c r="AY936" s="17" t="s">
        <v>219</v>
      </c>
      <c r="BE936" s="150">
        <f>IF(N936="základní",J936,0)</f>
        <v>0</v>
      </c>
      <c r="BF936" s="150">
        <f>IF(N936="snížená",J936,0)</f>
        <v>0</v>
      </c>
      <c r="BG936" s="150">
        <f>IF(N936="zákl. přenesená",J936,0)</f>
        <v>0</v>
      </c>
      <c r="BH936" s="150">
        <f>IF(N936="sníž. přenesená",J936,0)</f>
        <v>0</v>
      </c>
      <c r="BI936" s="150">
        <f>IF(N936="nulová",J936,0)</f>
        <v>0</v>
      </c>
      <c r="BJ936" s="17" t="s">
        <v>79</v>
      </c>
      <c r="BK936" s="150">
        <f>ROUND(I936*H936,2)</f>
        <v>0</v>
      </c>
      <c r="BL936" s="17" t="s">
        <v>226</v>
      </c>
      <c r="BM936" s="149" t="s">
        <v>2540</v>
      </c>
    </row>
    <row r="937" spans="2:65" s="1" customFormat="1" ht="28.8">
      <c r="B937" s="32"/>
      <c r="D937" s="151" t="s">
        <v>228</v>
      </c>
      <c r="F937" s="152" t="s">
        <v>1058</v>
      </c>
      <c r="I937" s="153"/>
      <c r="L937" s="32"/>
      <c r="M937" s="154"/>
      <c r="T937" s="56"/>
      <c r="AT937" s="17" t="s">
        <v>228</v>
      </c>
      <c r="AU937" s="17" t="s">
        <v>241</v>
      </c>
    </row>
    <row r="938" spans="2:65" s="1" customFormat="1" ht="10.199999999999999">
      <c r="B938" s="32"/>
      <c r="D938" s="155" t="s">
        <v>230</v>
      </c>
      <c r="F938" s="156" t="s">
        <v>1060</v>
      </c>
      <c r="I938" s="153"/>
      <c r="L938" s="32"/>
      <c r="M938" s="154"/>
      <c r="T938" s="56"/>
      <c r="AT938" s="17" t="s">
        <v>230</v>
      </c>
      <c r="AU938" s="17" t="s">
        <v>241</v>
      </c>
    </row>
    <row r="939" spans="2:65" s="12" customFormat="1" ht="10.199999999999999">
      <c r="B939" s="157"/>
      <c r="D939" s="151" t="s">
        <v>232</v>
      </c>
      <c r="E939" s="158" t="s">
        <v>1</v>
      </c>
      <c r="F939" s="159" t="s">
        <v>2541</v>
      </c>
      <c r="H939" s="160">
        <v>20.302</v>
      </c>
      <c r="I939" s="161"/>
      <c r="L939" s="157"/>
      <c r="M939" s="194"/>
      <c r="N939" s="195"/>
      <c r="O939" s="195"/>
      <c r="P939" s="195"/>
      <c r="Q939" s="195"/>
      <c r="R939" s="195"/>
      <c r="S939" s="195"/>
      <c r="T939" s="196"/>
      <c r="AT939" s="158" t="s">
        <v>232</v>
      </c>
      <c r="AU939" s="158" t="s">
        <v>241</v>
      </c>
      <c r="AV939" s="12" t="s">
        <v>82</v>
      </c>
      <c r="AW939" s="12" t="s">
        <v>29</v>
      </c>
      <c r="AX939" s="12" t="s">
        <v>79</v>
      </c>
      <c r="AY939" s="158" t="s">
        <v>219</v>
      </c>
    </row>
    <row r="940" spans="2:65" s="1" customFormat="1" ht="6.9" customHeight="1">
      <c r="B940" s="44"/>
      <c r="C940" s="45"/>
      <c r="D940" s="45"/>
      <c r="E940" s="45"/>
      <c r="F940" s="45"/>
      <c r="G940" s="45"/>
      <c r="H940" s="45"/>
      <c r="I940" s="45"/>
      <c r="J940" s="45"/>
      <c r="K940" s="45"/>
      <c r="L940" s="32"/>
    </row>
  </sheetData>
  <autoFilter ref="C135:K939" xr:uid="{00000000-0009-0000-0000-00000A000000}"/>
  <mergeCells count="12">
    <mergeCell ref="E128:H128"/>
    <mergeCell ref="L2:V2"/>
    <mergeCell ref="E85:H85"/>
    <mergeCell ref="E87:H87"/>
    <mergeCell ref="E89:H89"/>
    <mergeCell ref="E124:H124"/>
    <mergeCell ref="E126:H126"/>
    <mergeCell ref="E7:H7"/>
    <mergeCell ref="E9:H9"/>
    <mergeCell ref="E11:H11"/>
    <mergeCell ref="E20:H20"/>
    <mergeCell ref="E29:H29"/>
  </mergeCells>
  <hyperlinks>
    <hyperlink ref="F141" r:id="rId1" xr:uid="{00000000-0004-0000-0A00-000000000000}"/>
    <hyperlink ref="F145" r:id="rId2" xr:uid="{00000000-0004-0000-0A00-000001000000}"/>
    <hyperlink ref="F149" r:id="rId3" xr:uid="{00000000-0004-0000-0A00-000002000000}"/>
    <hyperlink ref="F154" r:id="rId4" xr:uid="{00000000-0004-0000-0A00-000003000000}"/>
    <hyperlink ref="F158" r:id="rId5" xr:uid="{00000000-0004-0000-0A00-000004000000}"/>
    <hyperlink ref="F164" r:id="rId6" xr:uid="{00000000-0004-0000-0A00-000005000000}"/>
    <hyperlink ref="F170" r:id="rId7" xr:uid="{00000000-0004-0000-0A00-000006000000}"/>
    <hyperlink ref="F291" r:id="rId8" xr:uid="{00000000-0004-0000-0A00-000007000000}"/>
    <hyperlink ref="F297" r:id="rId9" xr:uid="{00000000-0004-0000-0A00-000008000000}"/>
    <hyperlink ref="F303" r:id="rId10" xr:uid="{00000000-0004-0000-0A00-000009000000}"/>
    <hyperlink ref="F315" r:id="rId11" xr:uid="{00000000-0004-0000-0A00-00000A000000}"/>
    <hyperlink ref="F322" r:id="rId12" xr:uid="{00000000-0004-0000-0A00-00000B000000}"/>
    <hyperlink ref="F329" r:id="rId13" xr:uid="{00000000-0004-0000-0A00-00000C000000}"/>
    <hyperlink ref="F333" r:id="rId14" xr:uid="{00000000-0004-0000-0A00-00000D000000}"/>
    <hyperlink ref="F338" r:id="rId15" xr:uid="{00000000-0004-0000-0A00-00000E000000}"/>
    <hyperlink ref="F343" r:id="rId16" xr:uid="{00000000-0004-0000-0A00-00000F000000}"/>
    <hyperlink ref="F349" r:id="rId17" xr:uid="{00000000-0004-0000-0A00-000010000000}"/>
    <hyperlink ref="F355" r:id="rId18" xr:uid="{00000000-0004-0000-0A00-000011000000}"/>
    <hyperlink ref="F361" r:id="rId19" xr:uid="{00000000-0004-0000-0A00-000012000000}"/>
    <hyperlink ref="F365" r:id="rId20" xr:uid="{00000000-0004-0000-0A00-000013000000}"/>
    <hyperlink ref="F370" r:id="rId21" xr:uid="{00000000-0004-0000-0A00-000014000000}"/>
    <hyperlink ref="F374" r:id="rId22" xr:uid="{00000000-0004-0000-0A00-000015000000}"/>
    <hyperlink ref="F389" r:id="rId23" xr:uid="{00000000-0004-0000-0A00-000016000000}"/>
    <hyperlink ref="F407" r:id="rId24" xr:uid="{00000000-0004-0000-0A00-000017000000}"/>
    <hyperlink ref="F416" r:id="rId25" xr:uid="{00000000-0004-0000-0A00-000018000000}"/>
    <hyperlink ref="F422" r:id="rId26" xr:uid="{00000000-0004-0000-0A00-000019000000}"/>
    <hyperlink ref="F431" r:id="rId27" xr:uid="{00000000-0004-0000-0A00-00001A000000}"/>
    <hyperlink ref="F436" r:id="rId28" xr:uid="{00000000-0004-0000-0A00-00001B000000}"/>
    <hyperlink ref="F457" r:id="rId29" xr:uid="{00000000-0004-0000-0A00-00001C000000}"/>
    <hyperlink ref="F478" r:id="rId30" xr:uid="{00000000-0004-0000-0A00-00001D000000}"/>
    <hyperlink ref="F499" r:id="rId31" xr:uid="{00000000-0004-0000-0A00-00001E000000}"/>
    <hyperlink ref="F520" r:id="rId32" xr:uid="{00000000-0004-0000-0A00-00001F000000}"/>
    <hyperlink ref="F525" r:id="rId33" xr:uid="{00000000-0004-0000-0A00-000020000000}"/>
    <hyperlink ref="F539" r:id="rId34" xr:uid="{00000000-0004-0000-0A00-000021000000}"/>
    <hyperlink ref="F550" r:id="rId35" xr:uid="{00000000-0004-0000-0A00-000022000000}"/>
    <hyperlink ref="F560" r:id="rId36" xr:uid="{00000000-0004-0000-0A00-000023000000}"/>
    <hyperlink ref="F564" r:id="rId37" xr:uid="{00000000-0004-0000-0A00-000024000000}"/>
    <hyperlink ref="F568" r:id="rId38" xr:uid="{00000000-0004-0000-0A00-000025000000}"/>
    <hyperlink ref="F588" r:id="rId39" xr:uid="{00000000-0004-0000-0A00-000026000000}"/>
    <hyperlink ref="F593" r:id="rId40" xr:uid="{00000000-0004-0000-0A00-000027000000}"/>
    <hyperlink ref="F599" r:id="rId41" xr:uid="{00000000-0004-0000-0A00-000028000000}"/>
    <hyperlink ref="F604" r:id="rId42" xr:uid="{00000000-0004-0000-0A00-000029000000}"/>
    <hyperlink ref="F608" r:id="rId43" xr:uid="{00000000-0004-0000-0A00-00002A000000}"/>
    <hyperlink ref="F612" r:id="rId44" xr:uid="{00000000-0004-0000-0A00-00002B000000}"/>
    <hyperlink ref="F618" r:id="rId45" xr:uid="{00000000-0004-0000-0A00-00002C000000}"/>
    <hyperlink ref="F624" r:id="rId46" xr:uid="{00000000-0004-0000-0A00-00002D000000}"/>
    <hyperlink ref="F636" r:id="rId47" xr:uid="{00000000-0004-0000-0A00-00002E000000}"/>
    <hyperlink ref="F645" r:id="rId48" xr:uid="{00000000-0004-0000-0A00-00002F000000}"/>
    <hyperlink ref="F649" r:id="rId49" xr:uid="{00000000-0004-0000-0A00-000030000000}"/>
    <hyperlink ref="F653" r:id="rId50" xr:uid="{00000000-0004-0000-0A00-000031000000}"/>
    <hyperlink ref="F657" r:id="rId51" xr:uid="{00000000-0004-0000-0A00-000032000000}"/>
    <hyperlink ref="F661" r:id="rId52" xr:uid="{00000000-0004-0000-0A00-000033000000}"/>
    <hyperlink ref="F667" r:id="rId53" xr:uid="{00000000-0004-0000-0A00-000034000000}"/>
    <hyperlink ref="F673" r:id="rId54" xr:uid="{00000000-0004-0000-0A00-000035000000}"/>
    <hyperlink ref="F677" r:id="rId55" xr:uid="{00000000-0004-0000-0A00-000036000000}"/>
    <hyperlink ref="F683" r:id="rId56" xr:uid="{00000000-0004-0000-0A00-000037000000}"/>
    <hyperlink ref="F692" r:id="rId57" xr:uid="{00000000-0004-0000-0A00-000038000000}"/>
    <hyperlink ref="F696" r:id="rId58" xr:uid="{00000000-0004-0000-0A00-000039000000}"/>
    <hyperlink ref="F702" r:id="rId59" xr:uid="{00000000-0004-0000-0A00-00003A000000}"/>
    <hyperlink ref="F706" r:id="rId60" xr:uid="{00000000-0004-0000-0A00-00003B000000}"/>
    <hyperlink ref="F710" r:id="rId61" xr:uid="{00000000-0004-0000-0A00-00003C000000}"/>
    <hyperlink ref="F714" r:id="rId62" xr:uid="{00000000-0004-0000-0A00-00003D000000}"/>
    <hyperlink ref="F722" r:id="rId63" xr:uid="{00000000-0004-0000-0A00-00003E000000}"/>
    <hyperlink ref="F729" r:id="rId64" xr:uid="{00000000-0004-0000-0A00-00003F000000}"/>
    <hyperlink ref="F736" r:id="rId65" xr:uid="{00000000-0004-0000-0A00-000040000000}"/>
    <hyperlink ref="F743" r:id="rId66" xr:uid="{00000000-0004-0000-0A00-000041000000}"/>
    <hyperlink ref="F750" r:id="rId67" xr:uid="{00000000-0004-0000-0A00-000042000000}"/>
    <hyperlink ref="F755" r:id="rId68" xr:uid="{00000000-0004-0000-0A00-000043000000}"/>
    <hyperlink ref="F763" r:id="rId69" xr:uid="{00000000-0004-0000-0A00-000044000000}"/>
    <hyperlink ref="F770" r:id="rId70" xr:uid="{00000000-0004-0000-0A00-000045000000}"/>
    <hyperlink ref="F777" r:id="rId71" xr:uid="{00000000-0004-0000-0A00-000046000000}"/>
    <hyperlink ref="F784" r:id="rId72" xr:uid="{00000000-0004-0000-0A00-000047000000}"/>
    <hyperlink ref="F791" r:id="rId73" xr:uid="{00000000-0004-0000-0A00-000048000000}"/>
    <hyperlink ref="F795" r:id="rId74" xr:uid="{00000000-0004-0000-0A00-000049000000}"/>
    <hyperlink ref="F799" r:id="rId75" xr:uid="{00000000-0004-0000-0A00-00004A000000}"/>
    <hyperlink ref="F803" r:id="rId76" xr:uid="{00000000-0004-0000-0A00-00004B000000}"/>
    <hyperlink ref="F807" r:id="rId77" xr:uid="{00000000-0004-0000-0A00-00004C000000}"/>
    <hyperlink ref="F811" r:id="rId78" xr:uid="{00000000-0004-0000-0A00-00004D000000}"/>
    <hyperlink ref="F816" r:id="rId79" xr:uid="{00000000-0004-0000-0A00-00004E000000}"/>
    <hyperlink ref="F827" r:id="rId80" xr:uid="{00000000-0004-0000-0A00-00004F000000}"/>
    <hyperlink ref="F833" r:id="rId81" xr:uid="{00000000-0004-0000-0A00-000050000000}"/>
    <hyperlink ref="F839" r:id="rId82" xr:uid="{00000000-0004-0000-0A00-000051000000}"/>
    <hyperlink ref="F845" r:id="rId83" xr:uid="{00000000-0004-0000-0A00-000052000000}"/>
    <hyperlink ref="F851" r:id="rId84" xr:uid="{00000000-0004-0000-0A00-000053000000}"/>
    <hyperlink ref="F858" r:id="rId85" xr:uid="{00000000-0004-0000-0A00-000054000000}"/>
    <hyperlink ref="F865" r:id="rId86" xr:uid="{00000000-0004-0000-0A00-000055000000}"/>
    <hyperlink ref="F872" r:id="rId87" xr:uid="{00000000-0004-0000-0A00-000056000000}"/>
    <hyperlink ref="F878" r:id="rId88" xr:uid="{00000000-0004-0000-0A00-000057000000}"/>
    <hyperlink ref="F884" r:id="rId89" xr:uid="{00000000-0004-0000-0A00-000058000000}"/>
    <hyperlink ref="F889" r:id="rId90" xr:uid="{00000000-0004-0000-0A00-000059000000}"/>
    <hyperlink ref="F895" r:id="rId91" xr:uid="{00000000-0004-0000-0A00-00005A000000}"/>
    <hyperlink ref="F901" r:id="rId92" xr:uid="{00000000-0004-0000-0A00-00005B000000}"/>
    <hyperlink ref="F912" r:id="rId93" xr:uid="{00000000-0004-0000-0A00-00005C000000}"/>
    <hyperlink ref="F918" r:id="rId94" xr:uid="{00000000-0004-0000-0A00-00005D000000}"/>
    <hyperlink ref="F922" r:id="rId95" xr:uid="{00000000-0004-0000-0A00-00005E000000}"/>
    <hyperlink ref="F926" r:id="rId96" xr:uid="{00000000-0004-0000-0A00-00005F000000}"/>
    <hyperlink ref="F930" r:id="rId97" xr:uid="{00000000-0004-0000-0A00-000060000000}"/>
    <hyperlink ref="F934" r:id="rId98" xr:uid="{00000000-0004-0000-0A00-000061000000}"/>
    <hyperlink ref="F938" r:id="rId99" xr:uid="{00000000-0004-0000-0A00-000062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0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587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25" t="s">
        <v>5</v>
      </c>
      <c r="M2" s="210"/>
      <c r="N2" s="210"/>
      <c r="O2" s="210"/>
      <c r="P2" s="210"/>
      <c r="Q2" s="210"/>
      <c r="R2" s="210"/>
      <c r="S2" s="210"/>
      <c r="T2" s="210"/>
      <c r="U2" s="210"/>
      <c r="V2" s="210"/>
      <c r="AT2" s="17" t="s">
        <v>120</v>
      </c>
      <c r="AZ2" s="93" t="s">
        <v>2113</v>
      </c>
      <c r="BA2" s="93" t="s">
        <v>1195</v>
      </c>
      <c r="BB2" s="93" t="s">
        <v>344</v>
      </c>
      <c r="BC2" s="93" t="s">
        <v>2542</v>
      </c>
      <c r="BD2" s="93" t="s">
        <v>82</v>
      </c>
    </row>
    <row r="3" spans="2:5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  <c r="AZ3" s="93" t="s">
        <v>142</v>
      </c>
      <c r="BA3" s="93" t="s">
        <v>143</v>
      </c>
      <c r="BB3" s="93" t="s">
        <v>144</v>
      </c>
      <c r="BC3" s="93" t="s">
        <v>2543</v>
      </c>
      <c r="BD3" s="93" t="s">
        <v>82</v>
      </c>
    </row>
    <row r="4" spans="2:56" ht="24.9" customHeight="1">
      <c r="B4" s="20"/>
      <c r="D4" s="21" t="s">
        <v>149</v>
      </c>
      <c r="L4" s="20"/>
      <c r="M4" s="94" t="s">
        <v>10</v>
      </c>
      <c r="AT4" s="17" t="s">
        <v>3</v>
      </c>
      <c r="AZ4" s="93" t="s">
        <v>146</v>
      </c>
      <c r="BA4" s="93" t="s">
        <v>2118</v>
      </c>
      <c r="BB4" s="93" t="s">
        <v>144</v>
      </c>
      <c r="BC4" s="93" t="s">
        <v>2544</v>
      </c>
      <c r="BD4" s="93" t="s">
        <v>82</v>
      </c>
    </row>
    <row r="5" spans="2:56" ht="6.9" customHeight="1">
      <c r="B5" s="20"/>
      <c r="L5" s="20"/>
      <c r="AZ5" s="93" t="s">
        <v>150</v>
      </c>
      <c r="BA5" s="93" t="s">
        <v>151</v>
      </c>
      <c r="BB5" s="93" t="s">
        <v>144</v>
      </c>
      <c r="BC5" s="93" t="s">
        <v>2545</v>
      </c>
      <c r="BD5" s="93" t="s">
        <v>82</v>
      </c>
    </row>
    <row r="6" spans="2:56" ht="12" customHeight="1">
      <c r="B6" s="20"/>
      <c r="D6" s="27" t="s">
        <v>15</v>
      </c>
      <c r="L6" s="20"/>
      <c r="AZ6" s="93" t="s">
        <v>153</v>
      </c>
      <c r="BA6" s="93" t="s">
        <v>154</v>
      </c>
      <c r="BB6" s="93" t="s">
        <v>144</v>
      </c>
      <c r="BC6" s="93" t="s">
        <v>2546</v>
      </c>
      <c r="BD6" s="93" t="s">
        <v>82</v>
      </c>
    </row>
    <row r="7" spans="2:56" ht="16.5" customHeight="1">
      <c r="B7" s="20"/>
      <c r="E7" s="241" t="str">
        <f>'Rekapitulace stavby'!K6</f>
        <v>SO 02   Kanalizace tlaková</v>
      </c>
      <c r="F7" s="242"/>
      <c r="G7" s="242"/>
      <c r="H7" s="242"/>
      <c r="L7" s="20"/>
      <c r="AZ7" s="93" t="s">
        <v>156</v>
      </c>
      <c r="BA7" s="93" t="s">
        <v>157</v>
      </c>
      <c r="BB7" s="93" t="s">
        <v>144</v>
      </c>
      <c r="BC7" s="93" t="s">
        <v>2547</v>
      </c>
      <c r="BD7" s="93" t="s">
        <v>82</v>
      </c>
    </row>
    <row r="8" spans="2:56" ht="12" customHeight="1">
      <c r="B8" s="20"/>
      <c r="D8" s="27" t="s">
        <v>162</v>
      </c>
      <c r="L8" s="20"/>
      <c r="AZ8" s="93" t="s">
        <v>159</v>
      </c>
      <c r="BA8" s="93" t="s">
        <v>160</v>
      </c>
      <c r="BB8" s="93" t="s">
        <v>144</v>
      </c>
      <c r="BC8" s="93" t="s">
        <v>2548</v>
      </c>
      <c r="BD8" s="93" t="s">
        <v>82</v>
      </c>
    </row>
    <row r="9" spans="2:56" s="1" customFormat="1" ht="16.5" customHeight="1">
      <c r="B9" s="32"/>
      <c r="E9" s="241" t="s">
        <v>2123</v>
      </c>
      <c r="F9" s="243"/>
      <c r="G9" s="243"/>
      <c r="H9" s="243"/>
      <c r="L9" s="32"/>
      <c r="AZ9" s="93" t="s">
        <v>163</v>
      </c>
      <c r="BA9" s="93" t="s">
        <v>164</v>
      </c>
      <c r="BB9" s="93" t="s">
        <v>144</v>
      </c>
      <c r="BC9" s="93" t="s">
        <v>2549</v>
      </c>
      <c r="BD9" s="93" t="s">
        <v>82</v>
      </c>
    </row>
    <row r="10" spans="2:56" s="1" customFormat="1" ht="12" customHeight="1">
      <c r="B10" s="32"/>
      <c r="D10" s="27" t="s">
        <v>170</v>
      </c>
      <c r="L10" s="32"/>
      <c r="AZ10" s="93" t="s">
        <v>167</v>
      </c>
      <c r="BA10" s="93" t="s">
        <v>168</v>
      </c>
      <c r="BB10" s="93" t="s">
        <v>144</v>
      </c>
      <c r="BC10" s="93" t="s">
        <v>2550</v>
      </c>
      <c r="BD10" s="93" t="s">
        <v>82</v>
      </c>
    </row>
    <row r="11" spans="2:56" s="1" customFormat="1" ht="16.5" customHeight="1">
      <c r="B11" s="32"/>
      <c r="E11" s="203" t="s">
        <v>2551</v>
      </c>
      <c r="F11" s="243"/>
      <c r="G11" s="243"/>
      <c r="H11" s="243"/>
      <c r="L11" s="32"/>
      <c r="AZ11" s="93" t="s">
        <v>175</v>
      </c>
      <c r="BA11" s="93" t="s">
        <v>176</v>
      </c>
      <c r="BB11" s="93" t="s">
        <v>144</v>
      </c>
      <c r="BC11" s="93" t="s">
        <v>2552</v>
      </c>
      <c r="BD11" s="93" t="s">
        <v>82</v>
      </c>
    </row>
    <row r="12" spans="2:56" s="1" customFormat="1" ht="10.199999999999999">
      <c r="B12" s="32"/>
      <c r="L12" s="32"/>
      <c r="AZ12" s="93" t="s">
        <v>178</v>
      </c>
      <c r="BA12" s="93" t="s">
        <v>179</v>
      </c>
      <c r="BB12" s="93" t="s">
        <v>144</v>
      </c>
      <c r="BC12" s="93" t="s">
        <v>2553</v>
      </c>
      <c r="BD12" s="93" t="s">
        <v>82</v>
      </c>
    </row>
    <row r="13" spans="2:56" s="1" customFormat="1" ht="12" customHeight="1">
      <c r="B13" s="32"/>
      <c r="D13" s="27" t="s">
        <v>17</v>
      </c>
      <c r="F13" s="25" t="s">
        <v>81</v>
      </c>
      <c r="I13" s="27" t="s">
        <v>18</v>
      </c>
      <c r="J13" s="25" t="s">
        <v>1</v>
      </c>
      <c r="L13" s="32"/>
      <c r="AZ13" s="93" t="s">
        <v>181</v>
      </c>
      <c r="BA13" s="93" t="s">
        <v>182</v>
      </c>
      <c r="BB13" s="93" t="s">
        <v>144</v>
      </c>
      <c r="BC13" s="93" t="s">
        <v>2552</v>
      </c>
      <c r="BD13" s="93" t="s">
        <v>82</v>
      </c>
    </row>
    <row r="14" spans="2:56" s="1" customFormat="1" ht="12" customHeight="1">
      <c r="B14" s="32"/>
      <c r="D14" s="27" t="s">
        <v>19</v>
      </c>
      <c r="F14" s="25" t="s">
        <v>20</v>
      </c>
      <c r="I14" s="27" t="s">
        <v>21</v>
      </c>
      <c r="J14" s="52" t="str">
        <f>'Rekapitulace stavby'!AN8</f>
        <v>8. 4. 2025</v>
      </c>
      <c r="L14" s="32"/>
      <c r="AZ14" s="93" t="s">
        <v>2131</v>
      </c>
      <c r="BA14" s="93" t="s">
        <v>2132</v>
      </c>
      <c r="BB14" s="93" t="s">
        <v>144</v>
      </c>
      <c r="BC14" s="93" t="s">
        <v>2554</v>
      </c>
      <c r="BD14" s="93" t="s">
        <v>82</v>
      </c>
    </row>
    <row r="15" spans="2:56" s="1" customFormat="1" ht="10.8" customHeight="1">
      <c r="B15" s="32"/>
      <c r="L15" s="32"/>
      <c r="AZ15" s="93" t="s">
        <v>2134</v>
      </c>
      <c r="BA15" s="93" t="s">
        <v>2135</v>
      </c>
      <c r="BB15" s="93" t="s">
        <v>144</v>
      </c>
      <c r="BC15" s="93" t="s">
        <v>2555</v>
      </c>
      <c r="BD15" s="93" t="s">
        <v>82</v>
      </c>
    </row>
    <row r="16" spans="2:56" s="1" customFormat="1" ht="12" customHeight="1">
      <c r="B16" s="32"/>
      <c r="D16" s="27" t="s">
        <v>23</v>
      </c>
      <c r="I16" s="27" t="s">
        <v>24</v>
      </c>
      <c r="J16" s="25" t="s">
        <v>1</v>
      </c>
      <c r="L16" s="32"/>
    </row>
    <row r="17" spans="2:12" s="1" customFormat="1" ht="18" customHeight="1">
      <c r="B17" s="32"/>
      <c r="E17" s="25" t="s">
        <v>20</v>
      </c>
      <c r="I17" s="27" t="s">
        <v>25</v>
      </c>
      <c r="J17" s="25" t="s">
        <v>1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26</v>
      </c>
      <c r="I19" s="27" t="s">
        <v>24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44" t="str">
        <f>'Rekapitulace stavby'!E14</f>
        <v>Vyplň údaj</v>
      </c>
      <c r="F20" s="209"/>
      <c r="G20" s="209"/>
      <c r="H20" s="209"/>
      <c r="I20" s="27" t="s">
        <v>25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28</v>
      </c>
      <c r="I22" s="27" t="s">
        <v>24</v>
      </c>
      <c r="J22" s="25" t="s">
        <v>1</v>
      </c>
      <c r="L22" s="32"/>
    </row>
    <row r="23" spans="2:12" s="1" customFormat="1" ht="18" customHeight="1">
      <c r="B23" s="32"/>
      <c r="E23" s="25" t="s">
        <v>20</v>
      </c>
      <c r="I23" s="27" t="s">
        <v>25</v>
      </c>
      <c r="J23" s="25" t="s">
        <v>1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30</v>
      </c>
      <c r="I25" s="27" t="s">
        <v>24</v>
      </c>
      <c r="J25" s="25" t="s">
        <v>1</v>
      </c>
      <c r="L25" s="32"/>
    </row>
    <row r="26" spans="2:12" s="1" customFormat="1" ht="18" customHeight="1">
      <c r="B26" s="32"/>
      <c r="E26" s="25" t="s">
        <v>20</v>
      </c>
      <c r="I26" s="27" t="s">
        <v>25</v>
      </c>
      <c r="J26" s="25" t="s">
        <v>1</v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31</v>
      </c>
      <c r="L28" s="32"/>
    </row>
    <row r="29" spans="2:12" s="7" customFormat="1" ht="59.25" customHeight="1">
      <c r="B29" s="95"/>
      <c r="E29" s="214" t="s">
        <v>2137</v>
      </c>
      <c r="F29" s="214"/>
      <c r="G29" s="214"/>
      <c r="H29" s="214"/>
      <c r="L29" s="95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25.35" customHeight="1">
      <c r="B32" s="32"/>
      <c r="D32" s="96" t="s">
        <v>32</v>
      </c>
      <c r="J32" s="66">
        <f>ROUND(J133, 2)</f>
        <v>0</v>
      </c>
      <c r="L32" s="32"/>
    </row>
    <row r="33" spans="2:12" s="1" customFormat="1" ht="6.9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14.4" customHeight="1">
      <c r="B34" s="32"/>
      <c r="F34" s="35" t="s">
        <v>34</v>
      </c>
      <c r="I34" s="35" t="s">
        <v>33</v>
      </c>
      <c r="J34" s="35" t="s">
        <v>35</v>
      </c>
      <c r="L34" s="32"/>
    </row>
    <row r="35" spans="2:12" s="1" customFormat="1" ht="14.4" customHeight="1">
      <c r="B35" s="32"/>
      <c r="D35" s="55" t="s">
        <v>36</v>
      </c>
      <c r="E35" s="27" t="s">
        <v>37</v>
      </c>
      <c r="F35" s="86">
        <f>ROUND((SUM(BE133:BE586)),  2)</f>
        <v>0</v>
      </c>
      <c r="I35" s="97">
        <v>0.21</v>
      </c>
      <c r="J35" s="86">
        <f>ROUND(((SUM(BE133:BE586))*I35),  2)</f>
        <v>0</v>
      </c>
      <c r="L35" s="32"/>
    </row>
    <row r="36" spans="2:12" s="1" customFormat="1" ht="14.4" customHeight="1">
      <c r="B36" s="32"/>
      <c r="E36" s="27" t="s">
        <v>38</v>
      </c>
      <c r="F36" s="86">
        <f>ROUND((SUM(BF133:BF586)),  2)</f>
        <v>0</v>
      </c>
      <c r="I36" s="97">
        <v>0.12</v>
      </c>
      <c r="J36" s="86">
        <f>ROUND(((SUM(BF133:BF586))*I36),  2)</f>
        <v>0</v>
      </c>
      <c r="L36" s="32"/>
    </row>
    <row r="37" spans="2:12" s="1" customFormat="1" ht="14.4" hidden="1" customHeight="1">
      <c r="B37" s="32"/>
      <c r="E37" s="27" t="s">
        <v>39</v>
      </c>
      <c r="F37" s="86">
        <f>ROUND((SUM(BG133:BG586)),  2)</f>
        <v>0</v>
      </c>
      <c r="I37" s="97">
        <v>0.21</v>
      </c>
      <c r="J37" s="86">
        <f>0</f>
        <v>0</v>
      </c>
      <c r="L37" s="32"/>
    </row>
    <row r="38" spans="2:12" s="1" customFormat="1" ht="14.4" hidden="1" customHeight="1">
      <c r="B38" s="32"/>
      <c r="E38" s="27" t="s">
        <v>40</v>
      </c>
      <c r="F38" s="86">
        <f>ROUND((SUM(BH133:BH586)),  2)</f>
        <v>0</v>
      </c>
      <c r="I38" s="97">
        <v>0.12</v>
      </c>
      <c r="J38" s="86">
        <f>0</f>
        <v>0</v>
      </c>
      <c r="L38" s="32"/>
    </row>
    <row r="39" spans="2:12" s="1" customFormat="1" ht="14.4" hidden="1" customHeight="1">
      <c r="B39" s="32"/>
      <c r="E39" s="27" t="s">
        <v>41</v>
      </c>
      <c r="F39" s="86">
        <f>ROUND((SUM(BI133:BI586)),  2)</f>
        <v>0</v>
      </c>
      <c r="I39" s="97">
        <v>0</v>
      </c>
      <c r="J39" s="86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8"/>
      <c r="D41" s="99" t="s">
        <v>42</v>
      </c>
      <c r="E41" s="57"/>
      <c r="F41" s="57"/>
      <c r="G41" s="100" t="s">
        <v>43</v>
      </c>
      <c r="H41" s="101" t="s">
        <v>44</v>
      </c>
      <c r="I41" s="57"/>
      <c r="J41" s="102">
        <f>SUM(J32:J39)</f>
        <v>0</v>
      </c>
      <c r="K41" s="103"/>
      <c r="L41" s="32"/>
    </row>
    <row r="42" spans="2:12" s="1" customFormat="1" ht="14.4" customHeight="1">
      <c r="B42" s="32"/>
      <c r="L42" s="32"/>
    </row>
    <row r="43" spans="2:12" ht="14.4" customHeight="1">
      <c r="B43" s="20"/>
      <c r="L43" s="20"/>
    </row>
    <row r="44" spans="2:12" ht="14.4" customHeight="1">
      <c r="B44" s="20"/>
      <c r="L44" s="20"/>
    </row>
    <row r="45" spans="2:12" ht="14.4" customHeight="1">
      <c r="B45" s="20"/>
      <c r="L45" s="20"/>
    </row>
    <row r="46" spans="2:12" ht="14.4" customHeight="1">
      <c r="B46" s="20"/>
      <c r="L46" s="20"/>
    </row>
    <row r="47" spans="2:12" ht="14.4" customHeight="1">
      <c r="B47" s="20"/>
      <c r="L47" s="20"/>
    </row>
    <row r="48" spans="2:12" ht="14.4" customHeight="1">
      <c r="B48" s="20"/>
      <c r="L48" s="20"/>
    </row>
    <row r="49" spans="2:12" ht="14.4" customHeight="1">
      <c r="B49" s="20"/>
      <c r="L49" s="20"/>
    </row>
    <row r="50" spans="2:12" s="1" customFormat="1" ht="14.4" customHeight="1">
      <c r="B50" s="32"/>
      <c r="D50" s="41" t="s">
        <v>45</v>
      </c>
      <c r="E50" s="42"/>
      <c r="F50" s="42"/>
      <c r="G50" s="41" t="s">
        <v>46</v>
      </c>
      <c r="H50" s="42"/>
      <c r="I50" s="42"/>
      <c r="J50" s="42"/>
      <c r="K50" s="42"/>
      <c r="L50" s="32"/>
    </row>
    <row r="51" spans="2:12" ht="10.199999999999999">
      <c r="B51" s="20"/>
      <c r="L51" s="20"/>
    </row>
    <row r="52" spans="2:12" ht="10.199999999999999">
      <c r="B52" s="20"/>
      <c r="L52" s="20"/>
    </row>
    <row r="53" spans="2:12" ht="10.199999999999999">
      <c r="B53" s="20"/>
      <c r="L53" s="20"/>
    </row>
    <row r="54" spans="2:12" ht="10.199999999999999">
      <c r="B54" s="20"/>
      <c r="L54" s="20"/>
    </row>
    <row r="55" spans="2:12" ht="10.199999999999999">
      <c r="B55" s="20"/>
      <c r="L55" s="20"/>
    </row>
    <row r="56" spans="2:12" ht="10.199999999999999">
      <c r="B56" s="20"/>
      <c r="L56" s="20"/>
    </row>
    <row r="57" spans="2:12" ht="10.199999999999999">
      <c r="B57" s="20"/>
      <c r="L57" s="20"/>
    </row>
    <row r="58" spans="2:12" ht="10.199999999999999">
      <c r="B58" s="20"/>
      <c r="L58" s="20"/>
    </row>
    <row r="59" spans="2:12" ht="10.199999999999999">
      <c r="B59" s="20"/>
      <c r="L59" s="20"/>
    </row>
    <row r="60" spans="2:12" ht="10.199999999999999">
      <c r="B60" s="20"/>
      <c r="L60" s="20"/>
    </row>
    <row r="61" spans="2:12" s="1" customFormat="1" ht="13.2">
      <c r="B61" s="32"/>
      <c r="D61" s="43" t="s">
        <v>47</v>
      </c>
      <c r="E61" s="34"/>
      <c r="F61" s="104" t="s">
        <v>48</v>
      </c>
      <c r="G61" s="43" t="s">
        <v>47</v>
      </c>
      <c r="H61" s="34"/>
      <c r="I61" s="34"/>
      <c r="J61" s="105" t="s">
        <v>48</v>
      </c>
      <c r="K61" s="34"/>
      <c r="L61" s="32"/>
    </row>
    <row r="62" spans="2:12" ht="10.199999999999999">
      <c r="B62" s="20"/>
      <c r="L62" s="20"/>
    </row>
    <row r="63" spans="2:12" ht="10.199999999999999">
      <c r="B63" s="20"/>
      <c r="L63" s="20"/>
    </row>
    <row r="64" spans="2:12" ht="10.199999999999999">
      <c r="B64" s="20"/>
      <c r="L64" s="20"/>
    </row>
    <row r="65" spans="2:12" s="1" customFormat="1" ht="13.2">
      <c r="B65" s="32"/>
      <c r="D65" s="41" t="s">
        <v>49</v>
      </c>
      <c r="E65" s="42"/>
      <c r="F65" s="42"/>
      <c r="G65" s="41" t="s">
        <v>50</v>
      </c>
      <c r="H65" s="42"/>
      <c r="I65" s="42"/>
      <c r="J65" s="42"/>
      <c r="K65" s="42"/>
      <c r="L65" s="32"/>
    </row>
    <row r="66" spans="2:12" ht="10.199999999999999">
      <c r="B66" s="20"/>
      <c r="L66" s="20"/>
    </row>
    <row r="67" spans="2:12" ht="10.199999999999999">
      <c r="B67" s="20"/>
      <c r="L67" s="20"/>
    </row>
    <row r="68" spans="2:12" ht="10.199999999999999">
      <c r="B68" s="20"/>
      <c r="L68" s="20"/>
    </row>
    <row r="69" spans="2:12" ht="10.199999999999999">
      <c r="B69" s="20"/>
      <c r="L69" s="20"/>
    </row>
    <row r="70" spans="2:12" ht="10.199999999999999">
      <c r="B70" s="20"/>
      <c r="L70" s="20"/>
    </row>
    <row r="71" spans="2:12" ht="10.199999999999999">
      <c r="B71" s="20"/>
      <c r="L71" s="20"/>
    </row>
    <row r="72" spans="2:12" ht="10.199999999999999">
      <c r="B72" s="20"/>
      <c r="L72" s="20"/>
    </row>
    <row r="73" spans="2:12" ht="10.199999999999999">
      <c r="B73" s="20"/>
      <c r="L73" s="20"/>
    </row>
    <row r="74" spans="2:12" ht="10.199999999999999">
      <c r="B74" s="20"/>
      <c r="L74" s="20"/>
    </row>
    <row r="75" spans="2:12" ht="10.199999999999999">
      <c r="B75" s="20"/>
      <c r="L75" s="20"/>
    </row>
    <row r="76" spans="2:12" s="1" customFormat="1" ht="13.2">
      <c r="B76" s="32"/>
      <c r="D76" s="43" t="s">
        <v>47</v>
      </c>
      <c r="E76" s="34"/>
      <c r="F76" s="104" t="s">
        <v>48</v>
      </c>
      <c r="G76" s="43" t="s">
        <v>47</v>
      </c>
      <c r="H76" s="34"/>
      <c r="I76" s="34"/>
      <c r="J76" s="105" t="s">
        <v>48</v>
      </c>
      <c r="K76" s="34"/>
      <c r="L76" s="32"/>
    </row>
    <row r="77" spans="2:12" s="1" customFormat="1" ht="14.4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" customHeight="1">
      <c r="B82" s="32"/>
      <c r="C82" s="21" t="s">
        <v>186</v>
      </c>
      <c r="L82" s="32"/>
    </row>
    <row r="83" spans="2:12" s="1" customFormat="1" ht="6.9" customHeight="1">
      <c r="B83" s="32"/>
      <c r="L83" s="32"/>
    </row>
    <row r="84" spans="2:12" s="1" customFormat="1" ht="12" customHeight="1">
      <c r="B84" s="32"/>
      <c r="C84" s="27" t="s">
        <v>15</v>
      </c>
      <c r="L84" s="32"/>
    </row>
    <row r="85" spans="2:12" s="1" customFormat="1" ht="16.5" customHeight="1">
      <c r="B85" s="32"/>
      <c r="E85" s="241" t="str">
        <f>E7</f>
        <v>SO 02   Kanalizace tlaková</v>
      </c>
      <c r="F85" s="242"/>
      <c r="G85" s="242"/>
      <c r="H85" s="242"/>
      <c r="L85" s="32"/>
    </row>
    <row r="86" spans="2:12" ht="12" customHeight="1">
      <c r="B86" s="20"/>
      <c r="C86" s="27" t="s">
        <v>162</v>
      </c>
      <c r="L86" s="20"/>
    </row>
    <row r="87" spans="2:12" s="1" customFormat="1" ht="16.5" customHeight="1">
      <c r="B87" s="32"/>
      <c r="E87" s="241" t="s">
        <v>2123</v>
      </c>
      <c r="F87" s="243"/>
      <c r="G87" s="243"/>
      <c r="H87" s="243"/>
      <c r="L87" s="32"/>
    </row>
    <row r="88" spans="2:12" s="1" customFormat="1" ht="12" customHeight="1">
      <c r="B88" s="32"/>
      <c r="C88" s="27" t="s">
        <v>170</v>
      </c>
      <c r="L88" s="32"/>
    </row>
    <row r="89" spans="2:12" s="1" customFormat="1" ht="16.5" customHeight="1">
      <c r="B89" s="32"/>
      <c r="E89" s="203" t="str">
        <f>E11</f>
        <v>SO 02.02_Bpříp. - Kanalizace tlaková-přípojky na stoce B</v>
      </c>
      <c r="F89" s="243"/>
      <c r="G89" s="243"/>
      <c r="H89" s="243"/>
      <c r="L89" s="32"/>
    </row>
    <row r="90" spans="2:12" s="1" customFormat="1" ht="6.9" customHeight="1">
      <c r="B90" s="32"/>
      <c r="L90" s="32"/>
    </row>
    <row r="91" spans="2:12" s="1" customFormat="1" ht="12" customHeight="1">
      <c r="B91" s="32"/>
      <c r="C91" s="27" t="s">
        <v>19</v>
      </c>
      <c r="F91" s="25" t="str">
        <f>F14</f>
        <v xml:space="preserve"> </v>
      </c>
      <c r="I91" s="27" t="s">
        <v>21</v>
      </c>
      <c r="J91" s="52" t="str">
        <f>IF(J14="","",J14)</f>
        <v>8. 4. 2025</v>
      </c>
      <c r="L91" s="32"/>
    </row>
    <row r="92" spans="2:12" s="1" customFormat="1" ht="6.9" customHeight="1">
      <c r="B92" s="32"/>
      <c r="L92" s="32"/>
    </row>
    <row r="93" spans="2:12" s="1" customFormat="1" ht="15.15" customHeight="1">
      <c r="B93" s="32"/>
      <c r="C93" s="27" t="s">
        <v>23</v>
      </c>
      <c r="F93" s="25" t="str">
        <f>E17</f>
        <v xml:space="preserve"> </v>
      </c>
      <c r="I93" s="27" t="s">
        <v>28</v>
      </c>
      <c r="J93" s="30" t="str">
        <f>E23</f>
        <v xml:space="preserve"> </v>
      </c>
      <c r="L93" s="32"/>
    </row>
    <row r="94" spans="2:12" s="1" customFormat="1" ht="15.15" customHeight="1">
      <c r="B94" s="32"/>
      <c r="C94" s="27" t="s">
        <v>26</v>
      </c>
      <c r="F94" s="25" t="str">
        <f>IF(E20="","",E20)</f>
        <v>Vyplň údaj</v>
      </c>
      <c r="I94" s="27" t="s">
        <v>30</v>
      </c>
      <c r="J94" s="30" t="str">
        <f>E26</f>
        <v xml:space="preserve"> 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06" t="s">
        <v>187</v>
      </c>
      <c r="D96" s="98"/>
      <c r="E96" s="98"/>
      <c r="F96" s="98"/>
      <c r="G96" s="98"/>
      <c r="H96" s="98"/>
      <c r="I96" s="98"/>
      <c r="J96" s="107" t="s">
        <v>188</v>
      </c>
      <c r="K96" s="98"/>
      <c r="L96" s="32"/>
    </row>
    <row r="97" spans="2:47" s="1" customFormat="1" ht="10.35" customHeight="1">
      <c r="B97" s="32"/>
      <c r="L97" s="32"/>
    </row>
    <row r="98" spans="2:47" s="1" customFormat="1" ht="22.8" customHeight="1">
      <c r="B98" s="32"/>
      <c r="C98" s="108" t="s">
        <v>189</v>
      </c>
      <c r="J98" s="66">
        <f>J133</f>
        <v>0</v>
      </c>
      <c r="L98" s="32"/>
      <c r="AU98" s="17" t="s">
        <v>190</v>
      </c>
    </row>
    <row r="99" spans="2:47" s="8" customFormat="1" ht="24.9" customHeight="1">
      <c r="B99" s="109"/>
      <c r="D99" s="110" t="s">
        <v>191</v>
      </c>
      <c r="E99" s="111"/>
      <c r="F99" s="111"/>
      <c r="G99" s="111"/>
      <c r="H99" s="111"/>
      <c r="I99" s="111"/>
      <c r="J99" s="112">
        <f>J134</f>
        <v>0</v>
      </c>
      <c r="L99" s="109"/>
    </row>
    <row r="100" spans="2:47" s="9" customFormat="1" ht="19.95" customHeight="1">
      <c r="B100" s="113"/>
      <c r="D100" s="114" t="s">
        <v>192</v>
      </c>
      <c r="E100" s="115"/>
      <c r="F100" s="115"/>
      <c r="G100" s="115"/>
      <c r="H100" s="115"/>
      <c r="I100" s="115"/>
      <c r="J100" s="116">
        <f>J135</f>
        <v>0</v>
      </c>
      <c r="L100" s="113"/>
    </row>
    <row r="101" spans="2:47" s="9" customFormat="1" ht="19.95" customHeight="1">
      <c r="B101" s="113"/>
      <c r="D101" s="114" t="s">
        <v>193</v>
      </c>
      <c r="E101" s="115"/>
      <c r="F101" s="115"/>
      <c r="G101" s="115"/>
      <c r="H101" s="115"/>
      <c r="I101" s="115"/>
      <c r="J101" s="116">
        <f>J338</f>
        <v>0</v>
      </c>
      <c r="L101" s="113"/>
    </row>
    <row r="102" spans="2:47" s="9" customFormat="1" ht="19.95" customHeight="1">
      <c r="B102" s="113"/>
      <c r="D102" s="114" t="s">
        <v>194</v>
      </c>
      <c r="E102" s="115"/>
      <c r="F102" s="115"/>
      <c r="G102" s="115"/>
      <c r="H102" s="115"/>
      <c r="I102" s="115"/>
      <c r="J102" s="116">
        <f>J353</f>
        <v>0</v>
      </c>
      <c r="L102" s="113"/>
    </row>
    <row r="103" spans="2:47" s="9" customFormat="1" ht="19.95" customHeight="1">
      <c r="B103" s="113"/>
      <c r="D103" s="114" t="s">
        <v>2138</v>
      </c>
      <c r="E103" s="115"/>
      <c r="F103" s="115"/>
      <c r="G103" s="115"/>
      <c r="H103" s="115"/>
      <c r="I103" s="115"/>
      <c r="J103" s="116">
        <f>J371</f>
        <v>0</v>
      </c>
      <c r="L103" s="113"/>
    </row>
    <row r="104" spans="2:47" s="9" customFormat="1" ht="19.95" customHeight="1">
      <c r="B104" s="113"/>
      <c r="D104" s="114" t="s">
        <v>195</v>
      </c>
      <c r="E104" s="115"/>
      <c r="F104" s="115"/>
      <c r="G104" s="115"/>
      <c r="H104" s="115"/>
      <c r="I104" s="115"/>
      <c r="J104" s="116">
        <f>J376</f>
        <v>0</v>
      </c>
      <c r="L104" s="113"/>
    </row>
    <row r="105" spans="2:47" s="9" customFormat="1" ht="19.95" customHeight="1">
      <c r="B105" s="113"/>
      <c r="D105" s="114" t="s">
        <v>197</v>
      </c>
      <c r="E105" s="115"/>
      <c r="F105" s="115"/>
      <c r="G105" s="115"/>
      <c r="H105" s="115"/>
      <c r="I105" s="115"/>
      <c r="J105" s="116">
        <f>J382</f>
        <v>0</v>
      </c>
      <c r="L105" s="113"/>
    </row>
    <row r="106" spans="2:47" s="9" customFormat="1" ht="19.95" customHeight="1">
      <c r="B106" s="113"/>
      <c r="D106" s="114" t="s">
        <v>198</v>
      </c>
      <c r="E106" s="115"/>
      <c r="F106" s="115"/>
      <c r="G106" s="115"/>
      <c r="H106" s="115"/>
      <c r="I106" s="115"/>
      <c r="J106" s="116">
        <f>J456</f>
        <v>0</v>
      </c>
      <c r="L106" s="113"/>
    </row>
    <row r="107" spans="2:47" s="9" customFormat="1" ht="19.95" customHeight="1">
      <c r="B107" s="113"/>
      <c r="D107" s="114" t="s">
        <v>199</v>
      </c>
      <c r="E107" s="115"/>
      <c r="F107" s="115"/>
      <c r="G107" s="115"/>
      <c r="H107" s="115"/>
      <c r="I107" s="115"/>
      <c r="J107" s="116">
        <f>J465</f>
        <v>0</v>
      </c>
      <c r="L107" s="113"/>
    </row>
    <row r="108" spans="2:47" s="9" customFormat="1" ht="14.85" customHeight="1">
      <c r="B108" s="113"/>
      <c r="D108" s="114" t="s">
        <v>2139</v>
      </c>
      <c r="E108" s="115"/>
      <c r="F108" s="115"/>
      <c r="G108" s="115"/>
      <c r="H108" s="115"/>
      <c r="I108" s="115"/>
      <c r="J108" s="116">
        <f>J466</f>
        <v>0</v>
      </c>
      <c r="L108" s="113"/>
    </row>
    <row r="109" spans="2:47" s="9" customFormat="1" ht="14.85" customHeight="1">
      <c r="B109" s="113"/>
      <c r="D109" s="114" t="s">
        <v>2140</v>
      </c>
      <c r="E109" s="115"/>
      <c r="F109" s="115"/>
      <c r="G109" s="115"/>
      <c r="H109" s="115"/>
      <c r="I109" s="115"/>
      <c r="J109" s="116">
        <f>J479</f>
        <v>0</v>
      </c>
      <c r="L109" s="113"/>
    </row>
    <row r="110" spans="2:47" s="9" customFormat="1" ht="14.85" customHeight="1">
      <c r="B110" s="113"/>
      <c r="D110" s="114" t="s">
        <v>200</v>
      </c>
      <c r="E110" s="115"/>
      <c r="F110" s="115"/>
      <c r="G110" s="115"/>
      <c r="H110" s="115"/>
      <c r="I110" s="115"/>
      <c r="J110" s="116">
        <f>J497</f>
        <v>0</v>
      </c>
      <c r="L110" s="113"/>
    </row>
    <row r="111" spans="2:47" s="9" customFormat="1" ht="14.85" customHeight="1">
      <c r="B111" s="113"/>
      <c r="D111" s="114" t="s">
        <v>201</v>
      </c>
      <c r="E111" s="115"/>
      <c r="F111" s="115"/>
      <c r="G111" s="115"/>
      <c r="H111" s="115"/>
      <c r="I111" s="115"/>
      <c r="J111" s="116">
        <f>J532</f>
        <v>0</v>
      </c>
      <c r="L111" s="113"/>
    </row>
    <row r="112" spans="2:47" s="1" customFormat="1" ht="21.75" customHeight="1">
      <c r="B112" s="32"/>
      <c r="L112" s="32"/>
    </row>
    <row r="113" spans="2:12" s="1" customFormat="1" ht="6.9" customHeight="1">
      <c r="B113" s="44"/>
      <c r="C113" s="45"/>
      <c r="D113" s="45"/>
      <c r="E113" s="45"/>
      <c r="F113" s="45"/>
      <c r="G113" s="45"/>
      <c r="H113" s="45"/>
      <c r="I113" s="45"/>
      <c r="J113" s="45"/>
      <c r="K113" s="45"/>
      <c r="L113" s="32"/>
    </row>
    <row r="117" spans="2:12" s="1" customFormat="1" ht="6.9" customHeight="1">
      <c r="B117" s="46"/>
      <c r="C117" s="47"/>
      <c r="D117" s="47"/>
      <c r="E117" s="47"/>
      <c r="F117" s="47"/>
      <c r="G117" s="47"/>
      <c r="H117" s="47"/>
      <c r="I117" s="47"/>
      <c r="J117" s="47"/>
      <c r="K117" s="47"/>
      <c r="L117" s="32"/>
    </row>
    <row r="118" spans="2:12" s="1" customFormat="1" ht="24.9" customHeight="1">
      <c r="B118" s="32"/>
      <c r="C118" s="21" t="s">
        <v>204</v>
      </c>
      <c r="L118" s="32"/>
    </row>
    <row r="119" spans="2:12" s="1" customFormat="1" ht="6.9" customHeight="1">
      <c r="B119" s="32"/>
      <c r="L119" s="32"/>
    </row>
    <row r="120" spans="2:12" s="1" customFormat="1" ht="12" customHeight="1">
      <c r="B120" s="32"/>
      <c r="C120" s="27" t="s">
        <v>15</v>
      </c>
      <c r="L120" s="32"/>
    </row>
    <row r="121" spans="2:12" s="1" customFormat="1" ht="16.5" customHeight="1">
      <c r="B121" s="32"/>
      <c r="E121" s="241" t="str">
        <f>E7</f>
        <v>SO 02   Kanalizace tlaková</v>
      </c>
      <c r="F121" s="242"/>
      <c r="G121" s="242"/>
      <c r="H121" s="242"/>
      <c r="L121" s="32"/>
    </row>
    <row r="122" spans="2:12" ht="12" customHeight="1">
      <c r="B122" s="20"/>
      <c r="C122" s="27" t="s">
        <v>162</v>
      </c>
      <c r="L122" s="20"/>
    </row>
    <row r="123" spans="2:12" s="1" customFormat="1" ht="16.5" customHeight="1">
      <c r="B123" s="32"/>
      <c r="E123" s="241" t="s">
        <v>2123</v>
      </c>
      <c r="F123" s="243"/>
      <c r="G123" s="243"/>
      <c r="H123" s="243"/>
      <c r="L123" s="32"/>
    </row>
    <row r="124" spans="2:12" s="1" customFormat="1" ht="12" customHeight="1">
      <c r="B124" s="32"/>
      <c r="C124" s="27" t="s">
        <v>170</v>
      </c>
      <c r="L124" s="32"/>
    </row>
    <row r="125" spans="2:12" s="1" customFormat="1" ht="16.5" customHeight="1">
      <c r="B125" s="32"/>
      <c r="E125" s="203" t="str">
        <f>E11</f>
        <v>SO 02.02_Bpříp. - Kanalizace tlaková-přípojky na stoce B</v>
      </c>
      <c r="F125" s="243"/>
      <c r="G125" s="243"/>
      <c r="H125" s="243"/>
      <c r="L125" s="32"/>
    </row>
    <row r="126" spans="2:12" s="1" customFormat="1" ht="6.9" customHeight="1">
      <c r="B126" s="32"/>
      <c r="L126" s="32"/>
    </row>
    <row r="127" spans="2:12" s="1" customFormat="1" ht="12" customHeight="1">
      <c r="B127" s="32"/>
      <c r="C127" s="27" t="s">
        <v>19</v>
      </c>
      <c r="F127" s="25" t="str">
        <f>F14</f>
        <v xml:space="preserve"> </v>
      </c>
      <c r="I127" s="27" t="s">
        <v>21</v>
      </c>
      <c r="J127" s="52" t="str">
        <f>IF(J14="","",J14)</f>
        <v>8. 4. 2025</v>
      </c>
      <c r="L127" s="32"/>
    </row>
    <row r="128" spans="2:12" s="1" customFormat="1" ht="6.9" customHeight="1">
      <c r="B128" s="32"/>
      <c r="L128" s="32"/>
    </row>
    <row r="129" spans="2:65" s="1" customFormat="1" ht="15.15" customHeight="1">
      <c r="B129" s="32"/>
      <c r="C129" s="27" t="s">
        <v>23</v>
      </c>
      <c r="F129" s="25" t="str">
        <f>E17</f>
        <v xml:space="preserve"> </v>
      </c>
      <c r="I129" s="27" t="s">
        <v>28</v>
      </c>
      <c r="J129" s="30" t="str">
        <f>E23</f>
        <v xml:space="preserve"> </v>
      </c>
      <c r="L129" s="32"/>
    </row>
    <row r="130" spans="2:65" s="1" customFormat="1" ht="15.15" customHeight="1">
      <c r="B130" s="32"/>
      <c r="C130" s="27" t="s">
        <v>26</v>
      </c>
      <c r="F130" s="25" t="str">
        <f>IF(E20="","",E20)</f>
        <v>Vyplň údaj</v>
      </c>
      <c r="I130" s="27" t="s">
        <v>30</v>
      </c>
      <c r="J130" s="30" t="str">
        <f>E26</f>
        <v xml:space="preserve"> </v>
      </c>
      <c r="L130" s="32"/>
    </row>
    <row r="131" spans="2:65" s="1" customFormat="1" ht="10.35" customHeight="1">
      <c r="B131" s="32"/>
      <c r="L131" s="32"/>
    </row>
    <row r="132" spans="2:65" s="10" customFormat="1" ht="29.25" customHeight="1">
      <c r="B132" s="117"/>
      <c r="C132" s="118" t="s">
        <v>205</v>
      </c>
      <c r="D132" s="119" t="s">
        <v>57</v>
      </c>
      <c r="E132" s="119" t="s">
        <v>53</v>
      </c>
      <c r="F132" s="119" t="s">
        <v>54</v>
      </c>
      <c r="G132" s="119" t="s">
        <v>206</v>
      </c>
      <c r="H132" s="119" t="s">
        <v>207</v>
      </c>
      <c r="I132" s="119" t="s">
        <v>208</v>
      </c>
      <c r="J132" s="119" t="s">
        <v>188</v>
      </c>
      <c r="K132" s="120" t="s">
        <v>209</v>
      </c>
      <c r="L132" s="117"/>
      <c r="M132" s="59" t="s">
        <v>1</v>
      </c>
      <c r="N132" s="60" t="s">
        <v>36</v>
      </c>
      <c r="O132" s="60" t="s">
        <v>210</v>
      </c>
      <c r="P132" s="60" t="s">
        <v>211</v>
      </c>
      <c r="Q132" s="60" t="s">
        <v>212</v>
      </c>
      <c r="R132" s="60" t="s">
        <v>213</v>
      </c>
      <c r="S132" s="60" t="s">
        <v>214</v>
      </c>
      <c r="T132" s="61" t="s">
        <v>215</v>
      </c>
    </row>
    <row r="133" spans="2:65" s="1" customFormat="1" ht="22.8" customHeight="1">
      <c r="B133" s="32"/>
      <c r="C133" s="64" t="s">
        <v>216</v>
      </c>
      <c r="J133" s="121">
        <f>BK133</f>
        <v>0</v>
      </c>
      <c r="L133" s="32"/>
      <c r="M133" s="62"/>
      <c r="N133" s="53"/>
      <c r="O133" s="53"/>
      <c r="P133" s="122">
        <f>P134</f>
        <v>0</v>
      </c>
      <c r="Q133" s="53"/>
      <c r="R133" s="122">
        <f>R134</f>
        <v>20.658844309999999</v>
      </c>
      <c r="S133" s="53"/>
      <c r="T133" s="123">
        <f>T134</f>
        <v>7.8314000000000004</v>
      </c>
      <c r="AT133" s="17" t="s">
        <v>71</v>
      </c>
      <c r="AU133" s="17" t="s">
        <v>190</v>
      </c>
      <c r="BK133" s="124">
        <f>BK134</f>
        <v>0</v>
      </c>
    </row>
    <row r="134" spans="2:65" s="11" customFormat="1" ht="25.95" customHeight="1">
      <c r="B134" s="125"/>
      <c r="D134" s="126" t="s">
        <v>71</v>
      </c>
      <c r="E134" s="127" t="s">
        <v>217</v>
      </c>
      <c r="F134" s="127" t="s">
        <v>218</v>
      </c>
      <c r="I134" s="128"/>
      <c r="J134" s="129">
        <f>BK134</f>
        <v>0</v>
      </c>
      <c r="L134" s="125"/>
      <c r="M134" s="130"/>
      <c r="P134" s="131">
        <f>P135+P338+P353+P371+P376+P382+P456+P465</f>
        <v>0</v>
      </c>
      <c r="R134" s="131">
        <f>R135+R338+R353+R371+R376+R382+R456+R465</f>
        <v>20.658844309999999</v>
      </c>
      <c r="T134" s="132">
        <f>T135+T338+T353+T371+T376+T382+T456+T465</f>
        <v>7.8314000000000004</v>
      </c>
      <c r="AR134" s="126" t="s">
        <v>79</v>
      </c>
      <c r="AT134" s="133" t="s">
        <v>71</v>
      </c>
      <c r="AU134" s="133" t="s">
        <v>72</v>
      </c>
      <c r="AY134" s="126" t="s">
        <v>219</v>
      </c>
      <c r="BK134" s="134">
        <f>BK135+BK338+BK353+BK371+BK376+BK382+BK456+BK465</f>
        <v>0</v>
      </c>
    </row>
    <row r="135" spans="2:65" s="11" customFormat="1" ht="22.8" customHeight="1">
      <c r="B135" s="125"/>
      <c r="D135" s="126" t="s">
        <v>71</v>
      </c>
      <c r="E135" s="135" t="s">
        <v>79</v>
      </c>
      <c r="F135" s="135" t="s">
        <v>220</v>
      </c>
      <c r="I135" s="128"/>
      <c r="J135" s="136">
        <f>BK135</f>
        <v>0</v>
      </c>
      <c r="L135" s="125"/>
      <c r="M135" s="130"/>
      <c r="P135" s="131">
        <f>SUM(P136:P337)</f>
        <v>0</v>
      </c>
      <c r="R135" s="131">
        <f>SUM(R136:R337)</f>
        <v>0.18821447999999999</v>
      </c>
      <c r="T135" s="132">
        <f>SUM(T136:T337)</f>
        <v>0</v>
      </c>
      <c r="AR135" s="126" t="s">
        <v>79</v>
      </c>
      <c r="AT135" s="133" t="s">
        <v>71</v>
      </c>
      <c r="AU135" s="133" t="s">
        <v>79</v>
      </c>
      <c r="AY135" s="126" t="s">
        <v>219</v>
      </c>
      <c r="BK135" s="134">
        <f>SUM(BK136:BK337)</f>
        <v>0</v>
      </c>
    </row>
    <row r="136" spans="2:65" s="1" customFormat="1" ht="24.15" customHeight="1">
      <c r="B136" s="137"/>
      <c r="C136" s="138" t="s">
        <v>79</v>
      </c>
      <c r="D136" s="138" t="s">
        <v>221</v>
      </c>
      <c r="E136" s="139" t="s">
        <v>222</v>
      </c>
      <c r="F136" s="140" t="s">
        <v>223</v>
      </c>
      <c r="G136" s="141" t="s">
        <v>224</v>
      </c>
      <c r="H136" s="142">
        <v>48</v>
      </c>
      <c r="I136" s="143"/>
      <c r="J136" s="144">
        <f>ROUND(I136*H136,2)</f>
        <v>0</v>
      </c>
      <c r="K136" s="140" t="s">
        <v>225</v>
      </c>
      <c r="L136" s="32"/>
      <c r="M136" s="145" t="s">
        <v>1</v>
      </c>
      <c r="N136" s="146" t="s">
        <v>37</v>
      </c>
      <c r="P136" s="147">
        <f>O136*H136</f>
        <v>0</v>
      </c>
      <c r="Q136" s="147">
        <v>0</v>
      </c>
      <c r="R136" s="147">
        <f>Q136*H136</f>
        <v>0</v>
      </c>
      <c r="S136" s="147">
        <v>0</v>
      </c>
      <c r="T136" s="148">
        <f>S136*H136</f>
        <v>0</v>
      </c>
      <c r="AR136" s="149" t="s">
        <v>226</v>
      </c>
      <c r="AT136" s="149" t="s">
        <v>221</v>
      </c>
      <c r="AU136" s="149" t="s">
        <v>82</v>
      </c>
      <c r="AY136" s="17" t="s">
        <v>219</v>
      </c>
      <c r="BE136" s="150">
        <f>IF(N136="základní",J136,0)</f>
        <v>0</v>
      </c>
      <c r="BF136" s="150">
        <f>IF(N136="snížená",J136,0)</f>
        <v>0</v>
      </c>
      <c r="BG136" s="150">
        <f>IF(N136="zákl. přenesená",J136,0)</f>
        <v>0</v>
      </c>
      <c r="BH136" s="150">
        <f>IF(N136="sníž. přenesená",J136,0)</f>
        <v>0</v>
      </c>
      <c r="BI136" s="150">
        <f>IF(N136="nulová",J136,0)</f>
        <v>0</v>
      </c>
      <c r="BJ136" s="17" t="s">
        <v>79</v>
      </c>
      <c r="BK136" s="150">
        <f>ROUND(I136*H136,2)</f>
        <v>0</v>
      </c>
      <c r="BL136" s="17" t="s">
        <v>226</v>
      </c>
      <c r="BM136" s="149" t="s">
        <v>2556</v>
      </c>
    </row>
    <row r="137" spans="2:65" s="1" customFormat="1" ht="19.2">
      <c r="B137" s="32"/>
      <c r="D137" s="151" t="s">
        <v>228</v>
      </c>
      <c r="F137" s="152" t="s">
        <v>229</v>
      </c>
      <c r="I137" s="153"/>
      <c r="L137" s="32"/>
      <c r="M137" s="154"/>
      <c r="T137" s="56"/>
      <c r="AT137" s="17" t="s">
        <v>228</v>
      </c>
      <c r="AU137" s="17" t="s">
        <v>82</v>
      </c>
    </row>
    <row r="138" spans="2:65" s="1" customFormat="1" ht="10.199999999999999">
      <c r="B138" s="32"/>
      <c r="D138" s="155" t="s">
        <v>230</v>
      </c>
      <c r="F138" s="156" t="s">
        <v>231</v>
      </c>
      <c r="I138" s="153"/>
      <c r="L138" s="32"/>
      <c r="M138" s="154"/>
      <c r="T138" s="56"/>
      <c r="AT138" s="17" t="s">
        <v>230</v>
      </c>
      <c r="AU138" s="17" t="s">
        <v>82</v>
      </c>
    </row>
    <row r="139" spans="2:65" s="12" customFormat="1" ht="10.199999999999999">
      <c r="B139" s="157"/>
      <c r="D139" s="151" t="s">
        <v>232</v>
      </c>
      <c r="E139" s="158" t="s">
        <v>1</v>
      </c>
      <c r="F139" s="159" t="s">
        <v>1206</v>
      </c>
      <c r="H139" s="160">
        <v>48</v>
      </c>
      <c r="I139" s="161"/>
      <c r="L139" s="157"/>
      <c r="M139" s="162"/>
      <c r="T139" s="163"/>
      <c r="AT139" s="158" t="s">
        <v>232</v>
      </c>
      <c r="AU139" s="158" t="s">
        <v>82</v>
      </c>
      <c r="AV139" s="12" t="s">
        <v>82</v>
      </c>
      <c r="AW139" s="12" t="s">
        <v>29</v>
      </c>
      <c r="AX139" s="12" t="s">
        <v>79</v>
      </c>
      <c r="AY139" s="158" t="s">
        <v>219</v>
      </c>
    </row>
    <row r="140" spans="2:65" s="1" customFormat="1" ht="24.15" customHeight="1">
      <c r="B140" s="137"/>
      <c r="C140" s="138" t="s">
        <v>82</v>
      </c>
      <c r="D140" s="138" t="s">
        <v>221</v>
      </c>
      <c r="E140" s="139" t="s">
        <v>234</v>
      </c>
      <c r="F140" s="140" t="s">
        <v>235</v>
      </c>
      <c r="G140" s="141" t="s">
        <v>236</v>
      </c>
      <c r="H140" s="142">
        <v>2</v>
      </c>
      <c r="I140" s="143"/>
      <c r="J140" s="144">
        <f>ROUND(I140*H140,2)</f>
        <v>0</v>
      </c>
      <c r="K140" s="140" t="s">
        <v>225</v>
      </c>
      <c r="L140" s="32"/>
      <c r="M140" s="145" t="s">
        <v>1</v>
      </c>
      <c r="N140" s="146" t="s">
        <v>37</v>
      </c>
      <c r="P140" s="147">
        <f>O140*H140</f>
        <v>0</v>
      </c>
      <c r="Q140" s="147">
        <v>0</v>
      </c>
      <c r="R140" s="147">
        <f>Q140*H140</f>
        <v>0</v>
      </c>
      <c r="S140" s="147">
        <v>0</v>
      </c>
      <c r="T140" s="148">
        <f>S140*H140</f>
        <v>0</v>
      </c>
      <c r="AR140" s="149" t="s">
        <v>226</v>
      </c>
      <c r="AT140" s="149" t="s">
        <v>221</v>
      </c>
      <c r="AU140" s="149" t="s">
        <v>82</v>
      </c>
      <c r="AY140" s="17" t="s">
        <v>219</v>
      </c>
      <c r="BE140" s="150">
        <f>IF(N140="základní",J140,0)</f>
        <v>0</v>
      </c>
      <c r="BF140" s="150">
        <f>IF(N140="snížená",J140,0)</f>
        <v>0</v>
      </c>
      <c r="BG140" s="150">
        <f>IF(N140="zákl. přenesená",J140,0)</f>
        <v>0</v>
      </c>
      <c r="BH140" s="150">
        <f>IF(N140="sníž. přenesená",J140,0)</f>
        <v>0</v>
      </c>
      <c r="BI140" s="150">
        <f>IF(N140="nulová",J140,0)</f>
        <v>0</v>
      </c>
      <c r="BJ140" s="17" t="s">
        <v>79</v>
      </c>
      <c r="BK140" s="150">
        <f>ROUND(I140*H140,2)</f>
        <v>0</v>
      </c>
      <c r="BL140" s="17" t="s">
        <v>226</v>
      </c>
      <c r="BM140" s="149" t="s">
        <v>2557</v>
      </c>
    </row>
    <row r="141" spans="2:65" s="1" customFormat="1" ht="19.2">
      <c r="B141" s="32"/>
      <c r="D141" s="151" t="s">
        <v>228</v>
      </c>
      <c r="F141" s="152" t="s">
        <v>238</v>
      </c>
      <c r="I141" s="153"/>
      <c r="L141" s="32"/>
      <c r="M141" s="154"/>
      <c r="T141" s="56"/>
      <c r="AT141" s="17" t="s">
        <v>228</v>
      </c>
      <c r="AU141" s="17" t="s">
        <v>82</v>
      </c>
    </row>
    <row r="142" spans="2:65" s="1" customFormat="1" ht="10.199999999999999">
      <c r="B142" s="32"/>
      <c r="D142" s="155" t="s">
        <v>230</v>
      </c>
      <c r="F142" s="156" t="s">
        <v>239</v>
      </c>
      <c r="I142" s="153"/>
      <c r="L142" s="32"/>
      <c r="M142" s="154"/>
      <c r="T142" s="56"/>
      <c r="AT142" s="17" t="s">
        <v>230</v>
      </c>
      <c r="AU142" s="17" t="s">
        <v>82</v>
      </c>
    </row>
    <row r="143" spans="2:65" s="12" customFormat="1" ht="10.199999999999999">
      <c r="B143" s="157"/>
      <c r="D143" s="151" t="s">
        <v>232</v>
      </c>
      <c r="E143" s="158" t="s">
        <v>1</v>
      </c>
      <c r="F143" s="159" t="s">
        <v>1208</v>
      </c>
      <c r="H143" s="160">
        <v>2</v>
      </c>
      <c r="I143" s="161"/>
      <c r="L143" s="157"/>
      <c r="M143" s="162"/>
      <c r="T143" s="163"/>
      <c r="AT143" s="158" t="s">
        <v>232</v>
      </c>
      <c r="AU143" s="158" t="s">
        <v>82</v>
      </c>
      <c r="AV143" s="12" t="s">
        <v>82</v>
      </c>
      <c r="AW143" s="12" t="s">
        <v>29</v>
      </c>
      <c r="AX143" s="12" t="s">
        <v>79</v>
      </c>
      <c r="AY143" s="158" t="s">
        <v>219</v>
      </c>
    </row>
    <row r="144" spans="2:65" s="1" customFormat="1" ht="24.15" customHeight="1">
      <c r="B144" s="137"/>
      <c r="C144" s="138" t="s">
        <v>241</v>
      </c>
      <c r="D144" s="138" t="s">
        <v>221</v>
      </c>
      <c r="E144" s="139" t="s">
        <v>1869</v>
      </c>
      <c r="F144" s="140" t="s">
        <v>1870</v>
      </c>
      <c r="G144" s="141" t="s">
        <v>344</v>
      </c>
      <c r="H144" s="142">
        <v>1.1000000000000001</v>
      </c>
      <c r="I144" s="143"/>
      <c r="J144" s="144">
        <f>ROUND(I144*H144,2)</f>
        <v>0</v>
      </c>
      <c r="K144" s="140" t="s">
        <v>225</v>
      </c>
      <c r="L144" s="32"/>
      <c r="M144" s="145" t="s">
        <v>1</v>
      </c>
      <c r="N144" s="146" t="s">
        <v>37</v>
      </c>
      <c r="P144" s="147">
        <f>O144*H144</f>
        <v>0</v>
      </c>
      <c r="Q144" s="147">
        <v>6.053E-2</v>
      </c>
      <c r="R144" s="147">
        <f>Q144*H144</f>
        <v>6.6583000000000003E-2</v>
      </c>
      <c r="S144" s="147">
        <v>0</v>
      </c>
      <c r="T144" s="148">
        <f>S144*H144</f>
        <v>0</v>
      </c>
      <c r="AR144" s="149" t="s">
        <v>226</v>
      </c>
      <c r="AT144" s="149" t="s">
        <v>221</v>
      </c>
      <c r="AU144" s="149" t="s">
        <v>82</v>
      </c>
      <c r="AY144" s="17" t="s">
        <v>219</v>
      </c>
      <c r="BE144" s="150">
        <f>IF(N144="základní",J144,0)</f>
        <v>0</v>
      </c>
      <c r="BF144" s="150">
        <f>IF(N144="snížená",J144,0)</f>
        <v>0</v>
      </c>
      <c r="BG144" s="150">
        <f>IF(N144="zákl. přenesená",J144,0)</f>
        <v>0</v>
      </c>
      <c r="BH144" s="150">
        <f>IF(N144="sníž. přenesená",J144,0)</f>
        <v>0</v>
      </c>
      <c r="BI144" s="150">
        <f>IF(N144="nulová",J144,0)</f>
        <v>0</v>
      </c>
      <c r="BJ144" s="17" t="s">
        <v>79</v>
      </c>
      <c r="BK144" s="150">
        <f>ROUND(I144*H144,2)</f>
        <v>0</v>
      </c>
      <c r="BL144" s="17" t="s">
        <v>226</v>
      </c>
      <c r="BM144" s="149" t="s">
        <v>2558</v>
      </c>
    </row>
    <row r="145" spans="2:65" s="1" customFormat="1" ht="67.2">
      <c r="B145" s="32"/>
      <c r="D145" s="151" t="s">
        <v>228</v>
      </c>
      <c r="F145" s="152" t="s">
        <v>2154</v>
      </c>
      <c r="I145" s="153"/>
      <c r="L145" s="32"/>
      <c r="M145" s="154"/>
      <c r="T145" s="56"/>
      <c r="AT145" s="17" t="s">
        <v>228</v>
      </c>
      <c r="AU145" s="17" t="s">
        <v>82</v>
      </c>
    </row>
    <row r="146" spans="2:65" s="1" customFormat="1" ht="10.199999999999999">
      <c r="B146" s="32"/>
      <c r="D146" s="155" t="s">
        <v>230</v>
      </c>
      <c r="F146" s="156" t="s">
        <v>1873</v>
      </c>
      <c r="I146" s="153"/>
      <c r="L146" s="32"/>
      <c r="M146" s="154"/>
      <c r="T146" s="56"/>
      <c r="AT146" s="17" t="s">
        <v>230</v>
      </c>
      <c r="AU146" s="17" t="s">
        <v>82</v>
      </c>
    </row>
    <row r="147" spans="2:65" s="12" customFormat="1" ht="10.199999999999999">
      <c r="B147" s="157"/>
      <c r="D147" s="151" t="s">
        <v>232</v>
      </c>
      <c r="E147" s="158" t="s">
        <v>1</v>
      </c>
      <c r="F147" s="159" t="s">
        <v>1874</v>
      </c>
      <c r="H147" s="160">
        <v>1.1000000000000001</v>
      </c>
      <c r="I147" s="161"/>
      <c r="L147" s="157"/>
      <c r="M147" s="162"/>
      <c r="T147" s="163"/>
      <c r="AT147" s="158" t="s">
        <v>232</v>
      </c>
      <c r="AU147" s="158" t="s">
        <v>82</v>
      </c>
      <c r="AV147" s="12" t="s">
        <v>82</v>
      </c>
      <c r="AW147" s="12" t="s">
        <v>29</v>
      </c>
      <c r="AX147" s="12" t="s">
        <v>79</v>
      </c>
      <c r="AY147" s="158" t="s">
        <v>219</v>
      </c>
    </row>
    <row r="148" spans="2:65" s="1" customFormat="1" ht="24.15" customHeight="1">
      <c r="B148" s="137"/>
      <c r="C148" s="138" t="s">
        <v>226</v>
      </c>
      <c r="D148" s="138" t="s">
        <v>221</v>
      </c>
      <c r="E148" s="139" t="s">
        <v>250</v>
      </c>
      <c r="F148" s="140" t="s">
        <v>251</v>
      </c>
      <c r="G148" s="141" t="s">
        <v>244</v>
      </c>
      <c r="H148" s="142">
        <v>6.25</v>
      </c>
      <c r="I148" s="143"/>
      <c r="J148" s="144">
        <f>ROUND(I148*H148,2)</f>
        <v>0</v>
      </c>
      <c r="K148" s="140" t="s">
        <v>225</v>
      </c>
      <c r="L148" s="32"/>
      <c r="M148" s="145" t="s">
        <v>1</v>
      </c>
      <c r="N148" s="146" t="s">
        <v>37</v>
      </c>
      <c r="P148" s="147">
        <f>O148*H148</f>
        <v>0</v>
      </c>
      <c r="Q148" s="147">
        <v>0</v>
      </c>
      <c r="R148" s="147">
        <f>Q148*H148</f>
        <v>0</v>
      </c>
      <c r="S148" s="147">
        <v>0</v>
      </c>
      <c r="T148" s="148">
        <f>S148*H148</f>
        <v>0</v>
      </c>
      <c r="AR148" s="149" t="s">
        <v>226</v>
      </c>
      <c r="AT148" s="149" t="s">
        <v>221</v>
      </c>
      <c r="AU148" s="149" t="s">
        <v>82</v>
      </c>
      <c r="AY148" s="17" t="s">
        <v>219</v>
      </c>
      <c r="BE148" s="150">
        <f>IF(N148="základní",J148,0)</f>
        <v>0</v>
      </c>
      <c r="BF148" s="150">
        <f>IF(N148="snížená",J148,0)</f>
        <v>0</v>
      </c>
      <c r="BG148" s="150">
        <f>IF(N148="zákl. přenesená",J148,0)</f>
        <v>0</v>
      </c>
      <c r="BH148" s="150">
        <f>IF(N148="sníž. přenesená",J148,0)</f>
        <v>0</v>
      </c>
      <c r="BI148" s="150">
        <f>IF(N148="nulová",J148,0)</f>
        <v>0</v>
      </c>
      <c r="BJ148" s="17" t="s">
        <v>79</v>
      </c>
      <c r="BK148" s="150">
        <f>ROUND(I148*H148,2)</f>
        <v>0</v>
      </c>
      <c r="BL148" s="17" t="s">
        <v>226</v>
      </c>
      <c r="BM148" s="149" t="s">
        <v>2559</v>
      </c>
    </row>
    <row r="149" spans="2:65" s="1" customFormat="1" ht="19.2">
      <c r="B149" s="32"/>
      <c r="D149" s="151" t="s">
        <v>228</v>
      </c>
      <c r="F149" s="152" t="s">
        <v>253</v>
      </c>
      <c r="I149" s="153"/>
      <c r="L149" s="32"/>
      <c r="M149" s="154"/>
      <c r="T149" s="56"/>
      <c r="AT149" s="17" t="s">
        <v>228</v>
      </c>
      <c r="AU149" s="17" t="s">
        <v>82</v>
      </c>
    </row>
    <row r="150" spans="2:65" s="1" customFormat="1" ht="10.199999999999999">
      <c r="B150" s="32"/>
      <c r="D150" s="155" t="s">
        <v>230</v>
      </c>
      <c r="F150" s="156" t="s">
        <v>254</v>
      </c>
      <c r="I150" s="153"/>
      <c r="L150" s="32"/>
      <c r="M150" s="154"/>
      <c r="T150" s="56"/>
      <c r="AT150" s="17" t="s">
        <v>230</v>
      </c>
      <c r="AU150" s="17" t="s">
        <v>82</v>
      </c>
    </row>
    <row r="151" spans="2:65" s="12" customFormat="1" ht="10.199999999999999">
      <c r="B151" s="157"/>
      <c r="D151" s="151" t="s">
        <v>232</v>
      </c>
      <c r="E151" s="158" t="s">
        <v>1</v>
      </c>
      <c r="F151" s="159" t="s">
        <v>2560</v>
      </c>
      <c r="H151" s="160">
        <v>6.25</v>
      </c>
      <c r="I151" s="161"/>
      <c r="L151" s="157"/>
      <c r="M151" s="162"/>
      <c r="T151" s="163"/>
      <c r="AT151" s="158" t="s">
        <v>232</v>
      </c>
      <c r="AU151" s="158" t="s">
        <v>82</v>
      </c>
      <c r="AV151" s="12" t="s">
        <v>82</v>
      </c>
      <c r="AW151" s="12" t="s">
        <v>29</v>
      </c>
      <c r="AX151" s="12" t="s">
        <v>72</v>
      </c>
      <c r="AY151" s="158" t="s">
        <v>219</v>
      </c>
    </row>
    <row r="152" spans="2:65" s="13" customFormat="1" ht="10.199999999999999">
      <c r="B152" s="164"/>
      <c r="D152" s="151" t="s">
        <v>232</v>
      </c>
      <c r="E152" s="165" t="s">
        <v>1</v>
      </c>
      <c r="F152" s="166" t="s">
        <v>249</v>
      </c>
      <c r="H152" s="167">
        <v>6.25</v>
      </c>
      <c r="I152" s="168"/>
      <c r="L152" s="164"/>
      <c r="M152" s="169"/>
      <c r="T152" s="170"/>
      <c r="AT152" s="165" t="s">
        <v>232</v>
      </c>
      <c r="AU152" s="165" t="s">
        <v>82</v>
      </c>
      <c r="AV152" s="13" t="s">
        <v>226</v>
      </c>
      <c r="AW152" s="13" t="s">
        <v>29</v>
      </c>
      <c r="AX152" s="13" t="s">
        <v>79</v>
      </c>
      <c r="AY152" s="165" t="s">
        <v>219</v>
      </c>
    </row>
    <row r="153" spans="2:65" s="1" customFormat="1" ht="24.15" customHeight="1">
      <c r="B153" s="137"/>
      <c r="C153" s="138" t="s">
        <v>257</v>
      </c>
      <c r="D153" s="138" t="s">
        <v>221</v>
      </c>
      <c r="E153" s="139" t="s">
        <v>1875</v>
      </c>
      <c r="F153" s="140" t="s">
        <v>1876</v>
      </c>
      <c r="G153" s="141" t="s">
        <v>144</v>
      </c>
      <c r="H153" s="142">
        <v>3.2959999999999998</v>
      </c>
      <c r="I153" s="143"/>
      <c r="J153" s="144">
        <f>ROUND(I153*H153,2)</f>
        <v>0</v>
      </c>
      <c r="K153" s="140" t="s">
        <v>225</v>
      </c>
      <c r="L153" s="32"/>
      <c r="M153" s="145" t="s">
        <v>1</v>
      </c>
      <c r="N153" s="146" t="s">
        <v>37</v>
      </c>
      <c r="P153" s="147">
        <f>O153*H153</f>
        <v>0</v>
      </c>
      <c r="Q153" s="147">
        <v>0</v>
      </c>
      <c r="R153" s="147">
        <f>Q153*H153</f>
        <v>0</v>
      </c>
      <c r="S153" s="147">
        <v>0</v>
      </c>
      <c r="T153" s="148">
        <f>S153*H153</f>
        <v>0</v>
      </c>
      <c r="AR153" s="149" t="s">
        <v>226</v>
      </c>
      <c r="AT153" s="149" t="s">
        <v>221</v>
      </c>
      <c r="AU153" s="149" t="s">
        <v>82</v>
      </c>
      <c r="AY153" s="17" t="s">
        <v>219</v>
      </c>
      <c r="BE153" s="150">
        <f>IF(N153="základní",J153,0)</f>
        <v>0</v>
      </c>
      <c r="BF153" s="150">
        <f>IF(N153="snížená",J153,0)</f>
        <v>0</v>
      </c>
      <c r="BG153" s="150">
        <f>IF(N153="zákl. přenesená",J153,0)</f>
        <v>0</v>
      </c>
      <c r="BH153" s="150">
        <f>IF(N153="sníž. přenesená",J153,0)</f>
        <v>0</v>
      </c>
      <c r="BI153" s="150">
        <f>IF(N153="nulová",J153,0)</f>
        <v>0</v>
      </c>
      <c r="BJ153" s="17" t="s">
        <v>79</v>
      </c>
      <c r="BK153" s="150">
        <f>ROUND(I153*H153,2)</f>
        <v>0</v>
      </c>
      <c r="BL153" s="17" t="s">
        <v>226</v>
      </c>
      <c r="BM153" s="149" t="s">
        <v>2561</v>
      </c>
    </row>
    <row r="154" spans="2:65" s="1" customFormat="1" ht="28.8">
      <c r="B154" s="32"/>
      <c r="D154" s="151" t="s">
        <v>228</v>
      </c>
      <c r="F154" s="152" t="s">
        <v>1878</v>
      </c>
      <c r="I154" s="153"/>
      <c r="L154" s="32"/>
      <c r="M154" s="154"/>
      <c r="T154" s="56"/>
      <c r="AT154" s="17" t="s">
        <v>228</v>
      </c>
      <c r="AU154" s="17" t="s">
        <v>82</v>
      </c>
    </row>
    <row r="155" spans="2:65" s="1" customFormat="1" ht="10.199999999999999">
      <c r="B155" s="32"/>
      <c r="D155" s="155" t="s">
        <v>230</v>
      </c>
      <c r="F155" s="156" t="s">
        <v>1879</v>
      </c>
      <c r="I155" s="153"/>
      <c r="L155" s="32"/>
      <c r="M155" s="154"/>
      <c r="T155" s="56"/>
      <c r="AT155" s="17" t="s">
        <v>230</v>
      </c>
      <c r="AU155" s="17" t="s">
        <v>82</v>
      </c>
    </row>
    <row r="156" spans="2:65" s="12" customFormat="1" ht="10.199999999999999">
      <c r="B156" s="157"/>
      <c r="D156" s="151" t="s">
        <v>232</v>
      </c>
      <c r="E156" s="158" t="s">
        <v>1</v>
      </c>
      <c r="F156" s="159" t="s">
        <v>2562</v>
      </c>
      <c r="H156" s="160">
        <v>3.2959999999999998</v>
      </c>
      <c r="I156" s="161"/>
      <c r="L156" s="157"/>
      <c r="M156" s="162"/>
      <c r="T156" s="163"/>
      <c r="AT156" s="158" t="s">
        <v>232</v>
      </c>
      <c r="AU156" s="158" t="s">
        <v>82</v>
      </c>
      <c r="AV156" s="12" t="s">
        <v>82</v>
      </c>
      <c r="AW156" s="12" t="s">
        <v>29</v>
      </c>
      <c r="AX156" s="12" t="s">
        <v>72</v>
      </c>
      <c r="AY156" s="158" t="s">
        <v>219</v>
      </c>
    </row>
    <row r="157" spans="2:65" s="13" customFormat="1" ht="10.199999999999999">
      <c r="B157" s="164"/>
      <c r="D157" s="151" t="s">
        <v>232</v>
      </c>
      <c r="E157" s="165" t="s">
        <v>1</v>
      </c>
      <c r="F157" s="166" t="s">
        <v>249</v>
      </c>
      <c r="H157" s="167">
        <v>3.2959999999999998</v>
      </c>
      <c r="I157" s="168"/>
      <c r="L157" s="164"/>
      <c r="M157" s="169"/>
      <c r="T157" s="170"/>
      <c r="AT157" s="165" t="s">
        <v>232</v>
      </c>
      <c r="AU157" s="165" t="s">
        <v>82</v>
      </c>
      <c r="AV157" s="13" t="s">
        <v>226</v>
      </c>
      <c r="AW157" s="13" t="s">
        <v>29</v>
      </c>
      <c r="AX157" s="13" t="s">
        <v>79</v>
      </c>
      <c r="AY157" s="165" t="s">
        <v>219</v>
      </c>
    </row>
    <row r="158" spans="2:65" s="1" customFormat="1" ht="33" customHeight="1">
      <c r="B158" s="137"/>
      <c r="C158" s="138" t="s">
        <v>300</v>
      </c>
      <c r="D158" s="138" t="s">
        <v>221</v>
      </c>
      <c r="E158" s="139" t="s">
        <v>258</v>
      </c>
      <c r="F158" s="140" t="s">
        <v>259</v>
      </c>
      <c r="G158" s="141" t="s">
        <v>144</v>
      </c>
      <c r="H158" s="142">
        <v>7.8849999999999998</v>
      </c>
      <c r="I158" s="143"/>
      <c r="J158" s="144">
        <f>ROUND(I158*H158,2)</f>
        <v>0</v>
      </c>
      <c r="K158" s="140" t="s">
        <v>225</v>
      </c>
      <c r="L158" s="32"/>
      <c r="M158" s="145" t="s">
        <v>1</v>
      </c>
      <c r="N158" s="146" t="s">
        <v>37</v>
      </c>
      <c r="P158" s="147">
        <f>O158*H158</f>
        <v>0</v>
      </c>
      <c r="Q158" s="147">
        <v>0</v>
      </c>
      <c r="R158" s="147">
        <f>Q158*H158</f>
        <v>0</v>
      </c>
      <c r="S158" s="147">
        <v>0</v>
      </c>
      <c r="T158" s="148">
        <f>S158*H158</f>
        <v>0</v>
      </c>
      <c r="AR158" s="149" t="s">
        <v>226</v>
      </c>
      <c r="AT158" s="149" t="s">
        <v>221</v>
      </c>
      <c r="AU158" s="149" t="s">
        <v>82</v>
      </c>
      <c r="AY158" s="17" t="s">
        <v>219</v>
      </c>
      <c r="BE158" s="150">
        <f>IF(N158="základní",J158,0)</f>
        <v>0</v>
      </c>
      <c r="BF158" s="150">
        <f>IF(N158="snížená",J158,0)</f>
        <v>0</v>
      </c>
      <c r="BG158" s="150">
        <f>IF(N158="zákl. přenesená",J158,0)</f>
        <v>0</v>
      </c>
      <c r="BH158" s="150">
        <f>IF(N158="sníž. přenesená",J158,0)</f>
        <v>0</v>
      </c>
      <c r="BI158" s="150">
        <f>IF(N158="nulová",J158,0)</f>
        <v>0</v>
      </c>
      <c r="BJ158" s="17" t="s">
        <v>79</v>
      </c>
      <c r="BK158" s="150">
        <f>ROUND(I158*H158,2)</f>
        <v>0</v>
      </c>
      <c r="BL158" s="17" t="s">
        <v>226</v>
      </c>
      <c r="BM158" s="149" t="s">
        <v>2563</v>
      </c>
    </row>
    <row r="159" spans="2:65" s="1" customFormat="1" ht="28.8">
      <c r="B159" s="32"/>
      <c r="D159" s="151" t="s">
        <v>228</v>
      </c>
      <c r="F159" s="152" t="s">
        <v>261</v>
      </c>
      <c r="I159" s="153"/>
      <c r="L159" s="32"/>
      <c r="M159" s="154"/>
      <c r="T159" s="56"/>
      <c r="AT159" s="17" t="s">
        <v>228</v>
      </c>
      <c r="AU159" s="17" t="s">
        <v>82</v>
      </c>
    </row>
    <row r="160" spans="2:65" s="1" customFormat="1" ht="10.199999999999999">
      <c r="B160" s="32"/>
      <c r="D160" s="155" t="s">
        <v>230</v>
      </c>
      <c r="F160" s="156" t="s">
        <v>262</v>
      </c>
      <c r="I160" s="153"/>
      <c r="L160" s="32"/>
      <c r="M160" s="154"/>
      <c r="T160" s="56"/>
      <c r="AT160" s="17" t="s">
        <v>230</v>
      </c>
      <c r="AU160" s="17" t="s">
        <v>82</v>
      </c>
    </row>
    <row r="161" spans="2:65" s="14" customFormat="1" ht="10.199999999999999">
      <c r="B161" s="171"/>
      <c r="D161" s="151" t="s">
        <v>232</v>
      </c>
      <c r="E161" s="172" t="s">
        <v>1</v>
      </c>
      <c r="F161" s="173" t="s">
        <v>263</v>
      </c>
      <c r="H161" s="172" t="s">
        <v>1</v>
      </c>
      <c r="I161" s="174"/>
      <c r="L161" s="171"/>
      <c r="M161" s="175"/>
      <c r="T161" s="176"/>
      <c r="AT161" s="172" t="s">
        <v>232</v>
      </c>
      <c r="AU161" s="172" t="s">
        <v>82</v>
      </c>
      <c r="AV161" s="14" t="s">
        <v>79</v>
      </c>
      <c r="AW161" s="14" t="s">
        <v>29</v>
      </c>
      <c r="AX161" s="14" t="s">
        <v>72</v>
      </c>
      <c r="AY161" s="172" t="s">
        <v>219</v>
      </c>
    </row>
    <row r="162" spans="2:65" s="12" customFormat="1" ht="10.199999999999999">
      <c r="B162" s="157"/>
      <c r="D162" s="151" t="s">
        <v>232</v>
      </c>
      <c r="E162" s="158" t="s">
        <v>1</v>
      </c>
      <c r="F162" s="159" t="s">
        <v>2564</v>
      </c>
      <c r="H162" s="160">
        <v>12.64</v>
      </c>
      <c r="I162" s="161"/>
      <c r="L162" s="157"/>
      <c r="M162" s="162"/>
      <c r="T162" s="163"/>
      <c r="AT162" s="158" t="s">
        <v>232</v>
      </c>
      <c r="AU162" s="158" t="s">
        <v>82</v>
      </c>
      <c r="AV162" s="12" t="s">
        <v>82</v>
      </c>
      <c r="AW162" s="12" t="s">
        <v>29</v>
      </c>
      <c r="AX162" s="12" t="s">
        <v>72</v>
      </c>
      <c r="AY162" s="158" t="s">
        <v>219</v>
      </c>
    </row>
    <row r="163" spans="2:65" s="12" customFormat="1" ht="10.199999999999999">
      <c r="B163" s="157"/>
      <c r="D163" s="151" t="s">
        <v>232</v>
      </c>
      <c r="E163" s="158" t="s">
        <v>1</v>
      </c>
      <c r="F163" s="159" t="s">
        <v>298</v>
      </c>
      <c r="H163" s="160">
        <v>-1.6</v>
      </c>
      <c r="I163" s="161"/>
      <c r="L163" s="157"/>
      <c r="M163" s="162"/>
      <c r="T163" s="163"/>
      <c r="AT163" s="158" t="s">
        <v>232</v>
      </c>
      <c r="AU163" s="158" t="s">
        <v>82</v>
      </c>
      <c r="AV163" s="12" t="s">
        <v>82</v>
      </c>
      <c r="AW163" s="12" t="s">
        <v>29</v>
      </c>
      <c r="AX163" s="12" t="s">
        <v>72</v>
      </c>
      <c r="AY163" s="158" t="s">
        <v>219</v>
      </c>
    </row>
    <row r="164" spans="2:65" s="12" customFormat="1" ht="10.199999999999999">
      <c r="B164" s="157"/>
      <c r="D164" s="151" t="s">
        <v>232</v>
      </c>
      <c r="E164" s="158" t="s">
        <v>1</v>
      </c>
      <c r="F164" s="159" t="s">
        <v>2565</v>
      </c>
      <c r="H164" s="160">
        <v>11.25</v>
      </c>
      <c r="I164" s="161"/>
      <c r="L164" s="157"/>
      <c r="M164" s="162"/>
      <c r="T164" s="163"/>
      <c r="AT164" s="158" t="s">
        <v>232</v>
      </c>
      <c r="AU164" s="158" t="s">
        <v>82</v>
      </c>
      <c r="AV164" s="12" t="s">
        <v>82</v>
      </c>
      <c r="AW164" s="12" t="s">
        <v>29</v>
      </c>
      <c r="AX164" s="12" t="s">
        <v>72</v>
      </c>
      <c r="AY164" s="158" t="s">
        <v>219</v>
      </c>
    </row>
    <row r="165" spans="2:65" s="12" customFormat="1" ht="10.199999999999999">
      <c r="B165" s="157"/>
      <c r="D165" s="151" t="s">
        <v>232</v>
      </c>
      <c r="E165" s="158" t="s">
        <v>1</v>
      </c>
      <c r="F165" s="159" t="s">
        <v>2166</v>
      </c>
      <c r="H165" s="160">
        <v>-1.25</v>
      </c>
      <c r="I165" s="161"/>
      <c r="L165" s="157"/>
      <c r="M165" s="162"/>
      <c r="T165" s="163"/>
      <c r="AT165" s="158" t="s">
        <v>232</v>
      </c>
      <c r="AU165" s="158" t="s">
        <v>82</v>
      </c>
      <c r="AV165" s="12" t="s">
        <v>82</v>
      </c>
      <c r="AW165" s="12" t="s">
        <v>29</v>
      </c>
      <c r="AX165" s="12" t="s">
        <v>72</v>
      </c>
      <c r="AY165" s="158" t="s">
        <v>219</v>
      </c>
    </row>
    <row r="166" spans="2:65" s="15" customFormat="1" ht="10.199999999999999">
      <c r="B166" s="187"/>
      <c r="D166" s="151" t="s">
        <v>232</v>
      </c>
      <c r="E166" s="188" t="s">
        <v>1</v>
      </c>
      <c r="F166" s="189" t="s">
        <v>708</v>
      </c>
      <c r="H166" s="190">
        <v>21.04</v>
      </c>
      <c r="I166" s="191"/>
      <c r="L166" s="187"/>
      <c r="M166" s="192"/>
      <c r="T166" s="193"/>
      <c r="AT166" s="188" t="s">
        <v>232</v>
      </c>
      <c r="AU166" s="188" t="s">
        <v>82</v>
      </c>
      <c r="AV166" s="15" t="s">
        <v>241</v>
      </c>
      <c r="AW166" s="15" t="s">
        <v>29</v>
      </c>
      <c r="AX166" s="15" t="s">
        <v>72</v>
      </c>
      <c r="AY166" s="188" t="s">
        <v>219</v>
      </c>
    </row>
    <row r="167" spans="2:65" s="12" customFormat="1" ht="10.199999999999999">
      <c r="B167" s="157"/>
      <c r="D167" s="151" t="s">
        <v>232</v>
      </c>
      <c r="E167" s="158" t="s">
        <v>1</v>
      </c>
      <c r="F167" s="159" t="s">
        <v>2566</v>
      </c>
      <c r="H167" s="160">
        <v>11.25</v>
      </c>
      <c r="I167" s="161"/>
      <c r="L167" s="157"/>
      <c r="M167" s="162"/>
      <c r="T167" s="163"/>
      <c r="AT167" s="158" t="s">
        <v>232</v>
      </c>
      <c r="AU167" s="158" t="s">
        <v>82</v>
      </c>
      <c r="AV167" s="12" t="s">
        <v>82</v>
      </c>
      <c r="AW167" s="12" t="s">
        <v>29</v>
      </c>
      <c r="AX167" s="12" t="s">
        <v>72</v>
      </c>
      <c r="AY167" s="158" t="s">
        <v>219</v>
      </c>
    </row>
    <row r="168" spans="2:65" s="12" customFormat="1" ht="10.199999999999999">
      <c r="B168" s="157"/>
      <c r="D168" s="151" t="s">
        <v>232</v>
      </c>
      <c r="E168" s="158" t="s">
        <v>1</v>
      </c>
      <c r="F168" s="159" t="s">
        <v>2168</v>
      </c>
      <c r="H168" s="160">
        <v>-0.75</v>
      </c>
      <c r="I168" s="161"/>
      <c r="L168" s="157"/>
      <c r="M168" s="162"/>
      <c r="T168" s="163"/>
      <c r="AT168" s="158" t="s">
        <v>232</v>
      </c>
      <c r="AU168" s="158" t="s">
        <v>82</v>
      </c>
      <c r="AV168" s="12" t="s">
        <v>82</v>
      </c>
      <c r="AW168" s="12" t="s">
        <v>29</v>
      </c>
      <c r="AX168" s="12" t="s">
        <v>72</v>
      </c>
      <c r="AY168" s="158" t="s">
        <v>219</v>
      </c>
    </row>
    <row r="169" spans="2:65" s="15" customFormat="1" ht="10.199999999999999">
      <c r="B169" s="187"/>
      <c r="D169" s="151" t="s">
        <v>232</v>
      </c>
      <c r="E169" s="188" t="s">
        <v>1</v>
      </c>
      <c r="F169" s="189" t="s">
        <v>708</v>
      </c>
      <c r="H169" s="190">
        <v>10.5</v>
      </c>
      <c r="I169" s="191"/>
      <c r="L169" s="187"/>
      <c r="M169" s="192"/>
      <c r="T169" s="193"/>
      <c r="AT169" s="188" t="s">
        <v>232</v>
      </c>
      <c r="AU169" s="188" t="s">
        <v>82</v>
      </c>
      <c r="AV169" s="15" t="s">
        <v>241</v>
      </c>
      <c r="AW169" s="15" t="s">
        <v>29</v>
      </c>
      <c r="AX169" s="15" t="s">
        <v>72</v>
      </c>
      <c r="AY169" s="188" t="s">
        <v>219</v>
      </c>
    </row>
    <row r="170" spans="2:65" s="13" customFormat="1" ht="10.199999999999999">
      <c r="B170" s="164"/>
      <c r="D170" s="151" t="s">
        <v>232</v>
      </c>
      <c r="E170" s="165" t="s">
        <v>159</v>
      </c>
      <c r="F170" s="166" t="s">
        <v>249</v>
      </c>
      <c r="H170" s="167">
        <v>31.54</v>
      </c>
      <c r="I170" s="168"/>
      <c r="L170" s="164"/>
      <c r="M170" s="169"/>
      <c r="T170" s="170"/>
      <c r="AT170" s="165" t="s">
        <v>232</v>
      </c>
      <c r="AU170" s="165" t="s">
        <v>82</v>
      </c>
      <c r="AV170" s="13" t="s">
        <v>226</v>
      </c>
      <c r="AW170" s="13" t="s">
        <v>29</v>
      </c>
      <c r="AX170" s="13" t="s">
        <v>72</v>
      </c>
      <c r="AY170" s="165" t="s">
        <v>219</v>
      </c>
    </row>
    <row r="171" spans="2:65" s="12" customFormat="1" ht="10.199999999999999">
      <c r="B171" s="157"/>
      <c r="D171" s="151" t="s">
        <v>232</v>
      </c>
      <c r="E171" s="158" t="s">
        <v>1</v>
      </c>
      <c r="F171" s="159" t="s">
        <v>2567</v>
      </c>
      <c r="H171" s="160">
        <v>7.8849999999999998</v>
      </c>
      <c r="I171" s="161"/>
      <c r="L171" s="157"/>
      <c r="M171" s="162"/>
      <c r="T171" s="163"/>
      <c r="AT171" s="158" t="s">
        <v>232</v>
      </c>
      <c r="AU171" s="158" t="s">
        <v>82</v>
      </c>
      <c r="AV171" s="12" t="s">
        <v>82</v>
      </c>
      <c r="AW171" s="12" t="s">
        <v>29</v>
      </c>
      <c r="AX171" s="12" t="s">
        <v>79</v>
      </c>
      <c r="AY171" s="158" t="s">
        <v>219</v>
      </c>
    </row>
    <row r="172" spans="2:65" s="1" customFormat="1" ht="24.15" customHeight="1">
      <c r="B172" s="137"/>
      <c r="C172" s="138" t="s">
        <v>308</v>
      </c>
      <c r="D172" s="138" t="s">
        <v>221</v>
      </c>
      <c r="E172" s="139" t="s">
        <v>301</v>
      </c>
      <c r="F172" s="140" t="s">
        <v>302</v>
      </c>
      <c r="G172" s="141" t="s">
        <v>144</v>
      </c>
      <c r="H172" s="142">
        <v>15.77</v>
      </c>
      <c r="I172" s="143"/>
      <c r="J172" s="144">
        <f>ROUND(I172*H172,2)</f>
        <v>0</v>
      </c>
      <c r="K172" s="140" t="s">
        <v>225</v>
      </c>
      <c r="L172" s="32"/>
      <c r="M172" s="145" t="s">
        <v>1</v>
      </c>
      <c r="N172" s="146" t="s">
        <v>37</v>
      </c>
      <c r="P172" s="147">
        <f>O172*H172</f>
        <v>0</v>
      </c>
      <c r="Q172" s="147">
        <v>0</v>
      </c>
      <c r="R172" s="147">
        <f>Q172*H172</f>
        <v>0</v>
      </c>
      <c r="S172" s="147">
        <v>0</v>
      </c>
      <c r="T172" s="148">
        <f>S172*H172</f>
        <v>0</v>
      </c>
      <c r="AR172" s="149" t="s">
        <v>226</v>
      </c>
      <c r="AT172" s="149" t="s">
        <v>221</v>
      </c>
      <c r="AU172" s="149" t="s">
        <v>82</v>
      </c>
      <c r="AY172" s="17" t="s">
        <v>219</v>
      </c>
      <c r="BE172" s="150">
        <f>IF(N172="základní",J172,0)</f>
        <v>0</v>
      </c>
      <c r="BF172" s="150">
        <f>IF(N172="snížená",J172,0)</f>
        <v>0</v>
      </c>
      <c r="BG172" s="150">
        <f>IF(N172="zákl. přenesená",J172,0)</f>
        <v>0</v>
      </c>
      <c r="BH172" s="150">
        <f>IF(N172="sníž. přenesená",J172,0)</f>
        <v>0</v>
      </c>
      <c r="BI172" s="150">
        <f>IF(N172="nulová",J172,0)</f>
        <v>0</v>
      </c>
      <c r="BJ172" s="17" t="s">
        <v>79</v>
      </c>
      <c r="BK172" s="150">
        <f>ROUND(I172*H172,2)</f>
        <v>0</v>
      </c>
      <c r="BL172" s="17" t="s">
        <v>226</v>
      </c>
      <c r="BM172" s="149" t="s">
        <v>2568</v>
      </c>
    </row>
    <row r="173" spans="2:65" s="1" customFormat="1" ht="28.8">
      <c r="B173" s="32"/>
      <c r="D173" s="151" t="s">
        <v>228</v>
      </c>
      <c r="F173" s="152" t="s">
        <v>304</v>
      </c>
      <c r="I173" s="153"/>
      <c r="L173" s="32"/>
      <c r="M173" s="154"/>
      <c r="T173" s="56"/>
      <c r="AT173" s="17" t="s">
        <v>228</v>
      </c>
      <c r="AU173" s="17" t="s">
        <v>82</v>
      </c>
    </row>
    <row r="174" spans="2:65" s="1" customFormat="1" ht="10.199999999999999">
      <c r="B174" s="32"/>
      <c r="D174" s="155" t="s">
        <v>230</v>
      </c>
      <c r="F174" s="156" t="s">
        <v>305</v>
      </c>
      <c r="I174" s="153"/>
      <c r="L174" s="32"/>
      <c r="M174" s="154"/>
      <c r="T174" s="56"/>
      <c r="AT174" s="17" t="s">
        <v>230</v>
      </c>
      <c r="AU174" s="17" t="s">
        <v>82</v>
      </c>
    </row>
    <row r="175" spans="2:65" s="14" customFormat="1" ht="10.199999999999999">
      <c r="B175" s="171"/>
      <c r="D175" s="151" t="s">
        <v>232</v>
      </c>
      <c r="E175" s="172" t="s">
        <v>1</v>
      </c>
      <c r="F175" s="173" t="s">
        <v>306</v>
      </c>
      <c r="H175" s="172" t="s">
        <v>1</v>
      </c>
      <c r="I175" s="174"/>
      <c r="L175" s="171"/>
      <c r="M175" s="175"/>
      <c r="T175" s="176"/>
      <c r="AT175" s="172" t="s">
        <v>232</v>
      </c>
      <c r="AU175" s="172" t="s">
        <v>82</v>
      </c>
      <c r="AV175" s="14" t="s">
        <v>79</v>
      </c>
      <c r="AW175" s="14" t="s">
        <v>29</v>
      </c>
      <c r="AX175" s="14" t="s">
        <v>72</v>
      </c>
      <c r="AY175" s="172" t="s">
        <v>219</v>
      </c>
    </row>
    <row r="176" spans="2:65" s="12" customFormat="1" ht="10.199999999999999">
      <c r="B176" s="157"/>
      <c r="D176" s="151" t="s">
        <v>232</v>
      </c>
      <c r="E176" s="158" t="s">
        <v>1</v>
      </c>
      <c r="F176" s="159" t="s">
        <v>2230</v>
      </c>
      <c r="H176" s="160">
        <v>15.77</v>
      </c>
      <c r="I176" s="161"/>
      <c r="L176" s="157"/>
      <c r="M176" s="162"/>
      <c r="T176" s="163"/>
      <c r="AT176" s="158" t="s">
        <v>232</v>
      </c>
      <c r="AU176" s="158" t="s">
        <v>82</v>
      </c>
      <c r="AV176" s="12" t="s">
        <v>82</v>
      </c>
      <c r="AW176" s="12" t="s">
        <v>29</v>
      </c>
      <c r="AX176" s="12" t="s">
        <v>72</v>
      </c>
      <c r="AY176" s="158" t="s">
        <v>219</v>
      </c>
    </row>
    <row r="177" spans="2:65" s="13" customFormat="1" ht="10.199999999999999">
      <c r="B177" s="164"/>
      <c r="D177" s="151" t="s">
        <v>232</v>
      </c>
      <c r="E177" s="165" t="s">
        <v>1</v>
      </c>
      <c r="F177" s="166" t="s">
        <v>249</v>
      </c>
      <c r="H177" s="167">
        <v>15.77</v>
      </c>
      <c r="I177" s="168"/>
      <c r="L177" s="164"/>
      <c r="M177" s="169"/>
      <c r="T177" s="170"/>
      <c r="AT177" s="165" t="s">
        <v>232</v>
      </c>
      <c r="AU177" s="165" t="s">
        <v>82</v>
      </c>
      <c r="AV177" s="13" t="s">
        <v>226</v>
      </c>
      <c r="AW177" s="13" t="s">
        <v>29</v>
      </c>
      <c r="AX177" s="13" t="s">
        <v>79</v>
      </c>
      <c r="AY177" s="165" t="s">
        <v>219</v>
      </c>
    </row>
    <row r="178" spans="2:65" s="1" customFormat="1" ht="33" customHeight="1">
      <c r="B178" s="137"/>
      <c r="C178" s="138" t="s">
        <v>315</v>
      </c>
      <c r="D178" s="138" t="s">
        <v>221</v>
      </c>
      <c r="E178" s="139" t="s">
        <v>309</v>
      </c>
      <c r="F178" s="140" t="s">
        <v>310</v>
      </c>
      <c r="G178" s="141" t="s">
        <v>144</v>
      </c>
      <c r="H178" s="142">
        <v>7.8849999999999998</v>
      </c>
      <c r="I178" s="143"/>
      <c r="J178" s="144">
        <f>ROUND(I178*H178,2)</f>
        <v>0</v>
      </c>
      <c r="K178" s="140" t="s">
        <v>225</v>
      </c>
      <c r="L178" s="32"/>
      <c r="M178" s="145" t="s">
        <v>1</v>
      </c>
      <c r="N178" s="146" t="s">
        <v>37</v>
      </c>
      <c r="P178" s="147">
        <f>O178*H178</f>
        <v>0</v>
      </c>
      <c r="Q178" s="147">
        <v>0</v>
      </c>
      <c r="R178" s="147">
        <f>Q178*H178</f>
        <v>0</v>
      </c>
      <c r="S178" s="147">
        <v>0</v>
      </c>
      <c r="T178" s="148">
        <f>S178*H178</f>
        <v>0</v>
      </c>
      <c r="AR178" s="149" t="s">
        <v>226</v>
      </c>
      <c r="AT178" s="149" t="s">
        <v>221</v>
      </c>
      <c r="AU178" s="149" t="s">
        <v>82</v>
      </c>
      <c r="AY178" s="17" t="s">
        <v>219</v>
      </c>
      <c r="BE178" s="150">
        <f>IF(N178="základní",J178,0)</f>
        <v>0</v>
      </c>
      <c r="BF178" s="150">
        <f>IF(N178="snížená",J178,0)</f>
        <v>0</v>
      </c>
      <c r="BG178" s="150">
        <f>IF(N178="zákl. přenesená",J178,0)</f>
        <v>0</v>
      </c>
      <c r="BH178" s="150">
        <f>IF(N178="sníž. přenesená",J178,0)</f>
        <v>0</v>
      </c>
      <c r="BI178" s="150">
        <f>IF(N178="nulová",J178,0)</f>
        <v>0</v>
      </c>
      <c r="BJ178" s="17" t="s">
        <v>79</v>
      </c>
      <c r="BK178" s="150">
        <f>ROUND(I178*H178,2)</f>
        <v>0</v>
      </c>
      <c r="BL178" s="17" t="s">
        <v>226</v>
      </c>
      <c r="BM178" s="149" t="s">
        <v>2569</v>
      </c>
    </row>
    <row r="179" spans="2:65" s="1" customFormat="1" ht="28.8">
      <c r="B179" s="32"/>
      <c r="D179" s="151" t="s">
        <v>228</v>
      </c>
      <c r="F179" s="152" t="s">
        <v>312</v>
      </c>
      <c r="I179" s="153"/>
      <c r="L179" s="32"/>
      <c r="M179" s="154"/>
      <c r="T179" s="56"/>
      <c r="AT179" s="17" t="s">
        <v>228</v>
      </c>
      <c r="AU179" s="17" t="s">
        <v>82</v>
      </c>
    </row>
    <row r="180" spans="2:65" s="1" customFormat="1" ht="10.199999999999999">
      <c r="B180" s="32"/>
      <c r="D180" s="155" t="s">
        <v>230</v>
      </c>
      <c r="F180" s="156" t="s">
        <v>313</v>
      </c>
      <c r="I180" s="153"/>
      <c r="L180" s="32"/>
      <c r="M180" s="154"/>
      <c r="T180" s="56"/>
      <c r="AT180" s="17" t="s">
        <v>230</v>
      </c>
      <c r="AU180" s="17" t="s">
        <v>82</v>
      </c>
    </row>
    <row r="181" spans="2:65" s="14" customFormat="1" ht="10.199999999999999">
      <c r="B181" s="171"/>
      <c r="D181" s="151" t="s">
        <v>232</v>
      </c>
      <c r="E181" s="172" t="s">
        <v>1</v>
      </c>
      <c r="F181" s="173" t="s">
        <v>314</v>
      </c>
      <c r="H181" s="172" t="s">
        <v>1</v>
      </c>
      <c r="I181" s="174"/>
      <c r="L181" s="171"/>
      <c r="M181" s="175"/>
      <c r="T181" s="176"/>
      <c r="AT181" s="172" t="s">
        <v>232</v>
      </c>
      <c r="AU181" s="172" t="s">
        <v>82</v>
      </c>
      <c r="AV181" s="14" t="s">
        <v>79</v>
      </c>
      <c r="AW181" s="14" t="s">
        <v>29</v>
      </c>
      <c r="AX181" s="14" t="s">
        <v>72</v>
      </c>
      <c r="AY181" s="172" t="s">
        <v>219</v>
      </c>
    </row>
    <row r="182" spans="2:65" s="12" customFormat="1" ht="10.199999999999999">
      <c r="B182" s="157"/>
      <c r="D182" s="151" t="s">
        <v>232</v>
      </c>
      <c r="E182" s="158" t="s">
        <v>1</v>
      </c>
      <c r="F182" s="159" t="s">
        <v>299</v>
      </c>
      <c r="H182" s="160">
        <v>7.8849999999999998</v>
      </c>
      <c r="I182" s="161"/>
      <c r="L182" s="157"/>
      <c r="M182" s="162"/>
      <c r="T182" s="163"/>
      <c r="AT182" s="158" t="s">
        <v>232</v>
      </c>
      <c r="AU182" s="158" t="s">
        <v>82</v>
      </c>
      <c r="AV182" s="12" t="s">
        <v>82</v>
      </c>
      <c r="AW182" s="12" t="s">
        <v>29</v>
      </c>
      <c r="AX182" s="12" t="s">
        <v>72</v>
      </c>
      <c r="AY182" s="158" t="s">
        <v>219</v>
      </c>
    </row>
    <row r="183" spans="2:65" s="13" customFormat="1" ht="10.199999999999999">
      <c r="B183" s="164"/>
      <c r="D183" s="151" t="s">
        <v>232</v>
      </c>
      <c r="E183" s="165" t="s">
        <v>1</v>
      </c>
      <c r="F183" s="166" t="s">
        <v>249</v>
      </c>
      <c r="H183" s="167">
        <v>7.8849999999999998</v>
      </c>
      <c r="I183" s="168"/>
      <c r="L183" s="164"/>
      <c r="M183" s="169"/>
      <c r="T183" s="170"/>
      <c r="AT183" s="165" t="s">
        <v>232</v>
      </c>
      <c r="AU183" s="165" t="s">
        <v>82</v>
      </c>
      <c r="AV183" s="13" t="s">
        <v>226</v>
      </c>
      <c r="AW183" s="13" t="s">
        <v>29</v>
      </c>
      <c r="AX183" s="13" t="s">
        <v>79</v>
      </c>
      <c r="AY183" s="165" t="s">
        <v>219</v>
      </c>
    </row>
    <row r="184" spans="2:65" s="1" customFormat="1" ht="33" customHeight="1">
      <c r="B184" s="137"/>
      <c r="C184" s="138" t="s">
        <v>327</v>
      </c>
      <c r="D184" s="138" t="s">
        <v>221</v>
      </c>
      <c r="E184" s="139" t="s">
        <v>316</v>
      </c>
      <c r="F184" s="140" t="s">
        <v>317</v>
      </c>
      <c r="G184" s="141" t="s">
        <v>144</v>
      </c>
      <c r="H184" s="142">
        <v>2.0790000000000002</v>
      </c>
      <c r="I184" s="143"/>
      <c r="J184" s="144">
        <f>ROUND(I184*H184,2)</f>
        <v>0</v>
      </c>
      <c r="K184" s="140" t="s">
        <v>225</v>
      </c>
      <c r="L184" s="32"/>
      <c r="M184" s="145" t="s">
        <v>1</v>
      </c>
      <c r="N184" s="146" t="s">
        <v>37</v>
      </c>
      <c r="P184" s="147">
        <f>O184*H184</f>
        <v>0</v>
      </c>
      <c r="Q184" s="147">
        <v>0</v>
      </c>
      <c r="R184" s="147">
        <f>Q184*H184</f>
        <v>0</v>
      </c>
      <c r="S184" s="147">
        <v>0</v>
      </c>
      <c r="T184" s="148">
        <f>S184*H184</f>
        <v>0</v>
      </c>
      <c r="AR184" s="149" t="s">
        <v>226</v>
      </c>
      <c r="AT184" s="149" t="s">
        <v>221</v>
      </c>
      <c r="AU184" s="149" t="s">
        <v>82</v>
      </c>
      <c r="AY184" s="17" t="s">
        <v>219</v>
      </c>
      <c r="BE184" s="150">
        <f>IF(N184="základní",J184,0)</f>
        <v>0</v>
      </c>
      <c r="BF184" s="150">
        <f>IF(N184="snížená",J184,0)</f>
        <v>0</v>
      </c>
      <c r="BG184" s="150">
        <f>IF(N184="zákl. přenesená",J184,0)</f>
        <v>0</v>
      </c>
      <c r="BH184" s="150">
        <f>IF(N184="sníž. přenesená",J184,0)</f>
        <v>0</v>
      </c>
      <c r="BI184" s="150">
        <f>IF(N184="nulová",J184,0)</f>
        <v>0</v>
      </c>
      <c r="BJ184" s="17" t="s">
        <v>79</v>
      </c>
      <c r="BK184" s="150">
        <f>ROUND(I184*H184,2)</f>
        <v>0</v>
      </c>
      <c r="BL184" s="17" t="s">
        <v>226</v>
      </c>
      <c r="BM184" s="149" t="s">
        <v>2570</v>
      </c>
    </row>
    <row r="185" spans="2:65" s="1" customFormat="1" ht="28.8">
      <c r="B185" s="32"/>
      <c r="D185" s="151" t="s">
        <v>228</v>
      </c>
      <c r="F185" s="152" t="s">
        <v>319</v>
      </c>
      <c r="I185" s="153"/>
      <c r="L185" s="32"/>
      <c r="M185" s="154"/>
      <c r="T185" s="56"/>
      <c r="AT185" s="17" t="s">
        <v>228</v>
      </c>
      <c r="AU185" s="17" t="s">
        <v>82</v>
      </c>
    </row>
    <row r="186" spans="2:65" s="1" customFormat="1" ht="10.199999999999999">
      <c r="B186" s="32"/>
      <c r="D186" s="155" t="s">
        <v>230</v>
      </c>
      <c r="F186" s="156" t="s">
        <v>320</v>
      </c>
      <c r="I186" s="153"/>
      <c r="L186" s="32"/>
      <c r="M186" s="154"/>
      <c r="T186" s="56"/>
      <c r="AT186" s="17" t="s">
        <v>230</v>
      </c>
      <c r="AU186" s="17" t="s">
        <v>82</v>
      </c>
    </row>
    <row r="187" spans="2:65" s="14" customFormat="1" ht="10.199999999999999">
      <c r="B187" s="171"/>
      <c r="D187" s="151" t="s">
        <v>232</v>
      </c>
      <c r="E187" s="172" t="s">
        <v>1</v>
      </c>
      <c r="F187" s="173" t="s">
        <v>321</v>
      </c>
      <c r="H187" s="172" t="s">
        <v>1</v>
      </c>
      <c r="I187" s="174"/>
      <c r="L187" s="171"/>
      <c r="M187" s="175"/>
      <c r="T187" s="176"/>
      <c r="AT187" s="172" t="s">
        <v>232</v>
      </c>
      <c r="AU187" s="172" t="s">
        <v>82</v>
      </c>
      <c r="AV187" s="14" t="s">
        <v>79</v>
      </c>
      <c r="AW187" s="14" t="s">
        <v>29</v>
      </c>
      <c r="AX187" s="14" t="s">
        <v>72</v>
      </c>
      <c r="AY187" s="172" t="s">
        <v>219</v>
      </c>
    </row>
    <row r="188" spans="2:65" s="12" customFormat="1" ht="10.199999999999999">
      <c r="B188" s="157"/>
      <c r="D188" s="151" t="s">
        <v>232</v>
      </c>
      <c r="E188" s="158" t="s">
        <v>1</v>
      </c>
      <c r="F188" s="159" t="s">
        <v>2571</v>
      </c>
      <c r="H188" s="160">
        <v>9.8870000000000005</v>
      </c>
      <c r="I188" s="161"/>
      <c r="L188" s="157"/>
      <c r="M188" s="162"/>
      <c r="T188" s="163"/>
      <c r="AT188" s="158" t="s">
        <v>232</v>
      </c>
      <c r="AU188" s="158" t="s">
        <v>82</v>
      </c>
      <c r="AV188" s="12" t="s">
        <v>82</v>
      </c>
      <c r="AW188" s="12" t="s">
        <v>29</v>
      </c>
      <c r="AX188" s="12" t="s">
        <v>72</v>
      </c>
      <c r="AY188" s="158" t="s">
        <v>219</v>
      </c>
    </row>
    <row r="189" spans="2:65" s="12" customFormat="1" ht="10.199999999999999">
      <c r="B189" s="157"/>
      <c r="D189" s="151" t="s">
        <v>232</v>
      </c>
      <c r="E189" s="158" t="s">
        <v>1</v>
      </c>
      <c r="F189" s="159" t="s">
        <v>2572</v>
      </c>
      <c r="H189" s="160">
        <v>-1.452</v>
      </c>
      <c r="I189" s="161"/>
      <c r="L189" s="157"/>
      <c r="M189" s="162"/>
      <c r="T189" s="163"/>
      <c r="AT189" s="158" t="s">
        <v>232</v>
      </c>
      <c r="AU189" s="158" t="s">
        <v>82</v>
      </c>
      <c r="AV189" s="12" t="s">
        <v>82</v>
      </c>
      <c r="AW189" s="12" t="s">
        <v>29</v>
      </c>
      <c r="AX189" s="12" t="s">
        <v>72</v>
      </c>
      <c r="AY189" s="158" t="s">
        <v>219</v>
      </c>
    </row>
    <row r="190" spans="2:65" s="12" customFormat="1" ht="10.199999999999999">
      <c r="B190" s="157"/>
      <c r="D190" s="151" t="s">
        <v>232</v>
      </c>
      <c r="E190" s="158" t="s">
        <v>1</v>
      </c>
      <c r="F190" s="159" t="s">
        <v>2573</v>
      </c>
      <c r="H190" s="160">
        <v>-0.11899999999999999</v>
      </c>
      <c r="I190" s="161"/>
      <c r="L190" s="157"/>
      <c r="M190" s="162"/>
      <c r="T190" s="163"/>
      <c r="AT190" s="158" t="s">
        <v>232</v>
      </c>
      <c r="AU190" s="158" t="s">
        <v>82</v>
      </c>
      <c r="AV190" s="12" t="s">
        <v>82</v>
      </c>
      <c r="AW190" s="12" t="s">
        <v>29</v>
      </c>
      <c r="AX190" s="12" t="s">
        <v>72</v>
      </c>
      <c r="AY190" s="158" t="s">
        <v>219</v>
      </c>
    </row>
    <row r="191" spans="2:65" s="13" customFormat="1" ht="10.199999999999999">
      <c r="B191" s="164"/>
      <c r="D191" s="151" t="s">
        <v>232</v>
      </c>
      <c r="E191" s="165" t="s">
        <v>163</v>
      </c>
      <c r="F191" s="166" t="s">
        <v>249</v>
      </c>
      <c r="H191" s="167">
        <v>8.3160000000000007</v>
      </c>
      <c r="I191" s="168"/>
      <c r="L191" s="164"/>
      <c r="M191" s="169"/>
      <c r="T191" s="170"/>
      <c r="AT191" s="165" t="s">
        <v>232</v>
      </c>
      <c r="AU191" s="165" t="s">
        <v>82</v>
      </c>
      <c r="AV191" s="13" t="s">
        <v>226</v>
      </c>
      <c r="AW191" s="13" t="s">
        <v>29</v>
      </c>
      <c r="AX191" s="13" t="s">
        <v>72</v>
      </c>
      <c r="AY191" s="165" t="s">
        <v>219</v>
      </c>
    </row>
    <row r="192" spans="2:65" s="12" customFormat="1" ht="10.199999999999999">
      <c r="B192" s="157"/>
      <c r="D192" s="151" t="s">
        <v>232</v>
      </c>
      <c r="E192" s="158" t="s">
        <v>1</v>
      </c>
      <c r="F192" s="159" t="s">
        <v>2574</v>
      </c>
      <c r="H192" s="160">
        <v>2.0790000000000002</v>
      </c>
      <c r="I192" s="161"/>
      <c r="L192" s="157"/>
      <c r="M192" s="162"/>
      <c r="T192" s="163"/>
      <c r="AT192" s="158" t="s">
        <v>232</v>
      </c>
      <c r="AU192" s="158" t="s">
        <v>82</v>
      </c>
      <c r="AV192" s="12" t="s">
        <v>82</v>
      </c>
      <c r="AW192" s="12" t="s">
        <v>29</v>
      </c>
      <c r="AX192" s="12" t="s">
        <v>79</v>
      </c>
      <c r="AY192" s="158" t="s">
        <v>219</v>
      </c>
    </row>
    <row r="193" spans="2:65" s="1" customFormat="1" ht="33" customHeight="1">
      <c r="B193" s="137"/>
      <c r="C193" s="138" t="s">
        <v>335</v>
      </c>
      <c r="D193" s="138" t="s">
        <v>221</v>
      </c>
      <c r="E193" s="139" t="s">
        <v>328</v>
      </c>
      <c r="F193" s="140" t="s">
        <v>329</v>
      </c>
      <c r="G193" s="141" t="s">
        <v>144</v>
      </c>
      <c r="H193" s="142">
        <v>4.1580000000000004</v>
      </c>
      <c r="I193" s="143"/>
      <c r="J193" s="144">
        <f>ROUND(I193*H193,2)</f>
        <v>0</v>
      </c>
      <c r="K193" s="140" t="s">
        <v>225</v>
      </c>
      <c r="L193" s="32"/>
      <c r="M193" s="145" t="s">
        <v>1</v>
      </c>
      <c r="N193" s="146" t="s">
        <v>37</v>
      </c>
      <c r="P193" s="147">
        <f>O193*H193</f>
        <v>0</v>
      </c>
      <c r="Q193" s="147">
        <v>0</v>
      </c>
      <c r="R193" s="147">
        <f>Q193*H193</f>
        <v>0</v>
      </c>
      <c r="S193" s="147">
        <v>0</v>
      </c>
      <c r="T193" s="148">
        <f>S193*H193</f>
        <v>0</v>
      </c>
      <c r="AR193" s="149" t="s">
        <v>226</v>
      </c>
      <c r="AT193" s="149" t="s">
        <v>221</v>
      </c>
      <c r="AU193" s="149" t="s">
        <v>82</v>
      </c>
      <c r="AY193" s="17" t="s">
        <v>219</v>
      </c>
      <c r="BE193" s="150">
        <f>IF(N193="základní",J193,0)</f>
        <v>0</v>
      </c>
      <c r="BF193" s="150">
        <f>IF(N193="snížená",J193,0)</f>
        <v>0</v>
      </c>
      <c r="BG193" s="150">
        <f>IF(N193="zákl. přenesená",J193,0)</f>
        <v>0</v>
      </c>
      <c r="BH193" s="150">
        <f>IF(N193="sníž. přenesená",J193,0)</f>
        <v>0</v>
      </c>
      <c r="BI193" s="150">
        <f>IF(N193="nulová",J193,0)</f>
        <v>0</v>
      </c>
      <c r="BJ193" s="17" t="s">
        <v>79</v>
      </c>
      <c r="BK193" s="150">
        <f>ROUND(I193*H193,2)</f>
        <v>0</v>
      </c>
      <c r="BL193" s="17" t="s">
        <v>226</v>
      </c>
      <c r="BM193" s="149" t="s">
        <v>2575</v>
      </c>
    </row>
    <row r="194" spans="2:65" s="1" customFormat="1" ht="28.8">
      <c r="B194" s="32"/>
      <c r="D194" s="151" t="s">
        <v>228</v>
      </c>
      <c r="F194" s="152" t="s">
        <v>331</v>
      </c>
      <c r="I194" s="153"/>
      <c r="L194" s="32"/>
      <c r="M194" s="154"/>
      <c r="T194" s="56"/>
      <c r="AT194" s="17" t="s">
        <v>228</v>
      </c>
      <c r="AU194" s="17" t="s">
        <v>82</v>
      </c>
    </row>
    <row r="195" spans="2:65" s="1" customFormat="1" ht="10.199999999999999">
      <c r="B195" s="32"/>
      <c r="D195" s="155" t="s">
        <v>230</v>
      </c>
      <c r="F195" s="156" t="s">
        <v>332</v>
      </c>
      <c r="I195" s="153"/>
      <c r="L195" s="32"/>
      <c r="M195" s="154"/>
      <c r="T195" s="56"/>
      <c r="AT195" s="17" t="s">
        <v>230</v>
      </c>
      <c r="AU195" s="17" t="s">
        <v>82</v>
      </c>
    </row>
    <row r="196" spans="2:65" s="14" customFormat="1" ht="10.199999999999999">
      <c r="B196" s="171"/>
      <c r="D196" s="151" t="s">
        <v>232</v>
      </c>
      <c r="E196" s="172" t="s">
        <v>1</v>
      </c>
      <c r="F196" s="173" t="s">
        <v>333</v>
      </c>
      <c r="H196" s="172" t="s">
        <v>1</v>
      </c>
      <c r="I196" s="174"/>
      <c r="L196" s="171"/>
      <c r="M196" s="175"/>
      <c r="T196" s="176"/>
      <c r="AT196" s="172" t="s">
        <v>232</v>
      </c>
      <c r="AU196" s="172" t="s">
        <v>82</v>
      </c>
      <c r="AV196" s="14" t="s">
        <v>79</v>
      </c>
      <c r="AW196" s="14" t="s">
        <v>29</v>
      </c>
      <c r="AX196" s="14" t="s">
        <v>72</v>
      </c>
      <c r="AY196" s="172" t="s">
        <v>219</v>
      </c>
    </row>
    <row r="197" spans="2:65" s="12" customFormat="1" ht="10.199999999999999">
      <c r="B197" s="157"/>
      <c r="D197" s="151" t="s">
        <v>232</v>
      </c>
      <c r="E197" s="158" t="s">
        <v>1</v>
      </c>
      <c r="F197" s="159" t="s">
        <v>163</v>
      </c>
      <c r="H197" s="160">
        <v>8.3160000000000007</v>
      </c>
      <c r="I197" s="161"/>
      <c r="L197" s="157"/>
      <c r="M197" s="162"/>
      <c r="T197" s="163"/>
      <c r="AT197" s="158" t="s">
        <v>232</v>
      </c>
      <c r="AU197" s="158" t="s">
        <v>82</v>
      </c>
      <c r="AV197" s="12" t="s">
        <v>82</v>
      </c>
      <c r="AW197" s="12" t="s">
        <v>29</v>
      </c>
      <c r="AX197" s="12" t="s">
        <v>72</v>
      </c>
      <c r="AY197" s="158" t="s">
        <v>219</v>
      </c>
    </row>
    <row r="198" spans="2:65" s="13" customFormat="1" ht="10.199999999999999">
      <c r="B198" s="164"/>
      <c r="D198" s="151" t="s">
        <v>232</v>
      </c>
      <c r="E198" s="165" t="s">
        <v>1</v>
      </c>
      <c r="F198" s="166" t="s">
        <v>249</v>
      </c>
      <c r="H198" s="167">
        <v>8.3160000000000007</v>
      </c>
      <c r="I198" s="168"/>
      <c r="L198" s="164"/>
      <c r="M198" s="169"/>
      <c r="T198" s="170"/>
      <c r="AT198" s="165" t="s">
        <v>232</v>
      </c>
      <c r="AU198" s="165" t="s">
        <v>82</v>
      </c>
      <c r="AV198" s="13" t="s">
        <v>226</v>
      </c>
      <c r="AW198" s="13" t="s">
        <v>29</v>
      </c>
      <c r="AX198" s="13" t="s">
        <v>72</v>
      </c>
      <c r="AY198" s="165" t="s">
        <v>219</v>
      </c>
    </row>
    <row r="199" spans="2:65" s="12" customFormat="1" ht="10.199999999999999">
      <c r="B199" s="157"/>
      <c r="D199" s="151" t="s">
        <v>232</v>
      </c>
      <c r="E199" s="158" t="s">
        <v>1</v>
      </c>
      <c r="F199" s="159" t="s">
        <v>2576</v>
      </c>
      <c r="H199" s="160">
        <v>4.1580000000000004</v>
      </c>
      <c r="I199" s="161"/>
      <c r="L199" s="157"/>
      <c r="M199" s="162"/>
      <c r="T199" s="163"/>
      <c r="AT199" s="158" t="s">
        <v>232</v>
      </c>
      <c r="AU199" s="158" t="s">
        <v>82</v>
      </c>
      <c r="AV199" s="12" t="s">
        <v>82</v>
      </c>
      <c r="AW199" s="12" t="s">
        <v>29</v>
      </c>
      <c r="AX199" s="12" t="s">
        <v>79</v>
      </c>
      <c r="AY199" s="158" t="s">
        <v>219</v>
      </c>
    </row>
    <row r="200" spans="2:65" s="1" customFormat="1" ht="33" customHeight="1">
      <c r="B200" s="137"/>
      <c r="C200" s="138" t="s">
        <v>341</v>
      </c>
      <c r="D200" s="138" t="s">
        <v>221</v>
      </c>
      <c r="E200" s="139" t="s">
        <v>336</v>
      </c>
      <c r="F200" s="140" t="s">
        <v>337</v>
      </c>
      <c r="G200" s="141" t="s">
        <v>144</v>
      </c>
      <c r="H200" s="142">
        <v>2.0790000000000002</v>
      </c>
      <c r="I200" s="143"/>
      <c r="J200" s="144">
        <f>ROUND(I200*H200,2)</f>
        <v>0</v>
      </c>
      <c r="K200" s="140" t="s">
        <v>225</v>
      </c>
      <c r="L200" s="32"/>
      <c r="M200" s="145" t="s">
        <v>1</v>
      </c>
      <c r="N200" s="146" t="s">
        <v>37</v>
      </c>
      <c r="P200" s="147">
        <f>O200*H200</f>
        <v>0</v>
      </c>
      <c r="Q200" s="147">
        <v>0</v>
      </c>
      <c r="R200" s="147">
        <f>Q200*H200</f>
        <v>0</v>
      </c>
      <c r="S200" s="147">
        <v>0</v>
      </c>
      <c r="T200" s="148">
        <f>S200*H200</f>
        <v>0</v>
      </c>
      <c r="AR200" s="149" t="s">
        <v>226</v>
      </c>
      <c r="AT200" s="149" t="s">
        <v>221</v>
      </c>
      <c r="AU200" s="149" t="s">
        <v>82</v>
      </c>
      <c r="AY200" s="17" t="s">
        <v>219</v>
      </c>
      <c r="BE200" s="150">
        <f>IF(N200="základní",J200,0)</f>
        <v>0</v>
      </c>
      <c r="BF200" s="150">
        <f>IF(N200="snížená",J200,0)</f>
        <v>0</v>
      </c>
      <c r="BG200" s="150">
        <f>IF(N200="zákl. přenesená",J200,0)</f>
        <v>0</v>
      </c>
      <c r="BH200" s="150">
        <f>IF(N200="sníž. přenesená",J200,0)</f>
        <v>0</v>
      </c>
      <c r="BI200" s="150">
        <f>IF(N200="nulová",J200,0)</f>
        <v>0</v>
      </c>
      <c r="BJ200" s="17" t="s">
        <v>79</v>
      </c>
      <c r="BK200" s="150">
        <f>ROUND(I200*H200,2)</f>
        <v>0</v>
      </c>
      <c r="BL200" s="17" t="s">
        <v>226</v>
      </c>
      <c r="BM200" s="149" t="s">
        <v>2577</v>
      </c>
    </row>
    <row r="201" spans="2:65" s="1" customFormat="1" ht="28.8">
      <c r="B201" s="32"/>
      <c r="D201" s="151" t="s">
        <v>228</v>
      </c>
      <c r="F201" s="152" t="s">
        <v>339</v>
      </c>
      <c r="I201" s="153"/>
      <c r="L201" s="32"/>
      <c r="M201" s="154"/>
      <c r="T201" s="56"/>
      <c r="AT201" s="17" t="s">
        <v>228</v>
      </c>
      <c r="AU201" s="17" t="s">
        <v>82</v>
      </c>
    </row>
    <row r="202" spans="2:65" s="1" customFormat="1" ht="10.199999999999999">
      <c r="B202" s="32"/>
      <c r="D202" s="155" t="s">
        <v>230</v>
      </c>
      <c r="F202" s="156" t="s">
        <v>340</v>
      </c>
      <c r="I202" s="153"/>
      <c r="L202" s="32"/>
      <c r="M202" s="154"/>
      <c r="T202" s="56"/>
      <c r="AT202" s="17" t="s">
        <v>230</v>
      </c>
      <c r="AU202" s="17" t="s">
        <v>82</v>
      </c>
    </row>
    <row r="203" spans="2:65" s="14" customFormat="1" ht="10.199999999999999">
      <c r="B203" s="171"/>
      <c r="D203" s="151" t="s">
        <v>232</v>
      </c>
      <c r="E203" s="172" t="s">
        <v>1</v>
      </c>
      <c r="F203" s="173" t="s">
        <v>314</v>
      </c>
      <c r="H203" s="172" t="s">
        <v>1</v>
      </c>
      <c r="I203" s="174"/>
      <c r="L203" s="171"/>
      <c r="M203" s="175"/>
      <c r="T203" s="176"/>
      <c r="AT203" s="172" t="s">
        <v>232</v>
      </c>
      <c r="AU203" s="172" t="s">
        <v>82</v>
      </c>
      <c r="AV203" s="14" t="s">
        <v>79</v>
      </c>
      <c r="AW203" s="14" t="s">
        <v>29</v>
      </c>
      <c r="AX203" s="14" t="s">
        <v>72</v>
      </c>
      <c r="AY203" s="172" t="s">
        <v>219</v>
      </c>
    </row>
    <row r="204" spans="2:65" s="12" customFormat="1" ht="10.199999999999999">
      <c r="B204" s="157"/>
      <c r="D204" s="151" t="s">
        <v>232</v>
      </c>
      <c r="E204" s="158" t="s">
        <v>1</v>
      </c>
      <c r="F204" s="159" t="s">
        <v>163</v>
      </c>
      <c r="H204" s="160">
        <v>8.3160000000000007</v>
      </c>
      <c r="I204" s="161"/>
      <c r="L204" s="157"/>
      <c r="M204" s="162"/>
      <c r="T204" s="163"/>
      <c r="AT204" s="158" t="s">
        <v>232</v>
      </c>
      <c r="AU204" s="158" t="s">
        <v>82</v>
      </c>
      <c r="AV204" s="12" t="s">
        <v>82</v>
      </c>
      <c r="AW204" s="12" t="s">
        <v>29</v>
      </c>
      <c r="AX204" s="12" t="s">
        <v>72</v>
      </c>
      <c r="AY204" s="158" t="s">
        <v>219</v>
      </c>
    </row>
    <row r="205" spans="2:65" s="13" customFormat="1" ht="10.199999999999999">
      <c r="B205" s="164"/>
      <c r="D205" s="151" t="s">
        <v>232</v>
      </c>
      <c r="E205" s="165" t="s">
        <v>1</v>
      </c>
      <c r="F205" s="166" t="s">
        <v>249</v>
      </c>
      <c r="H205" s="167">
        <v>8.3160000000000007</v>
      </c>
      <c r="I205" s="168"/>
      <c r="L205" s="164"/>
      <c r="M205" s="169"/>
      <c r="T205" s="170"/>
      <c r="AT205" s="165" t="s">
        <v>232</v>
      </c>
      <c r="AU205" s="165" t="s">
        <v>82</v>
      </c>
      <c r="AV205" s="13" t="s">
        <v>226</v>
      </c>
      <c r="AW205" s="13" t="s">
        <v>29</v>
      </c>
      <c r="AX205" s="13" t="s">
        <v>72</v>
      </c>
      <c r="AY205" s="165" t="s">
        <v>219</v>
      </c>
    </row>
    <row r="206" spans="2:65" s="12" customFormat="1" ht="10.199999999999999">
      <c r="B206" s="157"/>
      <c r="D206" s="151" t="s">
        <v>232</v>
      </c>
      <c r="E206" s="158" t="s">
        <v>1</v>
      </c>
      <c r="F206" s="159" t="s">
        <v>2574</v>
      </c>
      <c r="H206" s="160">
        <v>2.0790000000000002</v>
      </c>
      <c r="I206" s="161"/>
      <c r="L206" s="157"/>
      <c r="M206" s="162"/>
      <c r="T206" s="163"/>
      <c r="AT206" s="158" t="s">
        <v>232</v>
      </c>
      <c r="AU206" s="158" t="s">
        <v>82</v>
      </c>
      <c r="AV206" s="12" t="s">
        <v>82</v>
      </c>
      <c r="AW206" s="12" t="s">
        <v>29</v>
      </c>
      <c r="AX206" s="12" t="s">
        <v>79</v>
      </c>
      <c r="AY206" s="158" t="s">
        <v>219</v>
      </c>
    </row>
    <row r="207" spans="2:65" s="1" customFormat="1" ht="44.25" customHeight="1">
      <c r="B207" s="137"/>
      <c r="C207" s="138" t="s">
        <v>8</v>
      </c>
      <c r="D207" s="138" t="s">
        <v>221</v>
      </c>
      <c r="E207" s="139" t="s">
        <v>2243</v>
      </c>
      <c r="F207" s="140" t="s">
        <v>2244</v>
      </c>
      <c r="G207" s="141" t="s">
        <v>344</v>
      </c>
      <c r="H207" s="142">
        <v>28.9</v>
      </c>
      <c r="I207" s="143"/>
      <c r="J207" s="144">
        <f>ROUND(I207*H207,2)</f>
        <v>0</v>
      </c>
      <c r="K207" s="140" t="s">
        <v>225</v>
      </c>
      <c r="L207" s="32"/>
      <c r="M207" s="145" t="s">
        <v>1</v>
      </c>
      <c r="N207" s="146" t="s">
        <v>37</v>
      </c>
      <c r="P207" s="147">
        <f>O207*H207</f>
        <v>0</v>
      </c>
      <c r="Q207" s="147">
        <v>1.8E-3</v>
      </c>
      <c r="R207" s="147">
        <f>Q207*H207</f>
        <v>5.2019999999999997E-2</v>
      </c>
      <c r="S207" s="147">
        <v>0</v>
      </c>
      <c r="T207" s="148">
        <f>S207*H207</f>
        <v>0</v>
      </c>
      <c r="AR207" s="149" t="s">
        <v>226</v>
      </c>
      <c r="AT207" s="149" t="s">
        <v>221</v>
      </c>
      <c r="AU207" s="149" t="s">
        <v>82</v>
      </c>
      <c r="AY207" s="17" t="s">
        <v>219</v>
      </c>
      <c r="BE207" s="150">
        <f>IF(N207="základní",J207,0)</f>
        <v>0</v>
      </c>
      <c r="BF207" s="150">
        <f>IF(N207="snížená",J207,0)</f>
        <v>0</v>
      </c>
      <c r="BG207" s="150">
        <f>IF(N207="zákl. přenesená",J207,0)</f>
        <v>0</v>
      </c>
      <c r="BH207" s="150">
        <f>IF(N207="sníž. přenesená",J207,0)</f>
        <v>0</v>
      </c>
      <c r="BI207" s="150">
        <f>IF(N207="nulová",J207,0)</f>
        <v>0</v>
      </c>
      <c r="BJ207" s="17" t="s">
        <v>79</v>
      </c>
      <c r="BK207" s="150">
        <f>ROUND(I207*H207,2)</f>
        <v>0</v>
      </c>
      <c r="BL207" s="17" t="s">
        <v>226</v>
      </c>
      <c r="BM207" s="149" t="s">
        <v>2578</v>
      </c>
    </row>
    <row r="208" spans="2:65" s="1" customFormat="1" ht="28.8">
      <c r="B208" s="32"/>
      <c r="D208" s="151" t="s">
        <v>228</v>
      </c>
      <c r="F208" s="152" t="s">
        <v>2246</v>
      </c>
      <c r="I208" s="153"/>
      <c r="L208" s="32"/>
      <c r="M208" s="154"/>
      <c r="T208" s="56"/>
      <c r="AT208" s="17" t="s">
        <v>228</v>
      </c>
      <c r="AU208" s="17" t="s">
        <v>82</v>
      </c>
    </row>
    <row r="209" spans="2:65" s="1" customFormat="1" ht="10.199999999999999">
      <c r="B209" s="32"/>
      <c r="D209" s="155" t="s">
        <v>230</v>
      </c>
      <c r="F209" s="156" t="s">
        <v>2247</v>
      </c>
      <c r="I209" s="153"/>
      <c r="L209" s="32"/>
      <c r="M209" s="154"/>
      <c r="T209" s="56"/>
      <c r="AT209" s="17" t="s">
        <v>230</v>
      </c>
      <c r="AU209" s="17" t="s">
        <v>82</v>
      </c>
    </row>
    <row r="210" spans="2:65" s="12" customFormat="1" ht="10.199999999999999">
      <c r="B210" s="157"/>
      <c r="D210" s="151" t="s">
        <v>232</v>
      </c>
      <c r="E210" s="158" t="s">
        <v>1</v>
      </c>
      <c r="F210" s="159" t="s">
        <v>2579</v>
      </c>
      <c r="H210" s="160">
        <v>28.9</v>
      </c>
      <c r="I210" s="161"/>
      <c r="L210" s="157"/>
      <c r="M210" s="162"/>
      <c r="T210" s="163"/>
      <c r="AT210" s="158" t="s">
        <v>232</v>
      </c>
      <c r="AU210" s="158" t="s">
        <v>82</v>
      </c>
      <c r="AV210" s="12" t="s">
        <v>82</v>
      </c>
      <c r="AW210" s="12" t="s">
        <v>29</v>
      </c>
      <c r="AX210" s="12" t="s">
        <v>79</v>
      </c>
      <c r="AY210" s="158" t="s">
        <v>219</v>
      </c>
    </row>
    <row r="211" spans="2:65" s="1" customFormat="1" ht="21.75" customHeight="1">
      <c r="B211" s="137"/>
      <c r="C211" s="138" t="s">
        <v>355</v>
      </c>
      <c r="D211" s="138" t="s">
        <v>221</v>
      </c>
      <c r="E211" s="139" t="s">
        <v>405</v>
      </c>
      <c r="F211" s="140" t="s">
        <v>406</v>
      </c>
      <c r="G211" s="141" t="s">
        <v>244</v>
      </c>
      <c r="H211" s="142">
        <v>17.975999999999999</v>
      </c>
      <c r="I211" s="143"/>
      <c r="J211" s="144">
        <f>ROUND(I211*H211,2)</f>
        <v>0</v>
      </c>
      <c r="K211" s="140" t="s">
        <v>225</v>
      </c>
      <c r="L211" s="32"/>
      <c r="M211" s="145" t="s">
        <v>1</v>
      </c>
      <c r="N211" s="146" t="s">
        <v>37</v>
      </c>
      <c r="P211" s="147">
        <f>O211*H211</f>
        <v>0</v>
      </c>
      <c r="Q211" s="147">
        <v>5.8E-4</v>
      </c>
      <c r="R211" s="147">
        <f>Q211*H211</f>
        <v>1.0426079999999999E-2</v>
      </c>
      <c r="S211" s="147">
        <v>0</v>
      </c>
      <c r="T211" s="148">
        <f>S211*H211</f>
        <v>0</v>
      </c>
      <c r="AR211" s="149" t="s">
        <v>226</v>
      </c>
      <c r="AT211" s="149" t="s">
        <v>221</v>
      </c>
      <c r="AU211" s="149" t="s">
        <v>82</v>
      </c>
      <c r="AY211" s="17" t="s">
        <v>219</v>
      </c>
      <c r="BE211" s="150">
        <f>IF(N211="základní",J211,0)</f>
        <v>0</v>
      </c>
      <c r="BF211" s="150">
        <f>IF(N211="snížená",J211,0)</f>
        <v>0</v>
      </c>
      <c r="BG211" s="150">
        <f>IF(N211="zákl. přenesená",J211,0)</f>
        <v>0</v>
      </c>
      <c r="BH211" s="150">
        <f>IF(N211="sníž. přenesená",J211,0)</f>
        <v>0</v>
      </c>
      <c r="BI211" s="150">
        <f>IF(N211="nulová",J211,0)</f>
        <v>0</v>
      </c>
      <c r="BJ211" s="17" t="s">
        <v>79</v>
      </c>
      <c r="BK211" s="150">
        <f>ROUND(I211*H211,2)</f>
        <v>0</v>
      </c>
      <c r="BL211" s="17" t="s">
        <v>226</v>
      </c>
      <c r="BM211" s="149" t="s">
        <v>2580</v>
      </c>
    </row>
    <row r="212" spans="2:65" s="1" customFormat="1" ht="19.2">
      <c r="B212" s="32"/>
      <c r="D212" s="151" t="s">
        <v>228</v>
      </c>
      <c r="F212" s="152" t="s">
        <v>408</v>
      </c>
      <c r="I212" s="153"/>
      <c r="L212" s="32"/>
      <c r="M212" s="154"/>
      <c r="T212" s="56"/>
      <c r="AT212" s="17" t="s">
        <v>228</v>
      </c>
      <c r="AU212" s="17" t="s">
        <v>82</v>
      </c>
    </row>
    <row r="213" spans="2:65" s="1" customFormat="1" ht="10.199999999999999">
      <c r="B213" s="32"/>
      <c r="D213" s="155" t="s">
        <v>230</v>
      </c>
      <c r="F213" s="156" t="s">
        <v>409</v>
      </c>
      <c r="I213" s="153"/>
      <c r="L213" s="32"/>
      <c r="M213" s="154"/>
      <c r="T213" s="56"/>
      <c r="AT213" s="17" t="s">
        <v>230</v>
      </c>
      <c r="AU213" s="17" t="s">
        <v>82</v>
      </c>
    </row>
    <row r="214" spans="2:65" s="12" customFormat="1" ht="10.199999999999999">
      <c r="B214" s="157"/>
      <c r="D214" s="151" t="s">
        <v>232</v>
      </c>
      <c r="E214" s="158" t="s">
        <v>1</v>
      </c>
      <c r="F214" s="159" t="s">
        <v>2581</v>
      </c>
      <c r="H214" s="160">
        <v>17.975999999999999</v>
      </c>
      <c r="I214" s="161"/>
      <c r="L214" s="157"/>
      <c r="M214" s="162"/>
      <c r="T214" s="163"/>
      <c r="AT214" s="158" t="s">
        <v>232</v>
      </c>
      <c r="AU214" s="158" t="s">
        <v>82</v>
      </c>
      <c r="AV214" s="12" t="s">
        <v>82</v>
      </c>
      <c r="AW214" s="12" t="s">
        <v>29</v>
      </c>
      <c r="AX214" s="12" t="s">
        <v>72</v>
      </c>
      <c r="AY214" s="158" t="s">
        <v>219</v>
      </c>
    </row>
    <row r="215" spans="2:65" s="13" customFormat="1" ht="10.199999999999999">
      <c r="B215" s="164"/>
      <c r="D215" s="151" t="s">
        <v>232</v>
      </c>
      <c r="E215" s="165" t="s">
        <v>1</v>
      </c>
      <c r="F215" s="166" t="s">
        <v>249</v>
      </c>
      <c r="H215" s="167">
        <v>17.975999999999999</v>
      </c>
      <c r="I215" s="168"/>
      <c r="L215" s="164"/>
      <c r="M215" s="169"/>
      <c r="T215" s="170"/>
      <c r="AT215" s="165" t="s">
        <v>232</v>
      </c>
      <c r="AU215" s="165" t="s">
        <v>82</v>
      </c>
      <c r="AV215" s="13" t="s">
        <v>226</v>
      </c>
      <c r="AW215" s="13" t="s">
        <v>29</v>
      </c>
      <c r="AX215" s="13" t="s">
        <v>79</v>
      </c>
      <c r="AY215" s="165" t="s">
        <v>219</v>
      </c>
    </row>
    <row r="216" spans="2:65" s="1" customFormat="1" ht="21.75" customHeight="1">
      <c r="B216" s="137"/>
      <c r="C216" s="138" t="s">
        <v>385</v>
      </c>
      <c r="D216" s="138" t="s">
        <v>221</v>
      </c>
      <c r="E216" s="139" t="s">
        <v>413</v>
      </c>
      <c r="F216" s="140" t="s">
        <v>414</v>
      </c>
      <c r="G216" s="141" t="s">
        <v>244</v>
      </c>
      <c r="H216" s="142">
        <v>176.11799999999999</v>
      </c>
      <c r="I216" s="143"/>
      <c r="J216" s="144">
        <f>ROUND(I216*H216,2)</f>
        <v>0</v>
      </c>
      <c r="K216" s="140" t="s">
        <v>225</v>
      </c>
      <c r="L216" s="32"/>
      <c r="M216" s="145" t="s">
        <v>1</v>
      </c>
      <c r="N216" s="146" t="s">
        <v>37</v>
      </c>
      <c r="P216" s="147">
        <f>O216*H216</f>
        <v>0</v>
      </c>
      <c r="Q216" s="147">
        <v>0</v>
      </c>
      <c r="R216" s="147">
        <f>Q216*H216</f>
        <v>0</v>
      </c>
      <c r="S216" s="147">
        <v>0</v>
      </c>
      <c r="T216" s="148">
        <f>S216*H216</f>
        <v>0</v>
      </c>
      <c r="AR216" s="149" t="s">
        <v>226</v>
      </c>
      <c r="AT216" s="149" t="s">
        <v>221</v>
      </c>
      <c r="AU216" s="149" t="s">
        <v>82</v>
      </c>
      <c r="AY216" s="17" t="s">
        <v>219</v>
      </c>
      <c r="BE216" s="150">
        <f>IF(N216="základní",J216,0)</f>
        <v>0</v>
      </c>
      <c r="BF216" s="150">
        <f>IF(N216="snížená",J216,0)</f>
        <v>0</v>
      </c>
      <c r="BG216" s="150">
        <f>IF(N216="zákl. přenesená",J216,0)</f>
        <v>0</v>
      </c>
      <c r="BH216" s="150">
        <f>IF(N216="sníž. přenesená",J216,0)</f>
        <v>0</v>
      </c>
      <c r="BI216" s="150">
        <f>IF(N216="nulová",J216,0)</f>
        <v>0</v>
      </c>
      <c r="BJ216" s="17" t="s">
        <v>79</v>
      </c>
      <c r="BK216" s="150">
        <f>ROUND(I216*H216,2)</f>
        <v>0</v>
      </c>
      <c r="BL216" s="17" t="s">
        <v>226</v>
      </c>
      <c r="BM216" s="149" t="s">
        <v>2582</v>
      </c>
    </row>
    <row r="217" spans="2:65" s="1" customFormat="1" ht="19.2">
      <c r="B217" s="32"/>
      <c r="D217" s="151" t="s">
        <v>228</v>
      </c>
      <c r="F217" s="152" t="s">
        <v>416</v>
      </c>
      <c r="I217" s="153"/>
      <c r="L217" s="32"/>
      <c r="M217" s="154"/>
      <c r="T217" s="56"/>
      <c r="AT217" s="17" t="s">
        <v>228</v>
      </c>
      <c r="AU217" s="17" t="s">
        <v>82</v>
      </c>
    </row>
    <row r="218" spans="2:65" s="1" customFormat="1" ht="10.199999999999999">
      <c r="B218" s="32"/>
      <c r="D218" s="155" t="s">
        <v>230</v>
      </c>
      <c r="F218" s="156" t="s">
        <v>417</v>
      </c>
      <c r="I218" s="153"/>
      <c r="L218" s="32"/>
      <c r="M218" s="154"/>
      <c r="T218" s="56"/>
      <c r="AT218" s="17" t="s">
        <v>230</v>
      </c>
      <c r="AU218" s="17" t="s">
        <v>82</v>
      </c>
    </row>
    <row r="219" spans="2:65" s="12" customFormat="1" ht="10.199999999999999">
      <c r="B219" s="157"/>
      <c r="D219" s="151" t="s">
        <v>232</v>
      </c>
      <c r="E219" s="158" t="s">
        <v>1</v>
      </c>
      <c r="F219" s="159" t="s">
        <v>2250</v>
      </c>
      <c r="H219" s="160">
        <v>176.11799999999999</v>
      </c>
      <c r="I219" s="161"/>
      <c r="L219" s="157"/>
      <c r="M219" s="162"/>
      <c r="T219" s="163"/>
      <c r="AT219" s="158" t="s">
        <v>232</v>
      </c>
      <c r="AU219" s="158" t="s">
        <v>82</v>
      </c>
      <c r="AV219" s="12" t="s">
        <v>82</v>
      </c>
      <c r="AW219" s="12" t="s">
        <v>29</v>
      </c>
      <c r="AX219" s="12" t="s">
        <v>72</v>
      </c>
      <c r="AY219" s="158" t="s">
        <v>219</v>
      </c>
    </row>
    <row r="220" spans="2:65" s="13" customFormat="1" ht="10.199999999999999">
      <c r="B220" s="164"/>
      <c r="D220" s="151" t="s">
        <v>232</v>
      </c>
      <c r="E220" s="165" t="s">
        <v>1</v>
      </c>
      <c r="F220" s="166" t="s">
        <v>249</v>
      </c>
      <c r="H220" s="167">
        <v>176.11799999999999</v>
      </c>
      <c r="I220" s="168"/>
      <c r="L220" s="164"/>
      <c r="M220" s="169"/>
      <c r="T220" s="170"/>
      <c r="AT220" s="165" t="s">
        <v>232</v>
      </c>
      <c r="AU220" s="165" t="s">
        <v>82</v>
      </c>
      <c r="AV220" s="13" t="s">
        <v>226</v>
      </c>
      <c r="AW220" s="13" t="s">
        <v>29</v>
      </c>
      <c r="AX220" s="13" t="s">
        <v>79</v>
      </c>
      <c r="AY220" s="165" t="s">
        <v>219</v>
      </c>
    </row>
    <row r="221" spans="2:65" s="1" customFormat="1" ht="37.799999999999997" customHeight="1">
      <c r="B221" s="137"/>
      <c r="C221" s="138" t="s">
        <v>392</v>
      </c>
      <c r="D221" s="138" t="s">
        <v>221</v>
      </c>
      <c r="E221" s="139" t="s">
        <v>419</v>
      </c>
      <c r="F221" s="140" t="s">
        <v>420</v>
      </c>
      <c r="G221" s="141" t="s">
        <v>144</v>
      </c>
      <c r="H221" s="142">
        <v>19.984999999999999</v>
      </c>
      <c r="I221" s="143"/>
      <c r="J221" s="144">
        <f>ROUND(I221*H221,2)</f>
        <v>0</v>
      </c>
      <c r="K221" s="140" t="s">
        <v>225</v>
      </c>
      <c r="L221" s="32"/>
      <c r="M221" s="145" t="s">
        <v>1</v>
      </c>
      <c r="N221" s="146" t="s">
        <v>37</v>
      </c>
      <c r="P221" s="147">
        <f>O221*H221</f>
        <v>0</v>
      </c>
      <c r="Q221" s="147">
        <v>0</v>
      </c>
      <c r="R221" s="147">
        <f>Q221*H221</f>
        <v>0</v>
      </c>
      <c r="S221" s="147">
        <v>0</v>
      </c>
      <c r="T221" s="148">
        <f>S221*H221</f>
        <v>0</v>
      </c>
      <c r="AR221" s="149" t="s">
        <v>226</v>
      </c>
      <c r="AT221" s="149" t="s">
        <v>221</v>
      </c>
      <c r="AU221" s="149" t="s">
        <v>82</v>
      </c>
      <c r="AY221" s="17" t="s">
        <v>219</v>
      </c>
      <c r="BE221" s="150">
        <f>IF(N221="základní",J221,0)</f>
        <v>0</v>
      </c>
      <c r="BF221" s="150">
        <f>IF(N221="snížená",J221,0)</f>
        <v>0</v>
      </c>
      <c r="BG221" s="150">
        <f>IF(N221="zákl. přenesená",J221,0)</f>
        <v>0</v>
      </c>
      <c r="BH221" s="150">
        <f>IF(N221="sníž. přenesená",J221,0)</f>
        <v>0</v>
      </c>
      <c r="BI221" s="150">
        <f>IF(N221="nulová",J221,0)</f>
        <v>0</v>
      </c>
      <c r="BJ221" s="17" t="s">
        <v>79</v>
      </c>
      <c r="BK221" s="150">
        <f>ROUND(I221*H221,2)</f>
        <v>0</v>
      </c>
      <c r="BL221" s="17" t="s">
        <v>226</v>
      </c>
      <c r="BM221" s="149" t="s">
        <v>2583</v>
      </c>
    </row>
    <row r="222" spans="2:65" s="1" customFormat="1" ht="38.4">
      <c r="B222" s="32"/>
      <c r="D222" s="151" t="s">
        <v>228</v>
      </c>
      <c r="F222" s="152" t="s">
        <v>422</v>
      </c>
      <c r="I222" s="153"/>
      <c r="L222" s="32"/>
      <c r="M222" s="154"/>
      <c r="T222" s="56"/>
      <c r="AT222" s="17" t="s">
        <v>228</v>
      </c>
      <c r="AU222" s="17" t="s">
        <v>82</v>
      </c>
    </row>
    <row r="223" spans="2:65" s="1" customFormat="1" ht="10.199999999999999">
      <c r="B223" s="32"/>
      <c r="D223" s="155" t="s">
        <v>230</v>
      </c>
      <c r="F223" s="156" t="s">
        <v>423</v>
      </c>
      <c r="I223" s="153"/>
      <c r="L223" s="32"/>
      <c r="M223" s="154"/>
      <c r="T223" s="56"/>
      <c r="AT223" s="17" t="s">
        <v>230</v>
      </c>
      <c r="AU223" s="17" t="s">
        <v>82</v>
      </c>
    </row>
    <row r="224" spans="2:65" s="14" customFormat="1" ht="10.199999999999999">
      <c r="B224" s="171"/>
      <c r="D224" s="151" t="s">
        <v>232</v>
      </c>
      <c r="E224" s="172" t="s">
        <v>1</v>
      </c>
      <c r="F224" s="173" t="s">
        <v>424</v>
      </c>
      <c r="H224" s="172" t="s">
        <v>1</v>
      </c>
      <c r="I224" s="174"/>
      <c r="L224" s="171"/>
      <c r="M224" s="175"/>
      <c r="T224" s="176"/>
      <c r="AT224" s="172" t="s">
        <v>232</v>
      </c>
      <c r="AU224" s="172" t="s">
        <v>82</v>
      </c>
      <c r="AV224" s="14" t="s">
        <v>79</v>
      </c>
      <c r="AW224" s="14" t="s">
        <v>29</v>
      </c>
      <c r="AX224" s="14" t="s">
        <v>72</v>
      </c>
      <c r="AY224" s="172" t="s">
        <v>219</v>
      </c>
    </row>
    <row r="225" spans="2:65" s="12" customFormat="1" ht="10.199999999999999">
      <c r="B225" s="157"/>
      <c r="D225" s="151" t="s">
        <v>232</v>
      </c>
      <c r="E225" s="158" t="s">
        <v>1</v>
      </c>
      <c r="F225" s="159" t="s">
        <v>425</v>
      </c>
      <c r="H225" s="160">
        <v>19.984999999999999</v>
      </c>
      <c r="I225" s="161"/>
      <c r="L225" s="157"/>
      <c r="M225" s="162"/>
      <c r="T225" s="163"/>
      <c r="AT225" s="158" t="s">
        <v>232</v>
      </c>
      <c r="AU225" s="158" t="s">
        <v>82</v>
      </c>
      <c r="AV225" s="12" t="s">
        <v>82</v>
      </c>
      <c r="AW225" s="12" t="s">
        <v>29</v>
      </c>
      <c r="AX225" s="12" t="s">
        <v>72</v>
      </c>
      <c r="AY225" s="158" t="s">
        <v>219</v>
      </c>
    </row>
    <row r="226" spans="2:65" s="13" customFormat="1" ht="10.199999999999999">
      <c r="B226" s="164"/>
      <c r="D226" s="151" t="s">
        <v>232</v>
      </c>
      <c r="E226" s="165" t="s">
        <v>1</v>
      </c>
      <c r="F226" s="166" t="s">
        <v>249</v>
      </c>
      <c r="H226" s="167">
        <v>19.984999999999999</v>
      </c>
      <c r="I226" s="168"/>
      <c r="L226" s="164"/>
      <c r="M226" s="169"/>
      <c r="T226" s="170"/>
      <c r="AT226" s="165" t="s">
        <v>232</v>
      </c>
      <c r="AU226" s="165" t="s">
        <v>82</v>
      </c>
      <c r="AV226" s="13" t="s">
        <v>226</v>
      </c>
      <c r="AW226" s="13" t="s">
        <v>29</v>
      </c>
      <c r="AX226" s="13" t="s">
        <v>79</v>
      </c>
      <c r="AY226" s="165" t="s">
        <v>219</v>
      </c>
    </row>
    <row r="227" spans="2:65" s="1" customFormat="1" ht="24.15" customHeight="1">
      <c r="B227" s="137"/>
      <c r="C227" s="138" t="s">
        <v>398</v>
      </c>
      <c r="D227" s="138" t="s">
        <v>221</v>
      </c>
      <c r="E227" s="139" t="s">
        <v>427</v>
      </c>
      <c r="F227" s="140" t="s">
        <v>428</v>
      </c>
      <c r="G227" s="141" t="s">
        <v>144</v>
      </c>
      <c r="H227" s="142">
        <v>19.984999999999999</v>
      </c>
      <c r="I227" s="143"/>
      <c r="J227" s="144">
        <f>ROUND(I227*H227,2)</f>
        <v>0</v>
      </c>
      <c r="K227" s="140" t="s">
        <v>225</v>
      </c>
      <c r="L227" s="32"/>
      <c r="M227" s="145" t="s">
        <v>1</v>
      </c>
      <c r="N227" s="146" t="s">
        <v>37</v>
      </c>
      <c r="P227" s="147">
        <f>O227*H227</f>
        <v>0</v>
      </c>
      <c r="Q227" s="147">
        <v>0</v>
      </c>
      <c r="R227" s="147">
        <f>Q227*H227</f>
        <v>0</v>
      </c>
      <c r="S227" s="147">
        <v>0</v>
      </c>
      <c r="T227" s="148">
        <f>S227*H227</f>
        <v>0</v>
      </c>
      <c r="AR227" s="149" t="s">
        <v>226</v>
      </c>
      <c r="AT227" s="149" t="s">
        <v>221</v>
      </c>
      <c r="AU227" s="149" t="s">
        <v>82</v>
      </c>
      <c r="AY227" s="17" t="s">
        <v>219</v>
      </c>
      <c r="BE227" s="150">
        <f>IF(N227="základní",J227,0)</f>
        <v>0</v>
      </c>
      <c r="BF227" s="150">
        <f>IF(N227="snížená",J227,0)</f>
        <v>0</v>
      </c>
      <c r="BG227" s="150">
        <f>IF(N227="zákl. přenesená",J227,0)</f>
        <v>0</v>
      </c>
      <c r="BH227" s="150">
        <f>IF(N227="sníž. přenesená",J227,0)</f>
        <v>0</v>
      </c>
      <c r="BI227" s="150">
        <f>IF(N227="nulová",J227,0)</f>
        <v>0</v>
      </c>
      <c r="BJ227" s="17" t="s">
        <v>79</v>
      </c>
      <c r="BK227" s="150">
        <f>ROUND(I227*H227,2)</f>
        <v>0</v>
      </c>
      <c r="BL227" s="17" t="s">
        <v>226</v>
      </c>
      <c r="BM227" s="149" t="s">
        <v>2584</v>
      </c>
    </row>
    <row r="228" spans="2:65" s="1" customFormat="1" ht="28.8">
      <c r="B228" s="32"/>
      <c r="D228" s="151" t="s">
        <v>228</v>
      </c>
      <c r="F228" s="152" t="s">
        <v>430</v>
      </c>
      <c r="I228" s="153"/>
      <c r="L228" s="32"/>
      <c r="M228" s="154"/>
      <c r="T228" s="56"/>
      <c r="AT228" s="17" t="s">
        <v>228</v>
      </c>
      <c r="AU228" s="17" t="s">
        <v>82</v>
      </c>
    </row>
    <row r="229" spans="2:65" s="1" customFormat="1" ht="10.199999999999999">
      <c r="B229" s="32"/>
      <c r="D229" s="155" t="s">
        <v>230</v>
      </c>
      <c r="F229" s="156" t="s">
        <v>431</v>
      </c>
      <c r="I229" s="153"/>
      <c r="L229" s="32"/>
      <c r="M229" s="154"/>
      <c r="T229" s="56"/>
      <c r="AT229" s="17" t="s">
        <v>230</v>
      </c>
      <c r="AU229" s="17" t="s">
        <v>82</v>
      </c>
    </row>
    <row r="230" spans="2:65" s="14" customFormat="1" ht="10.199999999999999">
      <c r="B230" s="171"/>
      <c r="D230" s="151" t="s">
        <v>232</v>
      </c>
      <c r="E230" s="172" t="s">
        <v>1</v>
      </c>
      <c r="F230" s="173" t="s">
        <v>424</v>
      </c>
      <c r="H230" s="172" t="s">
        <v>1</v>
      </c>
      <c r="I230" s="174"/>
      <c r="L230" s="171"/>
      <c r="M230" s="175"/>
      <c r="T230" s="176"/>
      <c r="AT230" s="172" t="s">
        <v>232</v>
      </c>
      <c r="AU230" s="172" t="s">
        <v>82</v>
      </c>
      <c r="AV230" s="14" t="s">
        <v>79</v>
      </c>
      <c r="AW230" s="14" t="s">
        <v>29</v>
      </c>
      <c r="AX230" s="14" t="s">
        <v>72</v>
      </c>
      <c r="AY230" s="172" t="s">
        <v>219</v>
      </c>
    </row>
    <row r="231" spans="2:65" s="12" customFormat="1" ht="10.199999999999999">
      <c r="B231" s="157"/>
      <c r="D231" s="151" t="s">
        <v>232</v>
      </c>
      <c r="E231" s="158" t="s">
        <v>1</v>
      </c>
      <c r="F231" s="159" t="s">
        <v>425</v>
      </c>
      <c r="H231" s="160">
        <v>19.984999999999999</v>
      </c>
      <c r="I231" s="161"/>
      <c r="L231" s="157"/>
      <c r="M231" s="162"/>
      <c r="T231" s="163"/>
      <c r="AT231" s="158" t="s">
        <v>232</v>
      </c>
      <c r="AU231" s="158" t="s">
        <v>82</v>
      </c>
      <c r="AV231" s="12" t="s">
        <v>82</v>
      </c>
      <c r="AW231" s="12" t="s">
        <v>29</v>
      </c>
      <c r="AX231" s="12" t="s">
        <v>72</v>
      </c>
      <c r="AY231" s="158" t="s">
        <v>219</v>
      </c>
    </row>
    <row r="232" spans="2:65" s="13" customFormat="1" ht="10.199999999999999">
      <c r="B232" s="164"/>
      <c r="D232" s="151" t="s">
        <v>232</v>
      </c>
      <c r="E232" s="165" t="s">
        <v>1</v>
      </c>
      <c r="F232" s="166" t="s">
        <v>249</v>
      </c>
      <c r="H232" s="167">
        <v>19.984999999999999</v>
      </c>
      <c r="I232" s="168"/>
      <c r="L232" s="164"/>
      <c r="M232" s="169"/>
      <c r="T232" s="170"/>
      <c r="AT232" s="165" t="s">
        <v>232</v>
      </c>
      <c r="AU232" s="165" t="s">
        <v>82</v>
      </c>
      <c r="AV232" s="13" t="s">
        <v>226</v>
      </c>
      <c r="AW232" s="13" t="s">
        <v>29</v>
      </c>
      <c r="AX232" s="13" t="s">
        <v>79</v>
      </c>
      <c r="AY232" s="165" t="s">
        <v>219</v>
      </c>
    </row>
    <row r="233" spans="2:65" s="1" customFormat="1" ht="37.799999999999997" customHeight="1">
      <c r="B233" s="137"/>
      <c r="C233" s="138" t="s">
        <v>404</v>
      </c>
      <c r="D233" s="138" t="s">
        <v>221</v>
      </c>
      <c r="E233" s="139" t="s">
        <v>432</v>
      </c>
      <c r="F233" s="140" t="s">
        <v>433</v>
      </c>
      <c r="G233" s="141" t="s">
        <v>144</v>
      </c>
      <c r="H233" s="142">
        <v>16.972999999999999</v>
      </c>
      <c r="I233" s="143"/>
      <c r="J233" s="144">
        <f>ROUND(I233*H233,2)</f>
        <v>0</v>
      </c>
      <c r="K233" s="140" t="s">
        <v>225</v>
      </c>
      <c r="L233" s="32"/>
      <c r="M233" s="145" t="s">
        <v>1</v>
      </c>
      <c r="N233" s="146" t="s">
        <v>37</v>
      </c>
      <c r="P233" s="147">
        <f>O233*H233</f>
        <v>0</v>
      </c>
      <c r="Q233" s="147">
        <v>0</v>
      </c>
      <c r="R233" s="147">
        <f>Q233*H233</f>
        <v>0</v>
      </c>
      <c r="S233" s="147">
        <v>0</v>
      </c>
      <c r="T233" s="148">
        <f>S233*H233</f>
        <v>0</v>
      </c>
      <c r="AR233" s="149" t="s">
        <v>226</v>
      </c>
      <c r="AT233" s="149" t="s">
        <v>221</v>
      </c>
      <c r="AU233" s="149" t="s">
        <v>82</v>
      </c>
      <c r="AY233" s="17" t="s">
        <v>219</v>
      </c>
      <c r="BE233" s="150">
        <f>IF(N233="základní",J233,0)</f>
        <v>0</v>
      </c>
      <c r="BF233" s="150">
        <f>IF(N233="snížená",J233,0)</f>
        <v>0</v>
      </c>
      <c r="BG233" s="150">
        <f>IF(N233="zákl. přenesená",J233,0)</f>
        <v>0</v>
      </c>
      <c r="BH233" s="150">
        <f>IF(N233="sníž. přenesená",J233,0)</f>
        <v>0</v>
      </c>
      <c r="BI233" s="150">
        <f>IF(N233="nulová",J233,0)</f>
        <v>0</v>
      </c>
      <c r="BJ233" s="17" t="s">
        <v>79</v>
      </c>
      <c r="BK233" s="150">
        <f>ROUND(I233*H233,2)</f>
        <v>0</v>
      </c>
      <c r="BL233" s="17" t="s">
        <v>226</v>
      </c>
      <c r="BM233" s="149" t="s">
        <v>2585</v>
      </c>
    </row>
    <row r="234" spans="2:65" s="1" customFormat="1" ht="38.4">
      <c r="B234" s="32"/>
      <c r="D234" s="151" t="s">
        <v>228</v>
      </c>
      <c r="F234" s="152" t="s">
        <v>435</v>
      </c>
      <c r="I234" s="153"/>
      <c r="L234" s="32"/>
      <c r="M234" s="154"/>
      <c r="T234" s="56"/>
      <c r="AT234" s="17" t="s">
        <v>228</v>
      </c>
      <c r="AU234" s="17" t="s">
        <v>82</v>
      </c>
    </row>
    <row r="235" spans="2:65" s="1" customFormat="1" ht="10.199999999999999">
      <c r="B235" s="32"/>
      <c r="D235" s="155" t="s">
        <v>230</v>
      </c>
      <c r="F235" s="156" t="s">
        <v>436</v>
      </c>
      <c r="I235" s="153"/>
      <c r="L235" s="32"/>
      <c r="M235" s="154"/>
      <c r="T235" s="56"/>
      <c r="AT235" s="17" t="s">
        <v>230</v>
      </c>
      <c r="AU235" s="17" t="s">
        <v>82</v>
      </c>
    </row>
    <row r="236" spans="2:65" s="12" customFormat="1" ht="10.199999999999999">
      <c r="B236" s="157"/>
      <c r="D236" s="151" t="s">
        <v>232</v>
      </c>
      <c r="E236" s="158" t="s">
        <v>1</v>
      </c>
      <c r="F236" s="159" t="s">
        <v>437</v>
      </c>
      <c r="H236" s="160">
        <v>29.891999999999999</v>
      </c>
      <c r="I236" s="161"/>
      <c r="L236" s="157"/>
      <c r="M236" s="162"/>
      <c r="T236" s="163"/>
      <c r="AT236" s="158" t="s">
        <v>232</v>
      </c>
      <c r="AU236" s="158" t="s">
        <v>82</v>
      </c>
      <c r="AV236" s="12" t="s">
        <v>82</v>
      </c>
      <c r="AW236" s="12" t="s">
        <v>29</v>
      </c>
      <c r="AX236" s="12" t="s">
        <v>72</v>
      </c>
      <c r="AY236" s="158" t="s">
        <v>219</v>
      </c>
    </row>
    <row r="237" spans="2:65" s="12" customFormat="1" ht="10.199999999999999">
      <c r="B237" s="157"/>
      <c r="D237" s="151" t="s">
        <v>232</v>
      </c>
      <c r="E237" s="158" t="s">
        <v>1</v>
      </c>
      <c r="F237" s="159" t="s">
        <v>438</v>
      </c>
      <c r="H237" s="160">
        <v>-12.919</v>
      </c>
      <c r="I237" s="161"/>
      <c r="L237" s="157"/>
      <c r="M237" s="162"/>
      <c r="T237" s="163"/>
      <c r="AT237" s="158" t="s">
        <v>232</v>
      </c>
      <c r="AU237" s="158" t="s">
        <v>82</v>
      </c>
      <c r="AV237" s="12" t="s">
        <v>82</v>
      </c>
      <c r="AW237" s="12" t="s">
        <v>29</v>
      </c>
      <c r="AX237" s="12" t="s">
        <v>72</v>
      </c>
      <c r="AY237" s="158" t="s">
        <v>219</v>
      </c>
    </row>
    <row r="238" spans="2:65" s="13" customFormat="1" ht="10.199999999999999">
      <c r="B238" s="164"/>
      <c r="D238" s="151" t="s">
        <v>232</v>
      </c>
      <c r="E238" s="165" t="s">
        <v>153</v>
      </c>
      <c r="F238" s="166" t="s">
        <v>249</v>
      </c>
      <c r="H238" s="167">
        <v>16.972999999999999</v>
      </c>
      <c r="I238" s="168"/>
      <c r="L238" s="164"/>
      <c r="M238" s="169"/>
      <c r="T238" s="170"/>
      <c r="AT238" s="165" t="s">
        <v>232</v>
      </c>
      <c r="AU238" s="165" t="s">
        <v>82</v>
      </c>
      <c r="AV238" s="13" t="s">
        <v>226</v>
      </c>
      <c r="AW238" s="13" t="s">
        <v>29</v>
      </c>
      <c r="AX238" s="13" t="s">
        <v>79</v>
      </c>
      <c r="AY238" s="165" t="s">
        <v>219</v>
      </c>
    </row>
    <row r="239" spans="2:65" s="1" customFormat="1" ht="37.799999999999997" customHeight="1">
      <c r="B239" s="137"/>
      <c r="C239" s="138" t="s">
        <v>412</v>
      </c>
      <c r="D239" s="138" t="s">
        <v>221</v>
      </c>
      <c r="E239" s="139" t="s">
        <v>440</v>
      </c>
      <c r="F239" s="140" t="s">
        <v>441</v>
      </c>
      <c r="G239" s="141" t="s">
        <v>144</v>
      </c>
      <c r="H239" s="142">
        <v>16.972999999999999</v>
      </c>
      <c r="I239" s="143"/>
      <c r="J239" s="144">
        <f>ROUND(I239*H239,2)</f>
        <v>0</v>
      </c>
      <c r="K239" s="140" t="s">
        <v>225</v>
      </c>
      <c r="L239" s="32"/>
      <c r="M239" s="145" t="s">
        <v>1</v>
      </c>
      <c r="N239" s="146" t="s">
        <v>37</v>
      </c>
      <c r="P239" s="147">
        <f>O239*H239</f>
        <v>0</v>
      </c>
      <c r="Q239" s="147">
        <v>0</v>
      </c>
      <c r="R239" s="147">
        <f>Q239*H239</f>
        <v>0</v>
      </c>
      <c r="S239" s="147">
        <v>0</v>
      </c>
      <c r="T239" s="148">
        <f>S239*H239</f>
        <v>0</v>
      </c>
      <c r="AR239" s="149" t="s">
        <v>226</v>
      </c>
      <c r="AT239" s="149" t="s">
        <v>221</v>
      </c>
      <c r="AU239" s="149" t="s">
        <v>82</v>
      </c>
      <c r="AY239" s="17" t="s">
        <v>219</v>
      </c>
      <c r="BE239" s="150">
        <f>IF(N239="základní",J239,0)</f>
        <v>0</v>
      </c>
      <c r="BF239" s="150">
        <f>IF(N239="snížená",J239,0)</f>
        <v>0</v>
      </c>
      <c r="BG239" s="150">
        <f>IF(N239="zákl. přenesená",J239,0)</f>
        <v>0</v>
      </c>
      <c r="BH239" s="150">
        <f>IF(N239="sníž. přenesená",J239,0)</f>
        <v>0</v>
      </c>
      <c r="BI239" s="150">
        <f>IF(N239="nulová",J239,0)</f>
        <v>0</v>
      </c>
      <c r="BJ239" s="17" t="s">
        <v>79</v>
      </c>
      <c r="BK239" s="150">
        <f>ROUND(I239*H239,2)</f>
        <v>0</v>
      </c>
      <c r="BL239" s="17" t="s">
        <v>226</v>
      </c>
      <c r="BM239" s="149" t="s">
        <v>2586</v>
      </c>
    </row>
    <row r="240" spans="2:65" s="1" customFormat="1" ht="48">
      <c r="B240" s="32"/>
      <c r="D240" s="151" t="s">
        <v>228</v>
      </c>
      <c r="F240" s="152" t="s">
        <v>443</v>
      </c>
      <c r="I240" s="153"/>
      <c r="L240" s="32"/>
      <c r="M240" s="154"/>
      <c r="T240" s="56"/>
      <c r="AT240" s="17" t="s">
        <v>228</v>
      </c>
      <c r="AU240" s="17" t="s">
        <v>82</v>
      </c>
    </row>
    <row r="241" spans="2:65" s="1" customFormat="1" ht="10.199999999999999">
      <c r="B241" s="32"/>
      <c r="D241" s="155" t="s">
        <v>230</v>
      </c>
      <c r="F241" s="156" t="s">
        <v>444</v>
      </c>
      <c r="I241" s="153"/>
      <c r="L241" s="32"/>
      <c r="M241" s="154"/>
      <c r="T241" s="56"/>
      <c r="AT241" s="17" t="s">
        <v>230</v>
      </c>
      <c r="AU241" s="17" t="s">
        <v>82</v>
      </c>
    </row>
    <row r="242" spans="2:65" s="12" customFormat="1" ht="10.199999999999999">
      <c r="B242" s="157"/>
      <c r="D242" s="151" t="s">
        <v>232</v>
      </c>
      <c r="E242" s="158" t="s">
        <v>1</v>
      </c>
      <c r="F242" s="159" t="s">
        <v>445</v>
      </c>
      <c r="H242" s="160">
        <v>16.972999999999999</v>
      </c>
      <c r="I242" s="161"/>
      <c r="L242" s="157"/>
      <c r="M242" s="162"/>
      <c r="T242" s="163"/>
      <c r="AT242" s="158" t="s">
        <v>232</v>
      </c>
      <c r="AU242" s="158" t="s">
        <v>82</v>
      </c>
      <c r="AV242" s="12" t="s">
        <v>82</v>
      </c>
      <c r="AW242" s="12" t="s">
        <v>29</v>
      </c>
      <c r="AX242" s="12" t="s">
        <v>79</v>
      </c>
      <c r="AY242" s="158" t="s">
        <v>219</v>
      </c>
    </row>
    <row r="243" spans="2:65" s="1" customFormat="1" ht="37.799999999999997" customHeight="1">
      <c r="B243" s="137"/>
      <c r="C243" s="138" t="s">
        <v>418</v>
      </c>
      <c r="D243" s="138" t="s">
        <v>221</v>
      </c>
      <c r="E243" s="139" t="s">
        <v>447</v>
      </c>
      <c r="F243" s="140" t="s">
        <v>448</v>
      </c>
      <c r="G243" s="141" t="s">
        <v>144</v>
      </c>
      <c r="H243" s="142">
        <v>9.9640000000000004</v>
      </c>
      <c r="I243" s="143"/>
      <c r="J243" s="144">
        <f>ROUND(I243*H243,2)</f>
        <v>0</v>
      </c>
      <c r="K243" s="140" t="s">
        <v>225</v>
      </c>
      <c r="L243" s="32"/>
      <c r="M243" s="145" t="s">
        <v>1</v>
      </c>
      <c r="N243" s="146" t="s">
        <v>37</v>
      </c>
      <c r="P243" s="147">
        <f>O243*H243</f>
        <v>0</v>
      </c>
      <c r="Q243" s="147">
        <v>0</v>
      </c>
      <c r="R243" s="147">
        <f>Q243*H243</f>
        <v>0</v>
      </c>
      <c r="S243" s="147">
        <v>0</v>
      </c>
      <c r="T243" s="148">
        <f>S243*H243</f>
        <v>0</v>
      </c>
      <c r="AR243" s="149" t="s">
        <v>226</v>
      </c>
      <c r="AT243" s="149" t="s">
        <v>221</v>
      </c>
      <c r="AU243" s="149" t="s">
        <v>82</v>
      </c>
      <c r="AY243" s="17" t="s">
        <v>219</v>
      </c>
      <c r="BE243" s="150">
        <f>IF(N243="základní",J243,0)</f>
        <v>0</v>
      </c>
      <c r="BF243" s="150">
        <f>IF(N243="snížená",J243,0)</f>
        <v>0</v>
      </c>
      <c r="BG243" s="150">
        <f>IF(N243="zákl. přenesená",J243,0)</f>
        <v>0</v>
      </c>
      <c r="BH243" s="150">
        <f>IF(N243="sníž. přenesená",J243,0)</f>
        <v>0</v>
      </c>
      <c r="BI243" s="150">
        <f>IF(N243="nulová",J243,0)</f>
        <v>0</v>
      </c>
      <c r="BJ243" s="17" t="s">
        <v>79</v>
      </c>
      <c r="BK243" s="150">
        <f>ROUND(I243*H243,2)</f>
        <v>0</v>
      </c>
      <c r="BL243" s="17" t="s">
        <v>226</v>
      </c>
      <c r="BM243" s="149" t="s">
        <v>2587</v>
      </c>
    </row>
    <row r="244" spans="2:65" s="1" customFormat="1" ht="38.4">
      <c r="B244" s="32"/>
      <c r="D244" s="151" t="s">
        <v>228</v>
      </c>
      <c r="F244" s="152" t="s">
        <v>450</v>
      </c>
      <c r="I244" s="153"/>
      <c r="L244" s="32"/>
      <c r="M244" s="154"/>
      <c r="T244" s="56"/>
      <c r="AT244" s="17" t="s">
        <v>228</v>
      </c>
      <c r="AU244" s="17" t="s">
        <v>82</v>
      </c>
    </row>
    <row r="245" spans="2:65" s="1" customFormat="1" ht="10.199999999999999">
      <c r="B245" s="32"/>
      <c r="D245" s="155" t="s">
        <v>230</v>
      </c>
      <c r="F245" s="156" t="s">
        <v>451</v>
      </c>
      <c r="I245" s="153"/>
      <c r="L245" s="32"/>
      <c r="M245" s="154"/>
      <c r="T245" s="56"/>
      <c r="AT245" s="17" t="s">
        <v>230</v>
      </c>
      <c r="AU245" s="17" t="s">
        <v>82</v>
      </c>
    </row>
    <row r="246" spans="2:65" s="12" customFormat="1" ht="10.199999999999999">
      <c r="B246" s="157"/>
      <c r="D246" s="151" t="s">
        <v>232</v>
      </c>
      <c r="E246" s="158" t="s">
        <v>1</v>
      </c>
      <c r="F246" s="159" t="s">
        <v>452</v>
      </c>
      <c r="H246" s="160">
        <v>9.9640000000000004</v>
      </c>
      <c r="I246" s="161"/>
      <c r="L246" s="157"/>
      <c r="M246" s="162"/>
      <c r="T246" s="163"/>
      <c r="AT246" s="158" t="s">
        <v>232</v>
      </c>
      <c r="AU246" s="158" t="s">
        <v>82</v>
      </c>
      <c r="AV246" s="12" t="s">
        <v>82</v>
      </c>
      <c r="AW246" s="12" t="s">
        <v>29</v>
      </c>
      <c r="AX246" s="12" t="s">
        <v>72</v>
      </c>
      <c r="AY246" s="158" t="s">
        <v>219</v>
      </c>
    </row>
    <row r="247" spans="2:65" s="13" customFormat="1" ht="10.199999999999999">
      <c r="B247" s="164"/>
      <c r="D247" s="151" t="s">
        <v>232</v>
      </c>
      <c r="E247" s="165" t="s">
        <v>156</v>
      </c>
      <c r="F247" s="166" t="s">
        <v>249</v>
      </c>
      <c r="H247" s="167">
        <v>9.9640000000000004</v>
      </c>
      <c r="I247" s="168"/>
      <c r="L247" s="164"/>
      <c r="M247" s="169"/>
      <c r="T247" s="170"/>
      <c r="AT247" s="165" t="s">
        <v>232</v>
      </c>
      <c r="AU247" s="165" t="s">
        <v>82</v>
      </c>
      <c r="AV247" s="13" t="s">
        <v>226</v>
      </c>
      <c r="AW247" s="13" t="s">
        <v>29</v>
      </c>
      <c r="AX247" s="13" t="s">
        <v>79</v>
      </c>
      <c r="AY247" s="165" t="s">
        <v>219</v>
      </c>
    </row>
    <row r="248" spans="2:65" s="1" customFormat="1" ht="37.799999999999997" customHeight="1">
      <c r="B248" s="137"/>
      <c r="C248" s="138" t="s">
        <v>426</v>
      </c>
      <c r="D248" s="138" t="s">
        <v>221</v>
      </c>
      <c r="E248" s="139" t="s">
        <v>454</v>
      </c>
      <c r="F248" s="140" t="s">
        <v>455</v>
      </c>
      <c r="G248" s="141" t="s">
        <v>144</v>
      </c>
      <c r="H248" s="142">
        <v>9.9640000000000004</v>
      </c>
      <c r="I248" s="143"/>
      <c r="J248" s="144">
        <f>ROUND(I248*H248,2)</f>
        <v>0</v>
      </c>
      <c r="K248" s="140" t="s">
        <v>225</v>
      </c>
      <c r="L248" s="32"/>
      <c r="M248" s="145" t="s">
        <v>1</v>
      </c>
      <c r="N248" s="146" t="s">
        <v>37</v>
      </c>
      <c r="P248" s="147">
        <f>O248*H248</f>
        <v>0</v>
      </c>
      <c r="Q248" s="147">
        <v>0</v>
      </c>
      <c r="R248" s="147">
        <f>Q248*H248</f>
        <v>0</v>
      </c>
      <c r="S248" s="147">
        <v>0</v>
      </c>
      <c r="T248" s="148">
        <f>S248*H248</f>
        <v>0</v>
      </c>
      <c r="AR248" s="149" t="s">
        <v>226</v>
      </c>
      <c r="AT248" s="149" t="s">
        <v>221</v>
      </c>
      <c r="AU248" s="149" t="s">
        <v>82</v>
      </c>
      <c r="AY248" s="17" t="s">
        <v>219</v>
      </c>
      <c r="BE248" s="150">
        <f>IF(N248="základní",J248,0)</f>
        <v>0</v>
      </c>
      <c r="BF248" s="150">
        <f>IF(N248="snížená",J248,0)</f>
        <v>0</v>
      </c>
      <c r="BG248" s="150">
        <f>IF(N248="zákl. přenesená",J248,0)</f>
        <v>0</v>
      </c>
      <c r="BH248" s="150">
        <f>IF(N248="sníž. přenesená",J248,0)</f>
        <v>0</v>
      </c>
      <c r="BI248" s="150">
        <f>IF(N248="nulová",J248,0)</f>
        <v>0</v>
      </c>
      <c r="BJ248" s="17" t="s">
        <v>79</v>
      </c>
      <c r="BK248" s="150">
        <f>ROUND(I248*H248,2)</f>
        <v>0</v>
      </c>
      <c r="BL248" s="17" t="s">
        <v>226</v>
      </c>
      <c r="BM248" s="149" t="s">
        <v>2588</v>
      </c>
    </row>
    <row r="249" spans="2:65" s="1" customFormat="1" ht="48">
      <c r="B249" s="32"/>
      <c r="D249" s="151" t="s">
        <v>228</v>
      </c>
      <c r="F249" s="152" t="s">
        <v>457</v>
      </c>
      <c r="I249" s="153"/>
      <c r="L249" s="32"/>
      <c r="M249" s="154"/>
      <c r="T249" s="56"/>
      <c r="AT249" s="17" t="s">
        <v>228</v>
      </c>
      <c r="AU249" s="17" t="s">
        <v>82</v>
      </c>
    </row>
    <row r="250" spans="2:65" s="1" customFormat="1" ht="10.199999999999999">
      <c r="B250" s="32"/>
      <c r="D250" s="155" t="s">
        <v>230</v>
      </c>
      <c r="F250" s="156" t="s">
        <v>458</v>
      </c>
      <c r="I250" s="153"/>
      <c r="L250" s="32"/>
      <c r="M250" s="154"/>
      <c r="T250" s="56"/>
      <c r="AT250" s="17" t="s">
        <v>230</v>
      </c>
      <c r="AU250" s="17" t="s">
        <v>82</v>
      </c>
    </row>
    <row r="251" spans="2:65" s="12" customFormat="1" ht="10.199999999999999">
      <c r="B251" s="157"/>
      <c r="D251" s="151" t="s">
        <v>232</v>
      </c>
      <c r="E251" s="158" t="s">
        <v>1</v>
      </c>
      <c r="F251" s="159" t="s">
        <v>459</v>
      </c>
      <c r="H251" s="160">
        <v>9.9640000000000004</v>
      </c>
      <c r="I251" s="161"/>
      <c r="L251" s="157"/>
      <c r="M251" s="162"/>
      <c r="T251" s="163"/>
      <c r="AT251" s="158" t="s">
        <v>232</v>
      </c>
      <c r="AU251" s="158" t="s">
        <v>82</v>
      </c>
      <c r="AV251" s="12" t="s">
        <v>82</v>
      </c>
      <c r="AW251" s="12" t="s">
        <v>29</v>
      </c>
      <c r="AX251" s="12" t="s">
        <v>79</v>
      </c>
      <c r="AY251" s="158" t="s">
        <v>219</v>
      </c>
    </row>
    <row r="252" spans="2:65" s="1" customFormat="1" ht="24.15" customHeight="1">
      <c r="B252" s="137"/>
      <c r="C252" s="138" t="s">
        <v>7</v>
      </c>
      <c r="D252" s="138" t="s">
        <v>221</v>
      </c>
      <c r="E252" s="139" t="s">
        <v>468</v>
      </c>
      <c r="F252" s="140" t="s">
        <v>469</v>
      </c>
      <c r="G252" s="141" t="s">
        <v>144</v>
      </c>
      <c r="H252" s="142">
        <v>12.919</v>
      </c>
      <c r="I252" s="143"/>
      <c r="J252" s="144">
        <f>ROUND(I252*H252,2)</f>
        <v>0</v>
      </c>
      <c r="K252" s="140" t="s">
        <v>225</v>
      </c>
      <c r="L252" s="32"/>
      <c r="M252" s="145" t="s">
        <v>1</v>
      </c>
      <c r="N252" s="146" t="s">
        <v>37</v>
      </c>
      <c r="P252" s="147">
        <f>O252*H252</f>
        <v>0</v>
      </c>
      <c r="Q252" s="147">
        <v>0</v>
      </c>
      <c r="R252" s="147">
        <f>Q252*H252</f>
        <v>0</v>
      </c>
      <c r="S252" s="147">
        <v>0</v>
      </c>
      <c r="T252" s="148">
        <f>S252*H252</f>
        <v>0</v>
      </c>
      <c r="AR252" s="149" t="s">
        <v>226</v>
      </c>
      <c r="AT252" s="149" t="s">
        <v>221</v>
      </c>
      <c r="AU252" s="149" t="s">
        <v>82</v>
      </c>
      <c r="AY252" s="17" t="s">
        <v>219</v>
      </c>
      <c r="BE252" s="150">
        <f>IF(N252="základní",J252,0)</f>
        <v>0</v>
      </c>
      <c r="BF252" s="150">
        <f>IF(N252="snížená",J252,0)</f>
        <v>0</v>
      </c>
      <c r="BG252" s="150">
        <f>IF(N252="zákl. přenesená",J252,0)</f>
        <v>0</v>
      </c>
      <c r="BH252" s="150">
        <f>IF(N252="sníž. přenesená",J252,0)</f>
        <v>0</v>
      </c>
      <c r="BI252" s="150">
        <f>IF(N252="nulová",J252,0)</f>
        <v>0</v>
      </c>
      <c r="BJ252" s="17" t="s">
        <v>79</v>
      </c>
      <c r="BK252" s="150">
        <f>ROUND(I252*H252,2)</f>
        <v>0</v>
      </c>
      <c r="BL252" s="17" t="s">
        <v>226</v>
      </c>
      <c r="BM252" s="149" t="s">
        <v>2589</v>
      </c>
    </row>
    <row r="253" spans="2:65" s="1" customFormat="1" ht="28.8">
      <c r="B253" s="32"/>
      <c r="D253" s="151" t="s">
        <v>228</v>
      </c>
      <c r="F253" s="152" t="s">
        <v>471</v>
      </c>
      <c r="I253" s="153"/>
      <c r="L253" s="32"/>
      <c r="M253" s="154"/>
      <c r="T253" s="56"/>
      <c r="AT253" s="17" t="s">
        <v>228</v>
      </c>
      <c r="AU253" s="17" t="s">
        <v>82</v>
      </c>
    </row>
    <row r="254" spans="2:65" s="1" customFormat="1" ht="10.199999999999999">
      <c r="B254" s="32"/>
      <c r="D254" s="155" t="s">
        <v>230</v>
      </c>
      <c r="F254" s="156" t="s">
        <v>472</v>
      </c>
      <c r="I254" s="153"/>
      <c r="L254" s="32"/>
      <c r="M254" s="154"/>
      <c r="T254" s="56"/>
      <c r="AT254" s="17" t="s">
        <v>230</v>
      </c>
      <c r="AU254" s="17" t="s">
        <v>82</v>
      </c>
    </row>
    <row r="255" spans="2:65" s="14" customFormat="1" ht="10.199999999999999">
      <c r="B255" s="171"/>
      <c r="D255" s="151" t="s">
        <v>232</v>
      </c>
      <c r="E255" s="172" t="s">
        <v>1</v>
      </c>
      <c r="F255" s="173" t="s">
        <v>2260</v>
      </c>
      <c r="H255" s="172" t="s">
        <v>1</v>
      </c>
      <c r="I255" s="174"/>
      <c r="L255" s="171"/>
      <c r="M255" s="175"/>
      <c r="T255" s="176"/>
      <c r="AT255" s="172" t="s">
        <v>232</v>
      </c>
      <c r="AU255" s="172" t="s">
        <v>82</v>
      </c>
      <c r="AV255" s="14" t="s">
        <v>79</v>
      </c>
      <c r="AW255" s="14" t="s">
        <v>29</v>
      </c>
      <c r="AX255" s="14" t="s">
        <v>72</v>
      </c>
      <c r="AY255" s="172" t="s">
        <v>219</v>
      </c>
    </row>
    <row r="256" spans="2:65" s="12" customFormat="1" ht="10.199999999999999">
      <c r="B256" s="157"/>
      <c r="D256" s="151" t="s">
        <v>232</v>
      </c>
      <c r="E256" s="158" t="s">
        <v>1</v>
      </c>
      <c r="F256" s="159" t="s">
        <v>474</v>
      </c>
      <c r="H256" s="160">
        <v>39.856000000000002</v>
      </c>
      <c r="I256" s="161"/>
      <c r="L256" s="157"/>
      <c r="M256" s="162"/>
      <c r="T256" s="163"/>
      <c r="AT256" s="158" t="s">
        <v>232</v>
      </c>
      <c r="AU256" s="158" t="s">
        <v>82</v>
      </c>
      <c r="AV256" s="12" t="s">
        <v>82</v>
      </c>
      <c r="AW256" s="12" t="s">
        <v>29</v>
      </c>
      <c r="AX256" s="12" t="s">
        <v>72</v>
      </c>
      <c r="AY256" s="158" t="s">
        <v>219</v>
      </c>
    </row>
    <row r="257" spans="2:65" s="12" customFormat="1" ht="10.199999999999999">
      <c r="B257" s="157"/>
      <c r="D257" s="151" t="s">
        <v>232</v>
      </c>
      <c r="E257" s="158" t="s">
        <v>1</v>
      </c>
      <c r="F257" s="159" t="s">
        <v>475</v>
      </c>
      <c r="H257" s="160">
        <v>-0.86199999999999999</v>
      </c>
      <c r="I257" s="161"/>
      <c r="L257" s="157"/>
      <c r="M257" s="162"/>
      <c r="T257" s="163"/>
      <c r="AT257" s="158" t="s">
        <v>232</v>
      </c>
      <c r="AU257" s="158" t="s">
        <v>82</v>
      </c>
      <c r="AV257" s="12" t="s">
        <v>82</v>
      </c>
      <c r="AW257" s="12" t="s">
        <v>29</v>
      </c>
      <c r="AX257" s="12" t="s">
        <v>72</v>
      </c>
      <c r="AY257" s="158" t="s">
        <v>219</v>
      </c>
    </row>
    <row r="258" spans="2:65" s="12" customFormat="1" ht="10.199999999999999">
      <c r="B258" s="157"/>
      <c r="D258" s="151" t="s">
        <v>232</v>
      </c>
      <c r="E258" s="158" t="s">
        <v>1</v>
      </c>
      <c r="F258" s="159" t="s">
        <v>476</v>
      </c>
      <c r="H258" s="160">
        <v>-3.0750000000000002</v>
      </c>
      <c r="I258" s="161"/>
      <c r="L258" s="157"/>
      <c r="M258" s="162"/>
      <c r="T258" s="163"/>
      <c r="AT258" s="158" t="s">
        <v>232</v>
      </c>
      <c r="AU258" s="158" t="s">
        <v>82</v>
      </c>
      <c r="AV258" s="12" t="s">
        <v>82</v>
      </c>
      <c r="AW258" s="12" t="s">
        <v>29</v>
      </c>
      <c r="AX258" s="12" t="s">
        <v>72</v>
      </c>
      <c r="AY258" s="158" t="s">
        <v>219</v>
      </c>
    </row>
    <row r="259" spans="2:65" s="12" customFormat="1" ht="10.199999999999999">
      <c r="B259" s="157"/>
      <c r="D259" s="151" t="s">
        <v>232</v>
      </c>
      <c r="E259" s="158" t="s">
        <v>1</v>
      </c>
      <c r="F259" s="159" t="s">
        <v>477</v>
      </c>
      <c r="H259" s="160">
        <v>-3.129</v>
      </c>
      <c r="I259" s="161"/>
      <c r="L259" s="157"/>
      <c r="M259" s="162"/>
      <c r="T259" s="163"/>
      <c r="AT259" s="158" t="s">
        <v>232</v>
      </c>
      <c r="AU259" s="158" t="s">
        <v>82</v>
      </c>
      <c r="AV259" s="12" t="s">
        <v>82</v>
      </c>
      <c r="AW259" s="12" t="s">
        <v>29</v>
      </c>
      <c r="AX259" s="12" t="s">
        <v>72</v>
      </c>
      <c r="AY259" s="158" t="s">
        <v>219</v>
      </c>
    </row>
    <row r="260" spans="2:65" s="12" customFormat="1" ht="10.199999999999999">
      <c r="B260" s="157"/>
      <c r="D260" s="151" t="s">
        <v>232</v>
      </c>
      <c r="E260" s="158" t="s">
        <v>1</v>
      </c>
      <c r="F260" s="159" t="s">
        <v>478</v>
      </c>
      <c r="H260" s="160">
        <v>-3.8149999999999999</v>
      </c>
      <c r="I260" s="161"/>
      <c r="L260" s="157"/>
      <c r="M260" s="162"/>
      <c r="T260" s="163"/>
      <c r="AT260" s="158" t="s">
        <v>232</v>
      </c>
      <c r="AU260" s="158" t="s">
        <v>82</v>
      </c>
      <c r="AV260" s="12" t="s">
        <v>82</v>
      </c>
      <c r="AW260" s="12" t="s">
        <v>29</v>
      </c>
      <c r="AX260" s="12" t="s">
        <v>72</v>
      </c>
      <c r="AY260" s="158" t="s">
        <v>219</v>
      </c>
    </row>
    <row r="261" spans="2:65" s="12" customFormat="1" ht="10.199999999999999">
      <c r="B261" s="157"/>
      <c r="D261" s="151" t="s">
        <v>232</v>
      </c>
      <c r="E261" s="158" t="s">
        <v>1</v>
      </c>
      <c r="F261" s="159" t="s">
        <v>2261</v>
      </c>
      <c r="H261" s="160">
        <v>-0.432</v>
      </c>
      <c r="I261" s="161"/>
      <c r="L261" s="157"/>
      <c r="M261" s="162"/>
      <c r="T261" s="163"/>
      <c r="AT261" s="158" t="s">
        <v>232</v>
      </c>
      <c r="AU261" s="158" t="s">
        <v>82</v>
      </c>
      <c r="AV261" s="12" t="s">
        <v>82</v>
      </c>
      <c r="AW261" s="12" t="s">
        <v>29</v>
      </c>
      <c r="AX261" s="12" t="s">
        <v>72</v>
      </c>
      <c r="AY261" s="158" t="s">
        <v>219</v>
      </c>
    </row>
    <row r="262" spans="2:65" s="12" customFormat="1" ht="10.199999999999999">
      <c r="B262" s="157"/>
      <c r="D262" s="151" t="s">
        <v>232</v>
      </c>
      <c r="E262" s="158" t="s">
        <v>1</v>
      </c>
      <c r="F262" s="159" t="s">
        <v>2262</v>
      </c>
      <c r="H262" s="160">
        <v>-0.89500000000000002</v>
      </c>
      <c r="I262" s="161"/>
      <c r="L262" s="157"/>
      <c r="M262" s="162"/>
      <c r="T262" s="163"/>
      <c r="AT262" s="158" t="s">
        <v>232</v>
      </c>
      <c r="AU262" s="158" t="s">
        <v>82</v>
      </c>
      <c r="AV262" s="12" t="s">
        <v>82</v>
      </c>
      <c r="AW262" s="12" t="s">
        <v>29</v>
      </c>
      <c r="AX262" s="12" t="s">
        <v>72</v>
      </c>
      <c r="AY262" s="158" t="s">
        <v>219</v>
      </c>
    </row>
    <row r="263" spans="2:65" s="12" customFormat="1" ht="10.199999999999999">
      <c r="B263" s="157"/>
      <c r="D263" s="151" t="s">
        <v>232</v>
      </c>
      <c r="E263" s="158" t="s">
        <v>1</v>
      </c>
      <c r="F263" s="159" t="s">
        <v>2590</v>
      </c>
      <c r="H263" s="160">
        <v>-1.81</v>
      </c>
      <c r="I263" s="161"/>
      <c r="L263" s="157"/>
      <c r="M263" s="162"/>
      <c r="T263" s="163"/>
      <c r="AT263" s="158" t="s">
        <v>232</v>
      </c>
      <c r="AU263" s="158" t="s">
        <v>82</v>
      </c>
      <c r="AV263" s="12" t="s">
        <v>82</v>
      </c>
      <c r="AW263" s="12" t="s">
        <v>29</v>
      </c>
      <c r="AX263" s="12" t="s">
        <v>72</v>
      </c>
      <c r="AY263" s="158" t="s">
        <v>219</v>
      </c>
    </row>
    <row r="264" spans="2:65" s="13" customFormat="1" ht="10.199999999999999">
      <c r="B264" s="164"/>
      <c r="D264" s="151" t="s">
        <v>232</v>
      </c>
      <c r="E264" s="165" t="s">
        <v>1</v>
      </c>
      <c r="F264" s="166" t="s">
        <v>249</v>
      </c>
      <c r="H264" s="167">
        <v>25.838000000000001</v>
      </c>
      <c r="I264" s="168"/>
      <c r="L264" s="164"/>
      <c r="M264" s="169"/>
      <c r="T264" s="170"/>
      <c r="AT264" s="165" t="s">
        <v>232</v>
      </c>
      <c r="AU264" s="165" t="s">
        <v>82</v>
      </c>
      <c r="AV264" s="13" t="s">
        <v>226</v>
      </c>
      <c r="AW264" s="13" t="s">
        <v>29</v>
      </c>
      <c r="AX264" s="13" t="s">
        <v>72</v>
      </c>
      <c r="AY264" s="165" t="s">
        <v>219</v>
      </c>
    </row>
    <row r="265" spans="2:65" s="12" customFormat="1" ht="10.199999999999999">
      <c r="B265" s="157"/>
      <c r="D265" s="151" t="s">
        <v>232</v>
      </c>
      <c r="E265" s="158" t="s">
        <v>181</v>
      </c>
      <c r="F265" s="159" t="s">
        <v>2264</v>
      </c>
      <c r="H265" s="160">
        <v>12.919</v>
      </c>
      <c r="I265" s="161"/>
      <c r="L265" s="157"/>
      <c r="M265" s="162"/>
      <c r="T265" s="163"/>
      <c r="AT265" s="158" t="s">
        <v>232</v>
      </c>
      <c r="AU265" s="158" t="s">
        <v>82</v>
      </c>
      <c r="AV265" s="12" t="s">
        <v>82</v>
      </c>
      <c r="AW265" s="12" t="s">
        <v>29</v>
      </c>
      <c r="AX265" s="12" t="s">
        <v>79</v>
      </c>
      <c r="AY265" s="158" t="s">
        <v>219</v>
      </c>
    </row>
    <row r="266" spans="2:65" s="1" customFormat="1" ht="24.15" customHeight="1">
      <c r="B266" s="137"/>
      <c r="C266" s="138" t="s">
        <v>439</v>
      </c>
      <c r="D266" s="138" t="s">
        <v>221</v>
      </c>
      <c r="E266" s="139" t="s">
        <v>468</v>
      </c>
      <c r="F266" s="140" t="s">
        <v>469</v>
      </c>
      <c r="G266" s="141" t="s">
        <v>144</v>
      </c>
      <c r="H266" s="142">
        <v>12.919</v>
      </c>
      <c r="I266" s="143"/>
      <c r="J266" s="144">
        <f>ROUND(I266*H266,2)</f>
        <v>0</v>
      </c>
      <c r="K266" s="140" t="s">
        <v>225</v>
      </c>
      <c r="L266" s="32"/>
      <c r="M266" s="145" t="s">
        <v>1</v>
      </c>
      <c r="N266" s="146" t="s">
        <v>37</v>
      </c>
      <c r="P266" s="147">
        <f>O266*H266</f>
        <v>0</v>
      </c>
      <c r="Q266" s="147">
        <v>0</v>
      </c>
      <c r="R266" s="147">
        <f>Q266*H266</f>
        <v>0</v>
      </c>
      <c r="S266" s="147">
        <v>0</v>
      </c>
      <c r="T266" s="148">
        <f>S266*H266</f>
        <v>0</v>
      </c>
      <c r="AR266" s="149" t="s">
        <v>226</v>
      </c>
      <c r="AT266" s="149" t="s">
        <v>221</v>
      </c>
      <c r="AU266" s="149" t="s">
        <v>82</v>
      </c>
      <c r="AY266" s="17" t="s">
        <v>219</v>
      </c>
      <c r="BE266" s="150">
        <f>IF(N266="základní",J266,0)</f>
        <v>0</v>
      </c>
      <c r="BF266" s="150">
        <f>IF(N266="snížená",J266,0)</f>
        <v>0</v>
      </c>
      <c r="BG266" s="150">
        <f>IF(N266="zákl. přenesená",J266,0)</f>
        <v>0</v>
      </c>
      <c r="BH266" s="150">
        <f>IF(N266="sníž. přenesená",J266,0)</f>
        <v>0</v>
      </c>
      <c r="BI266" s="150">
        <f>IF(N266="nulová",J266,0)</f>
        <v>0</v>
      </c>
      <c r="BJ266" s="17" t="s">
        <v>79</v>
      </c>
      <c r="BK266" s="150">
        <f>ROUND(I266*H266,2)</f>
        <v>0</v>
      </c>
      <c r="BL266" s="17" t="s">
        <v>226</v>
      </c>
      <c r="BM266" s="149" t="s">
        <v>2591</v>
      </c>
    </row>
    <row r="267" spans="2:65" s="1" customFormat="1" ht="28.8">
      <c r="B267" s="32"/>
      <c r="D267" s="151" t="s">
        <v>228</v>
      </c>
      <c r="F267" s="152" t="s">
        <v>471</v>
      </c>
      <c r="I267" s="153"/>
      <c r="L267" s="32"/>
      <c r="M267" s="154"/>
      <c r="T267" s="56"/>
      <c r="AT267" s="17" t="s">
        <v>228</v>
      </c>
      <c r="AU267" s="17" t="s">
        <v>82</v>
      </c>
    </row>
    <row r="268" spans="2:65" s="1" customFormat="1" ht="10.199999999999999">
      <c r="B268" s="32"/>
      <c r="D268" s="155" t="s">
        <v>230</v>
      </c>
      <c r="F268" s="156" t="s">
        <v>472</v>
      </c>
      <c r="I268" s="153"/>
      <c r="L268" s="32"/>
      <c r="M268" s="154"/>
      <c r="T268" s="56"/>
      <c r="AT268" s="17" t="s">
        <v>230</v>
      </c>
      <c r="AU268" s="17" t="s">
        <v>82</v>
      </c>
    </row>
    <row r="269" spans="2:65" s="14" customFormat="1" ht="10.199999999999999">
      <c r="B269" s="171"/>
      <c r="D269" s="151" t="s">
        <v>232</v>
      </c>
      <c r="E269" s="172" t="s">
        <v>1</v>
      </c>
      <c r="F269" s="173" t="s">
        <v>2266</v>
      </c>
      <c r="H269" s="172" t="s">
        <v>1</v>
      </c>
      <c r="I269" s="174"/>
      <c r="L269" s="171"/>
      <c r="M269" s="175"/>
      <c r="T269" s="176"/>
      <c r="AT269" s="172" t="s">
        <v>232</v>
      </c>
      <c r="AU269" s="172" t="s">
        <v>82</v>
      </c>
      <c r="AV269" s="14" t="s">
        <v>79</v>
      </c>
      <c r="AW269" s="14" t="s">
        <v>29</v>
      </c>
      <c r="AX269" s="14" t="s">
        <v>72</v>
      </c>
      <c r="AY269" s="172" t="s">
        <v>219</v>
      </c>
    </row>
    <row r="270" spans="2:65" s="12" customFormat="1" ht="10.199999999999999">
      <c r="B270" s="157"/>
      <c r="D270" s="151" t="s">
        <v>232</v>
      </c>
      <c r="E270" s="158" t="s">
        <v>1</v>
      </c>
      <c r="F270" s="159" t="s">
        <v>474</v>
      </c>
      <c r="H270" s="160">
        <v>39.856000000000002</v>
      </c>
      <c r="I270" s="161"/>
      <c r="L270" s="157"/>
      <c r="M270" s="162"/>
      <c r="T270" s="163"/>
      <c r="AT270" s="158" t="s">
        <v>232</v>
      </c>
      <c r="AU270" s="158" t="s">
        <v>82</v>
      </c>
      <c r="AV270" s="12" t="s">
        <v>82</v>
      </c>
      <c r="AW270" s="12" t="s">
        <v>29</v>
      </c>
      <c r="AX270" s="12" t="s">
        <v>72</v>
      </c>
      <c r="AY270" s="158" t="s">
        <v>219</v>
      </c>
    </row>
    <row r="271" spans="2:65" s="12" customFormat="1" ht="10.199999999999999">
      <c r="B271" s="157"/>
      <c r="D271" s="151" t="s">
        <v>232</v>
      </c>
      <c r="E271" s="158" t="s">
        <v>1</v>
      </c>
      <c r="F271" s="159" t="s">
        <v>475</v>
      </c>
      <c r="H271" s="160">
        <v>-0.86199999999999999</v>
      </c>
      <c r="I271" s="161"/>
      <c r="L271" s="157"/>
      <c r="M271" s="162"/>
      <c r="T271" s="163"/>
      <c r="AT271" s="158" t="s">
        <v>232</v>
      </c>
      <c r="AU271" s="158" t="s">
        <v>82</v>
      </c>
      <c r="AV271" s="12" t="s">
        <v>82</v>
      </c>
      <c r="AW271" s="12" t="s">
        <v>29</v>
      </c>
      <c r="AX271" s="12" t="s">
        <v>72</v>
      </c>
      <c r="AY271" s="158" t="s">
        <v>219</v>
      </c>
    </row>
    <row r="272" spans="2:65" s="12" customFormat="1" ht="10.199999999999999">
      <c r="B272" s="157"/>
      <c r="D272" s="151" t="s">
        <v>232</v>
      </c>
      <c r="E272" s="158" t="s">
        <v>1</v>
      </c>
      <c r="F272" s="159" t="s">
        <v>476</v>
      </c>
      <c r="H272" s="160">
        <v>-3.0750000000000002</v>
      </c>
      <c r="I272" s="161"/>
      <c r="L272" s="157"/>
      <c r="M272" s="162"/>
      <c r="T272" s="163"/>
      <c r="AT272" s="158" t="s">
        <v>232</v>
      </c>
      <c r="AU272" s="158" t="s">
        <v>82</v>
      </c>
      <c r="AV272" s="12" t="s">
        <v>82</v>
      </c>
      <c r="AW272" s="12" t="s">
        <v>29</v>
      </c>
      <c r="AX272" s="12" t="s">
        <v>72</v>
      </c>
      <c r="AY272" s="158" t="s">
        <v>219</v>
      </c>
    </row>
    <row r="273" spans="2:65" s="12" customFormat="1" ht="10.199999999999999">
      <c r="B273" s="157"/>
      <c r="D273" s="151" t="s">
        <v>232</v>
      </c>
      <c r="E273" s="158" t="s">
        <v>1</v>
      </c>
      <c r="F273" s="159" t="s">
        <v>477</v>
      </c>
      <c r="H273" s="160">
        <v>-3.129</v>
      </c>
      <c r="I273" s="161"/>
      <c r="L273" s="157"/>
      <c r="M273" s="162"/>
      <c r="T273" s="163"/>
      <c r="AT273" s="158" t="s">
        <v>232</v>
      </c>
      <c r="AU273" s="158" t="s">
        <v>82</v>
      </c>
      <c r="AV273" s="12" t="s">
        <v>82</v>
      </c>
      <c r="AW273" s="12" t="s">
        <v>29</v>
      </c>
      <c r="AX273" s="12" t="s">
        <v>72</v>
      </c>
      <c r="AY273" s="158" t="s">
        <v>219</v>
      </c>
    </row>
    <row r="274" spans="2:65" s="12" customFormat="1" ht="10.199999999999999">
      <c r="B274" s="157"/>
      <c r="D274" s="151" t="s">
        <v>232</v>
      </c>
      <c r="E274" s="158" t="s">
        <v>1</v>
      </c>
      <c r="F274" s="159" t="s">
        <v>478</v>
      </c>
      <c r="H274" s="160">
        <v>-3.8149999999999999</v>
      </c>
      <c r="I274" s="161"/>
      <c r="L274" s="157"/>
      <c r="M274" s="162"/>
      <c r="T274" s="163"/>
      <c r="AT274" s="158" t="s">
        <v>232</v>
      </c>
      <c r="AU274" s="158" t="s">
        <v>82</v>
      </c>
      <c r="AV274" s="12" t="s">
        <v>82</v>
      </c>
      <c r="AW274" s="12" t="s">
        <v>29</v>
      </c>
      <c r="AX274" s="12" t="s">
        <v>72</v>
      </c>
      <c r="AY274" s="158" t="s">
        <v>219</v>
      </c>
    </row>
    <row r="275" spans="2:65" s="12" customFormat="1" ht="10.199999999999999">
      <c r="B275" s="157"/>
      <c r="D275" s="151" t="s">
        <v>232</v>
      </c>
      <c r="E275" s="158" t="s">
        <v>1</v>
      </c>
      <c r="F275" s="159" t="s">
        <v>2261</v>
      </c>
      <c r="H275" s="160">
        <v>-0.432</v>
      </c>
      <c r="I275" s="161"/>
      <c r="L275" s="157"/>
      <c r="M275" s="162"/>
      <c r="T275" s="163"/>
      <c r="AT275" s="158" t="s">
        <v>232</v>
      </c>
      <c r="AU275" s="158" t="s">
        <v>82</v>
      </c>
      <c r="AV275" s="12" t="s">
        <v>82</v>
      </c>
      <c r="AW275" s="12" t="s">
        <v>29</v>
      </c>
      <c r="AX275" s="12" t="s">
        <v>72</v>
      </c>
      <c r="AY275" s="158" t="s">
        <v>219</v>
      </c>
    </row>
    <row r="276" spans="2:65" s="12" customFormat="1" ht="10.199999999999999">
      <c r="B276" s="157"/>
      <c r="D276" s="151" t="s">
        <v>232</v>
      </c>
      <c r="E276" s="158" t="s">
        <v>1</v>
      </c>
      <c r="F276" s="159" t="s">
        <v>2262</v>
      </c>
      <c r="H276" s="160">
        <v>-0.89500000000000002</v>
      </c>
      <c r="I276" s="161"/>
      <c r="L276" s="157"/>
      <c r="M276" s="162"/>
      <c r="T276" s="163"/>
      <c r="AT276" s="158" t="s">
        <v>232</v>
      </c>
      <c r="AU276" s="158" t="s">
        <v>82</v>
      </c>
      <c r="AV276" s="12" t="s">
        <v>82</v>
      </c>
      <c r="AW276" s="12" t="s">
        <v>29</v>
      </c>
      <c r="AX276" s="12" t="s">
        <v>72</v>
      </c>
      <c r="AY276" s="158" t="s">
        <v>219</v>
      </c>
    </row>
    <row r="277" spans="2:65" s="12" customFormat="1" ht="10.199999999999999">
      <c r="B277" s="157"/>
      <c r="D277" s="151" t="s">
        <v>232</v>
      </c>
      <c r="E277" s="158" t="s">
        <v>1</v>
      </c>
      <c r="F277" s="159" t="s">
        <v>2590</v>
      </c>
      <c r="H277" s="160">
        <v>-1.81</v>
      </c>
      <c r="I277" s="161"/>
      <c r="L277" s="157"/>
      <c r="M277" s="162"/>
      <c r="T277" s="163"/>
      <c r="AT277" s="158" t="s">
        <v>232</v>
      </c>
      <c r="AU277" s="158" t="s">
        <v>82</v>
      </c>
      <c r="AV277" s="12" t="s">
        <v>82</v>
      </c>
      <c r="AW277" s="12" t="s">
        <v>29</v>
      </c>
      <c r="AX277" s="12" t="s">
        <v>72</v>
      </c>
      <c r="AY277" s="158" t="s">
        <v>219</v>
      </c>
    </row>
    <row r="278" spans="2:65" s="13" customFormat="1" ht="10.199999999999999">
      <c r="B278" s="164"/>
      <c r="D278" s="151" t="s">
        <v>232</v>
      </c>
      <c r="E278" s="165" t="s">
        <v>167</v>
      </c>
      <c r="F278" s="166" t="s">
        <v>249</v>
      </c>
      <c r="H278" s="167">
        <v>25.838000000000001</v>
      </c>
      <c r="I278" s="168"/>
      <c r="L278" s="164"/>
      <c r="M278" s="169"/>
      <c r="T278" s="170"/>
      <c r="AT278" s="165" t="s">
        <v>232</v>
      </c>
      <c r="AU278" s="165" t="s">
        <v>82</v>
      </c>
      <c r="AV278" s="13" t="s">
        <v>226</v>
      </c>
      <c r="AW278" s="13" t="s">
        <v>29</v>
      </c>
      <c r="AX278" s="13" t="s">
        <v>72</v>
      </c>
      <c r="AY278" s="165" t="s">
        <v>219</v>
      </c>
    </row>
    <row r="279" spans="2:65" s="12" customFormat="1" ht="10.199999999999999">
      <c r="B279" s="157"/>
      <c r="D279" s="151" t="s">
        <v>232</v>
      </c>
      <c r="E279" s="158" t="s">
        <v>175</v>
      </c>
      <c r="F279" s="159" t="s">
        <v>2264</v>
      </c>
      <c r="H279" s="160">
        <v>12.919</v>
      </c>
      <c r="I279" s="161"/>
      <c r="L279" s="157"/>
      <c r="M279" s="162"/>
      <c r="T279" s="163"/>
      <c r="AT279" s="158" t="s">
        <v>232</v>
      </c>
      <c r="AU279" s="158" t="s">
        <v>82</v>
      </c>
      <c r="AV279" s="12" t="s">
        <v>82</v>
      </c>
      <c r="AW279" s="12" t="s">
        <v>29</v>
      </c>
      <c r="AX279" s="12" t="s">
        <v>79</v>
      </c>
      <c r="AY279" s="158" t="s">
        <v>219</v>
      </c>
    </row>
    <row r="280" spans="2:65" s="1" customFormat="1" ht="16.5" customHeight="1">
      <c r="B280" s="137"/>
      <c r="C280" s="177" t="s">
        <v>446</v>
      </c>
      <c r="D280" s="177" t="s">
        <v>486</v>
      </c>
      <c r="E280" s="178" t="s">
        <v>487</v>
      </c>
      <c r="F280" s="179" t="s">
        <v>488</v>
      </c>
      <c r="G280" s="180" t="s">
        <v>463</v>
      </c>
      <c r="H280" s="181">
        <v>26.536999999999999</v>
      </c>
      <c r="I280" s="182"/>
      <c r="J280" s="183">
        <f>ROUND(I280*H280,2)</f>
        <v>0</v>
      </c>
      <c r="K280" s="179" t="s">
        <v>225</v>
      </c>
      <c r="L280" s="184"/>
      <c r="M280" s="185" t="s">
        <v>1</v>
      </c>
      <c r="N280" s="186" t="s">
        <v>37</v>
      </c>
      <c r="P280" s="147">
        <f>O280*H280</f>
        <v>0</v>
      </c>
      <c r="Q280" s="147">
        <v>0</v>
      </c>
      <c r="R280" s="147">
        <f>Q280*H280</f>
        <v>0</v>
      </c>
      <c r="S280" s="147">
        <v>0</v>
      </c>
      <c r="T280" s="148">
        <f>S280*H280</f>
        <v>0</v>
      </c>
      <c r="AR280" s="149" t="s">
        <v>315</v>
      </c>
      <c r="AT280" s="149" t="s">
        <v>486</v>
      </c>
      <c r="AU280" s="149" t="s">
        <v>82</v>
      </c>
      <c r="AY280" s="17" t="s">
        <v>219</v>
      </c>
      <c r="BE280" s="150">
        <f>IF(N280="základní",J280,0)</f>
        <v>0</v>
      </c>
      <c r="BF280" s="150">
        <f>IF(N280="snížená",J280,0)</f>
        <v>0</v>
      </c>
      <c r="BG280" s="150">
        <f>IF(N280="zákl. přenesená",J280,0)</f>
        <v>0</v>
      </c>
      <c r="BH280" s="150">
        <f>IF(N280="sníž. přenesená",J280,0)</f>
        <v>0</v>
      </c>
      <c r="BI280" s="150">
        <f>IF(N280="nulová",J280,0)</f>
        <v>0</v>
      </c>
      <c r="BJ280" s="17" t="s">
        <v>79</v>
      </c>
      <c r="BK280" s="150">
        <f>ROUND(I280*H280,2)</f>
        <v>0</v>
      </c>
      <c r="BL280" s="17" t="s">
        <v>226</v>
      </c>
      <c r="BM280" s="149" t="s">
        <v>2592</v>
      </c>
    </row>
    <row r="281" spans="2:65" s="1" customFormat="1" ht="10.199999999999999">
      <c r="B281" s="32"/>
      <c r="D281" s="151" t="s">
        <v>228</v>
      </c>
      <c r="F281" s="152" t="s">
        <v>488</v>
      </c>
      <c r="I281" s="153"/>
      <c r="L281" s="32"/>
      <c r="M281" s="154"/>
      <c r="T281" s="56"/>
      <c r="AT281" s="17" t="s">
        <v>228</v>
      </c>
      <c r="AU281" s="17" t="s">
        <v>82</v>
      </c>
    </row>
    <row r="282" spans="2:65" s="12" customFormat="1" ht="10.199999999999999">
      <c r="B282" s="157"/>
      <c r="D282" s="151" t="s">
        <v>232</v>
      </c>
      <c r="E282" s="158" t="s">
        <v>1</v>
      </c>
      <c r="F282" s="159" t="s">
        <v>490</v>
      </c>
      <c r="H282" s="160">
        <v>26.536999999999999</v>
      </c>
      <c r="I282" s="161"/>
      <c r="L282" s="157"/>
      <c r="M282" s="162"/>
      <c r="T282" s="163"/>
      <c r="AT282" s="158" t="s">
        <v>232</v>
      </c>
      <c r="AU282" s="158" t="s">
        <v>82</v>
      </c>
      <c r="AV282" s="12" t="s">
        <v>82</v>
      </c>
      <c r="AW282" s="12" t="s">
        <v>29</v>
      </c>
      <c r="AX282" s="12" t="s">
        <v>79</v>
      </c>
      <c r="AY282" s="158" t="s">
        <v>219</v>
      </c>
    </row>
    <row r="283" spans="2:65" s="1" customFormat="1" ht="24.15" customHeight="1">
      <c r="B283" s="137"/>
      <c r="C283" s="138" t="s">
        <v>453</v>
      </c>
      <c r="D283" s="138" t="s">
        <v>221</v>
      </c>
      <c r="E283" s="139" t="s">
        <v>492</v>
      </c>
      <c r="F283" s="140" t="s">
        <v>493</v>
      </c>
      <c r="G283" s="141" t="s">
        <v>144</v>
      </c>
      <c r="H283" s="142">
        <v>3.129</v>
      </c>
      <c r="I283" s="143"/>
      <c r="J283" s="144">
        <f>ROUND(I283*H283,2)</f>
        <v>0</v>
      </c>
      <c r="K283" s="140" t="s">
        <v>225</v>
      </c>
      <c r="L283" s="32"/>
      <c r="M283" s="145" t="s">
        <v>1</v>
      </c>
      <c r="N283" s="146" t="s">
        <v>37</v>
      </c>
      <c r="P283" s="147">
        <f>O283*H283</f>
        <v>0</v>
      </c>
      <c r="Q283" s="147">
        <v>0</v>
      </c>
      <c r="R283" s="147">
        <f>Q283*H283</f>
        <v>0</v>
      </c>
      <c r="S283" s="147">
        <v>0</v>
      </c>
      <c r="T283" s="148">
        <f>S283*H283</f>
        <v>0</v>
      </c>
      <c r="AR283" s="149" t="s">
        <v>226</v>
      </c>
      <c r="AT283" s="149" t="s">
        <v>221</v>
      </c>
      <c r="AU283" s="149" t="s">
        <v>82</v>
      </c>
      <c r="AY283" s="17" t="s">
        <v>219</v>
      </c>
      <c r="BE283" s="150">
        <f>IF(N283="základní",J283,0)</f>
        <v>0</v>
      </c>
      <c r="BF283" s="150">
        <f>IF(N283="snížená",J283,0)</f>
        <v>0</v>
      </c>
      <c r="BG283" s="150">
        <f>IF(N283="zákl. přenesená",J283,0)</f>
        <v>0</v>
      </c>
      <c r="BH283" s="150">
        <f>IF(N283="sníž. přenesená",J283,0)</f>
        <v>0</v>
      </c>
      <c r="BI283" s="150">
        <f>IF(N283="nulová",J283,0)</f>
        <v>0</v>
      </c>
      <c r="BJ283" s="17" t="s">
        <v>79</v>
      </c>
      <c r="BK283" s="150">
        <f>ROUND(I283*H283,2)</f>
        <v>0</v>
      </c>
      <c r="BL283" s="17" t="s">
        <v>226</v>
      </c>
      <c r="BM283" s="149" t="s">
        <v>2593</v>
      </c>
    </row>
    <row r="284" spans="2:65" s="1" customFormat="1" ht="48">
      <c r="B284" s="32"/>
      <c r="D284" s="151" t="s">
        <v>228</v>
      </c>
      <c r="F284" s="152" t="s">
        <v>495</v>
      </c>
      <c r="I284" s="153"/>
      <c r="L284" s="32"/>
      <c r="M284" s="154"/>
      <c r="T284" s="56"/>
      <c r="AT284" s="17" t="s">
        <v>228</v>
      </c>
      <c r="AU284" s="17" t="s">
        <v>82</v>
      </c>
    </row>
    <row r="285" spans="2:65" s="1" customFormat="1" ht="10.199999999999999">
      <c r="B285" s="32"/>
      <c r="D285" s="155" t="s">
        <v>230</v>
      </c>
      <c r="F285" s="156" t="s">
        <v>496</v>
      </c>
      <c r="I285" s="153"/>
      <c r="L285" s="32"/>
      <c r="M285" s="154"/>
      <c r="T285" s="56"/>
      <c r="AT285" s="17" t="s">
        <v>230</v>
      </c>
      <c r="AU285" s="17" t="s">
        <v>82</v>
      </c>
    </row>
    <row r="286" spans="2:65" s="12" customFormat="1" ht="10.199999999999999">
      <c r="B286" s="157"/>
      <c r="D286" s="151" t="s">
        <v>232</v>
      </c>
      <c r="E286" s="158" t="s">
        <v>1</v>
      </c>
      <c r="F286" s="159" t="s">
        <v>2594</v>
      </c>
      <c r="H286" s="160">
        <v>1.452</v>
      </c>
      <c r="I286" s="161"/>
      <c r="L286" s="157"/>
      <c r="M286" s="162"/>
      <c r="T286" s="163"/>
      <c r="AT286" s="158" t="s">
        <v>232</v>
      </c>
      <c r="AU286" s="158" t="s">
        <v>82</v>
      </c>
      <c r="AV286" s="12" t="s">
        <v>82</v>
      </c>
      <c r="AW286" s="12" t="s">
        <v>29</v>
      </c>
      <c r="AX286" s="12" t="s">
        <v>72</v>
      </c>
      <c r="AY286" s="158" t="s">
        <v>219</v>
      </c>
    </row>
    <row r="287" spans="2:65" s="12" customFormat="1" ht="10.199999999999999">
      <c r="B287" s="157"/>
      <c r="D287" s="151" t="s">
        <v>232</v>
      </c>
      <c r="E287" s="158" t="s">
        <v>1</v>
      </c>
      <c r="F287" s="159" t="s">
        <v>2595</v>
      </c>
      <c r="H287" s="160">
        <v>1.677</v>
      </c>
      <c r="I287" s="161"/>
      <c r="L287" s="157"/>
      <c r="M287" s="162"/>
      <c r="T287" s="163"/>
      <c r="AT287" s="158" t="s">
        <v>232</v>
      </c>
      <c r="AU287" s="158" t="s">
        <v>82</v>
      </c>
      <c r="AV287" s="12" t="s">
        <v>82</v>
      </c>
      <c r="AW287" s="12" t="s">
        <v>29</v>
      </c>
      <c r="AX287" s="12" t="s">
        <v>72</v>
      </c>
      <c r="AY287" s="158" t="s">
        <v>219</v>
      </c>
    </row>
    <row r="288" spans="2:65" s="13" customFormat="1" ht="10.199999999999999">
      <c r="B288" s="164"/>
      <c r="D288" s="151" t="s">
        <v>232</v>
      </c>
      <c r="E288" s="165" t="s">
        <v>150</v>
      </c>
      <c r="F288" s="166" t="s">
        <v>249</v>
      </c>
      <c r="H288" s="167">
        <v>3.129</v>
      </c>
      <c r="I288" s="168"/>
      <c r="L288" s="164"/>
      <c r="M288" s="169"/>
      <c r="T288" s="170"/>
      <c r="AT288" s="165" t="s">
        <v>232</v>
      </c>
      <c r="AU288" s="165" t="s">
        <v>82</v>
      </c>
      <c r="AV288" s="13" t="s">
        <v>226</v>
      </c>
      <c r="AW288" s="13" t="s">
        <v>29</v>
      </c>
      <c r="AX288" s="13" t="s">
        <v>79</v>
      </c>
      <c r="AY288" s="165" t="s">
        <v>219</v>
      </c>
    </row>
    <row r="289" spans="2:65" s="1" customFormat="1" ht="16.5" customHeight="1">
      <c r="B289" s="137"/>
      <c r="C289" s="177" t="s">
        <v>460</v>
      </c>
      <c r="D289" s="177" t="s">
        <v>486</v>
      </c>
      <c r="E289" s="178" t="s">
        <v>522</v>
      </c>
      <c r="F289" s="179" t="s">
        <v>523</v>
      </c>
      <c r="G289" s="180" t="s">
        <v>463</v>
      </c>
      <c r="H289" s="181">
        <v>6.4269999999999996</v>
      </c>
      <c r="I289" s="182"/>
      <c r="J289" s="183">
        <f>ROUND(I289*H289,2)</f>
        <v>0</v>
      </c>
      <c r="K289" s="179" t="s">
        <v>225</v>
      </c>
      <c r="L289" s="184"/>
      <c r="M289" s="185" t="s">
        <v>1</v>
      </c>
      <c r="N289" s="186" t="s">
        <v>37</v>
      </c>
      <c r="P289" s="147">
        <f>O289*H289</f>
        <v>0</v>
      </c>
      <c r="Q289" s="147">
        <v>0</v>
      </c>
      <c r="R289" s="147">
        <f>Q289*H289</f>
        <v>0</v>
      </c>
      <c r="S289" s="147">
        <v>0</v>
      </c>
      <c r="T289" s="148">
        <f>S289*H289</f>
        <v>0</v>
      </c>
      <c r="AR289" s="149" t="s">
        <v>315</v>
      </c>
      <c r="AT289" s="149" t="s">
        <v>486</v>
      </c>
      <c r="AU289" s="149" t="s">
        <v>82</v>
      </c>
      <c r="AY289" s="17" t="s">
        <v>219</v>
      </c>
      <c r="BE289" s="150">
        <f>IF(N289="základní",J289,0)</f>
        <v>0</v>
      </c>
      <c r="BF289" s="150">
        <f>IF(N289="snížená",J289,0)</f>
        <v>0</v>
      </c>
      <c r="BG289" s="150">
        <f>IF(N289="zákl. přenesená",J289,0)</f>
        <v>0</v>
      </c>
      <c r="BH289" s="150">
        <f>IF(N289="sníž. přenesená",J289,0)</f>
        <v>0</v>
      </c>
      <c r="BI289" s="150">
        <f>IF(N289="nulová",J289,0)</f>
        <v>0</v>
      </c>
      <c r="BJ289" s="17" t="s">
        <v>79</v>
      </c>
      <c r="BK289" s="150">
        <f>ROUND(I289*H289,2)</f>
        <v>0</v>
      </c>
      <c r="BL289" s="17" t="s">
        <v>226</v>
      </c>
      <c r="BM289" s="149" t="s">
        <v>2596</v>
      </c>
    </row>
    <row r="290" spans="2:65" s="1" customFormat="1" ht="10.199999999999999">
      <c r="B290" s="32"/>
      <c r="D290" s="151" t="s">
        <v>228</v>
      </c>
      <c r="F290" s="152" t="s">
        <v>523</v>
      </c>
      <c r="I290" s="153"/>
      <c r="L290" s="32"/>
      <c r="M290" s="154"/>
      <c r="T290" s="56"/>
      <c r="AT290" s="17" t="s">
        <v>228</v>
      </c>
      <c r="AU290" s="17" t="s">
        <v>82</v>
      </c>
    </row>
    <row r="291" spans="2:65" s="12" customFormat="1" ht="10.199999999999999">
      <c r="B291" s="157"/>
      <c r="D291" s="151" t="s">
        <v>232</v>
      </c>
      <c r="E291" s="158" t="s">
        <v>1</v>
      </c>
      <c r="F291" s="159" t="s">
        <v>525</v>
      </c>
      <c r="H291" s="160">
        <v>6.4269999999999996</v>
      </c>
      <c r="I291" s="161"/>
      <c r="L291" s="157"/>
      <c r="M291" s="162"/>
      <c r="T291" s="163"/>
      <c r="AT291" s="158" t="s">
        <v>232</v>
      </c>
      <c r="AU291" s="158" t="s">
        <v>82</v>
      </c>
      <c r="AV291" s="12" t="s">
        <v>82</v>
      </c>
      <c r="AW291" s="12" t="s">
        <v>29</v>
      </c>
      <c r="AX291" s="12" t="s">
        <v>79</v>
      </c>
      <c r="AY291" s="158" t="s">
        <v>219</v>
      </c>
    </row>
    <row r="292" spans="2:65" s="1" customFormat="1" ht="24.15" customHeight="1">
      <c r="B292" s="137"/>
      <c r="C292" s="138" t="s">
        <v>467</v>
      </c>
      <c r="D292" s="138" t="s">
        <v>221</v>
      </c>
      <c r="E292" s="139" t="s">
        <v>533</v>
      </c>
      <c r="F292" s="140" t="s">
        <v>534</v>
      </c>
      <c r="G292" s="141" t="s">
        <v>244</v>
      </c>
      <c r="H292" s="142">
        <v>6.25</v>
      </c>
      <c r="I292" s="143"/>
      <c r="J292" s="144">
        <f>ROUND(I292*H292,2)</f>
        <v>0</v>
      </c>
      <c r="K292" s="140" t="s">
        <v>225</v>
      </c>
      <c r="L292" s="32"/>
      <c r="M292" s="145" t="s">
        <v>1</v>
      </c>
      <c r="N292" s="146" t="s">
        <v>37</v>
      </c>
      <c r="P292" s="147">
        <f>O292*H292</f>
        <v>0</v>
      </c>
      <c r="Q292" s="147">
        <v>0</v>
      </c>
      <c r="R292" s="147">
        <f>Q292*H292</f>
        <v>0</v>
      </c>
      <c r="S292" s="147">
        <v>0</v>
      </c>
      <c r="T292" s="148">
        <f>S292*H292</f>
        <v>0</v>
      </c>
      <c r="AR292" s="149" t="s">
        <v>226</v>
      </c>
      <c r="AT292" s="149" t="s">
        <v>221</v>
      </c>
      <c r="AU292" s="149" t="s">
        <v>82</v>
      </c>
      <c r="AY292" s="17" t="s">
        <v>219</v>
      </c>
      <c r="BE292" s="150">
        <f>IF(N292="základní",J292,0)</f>
        <v>0</v>
      </c>
      <c r="BF292" s="150">
        <f>IF(N292="snížená",J292,0)</f>
        <v>0</v>
      </c>
      <c r="BG292" s="150">
        <f>IF(N292="zákl. přenesená",J292,0)</f>
        <v>0</v>
      </c>
      <c r="BH292" s="150">
        <f>IF(N292="sníž. přenesená",J292,0)</f>
        <v>0</v>
      </c>
      <c r="BI292" s="150">
        <f>IF(N292="nulová",J292,0)</f>
        <v>0</v>
      </c>
      <c r="BJ292" s="17" t="s">
        <v>79</v>
      </c>
      <c r="BK292" s="150">
        <f>ROUND(I292*H292,2)</f>
        <v>0</v>
      </c>
      <c r="BL292" s="17" t="s">
        <v>226</v>
      </c>
      <c r="BM292" s="149" t="s">
        <v>2597</v>
      </c>
    </row>
    <row r="293" spans="2:65" s="1" customFormat="1" ht="28.8">
      <c r="B293" s="32"/>
      <c r="D293" s="151" t="s">
        <v>228</v>
      </c>
      <c r="F293" s="152" t="s">
        <v>536</v>
      </c>
      <c r="I293" s="153"/>
      <c r="L293" s="32"/>
      <c r="M293" s="154"/>
      <c r="T293" s="56"/>
      <c r="AT293" s="17" t="s">
        <v>228</v>
      </c>
      <c r="AU293" s="17" t="s">
        <v>82</v>
      </c>
    </row>
    <row r="294" spans="2:65" s="1" customFormat="1" ht="10.199999999999999">
      <c r="B294" s="32"/>
      <c r="D294" s="155" t="s">
        <v>230</v>
      </c>
      <c r="F294" s="156" t="s">
        <v>537</v>
      </c>
      <c r="I294" s="153"/>
      <c r="L294" s="32"/>
      <c r="M294" s="154"/>
      <c r="T294" s="56"/>
      <c r="AT294" s="17" t="s">
        <v>230</v>
      </c>
      <c r="AU294" s="17" t="s">
        <v>82</v>
      </c>
    </row>
    <row r="295" spans="2:65" s="12" customFormat="1" ht="10.199999999999999">
      <c r="B295" s="157"/>
      <c r="D295" s="151" t="s">
        <v>232</v>
      </c>
      <c r="E295" s="158" t="s">
        <v>1</v>
      </c>
      <c r="F295" s="159" t="s">
        <v>2560</v>
      </c>
      <c r="H295" s="160">
        <v>6.25</v>
      </c>
      <c r="I295" s="161"/>
      <c r="L295" s="157"/>
      <c r="M295" s="162"/>
      <c r="T295" s="163"/>
      <c r="AT295" s="158" t="s">
        <v>232</v>
      </c>
      <c r="AU295" s="158" t="s">
        <v>82</v>
      </c>
      <c r="AV295" s="12" t="s">
        <v>82</v>
      </c>
      <c r="AW295" s="12" t="s">
        <v>29</v>
      </c>
      <c r="AX295" s="12" t="s">
        <v>72</v>
      </c>
      <c r="AY295" s="158" t="s">
        <v>219</v>
      </c>
    </row>
    <row r="296" spans="2:65" s="13" customFormat="1" ht="10.199999999999999">
      <c r="B296" s="164"/>
      <c r="D296" s="151" t="s">
        <v>232</v>
      </c>
      <c r="E296" s="165" t="s">
        <v>1</v>
      </c>
      <c r="F296" s="166" t="s">
        <v>249</v>
      </c>
      <c r="H296" s="167">
        <v>6.25</v>
      </c>
      <c r="I296" s="168"/>
      <c r="L296" s="164"/>
      <c r="M296" s="169"/>
      <c r="T296" s="170"/>
      <c r="AT296" s="165" t="s">
        <v>232</v>
      </c>
      <c r="AU296" s="165" t="s">
        <v>82</v>
      </c>
      <c r="AV296" s="13" t="s">
        <v>226</v>
      </c>
      <c r="AW296" s="13" t="s">
        <v>29</v>
      </c>
      <c r="AX296" s="13" t="s">
        <v>79</v>
      </c>
      <c r="AY296" s="165" t="s">
        <v>219</v>
      </c>
    </row>
    <row r="297" spans="2:65" s="1" customFormat="1" ht="24.15" customHeight="1">
      <c r="B297" s="137"/>
      <c r="C297" s="138" t="s">
        <v>481</v>
      </c>
      <c r="D297" s="138" t="s">
        <v>221</v>
      </c>
      <c r="E297" s="139" t="s">
        <v>539</v>
      </c>
      <c r="F297" s="140" t="s">
        <v>540</v>
      </c>
      <c r="G297" s="141" t="s">
        <v>244</v>
      </c>
      <c r="H297" s="142">
        <v>6.25</v>
      </c>
      <c r="I297" s="143"/>
      <c r="J297" s="144">
        <f>ROUND(I297*H297,2)</f>
        <v>0</v>
      </c>
      <c r="K297" s="140" t="s">
        <v>225</v>
      </c>
      <c r="L297" s="32"/>
      <c r="M297" s="145" t="s">
        <v>1</v>
      </c>
      <c r="N297" s="146" t="s">
        <v>37</v>
      </c>
      <c r="P297" s="147">
        <f>O297*H297</f>
        <v>0</v>
      </c>
      <c r="Q297" s="147">
        <v>0</v>
      </c>
      <c r="R297" s="147">
        <f>Q297*H297</f>
        <v>0</v>
      </c>
      <c r="S297" s="147">
        <v>0</v>
      </c>
      <c r="T297" s="148">
        <f>S297*H297</f>
        <v>0</v>
      </c>
      <c r="AR297" s="149" t="s">
        <v>226</v>
      </c>
      <c r="AT297" s="149" t="s">
        <v>221</v>
      </c>
      <c r="AU297" s="149" t="s">
        <v>82</v>
      </c>
      <c r="AY297" s="17" t="s">
        <v>219</v>
      </c>
      <c r="BE297" s="150">
        <f>IF(N297="základní",J297,0)</f>
        <v>0</v>
      </c>
      <c r="BF297" s="150">
        <f>IF(N297="snížená",J297,0)</f>
        <v>0</v>
      </c>
      <c r="BG297" s="150">
        <f>IF(N297="zákl. přenesená",J297,0)</f>
        <v>0</v>
      </c>
      <c r="BH297" s="150">
        <f>IF(N297="sníž. přenesená",J297,0)</f>
        <v>0</v>
      </c>
      <c r="BI297" s="150">
        <f>IF(N297="nulová",J297,0)</f>
        <v>0</v>
      </c>
      <c r="BJ297" s="17" t="s">
        <v>79</v>
      </c>
      <c r="BK297" s="150">
        <f>ROUND(I297*H297,2)</f>
        <v>0</v>
      </c>
      <c r="BL297" s="17" t="s">
        <v>226</v>
      </c>
      <c r="BM297" s="149" t="s">
        <v>2598</v>
      </c>
    </row>
    <row r="298" spans="2:65" s="1" customFormat="1" ht="28.8">
      <c r="B298" s="32"/>
      <c r="D298" s="151" t="s">
        <v>228</v>
      </c>
      <c r="F298" s="152" t="s">
        <v>542</v>
      </c>
      <c r="I298" s="153"/>
      <c r="L298" s="32"/>
      <c r="M298" s="154"/>
      <c r="T298" s="56"/>
      <c r="AT298" s="17" t="s">
        <v>228</v>
      </c>
      <c r="AU298" s="17" t="s">
        <v>82</v>
      </c>
    </row>
    <row r="299" spans="2:65" s="1" customFormat="1" ht="10.199999999999999">
      <c r="B299" s="32"/>
      <c r="D299" s="155" t="s">
        <v>230</v>
      </c>
      <c r="F299" s="156" t="s">
        <v>543</v>
      </c>
      <c r="I299" s="153"/>
      <c r="L299" s="32"/>
      <c r="M299" s="154"/>
      <c r="T299" s="56"/>
      <c r="AT299" s="17" t="s">
        <v>230</v>
      </c>
      <c r="AU299" s="17" t="s">
        <v>82</v>
      </c>
    </row>
    <row r="300" spans="2:65" s="12" customFormat="1" ht="10.199999999999999">
      <c r="B300" s="157"/>
      <c r="D300" s="151" t="s">
        <v>232</v>
      </c>
      <c r="E300" s="158" t="s">
        <v>1</v>
      </c>
      <c r="F300" s="159" t="s">
        <v>2599</v>
      </c>
      <c r="H300" s="160">
        <v>6.25</v>
      </c>
      <c r="I300" s="161"/>
      <c r="L300" s="157"/>
      <c r="M300" s="162"/>
      <c r="T300" s="163"/>
      <c r="AT300" s="158" t="s">
        <v>232</v>
      </c>
      <c r="AU300" s="158" t="s">
        <v>82</v>
      </c>
      <c r="AV300" s="12" t="s">
        <v>82</v>
      </c>
      <c r="AW300" s="12" t="s">
        <v>29</v>
      </c>
      <c r="AX300" s="12" t="s">
        <v>72</v>
      </c>
      <c r="AY300" s="158" t="s">
        <v>219</v>
      </c>
    </row>
    <row r="301" spans="2:65" s="13" customFormat="1" ht="10.199999999999999">
      <c r="B301" s="164"/>
      <c r="D301" s="151" t="s">
        <v>232</v>
      </c>
      <c r="E301" s="165" t="s">
        <v>1</v>
      </c>
      <c r="F301" s="166" t="s">
        <v>249</v>
      </c>
      <c r="H301" s="167">
        <v>6.25</v>
      </c>
      <c r="I301" s="168"/>
      <c r="L301" s="164"/>
      <c r="M301" s="169"/>
      <c r="T301" s="170"/>
      <c r="AT301" s="165" t="s">
        <v>232</v>
      </c>
      <c r="AU301" s="165" t="s">
        <v>82</v>
      </c>
      <c r="AV301" s="13" t="s">
        <v>226</v>
      </c>
      <c r="AW301" s="13" t="s">
        <v>29</v>
      </c>
      <c r="AX301" s="13" t="s">
        <v>79</v>
      </c>
      <c r="AY301" s="165" t="s">
        <v>219</v>
      </c>
    </row>
    <row r="302" spans="2:65" s="1" customFormat="1" ht="16.5" customHeight="1">
      <c r="B302" s="137"/>
      <c r="C302" s="177" t="s">
        <v>485</v>
      </c>
      <c r="D302" s="177" t="s">
        <v>486</v>
      </c>
      <c r="E302" s="178" t="s">
        <v>545</v>
      </c>
      <c r="F302" s="179" t="s">
        <v>546</v>
      </c>
      <c r="G302" s="180" t="s">
        <v>547</v>
      </c>
      <c r="H302" s="181">
        <v>0.125</v>
      </c>
      <c r="I302" s="182"/>
      <c r="J302" s="183">
        <f>ROUND(I302*H302,2)</f>
        <v>0</v>
      </c>
      <c r="K302" s="179" t="s">
        <v>225</v>
      </c>
      <c r="L302" s="184"/>
      <c r="M302" s="185" t="s">
        <v>1</v>
      </c>
      <c r="N302" s="186" t="s">
        <v>37</v>
      </c>
      <c r="P302" s="147">
        <f>O302*H302</f>
        <v>0</v>
      </c>
      <c r="Q302" s="147">
        <v>1E-3</v>
      </c>
      <c r="R302" s="147">
        <f>Q302*H302</f>
        <v>1.25E-4</v>
      </c>
      <c r="S302" s="147">
        <v>0</v>
      </c>
      <c r="T302" s="148">
        <f>S302*H302</f>
        <v>0</v>
      </c>
      <c r="AR302" s="149" t="s">
        <v>315</v>
      </c>
      <c r="AT302" s="149" t="s">
        <v>486</v>
      </c>
      <c r="AU302" s="149" t="s">
        <v>82</v>
      </c>
      <c r="AY302" s="17" t="s">
        <v>219</v>
      </c>
      <c r="BE302" s="150">
        <f>IF(N302="základní",J302,0)</f>
        <v>0</v>
      </c>
      <c r="BF302" s="150">
        <f>IF(N302="snížená",J302,0)</f>
        <v>0</v>
      </c>
      <c r="BG302" s="150">
        <f>IF(N302="zákl. přenesená",J302,0)</f>
        <v>0</v>
      </c>
      <c r="BH302" s="150">
        <f>IF(N302="sníž. přenesená",J302,0)</f>
        <v>0</v>
      </c>
      <c r="BI302" s="150">
        <f>IF(N302="nulová",J302,0)</f>
        <v>0</v>
      </c>
      <c r="BJ302" s="17" t="s">
        <v>79</v>
      </c>
      <c r="BK302" s="150">
        <f>ROUND(I302*H302,2)</f>
        <v>0</v>
      </c>
      <c r="BL302" s="17" t="s">
        <v>226</v>
      </c>
      <c r="BM302" s="149" t="s">
        <v>2600</v>
      </c>
    </row>
    <row r="303" spans="2:65" s="1" customFormat="1" ht="10.199999999999999">
      <c r="B303" s="32"/>
      <c r="D303" s="151" t="s">
        <v>228</v>
      </c>
      <c r="F303" s="152" t="s">
        <v>546</v>
      </c>
      <c r="I303" s="153"/>
      <c r="L303" s="32"/>
      <c r="M303" s="154"/>
      <c r="T303" s="56"/>
      <c r="AT303" s="17" t="s">
        <v>228</v>
      </c>
      <c r="AU303" s="17" t="s">
        <v>82</v>
      </c>
    </row>
    <row r="304" spans="2:65" s="12" customFormat="1" ht="10.199999999999999">
      <c r="B304" s="157"/>
      <c r="D304" s="151" t="s">
        <v>232</v>
      </c>
      <c r="E304" s="158" t="s">
        <v>1</v>
      </c>
      <c r="F304" s="159" t="s">
        <v>2601</v>
      </c>
      <c r="H304" s="160">
        <v>0.125</v>
      </c>
      <c r="I304" s="161"/>
      <c r="L304" s="157"/>
      <c r="M304" s="162"/>
      <c r="T304" s="163"/>
      <c r="AT304" s="158" t="s">
        <v>232</v>
      </c>
      <c r="AU304" s="158" t="s">
        <v>82</v>
      </c>
      <c r="AV304" s="12" t="s">
        <v>82</v>
      </c>
      <c r="AW304" s="12" t="s">
        <v>29</v>
      </c>
      <c r="AX304" s="12" t="s">
        <v>79</v>
      </c>
      <c r="AY304" s="158" t="s">
        <v>219</v>
      </c>
    </row>
    <row r="305" spans="2:65" s="1" customFormat="1" ht="16.5" customHeight="1">
      <c r="B305" s="137"/>
      <c r="C305" s="138" t="s">
        <v>491</v>
      </c>
      <c r="D305" s="138" t="s">
        <v>221</v>
      </c>
      <c r="E305" s="139" t="s">
        <v>551</v>
      </c>
      <c r="F305" s="140" t="s">
        <v>552</v>
      </c>
      <c r="G305" s="141" t="s">
        <v>144</v>
      </c>
      <c r="H305" s="142">
        <v>0.156</v>
      </c>
      <c r="I305" s="143"/>
      <c r="J305" s="144">
        <f>ROUND(I305*H305,2)</f>
        <v>0</v>
      </c>
      <c r="K305" s="140" t="s">
        <v>225</v>
      </c>
      <c r="L305" s="32"/>
      <c r="M305" s="145" t="s">
        <v>1</v>
      </c>
      <c r="N305" s="146" t="s">
        <v>37</v>
      </c>
      <c r="P305" s="147">
        <f>O305*H305</f>
        <v>0</v>
      </c>
      <c r="Q305" s="147">
        <v>0</v>
      </c>
      <c r="R305" s="147">
        <f>Q305*H305</f>
        <v>0</v>
      </c>
      <c r="S305" s="147">
        <v>0</v>
      </c>
      <c r="T305" s="148">
        <f>S305*H305</f>
        <v>0</v>
      </c>
      <c r="AR305" s="149" t="s">
        <v>226</v>
      </c>
      <c r="AT305" s="149" t="s">
        <v>221</v>
      </c>
      <c r="AU305" s="149" t="s">
        <v>82</v>
      </c>
      <c r="AY305" s="17" t="s">
        <v>219</v>
      </c>
      <c r="BE305" s="150">
        <f>IF(N305="základní",J305,0)</f>
        <v>0</v>
      </c>
      <c r="BF305" s="150">
        <f>IF(N305="snížená",J305,0)</f>
        <v>0</v>
      </c>
      <c r="BG305" s="150">
        <f>IF(N305="zákl. přenesená",J305,0)</f>
        <v>0</v>
      </c>
      <c r="BH305" s="150">
        <f>IF(N305="sníž. přenesená",J305,0)</f>
        <v>0</v>
      </c>
      <c r="BI305" s="150">
        <f>IF(N305="nulová",J305,0)</f>
        <v>0</v>
      </c>
      <c r="BJ305" s="17" t="s">
        <v>79</v>
      </c>
      <c r="BK305" s="150">
        <f>ROUND(I305*H305,2)</f>
        <v>0</v>
      </c>
      <c r="BL305" s="17" t="s">
        <v>226</v>
      </c>
      <c r="BM305" s="149" t="s">
        <v>2602</v>
      </c>
    </row>
    <row r="306" spans="2:65" s="1" customFormat="1" ht="10.199999999999999">
      <c r="B306" s="32"/>
      <c r="D306" s="151" t="s">
        <v>228</v>
      </c>
      <c r="F306" s="152" t="s">
        <v>554</v>
      </c>
      <c r="I306" s="153"/>
      <c r="L306" s="32"/>
      <c r="M306" s="154"/>
      <c r="T306" s="56"/>
      <c r="AT306" s="17" t="s">
        <v>228</v>
      </c>
      <c r="AU306" s="17" t="s">
        <v>82</v>
      </c>
    </row>
    <row r="307" spans="2:65" s="1" customFormat="1" ht="10.199999999999999">
      <c r="B307" s="32"/>
      <c r="D307" s="155" t="s">
        <v>230</v>
      </c>
      <c r="F307" s="156" t="s">
        <v>555</v>
      </c>
      <c r="I307" s="153"/>
      <c r="L307" s="32"/>
      <c r="M307" s="154"/>
      <c r="T307" s="56"/>
      <c r="AT307" s="17" t="s">
        <v>230</v>
      </c>
      <c r="AU307" s="17" t="s">
        <v>82</v>
      </c>
    </row>
    <row r="308" spans="2:65" s="12" customFormat="1" ht="10.199999999999999">
      <c r="B308" s="157"/>
      <c r="D308" s="151" t="s">
        <v>232</v>
      </c>
      <c r="E308" s="158" t="s">
        <v>1</v>
      </c>
      <c r="F308" s="159" t="s">
        <v>2603</v>
      </c>
      <c r="H308" s="160">
        <v>0.156</v>
      </c>
      <c r="I308" s="161"/>
      <c r="L308" s="157"/>
      <c r="M308" s="162"/>
      <c r="T308" s="163"/>
      <c r="AT308" s="158" t="s">
        <v>232</v>
      </c>
      <c r="AU308" s="158" t="s">
        <v>82</v>
      </c>
      <c r="AV308" s="12" t="s">
        <v>82</v>
      </c>
      <c r="AW308" s="12" t="s">
        <v>29</v>
      </c>
      <c r="AX308" s="12" t="s">
        <v>72</v>
      </c>
      <c r="AY308" s="158" t="s">
        <v>219</v>
      </c>
    </row>
    <row r="309" spans="2:65" s="13" customFormat="1" ht="10.199999999999999">
      <c r="B309" s="164"/>
      <c r="D309" s="151" t="s">
        <v>232</v>
      </c>
      <c r="E309" s="165" t="s">
        <v>1</v>
      </c>
      <c r="F309" s="166" t="s">
        <v>249</v>
      </c>
      <c r="H309" s="167">
        <v>0.156</v>
      </c>
      <c r="I309" s="168"/>
      <c r="L309" s="164"/>
      <c r="M309" s="169"/>
      <c r="T309" s="170"/>
      <c r="AT309" s="165" t="s">
        <v>232</v>
      </c>
      <c r="AU309" s="165" t="s">
        <v>82</v>
      </c>
      <c r="AV309" s="13" t="s">
        <v>226</v>
      </c>
      <c r="AW309" s="13" t="s">
        <v>29</v>
      </c>
      <c r="AX309" s="13" t="s">
        <v>79</v>
      </c>
      <c r="AY309" s="165" t="s">
        <v>219</v>
      </c>
    </row>
    <row r="310" spans="2:65" s="1" customFormat="1" ht="16.5" customHeight="1">
      <c r="B310" s="137"/>
      <c r="C310" s="138" t="s">
        <v>521</v>
      </c>
      <c r="D310" s="138" t="s">
        <v>221</v>
      </c>
      <c r="E310" s="139" t="s">
        <v>356</v>
      </c>
      <c r="F310" s="140" t="s">
        <v>357</v>
      </c>
      <c r="G310" s="141" t="s">
        <v>244</v>
      </c>
      <c r="H310" s="142">
        <v>61.28</v>
      </c>
      <c r="I310" s="143"/>
      <c r="J310" s="144">
        <f>ROUND(I310*H310,2)</f>
        <v>0</v>
      </c>
      <c r="K310" s="140" t="s">
        <v>225</v>
      </c>
      <c r="L310" s="32"/>
      <c r="M310" s="145" t="s">
        <v>1</v>
      </c>
      <c r="N310" s="146" t="s">
        <v>37</v>
      </c>
      <c r="P310" s="147">
        <f>O310*H310</f>
        <v>0</v>
      </c>
      <c r="Q310" s="147">
        <v>6.9999999999999999E-4</v>
      </c>
      <c r="R310" s="147">
        <f>Q310*H310</f>
        <v>4.2896000000000004E-2</v>
      </c>
      <c r="S310" s="147">
        <v>0</v>
      </c>
      <c r="T310" s="148">
        <f>S310*H310</f>
        <v>0</v>
      </c>
      <c r="AR310" s="149" t="s">
        <v>358</v>
      </c>
      <c r="AT310" s="149" t="s">
        <v>221</v>
      </c>
      <c r="AU310" s="149" t="s">
        <v>82</v>
      </c>
      <c r="AY310" s="17" t="s">
        <v>219</v>
      </c>
      <c r="BE310" s="150">
        <f>IF(N310="základní",J310,0)</f>
        <v>0</v>
      </c>
      <c r="BF310" s="150">
        <f>IF(N310="snížená",J310,0)</f>
        <v>0</v>
      </c>
      <c r="BG310" s="150">
        <f>IF(N310="zákl. přenesená",J310,0)</f>
        <v>0</v>
      </c>
      <c r="BH310" s="150">
        <f>IF(N310="sníž. přenesená",J310,0)</f>
        <v>0</v>
      </c>
      <c r="BI310" s="150">
        <f>IF(N310="nulová",J310,0)</f>
        <v>0</v>
      </c>
      <c r="BJ310" s="17" t="s">
        <v>79</v>
      </c>
      <c r="BK310" s="150">
        <f>ROUND(I310*H310,2)</f>
        <v>0</v>
      </c>
      <c r="BL310" s="17" t="s">
        <v>358</v>
      </c>
      <c r="BM310" s="149" t="s">
        <v>2604</v>
      </c>
    </row>
    <row r="311" spans="2:65" s="1" customFormat="1" ht="10.199999999999999">
      <c r="B311" s="32"/>
      <c r="D311" s="151" t="s">
        <v>228</v>
      </c>
      <c r="F311" s="152" t="s">
        <v>360</v>
      </c>
      <c r="I311" s="153"/>
      <c r="L311" s="32"/>
      <c r="M311" s="154"/>
      <c r="T311" s="56"/>
      <c r="AT311" s="17" t="s">
        <v>228</v>
      </c>
      <c r="AU311" s="17" t="s">
        <v>82</v>
      </c>
    </row>
    <row r="312" spans="2:65" s="1" customFormat="1" ht="10.199999999999999">
      <c r="B312" s="32"/>
      <c r="D312" s="155" t="s">
        <v>230</v>
      </c>
      <c r="F312" s="156" t="s">
        <v>361</v>
      </c>
      <c r="I312" s="153"/>
      <c r="L312" s="32"/>
      <c r="M312" s="154"/>
      <c r="T312" s="56"/>
      <c r="AT312" s="17" t="s">
        <v>230</v>
      </c>
      <c r="AU312" s="17" t="s">
        <v>82</v>
      </c>
    </row>
    <row r="313" spans="2:65" s="12" customFormat="1" ht="10.199999999999999">
      <c r="B313" s="157"/>
      <c r="D313" s="151" t="s">
        <v>232</v>
      </c>
      <c r="E313" s="158" t="s">
        <v>1</v>
      </c>
      <c r="F313" s="159" t="s">
        <v>2605</v>
      </c>
      <c r="H313" s="160">
        <v>25.28</v>
      </c>
      <c r="I313" s="161"/>
      <c r="L313" s="157"/>
      <c r="M313" s="162"/>
      <c r="T313" s="163"/>
      <c r="AT313" s="158" t="s">
        <v>232</v>
      </c>
      <c r="AU313" s="158" t="s">
        <v>82</v>
      </c>
      <c r="AV313" s="12" t="s">
        <v>82</v>
      </c>
      <c r="AW313" s="12" t="s">
        <v>29</v>
      </c>
      <c r="AX313" s="12" t="s">
        <v>72</v>
      </c>
      <c r="AY313" s="158" t="s">
        <v>219</v>
      </c>
    </row>
    <row r="314" spans="2:65" s="12" customFormat="1" ht="10.199999999999999">
      <c r="B314" s="157"/>
      <c r="D314" s="151" t="s">
        <v>232</v>
      </c>
      <c r="E314" s="158" t="s">
        <v>1</v>
      </c>
      <c r="F314" s="159" t="s">
        <v>2606</v>
      </c>
      <c r="H314" s="160">
        <v>36</v>
      </c>
      <c r="I314" s="161"/>
      <c r="L314" s="157"/>
      <c r="M314" s="162"/>
      <c r="T314" s="163"/>
      <c r="AT314" s="158" t="s">
        <v>232</v>
      </c>
      <c r="AU314" s="158" t="s">
        <v>82</v>
      </c>
      <c r="AV314" s="12" t="s">
        <v>82</v>
      </c>
      <c r="AW314" s="12" t="s">
        <v>29</v>
      </c>
      <c r="AX314" s="12" t="s">
        <v>72</v>
      </c>
      <c r="AY314" s="158" t="s">
        <v>219</v>
      </c>
    </row>
    <row r="315" spans="2:65" s="13" customFormat="1" ht="10.199999999999999">
      <c r="B315" s="164"/>
      <c r="D315" s="151" t="s">
        <v>232</v>
      </c>
      <c r="E315" s="165" t="s">
        <v>1</v>
      </c>
      <c r="F315" s="166" t="s">
        <v>249</v>
      </c>
      <c r="H315" s="167">
        <v>61.28</v>
      </c>
      <c r="I315" s="168"/>
      <c r="L315" s="164"/>
      <c r="M315" s="169"/>
      <c r="T315" s="170"/>
      <c r="AT315" s="165" t="s">
        <v>232</v>
      </c>
      <c r="AU315" s="165" t="s">
        <v>82</v>
      </c>
      <c r="AV315" s="13" t="s">
        <v>226</v>
      </c>
      <c r="AW315" s="13" t="s">
        <v>29</v>
      </c>
      <c r="AX315" s="13" t="s">
        <v>79</v>
      </c>
      <c r="AY315" s="165" t="s">
        <v>219</v>
      </c>
    </row>
    <row r="316" spans="2:65" s="1" customFormat="1" ht="16.5" customHeight="1">
      <c r="B316" s="137"/>
      <c r="C316" s="138" t="s">
        <v>526</v>
      </c>
      <c r="D316" s="138" t="s">
        <v>221</v>
      </c>
      <c r="E316" s="139" t="s">
        <v>386</v>
      </c>
      <c r="F316" s="140" t="s">
        <v>387</v>
      </c>
      <c r="G316" s="141" t="s">
        <v>144</v>
      </c>
      <c r="H316" s="142">
        <v>35.14</v>
      </c>
      <c r="I316" s="143"/>
      <c r="J316" s="144">
        <f>ROUND(I316*H316,2)</f>
        <v>0</v>
      </c>
      <c r="K316" s="140" t="s">
        <v>225</v>
      </c>
      <c r="L316" s="32"/>
      <c r="M316" s="145" t="s">
        <v>1</v>
      </c>
      <c r="N316" s="146" t="s">
        <v>37</v>
      </c>
      <c r="P316" s="147">
        <f>O316*H316</f>
        <v>0</v>
      </c>
      <c r="Q316" s="147">
        <v>4.6000000000000001E-4</v>
      </c>
      <c r="R316" s="147">
        <f>Q316*H316</f>
        <v>1.6164400000000002E-2</v>
      </c>
      <c r="S316" s="147">
        <v>0</v>
      </c>
      <c r="T316" s="148">
        <f>S316*H316</f>
        <v>0</v>
      </c>
      <c r="AR316" s="149" t="s">
        <v>358</v>
      </c>
      <c r="AT316" s="149" t="s">
        <v>221</v>
      </c>
      <c r="AU316" s="149" t="s">
        <v>82</v>
      </c>
      <c r="AY316" s="17" t="s">
        <v>219</v>
      </c>
      <c r="BE316" s="150">
        <f>IF(N316="základní",J316,0)</f>
        <v>0</v>
      </c>
      <c r="BF316" s="150">
        <f>IF(N316="snížená",J316,0)</f>
        <v>0</v>
      </c>
      <c r="BG316" s="150">
        <f>IF(N316="zákl. přenesená",J316,0)</f>
        <v>0</v>
      </c>
      <c r="BH316" s="150">
        <f>IF(N316="sníž. přenesená",J316,0)</f>
        <v>0</v>
      </c>
      <c r="BI316" s="150">
        <f>IF(N316="nulová",J316,0)</f>
        <v>0</v>
      </c>
      <c r="BJ316" s="17" t="s">
        <v>79</v>
      </c>
      <c r="BK316" s="150">
        <f>ROUND(I316*H316,2)</f>
        <v>0</v>
      </c>
      <c r="BL316" s="17" t="s">
        <v>358</v>
      </c>
      <c r="BM316" s="149" t="s">
        <v>2607</v>
      </c>
    </row>
    <row r="317" spans="2:65" s="1" customFormat="1" ht="10.199999999999999">
      <c r="B317" s="32"/>
      <c r="D317" s="151" t="s">
        <v>228</v>
      </c>
      <c r="F317" s="152" t="s">
        <v>389</v>
      </c>
      <c r="I317" s="153"/>
      <c r="L317" s="32"/>
      <c r="M317" s="154"/>
      <c r="T317" s="56"/>
      <c r="AT317" s="17" t="s">
        <v>228</v>
      </c>
      <c r="AU317" s="17" t="s">
        <v>82</v>
      </c>
    </row>
    <row r="318" spans="2:65" s="1" customFormat="1" ht="10.199999999999999">
      <c r="B318" s="32"/>
      <c r="D318" s="155" t="s">
        <v>230</v>
      </c>
      <c r="F318" s="156" t="s">
        <v>390</v>
      </c>
      <c r="I318" s="153"/>
      <c r="L318" s="32"/>
      <c r="M318" s="154"/>
      <c r="T318" s="56"/>
      <c r="AT318" s="17" t="s">
        <v>230</v>
      </c>
      <c r="AU318" s="17" t="s">
        <v>82</v>
      </c>
    </row>
    <row r="319" spans="2:65" s="12" customFormat="1" ht="10.199999999999999">
      <c r="B319" s="157"/>
      <c r="D319" s="151" t="s">
        <v>232</v>
      </c>
      <c r="E319" s="158" t="s">
        <v>1</v>
      </c>
      <c r="F319" s="159" t="s">
        <v>2608</v>
      </c>
      <c r="H319" s="160">
        <v>12.64</v>
      </c>
      <c r="I319" s="161"/>
      <c r="L319" s="157"/>
      <c r="M319" s="162"/>
      <c r="T319" s="163"/>
      <c r="AT319" s="158" t="s">
        <v>232</v>
      </c>
      <c r="AU319" s="158" t="s">
        <v>82</v>
      </c>
      <c r="AV319" s="12" t="s">
        <v>82</v>
      </c>
      <c r="AW319" s="12" t="s">
        <v>29</v>
      </c>
      <c r="AX319" s="12" t="s">
        <v>72</v>
      </c>
      <c r="AY319" s="158" t="s">
        <v>219</v>
      </c>
    </row>
    <row r="320" spans="2:65" s="12" customFormat="1" ht="10.199999999999999">
      <c r="B320" s="157"/>
      <c r="D320" s="151" t="s">
        <v>232</v>
      </c>
      <c r="E320" s="158" t="s">
        <v>1</v>
      </c>
      <c r="F320" s="159" t="s">
        <v>2609</v>
      </c>
      <c r="H320" s="160">
        <v>22.5</v>
      </c>
      <c r="I320" s="161"/>
      <c r="L320" s="157"/>
      <c r="M320" s="162"/>
      <c r="T320" s="163"/>
      <c r="AT320" s="158" t="s">
        <v>232</v>
      </c>
      <c r="AU320" s="158" t="s">
        <v>82</v>
      </c>
      <c r="AV320" s="12" t="s">
        <v>82</v>
      </c>
      <c r="AW320" s="12" t="s">
        <v>29</v>
      </c>
      <c r="AX320" s="12" t="s">
        <v>72</v>
      </c>
      <c r="AY320" s="158" t="s">
        <v>219</v>
      </c>
    </row>
    <row r="321" spans="2:65" s="13" customFormat="1" ht="10.199999999999999">
      <c r="B321" s="164"/>
      <c r="D321" s="151" t="s">
        <v>232</v>
      </c>
      <c r="E321" s="165" t="s">
        <v>1</v>
      </c>
      <c r="F321" s="166" t="s">
        <v>249</v>
      </c>
      <c r="H321" s="167">
        <v>35.14</v>
      </c>
      <c r="I321" s="168"/>
      <c r="L321" s="164"/>
      <c r="M321" s="169"/>
      <c r="T321" s="170"/>
      <c r="AT321" s="165" t="s">
        <v>232</v>
      </c>
      <c r="AU321" s="165" t="s">
        <v>82</v>
      </c>
      <c r="AV321" s="13" t="s">
        <v>226</v>
      </c>
      <c r="AW321" s="13" t="s">
        <v>29</v>
      </c>
      <c r="AX321" s="13" t="s">
        <v>79</v>
      </c>
      <c r="AY321" s="165" t="s">
        <v>219</v>
      </c>
    </row>
    <row r="322" spans="2:65" s="1" customFormat="1" ht="21.75" customHeight="1">
      <c r="B322" s="137"/>
      <c r="C322" s="138" t="s">
        <v>532</v>
      </c>
      <c r="D322" s="138" t="s">
        <v>221</v>
      </c>
      <c r="E322" s="139" t="s">
        <v>393</v>
      </c>
      <c r="F322" s="140" t="s">
        <v>394</v>
      </c>
      <c r="G322" s="141" t="s">
        <v>244</v>
      </c>
      <c r="H322" s="142">
        <v>61.28</v>
      </c>
      <c r="I322" s="143"/>
      <c r="J322" s="144">
        <f>ROUND(I322*H322,2)</f>
        <v>0</v>
      </c>
      <c r="K322" s="140" t="s">
        <v>225</v>
      </c>
      <c r="L322" s="32"/>
      <c r="M322" s="145" t="s">
        <v>1</v>
      </c>
      <c r="N322" s="146" t="s">
        <v>37</v>
      </c>
      <c r="P322" s="147">
        <f>O322*H322</f>
        <v>0</v>
      </c>
      <c r="Q322" s="147">
        <v>0</v>
      </c>
      <c r="R322" s="147">
        <f>Q322*H322</f>
        <v>0</v>
      </c>
      <c r="S322" s="147">
        <v>0</v>
      </c>
      <c r="T322" s="148">
        <f>S322*H322</f>
        <v>0</v>
      </c>
      <c r="AR322" s="149" t="s">
        <v>358</v>
      </c>
      <c r="AT322" s="149" t="s">
        <v>221</v>
      </c>
      <c r="AU322" s="149" t="s">
        <v>82</v>
      </c>
      <c r="AY322" s="17" t="s">
        <v>219</v>
      </c>
      <c r="BE322" s="150">
        <f>IF(N322="základní",J322,0)</f>
        <v>0</v>
      </c>
      <c r="BF322" s="150">
        <f>IF(N322="snížená",J322,0)</f>
        <v>0</v>
      </c>
      <c r="BG322" s="150">
        <f>IF(N322="zákl. přenesená",J322,0)</f>
        <v>0</v>
      </c>
      <c r="BH322" s="150">
        <f>IF(N322="sníž. přenesená",J322,0)</f>
        <v>0</v>
      </c>
      <c r="BI322" s="150">
        <f>IF(N322="nulová",J322,0)</f>
        <v>0</v>
      </c>
      <c r="BJ322" s="17" t="s">
        <v>79</v>
      </c>
      <c r="BK322" s="150">
        <f>ROUND(I322*H322,2)</f>
        <v>0</v>
      </c>
      <c r="BL322" s="17" t="s">
        <v>358</v>
      </c>
      <c r="BM322" s="149" t="s">
        <v>2610</v>
      </c>
    </row>
    <row r="323" spans="2:65" s="1" customFormat="1" ht="19.2">
      <c r="B323" s="32"/>
      <c r="D323" s="151" t="s">
        <v>228</v>
      </c>
      <c r="F323" s="152" t="s">
        <v>396</v>
      </c>
      <c r="I323" s="153"/>
      <c r="L323" s="32"/>
      <c r="M323" s="154"/>
      <c r="T323" s="56"/>
      <c r="AT323" s="17" t="s">
        <v>228</v>
      </c>
      <c r="AU323" s="17" t="s">
        <v>82</v>
      </c>
    </row>
    <row r="324" spans="2:65" s="1" customFormat="1" ht="10.199999999999999">
      <c r="B324" s="32"/>
      <c r="D324" s="155" t="s">
        <v>230</v>
      </c>
      <c r="F324" s="156" t="s">
        <v>397</v>
      </c>
      <c r="I324" s="153"/>
      <c r="L324" s="32"/>
      <c r="M324" s="154"/>
      <c r="T324" s="56"/>
      <c r="AT324" s="17" t="s">
        <v>230</v>
      </c>
      <c r="AU324" s="17" t="s">
        <v>82</v>
      </c>
    </row>
    <row r="325" spans="2:65" s="12" customFormat="1" ht="10.199999999999999">
      <c r="B325" s="157"/>
      <c r="D325" s="151" t="s">
        <v>232</v>
      </c>
      <c r="E325" s="158" t="s">
        <v>1</v>
      </c>
      <c r="F325" s="159" t="s">
        <v>2605</v>
      </c>
      <c r="H325" s="160">
        <v>25.28</v>
      </c>
      <c r="I325" s="161"/>
      <c r="L325" s="157"/>
      <c r="M325" s="162"/>
      <c r="T325" s="163"/>
      <c r="AT325" s="158" t="s">
        <v>232</v>
      </c>
      <c r="AU325" s="158" t="s">
        <v>82</v>
      </c>
      <c r="AV325" s="12" t="s">
        <v>82</v>
      </c>
      <c r="AW325" s="12" t="s">
        <v>29</v>
      </c>
      <c r="AX325" s="12" t="s">
        <v>72</v>
      </c>
      <c r="AY325" s="158" t="s">
        <v>219</v>
      </c>
    </row>
    <row r="326" spans="2:65" s="12" customFormat="1" ht="10.199999999999999">
      <c r="B326" s="157"/>
      <c r="D326" s="151" t="s">
        <v>232</v>
      </c>
      <c r="E326" s="158" t="s">
        <v>1</v>
      </c>
      <c r="F326" s="159" t="s">
        <v>2606</v>
      </c>
      <c r="H326" s="160">
        <v>36</v>
      </c>
      <c r="I326" s="161"/>
      <c r="L326" s="157"/>
      <c r="M326" s="162"/>
      <c r="T326" s="163"/>
      <c r="AT326" s="158" t="s">
        <v>232</v>
      </c>
      <c r="AU326" s="158" t="s">
        <v>82</v>
      </c>
      <c r="AV326" s="12" t="s">
        <v>82</v>
      </c>
      <c r="AW326" s="12" t="s">
        <v>29</v>
      </c>
      <c r="AX326" s="12" t="s">
        <v>72</v>
      </c>
      <c r="AY326" s="158" t="s">
        <v>219</v>
      </c>
    </row>
    <row r="327" spans="2:65" s="13" customFormat="1" ht="10.199999999999999">
      <c r="B327" s="164"/>
      <c r="D327" s="151" t="s">
        <v>232</v>
      </c>
      <c r="E327" s="165" t="s">
        <v>1</v>
      </c>
      <c r="F327" s="166" t="s">
        <v>249</v>
      </c>
      <c r="H327" s="167">
        <v>61.28</v>
      </c>
      <c r="I327" s="168"/>
      <c r="L327" s="164"/>
      <c r="M327" s="169"/>
      <c r="T327" s="170"/>
      <c r="AT327" s="165" t="s">
        <v>232</v>
      </c>
      <c r="AU327" s="165" t="s">
        <v>82</v>
      </c>
      <c r="AV327" s="13" t="s">
        <v>226</v>
      </c>
      <c r="AW327" s="13" t="s">
        <v>29</v>
      </c>
      <c r="AX327" s="13" t="s">
        <v>79</v>
      </c>
      <c r="AY327" s="165" t="s">
        <v>219</v>
      </c>
    </row>
    <row r="328" spans="2:65" s="1" customFormat="1" ht="16.5" customHeight="1">
      <c r="B328" s="137"/>
      <c r="C328" s="138" t="s">
        <v>538</v>
      </c>
      <c r="D328" s="138" t="s">
        <v>221</v>
      </c>
      <c r="E328" s="139" t="s">
        <v>399</v>
      </c>
      <c r="F328" s="140" t="s">
        <v>400</v>
      </c>
      <c r="G328" s="141" t="s">
        <v>144</v>
      </c>
      <c r="H328" s="142">
        <v>35.14</v>
      </c>
      <c r="I328" s="143"/>
      <c r="J328" s="144">
        <f>ROUND(I328*H328,2)</f>
        <v>0</v>
      </c>
      <c r="K328" s="140" t="s">
        <v>225</v>
      </c>
      <c r="L328" s="32"/>
      <c r="M328" s="145" t="s">
        <v>1</v>
      </c>
      <c r="N328" s="146" t="s">
        <v>37</v>
      </c>
      <c r="P328" s="147">
        <f>O328*H328</f>
        <v>0</v>
      </c>
      <c r="Q328" s="147">
        <v>0</v>
      </c>
      <c r="R328" s="147">
        <f>Q328*H328</f>
        <v>0</v>
      </c>
      <c r="S328" s="147">
        <v>0</v>
      </c>
      <c r="T328" s="148">
        <f>S328*H328</f>
        <v>0</v>
      </c>
      <c r="AR328" s="149" t="s">
        <v>358</v>
      </c>
      <c r="AT328" s="149" t="s">
        <v>221</v>
      </c>
      <c r="AU328" s="149" t="s">
        <v>82</v>
      </c>
      <c r="AY328" s="17" t="s">
        <v>219</v>
      </c>
      <c r="BE328" s="150">
        <f>IF(N328="základní",J328,0)</f>
        <v>0</v>
      </c>
      <c r="BF328" s="150">
        <f>IF(N328="snížená",J328,0)</f>
        <v>0</v>
      </c>
      <c r="BG328" s="150">
        <f>IF(N328="zákl. přenesená",J328,0)</f>
        <v>0</v>
      </c>
      <c r="BH328" s="150">
        <f>IF(N328="sníž. přenesená",J328,0)</f>
        <v>0</v>
      </c>
      <c r="BI328" s="150">
        <f>IF(N328="nulová",J328,0)</f>
        <v>0</v>
      </c>
      <c r="BJ328" s="17" t="s">
        <v>79</v>
      </c>
      <c r="BK328" s="150">
        <f>ROUND(I328*H328,2)</f>
        <v>0</v>
      </c>
      <c r="BL328" s="17" t="s">
        <v>358</v>
      </c>
      <c r="BM328" s="149" t="s">
        <v>2611</v>
      </c>
    </row>
    <row r="329" spans="2:65" s="1" customFormat="1" ht="10.199999999999999">
      <c r="B329" s="32"/>
      <c r="D329" s="151" t="s">
        <v>228</v>
      </c>
      <c r="F329" s="152" t="s">
        <v>402</v>
      </c>
      <c r="I329" s="153"/>
      <c r="L329" s="32"/>
      <c r="M329" s="154"/>
      <c r="T329" s="56"/>
      <c r="AT329" s="17" t="s">
        <v>228</v>
      </c>
      <c r="AU329" s="17" t="s">
        <v>82</v>
      </c>
    </row>
    <row r="330" spans="2:65" s="1" customFormat="1" ht="10.199999999999999">
      <c r="B330" s="32"/>
      <c r="D330" s="155" t="s">
        <v>230</v>
      </c>
      <c r="F330" s="156" t="s">
        <v>403</v>
      </c>
      <c r="I330" s="153"/>
      <c r="L330" s="32"/>
      <c r="M330" s="154"/>
      <c r="T330" s="56"/>
      <c r="AT330" s="17" t="s">
        <v>230</v>
      </c>
      <c r="AU330" s="17" t="s">
        <v>82</v>
      </c>
    </row>
    <row r="331" spans="2:65" s="12" customFormat="1" ht="10.199999999999999">
      <c r="B331" s="157"/>
      <c r="D331" s="151" t="s">
        <v>232</v>
      </c>
      <c r="E331" s="158" t="s">
        <v>1</v>
      </c>
      <c r="F331" s="159" t="s">
        <v>2608</v>
      </c>
      <c r="H331" s="160">
        <v>12.64</v>
      </c>
      <c r="I331" s="161"/>
      <c r="L331" s="157"/>
      <c r="M331" s="162"/>
      <c r="T331" s="163"/>
      <c r="AT331" s="158" t="s">
        <v>232</v>
      </c>
      <c r="AU331" s="158" t="s">
        <v>82</v>
      </c>
      <c r="AV331" s="12" t="s">
        <v>82</v>
      </c>
      <c r="AW331" s="12" t="s">
        <v>29</v>
      </c>
      <c r="AX331" s="12" t="s">
        <v>72</v>
      </c>
      <c r="AY331" s="158" t="s">
        <v>219</v>
      </c>
    </row>
    <row r="332" spans="2:65" s="12" customFormat="1" ht="10.199999999999999">
      <c r="B332" s="157"/>
      <c r="D332" s="151" t="s">
        <v>232</v>
      </c>
      <c r="E332" s="158" t="s">
        <v>1</v>
      </c>
      <c r="F332" s="159" t="s">
        <v>2609</v>
      </c>
      <c r="H332" s="160">
        <v>22.5</v>
      </c>
      <c r="I332" s="161"/>
      <c r="L332" s="157"/>
      <c r="M332" s="162"/>
      <c r="T332" s="163"/>
      <c r="AT332" s="158" t="s">
        <v>232</v>
      </c>
      <c r="AU332" s="158" t="s">
        <v>82</v>
      </c>
      <c r="AV332" s="12" t="s">
        <v>82</v>
      </c>
      <c r="AW332" s="12" t="s">
        <v>29</v>
      </c>
      <c r="AX332" s="12" t="s">
        <v>72</v>
      </c>
      <c r="AY332" s="158" t="s">
        <v>219</v>
      </c>
    </row>
    <row r="333" spans="2:65" s="13" customFormat="1" ht="10.199999999999999">
      <c r="B333" s="164"/>
      <c r="D333" s="151" t="s">
        <v>232</v>
      </c>
      <c r="E333" s="165" t="s">
        <v>1</v>
      </c>
      <c r="F333" s="166" t="s">
        <v>249</v>
      </c>
      <c r="H333" s="167">
        <v>35.14</v>
      </c>
      <c r="I333" s="168"/>
      <c r="L333" s="164"/>
      <c r="M333" s="169"/>
      <c r="T333" s="170"/>
      <c r="AT333" s="165" t="s">
        <v>232</v>
      </c>
      <c r="AU333" s="165" t="s">
        <v>82</v>
      </c>
      <c r="AV333" s="13" t="s">
        <v>226</v>
      </c>
      <c r="AW333" s="13" t="s">
        <v>29</v>
      </c>
      <c r="AX333" s="13" t="s">
        <v>79</v>
      </c>
      <c r="AY333" s="165" t="s">
        <v>219</v>
      </c>
    </row>
    <row r="334" spans="2:65" s="1" customFormat="1" ht="44.25" customHeight="1">
      <c r="B334" s="137"/>
      <c r="C334" s="138" t="s">
        <v>544</v>
      </c>
      <c r="D334" s="138" t="s">
        <v>221</v>
      </c>
      <c r="E334" s="139" t="s">
        <v>461</v>
      </c>
      <c r="F334" s="140" t="s">
        <v>462</v>
      </c>
      <c r="G334" s="141" t="s">
        <v>463</v>
      </c>
      <c r="H334" s="142">
        <v>53.874000000000002</v>
      </c>
      <c r="I334" s="143"/>
      <c r="J334" s="144">
        <f>ROUND(I334*H334,2)</f>
        <v>0</v>
      </c>
      <c r="K334" s="140" t="s">
        <v>225</v>
      </c>
      <c r="L334" s="32"/>
      <c r="M334" s="145" t="s">
        <v>1</v>
      </c>
      <c r="N334" s="146" t="s">
        <v>37</v>
      </c>
      <c r="P334" s="147">
        <f>O334*H334</f>
        <v>0</v>
      </c>
      <c r="Q334" s="147">
        <v>0</v>
      </c>
      <c r="R334" s="147">
        <f>Q334*H334</f>
        <v>0</v>
      </c>
      <c r="S334" s="147">
        <v>0</v>
      </c>
      <c r="T334" s="148">
        <f>S334*H334</f>
        <v>0</v>
      </c>
      <c r="AR334" s="149" t="s">
        <v>226</v>
      </c>
      <c r="AT334" s="149" t="s">
        <v>221</v>
      </c>
      <c r="AU334" s="149" t="s">
        <v>82</v>
      </c>
      <c r="AY334" s="17" t="s">
        <v>219</v>
      </c>
      <c r="BE334" s="150">
        <f>IF(N334="základní",J334,0)</f>
        <v>0</v>
      </c>
      <c r="BF334" s="150">
        <f>IF(N334="snížená",J334,0)</f>
        <v>0</v>
      </c>
      <c r="BG334" s="150">
        <f>IF(N334="zákl. přenesená",J334,0)</f>
        <v>0</v>
      </c>
      <c r="BH334" s="150">
        <f>IF(N334="sníž. přenesená",J334,0)</f>
        <v>0</v>
      </c>
      <c r="BI334" s="150">
        <f>IF(N334="nulová",J334,0)</f>
        <v>0</v>
      </c>
      <c r="BJ334" s="17" t="s">
        <v>79</v>
      </c>
      <c r="BK334" s="150">
        <f>ROUND(I334*H334,2)</f>
        <v>0</v>
      </c>
      <c r="BL334" s="17" t="s">
        <v>226</v>
      </c>
      <c r="BM334" s="149" t="s">
        <v>2612</v>
      </c>
    </row>
    <row r="335" spans="2:65" s="1" customFormat="1" ht="28.8">
      <c r="B335" s="32"/>
      <c r="D335" s="151" t="s">
        <v>228</v>
      </c>
      <c r="F335" s="152" t="s">
        <v>462</v>
      </c>
      <c r="I335" s="153"/>
      <c r="L335" s="32"/>
      <c r="M335" s="154"/>
      <c r="T335" s="56"/>
      <c r="AT335" s="17" t="s">
        <v>228</v>
      </c>
      <c r="AU335" s="17" t="s">
        <v>82</v>
      </c>
    </row>
    <row r="336" spans="2:65" s="1" customFormat="1" ht="10.199999999999999">
      <c r="B336" s="32"/>
      <c r="D336" s="155" t="s">
        <v>230</v>
      </c>
      <c r="F336" s="156" t="s">
        <v>465</v>
      </c>
      <c r="I336" s="153"/>
      <c r="L336" s="32"/>
      <c r="M336" s="154"/>
      <c r="T336" s="56"/>
      <c r="AT336" s="17" t="s">
        <v>230</v>
      </c>
      <c r="AU336" s="17" t="s">
        <v>82</v>
      </c>
    </row>
    <row r="337" spans="2:65" s="12" customFormat="1" ht="10.199999999999999">
      <c r="B337" s="157"/>
      <c r="D337" s="151" t="s">
        <v>232</v>
      </c>
      <c r="E337" s="158" t="s">
        <v>1</v>
      </c>
      <c r="F337" s="159" t="s">
        <v>466</v>
      </c>
      <c r="H337" s="160">
        <v>53.874000000000002</v>
      </c>
      <c r="I337" s="161"/>
      <c r="L337" s="157"/>
      <c r="M337" s="162"/>
      <c r="T337" s="163"/>
      <c r="AT337" s="158" t="s">
        <v>232</v>
      </c>
      <c r="AU337" s="158" t="s">
        <v>82</v>
      </c>
      <c r="AV337" s="12" t="s">
        <v>82</v>
      </c>
      <c r="AW337" s="12" t="s">
        <v>29</v>
      </c>
      <c r="AX337" s="12" t="s">
        <v>79</v>
      </c>
      <c r="AY337" s="158" t="s">
        <v>219</v>
      </c>
    </row>
    <row r="338" spans="2:65" s="11" customFormat="1" ht="22.8" customHeight="1">
      <c r="B338" s="125"/>
      <c r="D338" s="126" t="s">
        <v>71</v>
      </c>
      <c r="E338" s="135" t="s">
        <v>404</v>
      </c>
      <c r="F338" s="135" t="s">
        <v>557</v>
      </c>
      <c r="I338" s="128"/>
      <c r="J338" s="136">
        <f>BK338</f>
        <v>0</v>
      </c>
      <c r="L338" s="125"/>
      <c r="M338" s="130"/>
      <c r="P338" s="131">
        <f>SUM(P339:P352)</f>
        <v>0</v>
      </c>
      <c r="R338" s="131">
        <f>SUM(R339:R352)</f>
        <v>7.8360000000000003</v>
      </c>
      <c r="T338" s="132">
        <f>SUM(T339:T352)</f>
        <v>0</v>
      </c>
      <c r="AR338" s="126" t="s">
        <v>79</v>
      </c>
      <c r="AT338" s="133" t="s">
        <v>71</v>
      </c>
      <c r="AU338" s="133" t="s">
        <v>79</v>
      </c>
      <c r="AY338" s="126" t="s">
        <v>219</v>
      </c>
      <c r="BK338" s="134">
        <f>SUM(BK339:BK352)</f>
        <v>0</v>
      </c>
    </row>
    <row r="339" spans="2:65" s="1" customFormat="1" ht="24.15" customHeight="1">
      <c r="B339" s="137"/>
      <c r="C339" s="138" t="s">
        <v>550</v>
      </c>
      <c r="D339" s="138" t="s">
        <v>221</v>
      </c>
      <c r="E339" s="139" t="s">
        <v>468</v>
      </c>
      <c r="F339" s="140" t="s">
        <v>469</v>
      </c>
      <c r="G339" s="141" t="s">
        <v>144</v>
      </c>
      <c r="H339" s="142">
        <v>3.8149999999999999</v>
      </c>
      <c r="I339" s="143"/>
      <c r="J339" s="144">
        <f>ROUND(I339*H339,2)</f>
        <v>0</v>
      </c>
      <c r="K339" s="140" t="s">
        <v>225</v>
      </c>
      <c r="L339" s="32"/>
      <c r="M339" s="145" t="s">
        <v>1</v>
      </c>
      <c r="N339" s="146" t="s">
        <v>37</v>
      </c>
      <c r="P339" s="147">
        <f>O339*H339</f>
        <v>0</v>
      </c>
      <c r="Q339" s="147">
        <v>0</v>
      </c>
      <c r="R339" s="147">
        <f>Q339*H339</f>
        <v>0</v>
      </c>
      <c r="S339" s="147">
        <v>0</v>
      </c>
      <c r="T339" s="148">
        <f>S339*H339</f>
        <v>0</v>
      </c>
      <c r="AR339" s="149" t="s">
        <v>226</v>
      </c>
      <c r="AT339" s="149" t="s">
        <v>221</v>
      </c>
      <c r="AU339" s="149" t="s">
        <v>82</v>
      </c>
      <c r="AY339" s="17" t="s">
        <v>219</v>
      </c>
      <c r="BE339" s="150">
        <f>IF(N339="základní",J339,0)</f>
        <v>0</v>
      </c>
      <c r="BF339" s="150">
        <f>IF(N339="snížená",J339,0)</f>
        <v>0</v>
      </c>
      <c r="BG339" s="150">
        <f>IF(N339="zákl. přenesená",J339,0)</f>
        <v>0</v>
      </c>
      <c r="BH339" s="150">
        <f>IF(N339="sníž. přenesená",J339,0)</f>
        <v>0</v>
      </c>
      <c r="BI339" s="150">
        <f>IF(N339="nulová",J339,0)</f>
        <v>0</v>
      </c>
      <c r="BJ339" s="17" t="s">
        <v>79</v>
      </c>
      <c r="BK339" s="150">
        <f>ROUND(I339*H339,2)</f>
        <v>0</v>
      </c>
      <c r="BL339" s="17" t="s">
        <v>226</v>
      </c>
      <c r="BM339" s="149" t="s">
        <v>2613</v>
      </c>
    </row>
    <row r="340" spans="2:65" s="1" customFormat="1" ht="28.8">
      <c r="B340" s="32"/>
      <c r="D340" s="151" t="s">
        <v>228</v>
      </c>
      <c r="F340" s="152" t="s">
        <v>471</v>
      </c>
      <c r="I340" s="153"/>
      <c r="L340" s="32"/>
      <c r="M340" s="154"/>
      <c r="T340" s="56"/>
      <c r="AT340" s="17" t="s">
        <v>228</v>
      </c>
      <c r="AU340" s="17" t="s">
        <v>82</v>
      </c>
    </row>
    <row r="341" spans="2:65" s="1" customFormat="1" ht="10.199999999999999">
      <c r="B341" s="32"/>
      <c r="D341" s="155" t="s">
        <v>230</v>
      </c>
      <c r="F341" s="156" t="s">
        <v>472</v>
      </c>
      <c r="I341" s="153"/>
      <c r="L341" s="32"/>
      <c r="M341" s="154"/>
      <c r="T341" s="56"/>
      <c r="AT341" s="17" t="s">
        <v>230</v>
      </c>
      <c r="AU341" s="17" t="s">
        <v>82</v>
      </c>
    </row>
    <row r="342" spans="2:65" s="14" customFormat="1" ht="10.199999999999999">
      <c r="B342" s="171"/>
      <c r="D342" s="151" t="s">
        <v>232</v>
      </c>
      <c r="E342" s="172" t="s">
        <v>1</v>
      </c>
      <c r="F342" s="173" t="s">
        <v>577</v>
      </c>
      <c r="H342" s="172" t="s">
        <v>1</v>
      </c>
      <c r="I342" s="174"/>
      <c r="L342" s="171"/>
      <c r="M342" s="175"/>
      <c r="T342" s="176"/>
      <c r="AT342" s="172" t="s">
        <v>232</v>
      </c>
      <c r="AU342" s="172" t="s">
        <v>82</v>
      </c>
      <c r="AV342" s="14" t="s">
        <v>79</v>
      </c>
      <c r="AW342" s="14" t="s">
        <v>29</v>
      </c>
      <c r="AX342" s="14" t="s">
        <v>72</v>
      </c>
      <c r="AY342" s="172" t="s">
        <v>219</v>
      </c>
    </row>
    <row r="343" spans="2:65" s="12" customFormat="1" ht="10.199999999999999">
      <c r="B343" s="157"/>
      <c r="D343" s="151" t="s">
        <v>232</v>
      </c>
      <c r="E343" s="158" t="s">
        <v>1</v>
      </c>
      <c r="F343" s="159" t="s">
        <v>2614</v>
      </c>
      <c r="H343" s="160">
        <v>1.8149999999999999</v>
      </c>
      <c r="I343" s="161"/>
      <c r="L343" s="157"/>
      <c r="M343" s="162"/>
      <c r="T343" s="163"/>
      <c r="AT343" s="158" t="s">
        <v>232</v>
      </c>
      <c r="AU343" s="158" t="s">
        <v>82</v>
      </c>
      <c r="AV343" s="12" t="s">
        <v>82</v>
      </c>
      <c r="AW343" s="12" t="s">
        <v>29</v>
      </c>
      <c r="AX343" s="12" t="s">
        <v>72</v>
      </c>
      <c r="AY343" s="158" t="s">
        <v>219</v>
      </c>
    </row>
    <row r="344" spans="2:65" s="12" customFormat="1" ht="10.199999999999999">
      <c r="B344" s="157"/>
      <c r="D344" s="151" t="s">
        <v>232</v>
      </c>
      <c r="E344" s="158" t="s">
        <v>1</v>
      </c>
      <c r="F344" s="159" t="s">
        <v>2615</v>
      </c>
      <c r="H344" s="160">
        <v>2</v>
      </c>
      <c r="I344" s="161"/>
      <c r="L344" s="157"/>
      <c r="M344" s="162"/>
      <c r="T344" s="163"/>
      <c r="AT344" s="158" t="s">
        <v>232</v>
      </c>
      <c r="AU344" s="158" t="s">
        <v>82</v>
      </c>
      <c r="AV344" s="12" t="s">
        <v>82</v>
      </c>
      <c r="AW344" s="12" t="s">
        <v>29</v>
      </c>
      <c r="AX344" s="12" t="s">
        <v>72</v>
      </c>
      <c r="AY344" s="158" t="s">
        <v>219</v>
      </c>
    </row>
    <row r="345" spans="2:65" s="13" customFormat="1" ht="10.199999999999999">
      <c r="B345" s="164"/>
      <c r="D345" s="151" t="s">
        <v>232</v>
      </c>
      <c r="E345" s="165" t="s">
        <v>178</v>
      </c>
      <c r="F345" s="166" t="s">
        <v>249</v>
      </c>
      <c r="H345" s="167">
        <v>3.8149999999999999</v>
      </c>
      <c r="I345" s="168"/>
      <c r="L345" s="164"/>
      <c r="M345" s="169"/>
      <c r="T345" s="170"/>
      <c r="AT345" s="165" t="s">
        <v>232</v>
      </c>
      <c r="AU345" s="165" t="s">
        <v>82</v>
      </c>
      <c r="AV345" s="13" t="s">
        <v>226</v>
      </c>
      <c r="AW345" s="13" t="s">
        <v>29</v>
      </c>
      <c r="AX345" s="13" t="s">
        <v>79</v>
      </c>
      <c r="AY345" s="165" t="s">
        <v>219</v>
      </c>
    </row>
    <row r="346" spans="2:65" s="1" customFormat="1" ht="16.5" customHeight="1">
      <c r="B346" s="137"/>
      <c r="C346" s="177" t="s">
        <v>558</v>
      </c>
      <c r="D346" s="177" t="s">
        <v>486</v>
      </c>
      <c r="E346" s="178" t="s">
        <v>570</v>
      </c>
      <c r="F346" s="179" t="s">
        <v>571</v>
      </c>
      <c r="G346" s="180" t="s">
        <v>463</v>
      </c>
      <c r="H346" s="181">
        <v>7.8360000000000003</v>
      </c>
      <c r="I346" s="182"/>
      <c r="J346" s="183">
        <f>ROUND(I346*H346,2)</f>
        <v>0</v>
      </c>
      <c r="K346" s="179" t="s">
        <v>225</v>
      </c>
      <c r="L346" s="184"/>
      <c r="M346" s="185" t="s">
        <v>1</v>
      </c>
      <c r="N346" s="186" t="s">
        <v>37</v>
      </c>
      <c r="P346" s="147">
        <f>O346*H346</f>
        <v>0</v>
      </c>
      <c r="Q346" s="147">
        <v>1</v>
      </c>
      <c r="R346" s="147">
        <f>Q346*H346</f>
        <v>7.8360000000000003</v>
      </c>
      <c r="S346" s="147">
        <v>0</v>
      </c>
      <c r="T346" s="148">
        <f>S346*H346</f>
        <v>0</v>
      </c>
      <c r="AR346" s="149" t="s">
        <v>315</v>
      </c>
      <c r="AT346" s="149" t="s">
        <v>486</v>
      </c>
      <c r="AU346" s="149" t="s">
        <v>82</v>
      </c>
      <c r="AY346" s="17" t="s">
        <v>219</v>
      </c>
      <c r="BE346" s="150">
        <f>IF(N346="základní",J346,0)</f>
        <v>0</v>
      </c>
      <c r="BF346" s="150">
        <f>IF(N346="snížená",J346,0)</f>
        <v>0</v>
      </c>
      <c r="BG346" s="150">
        <f>IF(N346="zákl. přenesená",J346,0)</f>
        <v>0</v>
      </c>
      <c r="BH346" s="150">
        <f>IF(N346="sníž. přenesená",J346,0)</f>
        <v>0</v>
      </c>
      <c r="BI346" s="150">
        <f>IF(N346="nulová",J346,0)</f>
        <v>0</v>
      </c>
      <c r="BJ346" s="17" t="s">
        <v>79</v>
      </c>
      <c r="BK346" s="150">
        <f>ROUND(I346*H346,2)</f>
        <v>0</v>
      </c>
      <c r="BL346" s="17" t="s">
        <v>226</v>
      </c>
      <c r="BM346" s="149" t="s">
        <v>2616</v>
      </c>
    </row>
    <row r="347" spans="2:65" s="1" customFormat="1" ht="10.199999999999999">
      <c r="B347" s="32"/>
      <c r="D347" s="151" t="s">
        <v>228</v>
      </c>
      <c r="F347" s="152" t="s">
        <v>571</v>
      </c>
      <c r="I347" s="153"/>
      <c r="L347" s="32"/>
      <c r="M347" s="154"/>
      <c r="T347" s="56"/>
      <c r="AT347" s="17" t="s">
        <v>228</v>
      </c>
      <c r="AU347" s="17" t="s">
        <v>82</v>
      </c>
    </row>
    <row r="348" spans="2:65" s="12" customFormat="1" ht="10.199999999999999">
      <c r="B348" s="157"/>
      <c r="D348" s="151" t="s">
        <v>232</v>
      </c>
      <c r="E348" s="158" t="s">
        <v>1</v>
      </c>
      <c r="F348" s="159" t="s">
        <v>588</v>
      </c>
      <c r="H348" s="160">
        <v>7.8360000000000003</v>
      </c>
      <c r="I348" s="161"/>
      <c r="L348" s="157"/>
      <c r="M348" s="162"/>
      <c r="T348" s="163"/>
      <c r="AT348" s="158" t="s">
        <v>232</v>
      </c>
      <c r="AU348" s="158" t="s">
        <v>82</v>
      </c>
      <c r="AV348" s="12" t="s">
        <v>82</v>
      </c>
      <c r="AW348" s="12" t="s">
        <v>29</v>
      </c>
      <c r="AX348" s="12" t="s">
        <v>79</v>
      </c>
      <c r="AY348" s="158" t="s">
        <v>219</v>
      </c>
    </row>
    <row r="349" spans="2:65" s="1" customFormat="1" ht="33" customHeight="1">
      <c r="B349" s="137"/>
      <c r="C349" s="138" t="s">
        <v>569</v>
      </c>
      <c r="D349" s="138" t="s">
        <v>221</v>
      </c>
      <c r="E349" s="139" t="s">
        <v>590</v>
      </c>
      <c r="F349" s="140" t="s">
        <v>591</v>
      </c>
      <c r="G349" s="141" t="s">
        <v>463</v>
      </c>
      <c r="H349" s="142">
        <v>7.8360000000000003</v>
      </c>
      <c r="I349" s="143"/>
      <c r="J349" s="144">
        <f>ROUND(I349*H349,2)</f>
        <v>0</v>
      </c>
      <c r="K349" s="140" t="s">
        <v>225</v>
      </c>
      <c r="L349" s="32"/>
      <c r="M349" s="145" t="s">
        <v>1</v>
      </c>
      <c r="N349" s="146" t="s">
        <v>37</v>
      </c>
      <c r="P349" s="147">
        <f>O349*H349</f>
        <v>0</v>
      </c>
      <c r="Q349" s="147">
        <v>0</v>
      </c>
      <c r="R349" s="147">
        <f>Q349*H349</f>
        <v>0</v>
      </c>
      <c r="S349" s="147">
        <v>0</v>
      </c>
      <c r="T349" s="148">
        <f>S349*H349</f>
        <v>0</v>
      </c>
      <c r="AR349" s="149" t="s">
        <v>226</v>
      </c>
      <c r="AT349" s="149" t="s">
        <v>221</v>
      </c>
      <c r="AU349" s="149" t="s">
        <v>82</v>
      </c>
      <c r="AY349" s="17" t="s">
        <v>219</v>
      </c>
      <c r="BE349" s="150">
        <f>IF(N349="základní",J349,0)</f>
        <v>0</v>
      </c>
      <c r="BF349" s="150">
        <f>IF(N349="snížená",J349,0)</f>
        <v>0</v>
      </c>
      <c r="BG349" s="150">
        <f>IF(N349="zákl. přenesená",J349,0)</f>
        <v>0</v>
      </c>
      <c r="BH349" s="150">
        <f>IF(N349="sníž. přenesená",J349,0)</f>
        <v>0</v>
      </c>
      <c r="BI349" s="150">
        <f>IF(N349="nulová",J349,0)</f>
        <v>0</v>
      </c>
      <c r="BJ349" s="17" t="s">
        <v>79</v>
      </c>
      <c r="BK349" s="150">
        <f>ROUND(I349*H349,2)</f>
        <v>0</v>
      </c>
      <c r="BL349" s="17" t="s">
        <v>226</v>
      </c>
      <c r="BM349" s="149" t="s">
        <v>2617</v>
      </c>
    </row>
    <row r="350" spans="2:65" s="1" customFormat="1" ht="28.8">
      <c r="B350" s="32"/>
      <c r="D350" s="151" t="s">
        <v>228</v>
      </c>
      <c r="F350" s="152" t="s">
        <v>593</v>
      </c>
      <c r="I350" s="153"/>
      <c r="L350" s="32"/>
      <c r="M350" s="154"/>
      <c r="T350" s="56"/>
      <c r="AT350" s="17" t="s">
        <v>228</v>
      </c>
      <c r="AU350" s="17" t="s">
        <v>82</v>
      </c>
    </row>
    <row r="351" spans="2:65" s="1" customFormat="1" ht="10.199999999999999">
      <c r="B351" s="32"/>
      <c r="D351" s="155" t="s">
        <v>230</v>
      </c>
      <c r="F351" s="156" t="s">
        <v>594</v>
      </c>
      <c r="I351" s="153"/>
      <c r="L351" s="32"/>
      <c r="M351" s="154"/>
      <c r="T351" s="56"/>
      <c r="AT351" s="17" t="s">
        <v>230</v>
      </c>
      <c r="AU351" s="17" t="s">
        <v>82</v>
      </c>
    </row>
    <row r="352" spans="2:65" s="12" customFormat="1" ht="10.199999999999999">
      <c r="B352" s="157"/>
      <c r="D352" s="151" t="s">
        <v>232</v>
      </c>
      <c r="E352" s="158" t="s">
        <v>1</v>
      </c>
      <c r="F352" s="159" t="s">
        <v>2618</v>
      </c>
      <c r="H352" s="160">
        <v>7.8360000000000003</v>
      </c>
      <c r="I352" s="161"/>
      <c r="L352" s="157"/>
      <c r="M352" s="162"/>
      <c r="T352" s="163"/>
      <c r="AT352" s="158" t="s">
        <v>232</v>
      </c>
      <c r="AU352" s="158" t="s">
        <v>82</v>
      </c>
      <c r="AV352" s="12" t="s">
        <v>82</v>
      </c>
      <c r="AW352" s="12" t="s">
        <v>29</v>
      </c>
      <c r="AX352" s="12" t="s">
        <v>79</v>
      </c>
      <c r="AY352" s="158" t="s">
        <v>219</v>
      </c>
    </row>
    <row r="353" spans="2:65" s="11" customFormat="1" ht="22.8" customHeight="1">
      <c r="B353" s="125"/>
      <c r="D353" s="126" t="s">
        <v>71</v>
      </c>
      <c r="E353" s="135" t="s">
        <v>82</v>
      </c>
      <c r="F353" s="135" t="s">
        <v>596</v>
      </c>
      <c r="I353" s="128"/>
      <c r="J353" s="136">
        <f>BK353</f>
        <v>0</v>
      </c>
      <c r="L353" s="125"/>
      <c r="M353" s="130"/>
      <c r="P353" s="131">
        <f>SUM(P354:P370)</f>
        <v>0</v>
      </c>
      <c r="R353" s="131">
        <f>SUM(R354:R370)</f>
        <v>0.99827423999999987</v>
      </c>
      <c r="T353" s="132">
        <f>SUM(T354:T370)</f>
        <v>0</v>
      </c>
      <c r="AR353" s="126" t="s">
        <v>79</v>
      </c>
      <c r="AT353" s="133" t="s">
        <v>71</v>
      </c>
      <c r="AU353" s="133" t="s">
        <v>79</v>
      </c>
      <c r="AY353" s="126" t="s">
        <v>219</v>
      </c>
      <c r="BK353" s="134">
        <f>SUM(BK354:BK370)</f>
        <v>0</v>
      </c>
    </row>
    <row r="354" spans="2:65" s="1" customFormat="1" ht="33" customHeight="1">
      <c r="B354" s="137"/>
      <c r="C354" s="138" t="s">
        <v>575</v>
      </c>
      <c r="D354" s="138" t="s">
        <v>221</v>
      </c>
      <c r="E354" s="139" t="s">
        <v>598</v>
      </c>
      <c r="F354" s="140" t="s">
        <v>599</v>
      </c>
      <c r="G354" s="141" t="s">
        <v>144</v>
      </c>
      <c r="H354" s="142">
        <v>3.0750000000000002</v>
      </c>
      <c r="I354" s="143"/>
      <c r="J354" s="144">
        <f>ROUND(I354*H354,2)</f>
        <v>0</v>
      </c>
      <c r="K354" s="140" t="s">
        <v>1</v>
      </c>
      <c r="L354" s="32"/>
      <c r="M354" s="145" t="s">
        <v>1</v>
      </c>
      <c r="N354" s="146" t="s">
        <v>37</v>
      </c>
      <c r="P354" s="147">
        <f>O354*H354</f>
        <v>0</v>
      </c>
      <c r="Q354" s="147">
        <v>0</v>
      </c>
      <c r="R354" s="147">
        <f>Q354*H354</f>
        <v>0</v>
      </c>
      <c r="S354" s="147">
        <v>0</v>
      </c>
      <c r="T354" s="148">
        <f>S354*H354</f>
        <v>0</v>
      </c>
      <c r="AR354" s="149" t="s">
        <v>226</v>
      </c>
      <c r="AT354" s="149" t="s">
        <v>221</v>
      </c>
      <c r="AU354" s="149" t="s">
        <v>82</v>
      </c>
      <c r="AY354" s="17" t="s">
        <v>219</v>
      </c>
      <c r="BE354" s="150">
        <f>IF(N354="základní",J354,0)</f>
        <v>0</v>
      </c>
      <c r="BF354" s="150">
        <f>IF(N354="snížená",J354,0)</f>
        <v>0</v>
      </c>
      <c r="BG354" s="150">
        <f>IF(N354="zákl. přenesená",J354,0)</f>
        <v>0</v>
      </c>
      <c r="BH354" s="150">
        <f>IF(N354="sníž. přenesená",J354,0)</f>
        <v>0</v>
      </c>
      <c r="BI354" s="150">
        <f>IF(N354="nulová",J354,0)</f>
        <v>0</v>
      </c>
      <c r="BJ354" s="17" t="s">
        <v>79</v>
      </c>
      <c r="BK354" s="150">
        <f>ROUND(I354*H354,2)</f>
        <v>0</v>
      </c>
      <c r="BL354" s="17" t="s">
        <v>226</v>
      </c>
      <c r="BM354" s="149" t="s">
        <v>2619</v>
      </c>
    </row>
    <row r="355" spans="2:65" s="1" customFormat="1" ht="28.8">
      <c r="B355" s="32"/>
      <c r="D355" s="151" t="s">
        <v>228</v>
      </c>
      <c r="F355" s="152" t="s">
        <v>601</v>
      </c>
      <c r="I355" s="153"/>
      <c r="L355" s="32"/>
      <c r="M355" s="154"/>
      <c r="T355" s="56"/>
      <c r="AT355" s="17" t="s">
        <v>228</v>
      </c>
      <c r="AU355" s="17" t="s">
        <v>82</v>
      </c>
    </row>
    <row r="356" spans="2:65" s="12" customFormat="1" ht="10.199999999999999">
      <c r="B356" s="157"/>
      <c r="D356" s="151" t="s">
        <v>232</v>
      </c>
      <c r="E356" s="158" t="s">
        <v>1</v>
      </c>
      <c r="F356" s="159" t="s">
        <v>2620</v>
      </c>
      <c r="H356" s="160">
        <v>1.2</v>
      </c>
      <c r="I356" s="161"/>
      <c r="L356" s="157"/>
      <c r="M356" s="162"/>
      <c r="T356" s="163"/>
      <c r="AT356" s="158" t="s">
        <v>232</v>
      </c>
      <c r="AU356" s="158" t="s">
        <v>82</v>
      </c>
      <c r="AV356" s="12" t="s">
        <v>82</v>
      </c>
      <c r="AW356" s="12" t="s">
        <v>29</v>
      </c>
      <c r="AX356" s="12" t="s">
        <v>72</v>
      </c>
      <c r="AY356" s="158" t="s">
        <v>219</v>
      </c>
    </row>
    <row r="357" spans="2:65" s="12" customFormat="1" ht="10.199999999999999">
      <c r="B357" s="157"/>
      <c r="D357" s="151" t="s">
        <v>232</v>
      </c>
      <c r="E357" s="158" t="s">
        <v>1</v>
      </c>
      <c r="F357" s="159" t="s">
        <v>2621</v>
      </c>
      <c r="H357" s="160">
        <v>1.875</v>
      </c>
      <c r="I357" s="161"/>
      <c r="L357" s="157"/>
      <c r="M357" s="162"/>
      <c r="T357" s="163"/>
      <c r="AT357" s="158" t="s">
        <v>232</v>
      </c>
      <c r="AU357" s="158" t="s">
        <v>82</v>
      </c>
      <c r="AV357" s="12" t="s">
        <v>82</v>
      </c>
      <c r="AW357" s="12" t="s">
        <v>29</v>
      </c>
      <c r="AX357" s="12" t="s">
        <v>72</v>
      </c>
      <c r="AY357" s="158" t="s">
        <v>219</v>
      </c>
    </row>
    <row r="358" spans="2:65" s="13" customFormat="1" ht="10.199999999999999">
      <c r="B358" s="164"/>
      <c r="D358" s="151" t="s">
        <v>232</v>
      </c>
      <c r="E358" s="165" t="s">
        <v>146</v>
      </c>
      <c r="F358" s="166" t="s">
        <v>249</v>
      </c>
      <c r="H358" s="167">
        <v>3.0750000000000002</v>
      </c>
      <c r="I358" s="168"/>
      <c r="L358" s="164"/>
      <c r="M358" s="169"/>
      <c r="T358" s="170"/>
      <c r="AT358" s="165" t="s">
        <v>232</v>
      </c>
      <c r="AU358" s="165" t="s">
        <v>82</v>
      </c>
      <c r="AV358" s="13" t="s">
        <v>226</v>
      </c>
      <c r="AW358" s="13" t="s">
        <v>29</v>
      </c>
      <c r="AX358" s="13" t="s">
        <v>79</v>
      </c>
      <c r="AY358" s="165" t="s">
        <v>219</v>
      </c>
    </row>
    <row r="359" spans="2:65" s="1" customFormat="1" ht="16.5" customHeight="1">
      <c r="B359" s="137"/>
      <c r="C359" s="138" t="s">
        <v>586</v>
      </c>
      <c r="D359" s="138" t="s">
        <v>221</v>
      </c>
      <c r="E359" s="139" t="s">
        <v>2319</v>
      </c>
      <c r="F359" s="140" t="s">
        <v>2320</v>
      </c>
      <c r="G359" s="141" t="s">
        <v>144</v>
      </c>
      <c r="H359" s="142">
        <v>0.432</v>
      </c>
      <c r="I359" s="143"/>
      <c r="J359" s="144">
        <f>ROUND(I359*H359,2)</f>
        <v>0</v>
      </c>
      <c r="K359" s="140" t="s">
        <v>225</v>
      </c>
      <c r="L359" s="32"/>
      <c r="M359" s="145" t="s">
        <v>1</v>
      </c>
      <c r="N359" s="146" t="s">
        <v>37</v>
      </c>
      <c r="P359" s="147">
        <f>O359*H359</f>
        <v>0</v>
      </c>
      <c r="Q359" s="147">
        <v>2.3010199999999998</v>
      </c>
      <c r="R359" s="147">
        <f>Q359*H359</f>
        <v>0.99404063999999992</v>
      </c>
      <c r="S359" s="147">
        <v>0</v>
      </c>
      <c r="T359" s="148">
        <f>S359*H359</f>
        <v>0</v>
      </c>
      <c r="AR359" s="149" t="s">
        <v>226</v>
      </c>
      <c r="AT359" s="149" t="s">
        <v>221</v>
      </c>
      <c r="AU359" s="149" t="s">
        <v>82</v>
      </c>
      <c r="AY359" s="17" t="s">
        <v>219</v>
      </c>
      <c r="BE359" s="150">
        <f>IF(N359="základní",J359,0)</f>
        <v>0</v>
      </c>
      <c r="BF359" s="150">
        <f>IF(N359="snížená",J359,0)</f>
        <v>0</v>
      </c>
      <c r="BG359" s="150">
        <f>IF(N359="zákl. přenesená",J359,0)</f>
        <v>0</v>
      </c>
      <c r="BH359" s="150">
        <f>IF(N359="sníž. přenesená",J359,0)</f>
        <v>0</v>
      </c>
      <c r="BI359" s="150">
        <f>IF(N359="nulová",J359,0)</f>
        <v>0</v>
      </c>
      <c r="BJ359" s="17" t="s">
        <v>79</v>
      </c>
      <c r="BK359" s="150">
        <f>ROUND(I359*H359,2)</f>
        <v>0</v>
      </c>
      <c r="BL359" s="17" t="s">
        <v>226</v>
      </c>
      <c r="BM359" s="149" t="s">
        <v>2622</v>
      </c>
    </row>
    <row r="360" spans="2:65" s="1" customFormat="1" ht="19.2">
      <c r="B360" s="32"/>
      <c r="D360" s="151" t="s">
        <v>228</v>
      </c>
      <c r="F360" s="152" t="s">
        <v>2322</v>
      </c>
      <c r="I360" s="153"/>
      <c r="L360" s="32"/>
      <c r="M360" s="154"/>
      <c r="T360" s="56"/>
      <c r="AT360" s="17" t="s">
        <v>228</v>
      </c>
      <c r="AU360" s="17" t="s">
        <v>82</v>
      </c>
    </row>
    <row r="361" spans="2:65" s="1" customFormat="1" ht="10.199999999999999">
      <c r="B361" s="32"/>
      <c r="D361" s="155" t="s">
        <v>230</v>
      </c>
      <c r="F361" s="156" t="s">
        <v>2323</v>
      </c>
      <c r="I361" s="153"/>
      <c r="L361" s="32"/>
      <c r="M361" s="154"/>
      <c r="T361" s="56"/>
      <c r="AT361" s="17" t="s">
        <v>230</v>
      </c>
      <c r="AU361" s="17" t="s">
        <v>82</v>
      </c>
    </row>
    <row r="362" spans="2:65" s="12" customFormat="1" ht="10.199999999999999">
      <c r="B362" s="157"/>
      <c r="D362" s="151" t="s">
        <v>232</v>
      </c>
      <c r="E362" s="158" t="s">
        <v>2131</v>
      </c>
      <c r="F362" s="159" t="s">
        <v>2623</v>
      </c>
      <c r="H362" s="160">
        <v>0.432</v>
      </c>
      <c r="I362" s="161"/>
      <c r="L362" s="157"/>
      <c r="M362" s="162"/>
      <c r="T362" s="163"/>
      <c r="AT362" s="158" t="s">
        <v>232</v>
      </c>
      <c r="AU362" s="158" t="s">
        <v>82</v>
      </c>
      <c r="AV362" s="12" t="s">
        <v>82</v>
      </c>
      <c r="AW362" s="12" t="s">
        <v>29</v>
      </c>
      <c r="AX362" s="12" t="s">
        <v>79</v>
      </c>
      <c r="AY362" s="158" t="s">
        <v>219</v>
      </c>
    </row>
    <row r="363" spans="2:65" s="1" customFormat="1" ht="16.5" customHeight="1">
      <c r="B363" s="137"/>
      <c r="C363" s="138" t="s">
        <v>589</v>
      </c>
      <c r="D363" s="138" t="s">
        <v>221</v>
      </c>
      <c r="E363" s="139" t="s">
        <v>2325</v>
      </c>
      <c r="F363" s="140" t="s">
        <v>2326</v>
      </c>
      <c r="G363" s="141" t="s">
        <v>244</v>
      </c>
      <c r="H363" s="142">
        <v>1.44</v>
      </c>
      <c r="I363" s="143"/>
      <c r="J363" s="144">
        <f>ROUND(I363*H363,2)</f>
        <v>0</v>
      </c>
      <c r="K363" s="140" t="s">
        <v>225</v>
      </c>
      <c r="L363" s="32"/>
      <c r="M363" s="145" t="s">
        <v>1</v>
      </c>
      <c r="N363" s="146" t="s">
        <v>37</v>
      </c>
      <c r="P363" s="147">
        <f>O363*H363</f>
        <v>0</v>
      </c>
      <c r="Q363" s="147">
        <v>2.9399999999999999E-3</v>
      </c>
      <c r="R363" s="147">
        <f>Q363*H363</f>
        <v>4.2335999999999997E-3</v>
      </c>
      <c r="S363" s="147">
        <v>0</v>
      </c>
      <c r="T363" s="148">
        <f>S363*H363</f>
        <v>0</v>
      </c>
      <c r="AR363" s="149" t="s">
        <v>226</v>
      </c>
      <c r="AT363" s="149" t="s">
        <v>221</v>
      </c>
      <c r="AU363" s="149" t="s">
        <v>82</v>
      </c>
      <c r="AY363" s="17" t="s">
        <v>219</v>
      </c>
      <c r="BE363" s="150">
        <f>IF(N363="základní",J363,0)</f>
        <v>0</v>
      </c>
      <c r="BF363" s="150">
        <f>IF(N363="snížená",J363,0)</f>
        <v>0</v>
      </c>
      <c r="BG363" s="150">
        <f>IF(N363="zákl. přenesená",J363,0)</f>
        <v>0</v>
      </c>
      <c r="BH363" s="150">
        <f>IF(N363="sníž. přenesená",J363,0)</f>
        <v>0</v>
      </c>
      <c r="BI363" s="150">
        <f>IF(N363="nulová",J363,0)</f>
        <v>0</v>
      </c>
      <c r="BJ363" s="17" t="s">
        <v>79</v>
      </c>
      <c r="BK363" s="150">
        <f>ROUND(I363*H363,2)</f>
        <v>0</v>
      </c>
      <c r="BL363" s="17" t="s">
        <v>226</v>
      </c>
      <c r="BM363" s="149" t="s">
        <v>2624</v>
      </c>
    </row>
    <row r="364" spans="2:65" s="1" customFormat="1" ht="10.199999999999999">
      <c r="B364" s="32"/>
      <c r="D364" s="151" t="s">
        <v>228</v>
      </c>
      <c r="F364" s="152" t="s">
        <v>2328</v>
      </c>
      <c r="I364" s="153"/>
      <c r="L364" s="32"/>
      <c r="M364" s="154"/>
      <c r="T364" s="56"/>
      <c r="AT364" s="17" t="s">
        <v>228</v>
      </c>
      <c r="AU364" s="17" t="s">
        <v>82</v>
      </c>
    </row>
    <row r="365" spans="2:65" s="1" customFormat="1" ht="10.199999999999999">
      <c r="B365" s="32"/>
      <c r="D365" s="155" t="s">
        <v>230</v>
      </c>
      <c r="F365" s="156" t="s">
        <v>2329</v>
      </c>
      <c r="I365" s="153"/>
      <c r="L365" s="32"/>
      <c r="M365" s="154"/>
      <c r="T365" s="56"/>
      <c r="AT365" s="17" t="s">
        <v>230</v>
      </c>
      <c r="AU365" s="17" t="s">
        <v>82</v>
      </c>
    </row>
    <row r="366" spans="2:65" s="12" customFormat="1" ht="10.199999999999999">
      <c r="B366" s="157"/>
      <c r="D366" s="151" t="s">
        <v>232</v>
      </c>
      <c r="E366" s="158" t="s">
        <v>1</v>
      </c>
      <c r="F366" s="159" t="s">
        <v>2625</v>
      </c>
      <c r="H366" s="160">
        <v>1.44</v>
      </c>
      <c r="I366" s="161"/>
      <c r="L366" s="157"/>
      <c r="M366" s="162"/>
      <c r="T366" s="163"/>
      <c r="AT366" s="158" t="s">
        <v>232</v>
      </c>
      <c r="AU366" s="158" t="s">
        <v>82</v>
      </c>
      <c r="AV366" s="12" t="s">
        <v>82</v>
      </c>
      <c r="AW366" s="12" t="s">
        <v>29</v>
      </c>
      <c r="AX366" s="12" t="s">
        <v>79</v>
      </c>
      <c r="AY366" s="158" t="s">
        <v>219</v>
      </c>
    </row>
    <row r="367" spans="2:65" s="1" customFormat="1" ht="16.5" customHeight="1">
      <c r="B367" s="137"/>
      <c r="C367" s="138" t="s">
        <v>597</v>
      </c>
      <c r="D367" s="138" t="s">
        <v>221</v>
      </c>
      <c r="E367" s="139" t="s">
        <v>2331</v>
      </c>
      <c r="F367" s="140" t="s">
        <v>2332</v>
      </c>
      <c r="G367" s="141" t="s">
        <v>244</v>
      </c>
      <c r="H367" s="142">
        <v>1.44</v>
      </c>
      <c r="I367" s="143"/>
      <c r="J367" s="144">
        <f>ROUND(I367*H367,2)</f>
        <v>0</v>
      </c>
      <c r="K367" s="140" t="s">
        <v>225</v>
      </c>
      <c r="L367" s="32"/>
      <c r="M367" s="145" t="s">
        <v>1</v>
      </c>
      <c r="N367" s="146" t="s">
        <v>37</v>
      </c>
      <c r="P367" s="147">
        <f>O367*H367</f>
        <v>0</v>
      </c>
      <c r="Q367" s="147">
        <v>0</v>
      </c>
      <c r="R367" s="147">
        <f>Q367*H367</f>
        <v>0</v>
      </c>
      <c r="S367" s="147">
        <v>0</v>
      </c>
      <c r="T367" s="148">
        <f>S367*H367</f>
        <v>0</v>
      </c>
      <c r="AR367" s="149" t="s">
        <v>226</v>
      </c>
      <c r="AT367" s="149" t="s">
        <v>221</v>
      </c>
      <c r="AU367" s="149" t="s">
        <v>82</v>
      </c>
      <c r="AY367" s="17" t="s">
        <v>219</v>
      </c>
      <c r="BE367" s="150">
        <f>IF(N367="základní",J367,0)</f>
        <v>0</v>
      </c>
      <c r="BF367" s="150">
        <f>IF(N367="snížená",J367,0)</f>
        <v>0</v>
      </c>
      <c r="BG367" s="150">
        <f>IF(N367="zákl. přenesená",J367,0)</f>
        <v>0</v>
      </c>
      <c r="BH367" s="150">
        <f>IF(N367="sníž. přenesená",J367,0)</f>
        <v>0</v>
      </c>
      <c r="BI367" s="150">
        <f>IF(N367="nulová",J367,0)</f>
        <v>0</v>
      </c>
      <c r="BJ367" s="17" t="s">
        <v>79</v>
      </c>
      <c r="BK367" s="150">
        <f>ROUND(I367*H367,2)</f>
        <v>0</v>
      </c>
      <c r="BL367" s="17" t="s">
        <v>226</v>
      </c>
      <c r="BM367" s="149" t="s">
        <v>2626</v>
      </c>
    </row>
    <row r="368" spans="2:65" s="1" customFormat="1" ht="10.199999999999999">
      <c r="B368" s="32"/>
      <c r="D368" s="151" t="s">
        <v>228</v>
      </c>
      <c r="F368" s="152" t="s">
        <v>2334</v>
      </c>
      <c r="I368" s="153"/>
      <c r="L368" s="32"/>
      <c r="M368" s="154"/>
      <c r="T368" s="56"/>
      <c r="AT368" s="17" t="s">
        <v>228</v>
      </c>
      <c r="AU368" s="17" t="s">
        <v>82</v>
      </c>
    </row>
    <row r="369" spans="2:65" s="1" customFormat="1" ht="10.199999999999999">
      <c r="B369" s="32"/>
      <c r="D369" s="155" t="s">
        <v>230</v>
      </c>
      <c r="F369" s="156" t="s">
        <v>2335</v>
      </c>
      <c r="I369" s="153"/>
      <c r="L369" s="32"/>
      <c r="M369" s="154"/>
      <c r="T369" s="56"/>
      <c r="AT369" s="17" t="s">
        <v>230</v>
      </c>
      <c r="AU369" s="17" t="s">
        <v>82</v>
      </c>
    </row>
    <row r="370" spans="2:65" s="12" customFormat="1" ht="10.199999999999999">
      <c r="B370" s="157"/>
      <c r="D370" s="151" t="s">
        <v>232</v>
      </c>
      <c r="E370" s="158" t="s">
        <v>1</v>
      </c>
      <c r="F370" s="159" t="s">
        <v>2625</v>
      </c>
      <c r="H370" s="160">
        <v>1.44</v>
      </c>
      <c r="I370" s="161"/>
      <c r="L370" s="157"/>
      <c r="M370" s="162"/>
      <c r="T370" s="163"/>
      <c r="AT370" s="158" t="s">
        <v>232</v>
      </c>
      <c r="AU370" s="158" t="s">
        <v>82</v>
      </c>
      <c r="AV370" s="12" t="s">
        <v>82</v>
      </c>
      <c r="AW370" s="12" t="s">
        <v>29</v>
      </c>
      <c r="AX370" s="12" t="s">
        <v>79</v>
      </c>
      <c r="AY370" s="158" t="s">
        <v>219</v>
      </c>
    </row>
    <row r="371" spans="2:65" s="11" customFormat="1" ht="22.8" customHeight="1">
      <c r="B371" s="125"/>
      <c r="D371" s="126" t="s">
        <v>71</v>
      </c>
      <c r="E371" s="135" t="s">
        <v>241</v>
      </c>
      <c r="F371" s="135" t="s">
        <v>2336</v>
      </c>
      <c r="I371" s="128"/>
      <c r="J371" s="136">
        <f>BK371</f>
        <v>0</v>
      </c>
      <c r="L371" s="125"/>
      <c r="M371" s="130"/>
      <c r="P371" s="131">
        <f>SUM(P372:P375)</f>
        <v>0</v>
      </c>
      <c r="R371" s="131">
        <f>SUM(R372:R375)</f>
        <v>0.21</v>
      </c>
      <c r="T371" s="132">
        <f>SUM(T372:T375)</f>
        <v>0</v>
      </c>
      <c r="AR371" s="126" t="s">
        <v>79</v>
      </c>
      <c r="AT371" s="133" t="s">
        <v>71</v>
      </c>
      <c r="AU371" s="133" t="s">
        <v>79</v>
      </c>
      <c r="AY371" s="126" t="s">
        <v>219</v>
      </c>
      <c r="BK371" s="134">
        <f>SUM(BK372:BK375)</f>
        <v>0</v>
      </c>
    </row>
    <row r="372" spans="2:65" s="1" customFormat="1" ht="24.15" customHeight="1">
      <c r="B372" s="137"/>
      <c r="C372" s="138" t="s">
        <v>626</v>
      </c>
      <c r="D372" s="138" t="s">
        <v>221</v>
      </c>
      <c r="E372" s="139" t="s">
        <v>2337</v>
      </c>
      <c r="F372" s="140" t="s">
        <v>2338</v>
      </c>
      <c r="G372" s="141" t="s">
        <v>697</v>
      </c>
      <c r="H372" s="142">
        <v>2</v>
      </c>
      <c r="I372" s="143"/>
      <c r="J372" s="144">
        <f>ROUND(I372*H372,2)</f>
        <v>0</v>
      </c>
      <c r="K372" s="140" t="s">
        <v>1</v>
      </c>
      <c r="L372" s="32"/>
      <c r="M372" s="145" t="s">
        <v>1</v>
      </c>
      <c r="N372" s="146" t="s">
        <v>37</v>
      </c>
      <c r="P372" s="147">
        <f>O372*H372</f>
        <v>0</v>
      </c>
      <c r="Q372" s="147">
        <v>0.105</v>
      </c>
      <c r="R372" s="147">
        <f>Q372*H372</f>
        <v>0.21</v>
      </c>
      <c r="S372" s="147">
        <v>0</v>
      </c>
      <c r="T372" s="148">
        <f>S372*H372</f>
        <v>0</v>
      </c>
      <c r="AR372" s="149" t="s">
        <v>226</v>
      </c>
      <c r="AT372" s="149" t="s">
        <v>221</v>
      </c>
      <c r="AU372" s="149" t="s">
        <v>82</v>
      </c>
      <c r="AY372" s="17" t="s">
        <v>219</v>
      </c>
      <c r="BE372" s="150">
        <f>IF(N372="základní",J372,0)</f>
        <v>0</v>
      </c>
      <c r="BF372" s="150">
        <f>IF(N372="snížená",J372,0)</f>
        <v>0</v>
      </c>
      <c r="BG372" s="150">
        <f>IF(N372="zákl. přenesená",J372,0)</f>
        <v>0</v>
      </c>
      <c r="BH372" s="150">
        <f>IF(N372="sníž. přenesená",J372,0)</f>
        <v>0</v>
      </c>
      <c r="BI372" s="150">
        <f>IF(N372="nulová",J372,0)</f>
        <v>0</v>
      </c>
      <c r="BJ372" s="17" t="s">
        <v>79</v>
      </c>
      <c r="BK372" s="150">
        <f>ROUND(I372*H372,2)</f>
        <v>0</v>
      </c>
      <c r="BL372" s="17" t="s">
        <v>226</v>
      </c>
      <c r="BM372" s="149" t="s">
        <v>2627</v>
      </c>
    </row>
    <row r="373" spans="2:65" s="1" customFormat="1" ht="19.2">
      <c r="B373" s="32"/>
      <c r="D373" s="151" t="s">
        <v>228</v>
      </c>
      <c r="F373" s="152" t="s">
        <v>2338</v>
      </c>
      <c r="I373" s="153"/>
      <c r="L373" s="32"/>
      <c r="M373" s="154"/>
      <c r="T373" s="56"/>
      <c r="AT373" s="17" t="s">
        <v>228</v>
      </c>
      <c r="AU373" s="17" t="s">
        <v>82</v>
      </c>
    </row>
    <row r="374" spans="2:65" s="1" customFormat="1" ht="124.8">
      <c r="B374" s="32"/>
      <c r="D374" s="151" t="s">
        <v>2340</v>
      </c>
      <c r="F374" s="197" t="s">
        <v>2341</v>
      </c>
      <c r="I374" s="153"/>
      <c r="L374" s="32"/>
      <c r="M374" s="154"/>
      <c r="T374" s="56"/>
      <c r="AT374" s="17" t="s">
        <v>2340</v>
      </c>
      <c r="AU374" s="17" t="s">
        <v>82</v>
      </c>
    </row>
    <row r="375" spans="2:65" s="12" customFormat="1" ht="10.199999999999999">
      <c r="B375" s="157"/>
      <c r="D375" s="151" t="s">
        <v>232</v>
      </c>
      <c r="E375" s="158" t="s">
        <v>1</v>
      </c>
      <c r="F375" s="159" t="s">
        <v>82</v>
      </c>
      <c r="H375" s="160">
        <v>2</v>
      </c>
      <c r="I375" s="161"/>
      <c r="L375" s="157"/>
      <c r="M375" s="162"/>
      <c r="T375" s="163"/>
      <c r="AT375" s="158" t="s">
        <v>232</v>
      </c>
      <c r="AU375" s="158" t="s">
        <v>82</v>
      </c>
      <c r="AV375" s="12" t="s">
        <v>82</v>
      </c>
      <c r="AW375" s="12" t="s">
        <v>29</v>
      </c>
      <c r="AX375" s="12" t="s">
        <v>79</v>
      </c>
      <c r="AY375" s="158" t="s">
        <v>219</v>
      </c>
    </row>
    <row r="376" spans="2:65" s="11" customFormat="1" ht="22.8" customHeight="1">
      <c r="B376" s="125"/>
      <c r="D376" s="126" t="s">
        <v>71</v>
      </c>
      <c r="E376" s="135" t="s">
        <v>226</v>
      </c>
      <c r="F376" s="135" t="s">
        <v>625</v>
      </c>
      <c r="I376" s="128"/>
      <c r="J376" s="136">
        <f>BK376</f>
        <v>0</v>
      </c>
      <c r="L376" s="125"/>
      <c r="M376" s="130"/>
      <c r="P376" s="131">
        <f>SUM(P377:P381)</f>
        <v>0</v>
      </c>
      <c r="R376" s="131">
        <f>SUM(R377:R381)</f>
        <v>0</v>
      </c>
      <c r="T376" s="132">
        <f>SUM(T377:T381)</f>
        <v>0</v>
      </c>
      <c r="AR376" s="126" t="s">
        <v>79</v>
      </c>
      <c r="AT376" s="133" t="s">
        <v>71</v>
      </c>
      <c r="AU376" s="133" t="s">
        <v>79</v>
      </c>
      <c r="AY376" s="126" t="s">
        <v>219</v>
      </c>
      <c r="BK376" s="134">
        <f>SUM(BK377:BK381)</f>
        <v>0</v>
      </c>
    </row>
    <row r="377" spans="2:65" s="1" customFormat="1" ht="21.75" customHeight="1">
      <c r="B377" s="137"/>
      <c r="C377" s="138" t="s">
        <v>655</v>
      </c>
      <c r="D377" s="138" t="s">
        <v>221</v>
      </c>
      <c r="E377" s="139" t="s">
        <v>627</v>
      </c>
      <c r="F377" s="140" t="s">
        <v>628</v>
      </c>
      <c r="G377" s="141" t="s">
        <v>144</v>
      </c>
      <c r="H377" s="142">
        <v>0.86199999999999999</v>
      </c>
      <c r="I377" s="143"/>
      <c r="J377" s="144">
        <f>ROUND(I377*H377,2)</f>
        <v>0</v>
      </c>
      <c r="K377" s="140" t="s">
        <v>1</v>
      </c>
      <c r="L377" s="32"/>
      <c r="M377" s="145" t="s">
        <v>1</v>
      </c>
      <c r="N377" s="146" t="s">
        <v>37</v>
      </c>
      <c r="P377" s="147">
        <f>O377*H377</f>
        <v>0</v>
      </c>
      <c r="Q377" s="147">
        <v>0</v>
      </c>
      <c r="R377" s="147">
        <f>Q377*H377</f>
        <v>0</v>
      </c>
      <c r="S377" s="147">
        <v>0</v>
      </c>
      <c r="T377" s="148">
        <f>S377*H377</f>
        <v>0</v>
      </c>
      <c r="AR377" s="149" t="s">
        <v>226</v>
      </c>
      <c r="AT377" s="149" t="s">
        <v>221</v>
      </c>
      <c r="AU377" s="149" t="s">
        <v>82</v>
      </c>
      <c r="AY377" s="17" t="s">
        <v>219</v>
      </c>
      <c r="BE377" s="150">
        <f>IF(N377="základní",J377,0)</f>
        <v>0</v>
      </c>
      <c r="BF377" s="150">
        <f>IF(N377="snížená",J377,0)</f>
        <v>0</v>
      </c>
      <c r="BG377" s="150">
        <f>IF(N377="zákl. přenesená",J377,0)</f>
        <v>0</v>
      </c>
      <c r="BH377" s="150">
        <f>IF(N377="sníž. přenesená",J377,0)</f>
        <v>0</v>
      </c>
      <c r="BI377" s="150">
        <f>IF(N377="nulová",J377,0)</f>
        <v>0</v>
      </c>
      <c r="BJ377" s="17" t="s">
        <v>79</v>
      </c>
      <c r="BK377" s="150">
        <f>ROUND(I377*H377,2)</f>
        <v>0</v>
      </c>
      <c r="BL377" s="17" t="s">
        <v>226</v>
      </c>
      <c r="BM377" s="149" t="s">
        <v>2628</v>
      </c>
    </row>
    <row r="378" spans="2:65" s="1" customFormat="1" ht="10.199999999999999">
      <c r="B378" s="32"/>
      <c r="D378" s="151" t="s">
        <v>228</v>
      </c>
      <c r="F378" s="152" t="s">
        <v>628</v>
      </c>
      <c r="I378" s="153"/>
      <c r="L378" s="32"/>
      <c r="M378" s="154"/>
      <c r="T378" s="56"/>
      <c r="AT378" s="17" t="s">
        <v>228</v>
      </c>
      <c r="AU378" s="17" t="s">
        <v>82</v>
      </c>
    </row>
    <row r="379" spans="2:65" s="12" customFormat="1" ht="10.199999999999999">
      <c r="B379" s="157"/>
      <c r="D379" s="151" t="s">
        <v>232</v>
      </c>
      <c r="E379" s="158" t="s">
        <v>1</v>
      </c>
      <c r="F379" s="159" t="s">
        <v>2629</v>
      </c>
      <c r="H379" s="160">
        <v>0.4</v>
      </c>
      <c r="I379" s="161"/>
      <c r="L379" s="157"/>
      <c r="M379" s="162"/>
      <c r="T379" s="163"/>
      <c r="AT379" s="158" t="s">
        <v>232</v>
      </c>
      <c r="AU379" s="158" t="s">
        <v>82</v>
      </c>
      <c r="AV379" s="12" t="s">
        <v>82</v>
      </c>
      <c r="AW379" s="12" t="s">
        <v>29</v>
      </c>
      <c r="AX379" s="12" t="s">
        <v>72</v>
      </c>
      <c r="AY379" s="158" t="s">
        <v>219</v>
      </c>
    </row>
    <row r="380" spans="2:65" s="12" customFormat="1" ht="10.199999999999999">
      <c r="B380" s="157"/>
      <c r="D380" s="151" t="s">
        <v>232</v>
      </c>
      <c r="E380" s="158" t="s">
        <v>1</v>
      </c>
      <c r="F380" s="159" t="s">
        <v>2630</v>
      </c>
      <c r="H380" s="160">
        <v>0.46200000000000002</v>
      </c>
      <c r="I380" s="161"/>
      <c r="L380" s="157"/>
      <c r="M380" s="162"/>
      <c r="T380" s="163"/>
      <c r="AT380" s="158" t="s">
        <v>232</v>
      </c>
      <c r="AU380" s="158" t="s">
        <v>82</v>
      </c>
      <c r="AV380" s="12" t="s">
        <v>82</v>
      </c>
      <c r="AW380" s="12" t="s">
        <v>29</v>
      </c>
      <c r="AX380" s="12" t="s">
        <v>72</v>
      </c>
      <c r="AY380" s="158" t="s">
        <v>219</v>
      </c>
    </row>
    <row r="381" spans="2:65" s="13" customFormat="1" ht="10.199999999999999">
      <c r="B381" s="164"/>
      <c r="D381" s="151" t="s">
        <v>232</v>
      </c>
      <c r="E381" s="165" t="s">
        <v>142</v>
      </c>
      <c r="F381" s="166" t="s">
        <v>249</v>
      </c>
      <c r="H381" s="167">
        <v>0.8620000000000001</v>
      </c>
      <c r="I381" s="168"/>
      <c r="L381" s="164"/>
      <c r="M381" s="169"/>
      <c r="T381" s="170"/>
      <c r="AT381" s="165" t="s">
        <v>232</v>
      </c>
      <c r="AU381" s="165" t="s">
        <v>82</v>
      </c>
      <c r="AV381" s="13" t="s">
        <v>226</v>
      </c>
      <c r="AW381" s="13" t="s">
        <v>29</v>
      </c>
      <c r="AX381" s="13" t="s">
        <v>79</v>
      </c>
      <c r="AY381" s="165" t="s">
        <v>219</v>
      </c>
    </row>
    <row r="382" spans="2:65" s="11" customFormat="1" ht="22.8" customHeight="1">
      <c r="B382" s="125"/>
      <c r="D382" s="126" t="s">
        <v>71</v>
      </c>
      <c r="E382" s="135" t="s">
        <v>315</v>
      </c>
      <c r="F382" s="135" t="s">
        <v>671</v>
      </c>
      <c r="I382" s="128"/>
      <c r="J382" s="136">
        <f>BK382</f>
        <v>0</v>
      </c>
      <c r="L382" s="125"/>
      <c r="M382" s="130"/>
      <c r="P382" s="131">
        <f>SUM(P383:P455)</f>
        <v>0</v>
      </c>
      <c r="R382" s="131">
        <f>SUM(R383:R455)</f>
        <v>2.3838568900000001</v>
      </c>
      <c r="T382" s="132">
        <f>SUM(T383:T455)</f>
        <v>0</v>
      </c>
      <c r="AR382" s="126" t="s">
        <v>79</v>
      </c>
      <c r="AT382" s="133" t="s">
        <v>71</v>
      </c>
      <c r="AU382" s="133" t="s">
        <v>79</v>
      </c>
      <c r="AY382" s="126" t="s">
        <v>219</v>
      </c>
      <c r="BK382" s="134">
        <f>SUM(BK383:BK455)</f>
        <v>0</v>
      </c>
    </row>
    <row r="383" spans="2:65" s="1" customFormat="1" ht="24.15" customHeight="1">
      <c r="B383" s="137"/>
      <c r="C383" s="138" t="s">
        <v>663</v>
      </c>
      <c r="D383" s="138" t="s">
        <v>221</v>
      </c>
      <c r="E383" s="139" t="s">
        <v>673</v>
      </c>
      <c r="F383" s="140" t="s">
        <v>674</v>
      </c>
      <c r="G383" s="141" t="s">
        <v>144</v>
      </c>
      <c r="H383" s="142">
        <v>4.8000000000000001E-2</v>
      </c>
      <c r="I383" s="143"/>
      <c r="J383" s="144">
        <f>ROUND(I383*H383,2)</f>
        <v>0</v>
      </c>
      <c r="K383" s="140" t="s">
        <v>225</v>
      </c>
      <c r="L383" s="32"/>
      <c r="M383" s="145" t="s">
        <v>1</v>
      </c>
      <c r="N383" s="146" t="s">
        <v>37</v>
      </c>
      <c r="P383" s="147">
        <f>O383*H383</f>
        <v>0</v>
      </c>
      <c r="Q383" s="147">
        <v>2.4289999999999998</v>
      </c>
      <c r="R383" s="147">
        <f>Q383*H383</f>
        <v>0.11659199999999999</v>
      </c>
      <c r="S383" s="147">
        <v>0</v>
      </c>
      <c r="T383" s="148">
        <f>S383*H383</f>
        <v>0</v>
      </c>
      <c r="AR383" s="149" t="s">
        <v>226</v>
      </c>
      <c r="AT383" s="149" t="s">
        <v>221</v>
      </c>
      <c r="AU383" s="149" t="s">
        <v>82</v>
      </c>
      <c r="AY383" s="17" t="s">
        <v>219</v>
      </c>
      <c r="BE383" s="150">
        <f>IF(N383="základní",J383,0)</f>
        <v>0</v>
      </c>
      <c r="BF383" s="150">
        <f>IF(N383="snížená",J383,0)</f>
        <v>0</v>
      </c>
      <c r="BG383" s="150">
        <f>IF(N383="zákl. přenesená",J383,0)</f>
        <v>0</v>
      </c>
      <c r="BH383" s="150">
        <f>IF(N383="sníž. přenesená",J383,0)</f>
        <v>0</v>
      </c>
      <c r="BI383" s="150">
        <f>IF(N383="nulová",J383,0)</f>
        <v>0</v>
      </c>
      <c r="BJ383" s="17" t="s">
        <v>79</v>
      </c>
      <c r="BK383" s="150">
        <f>ROUND(I383*H383,2)</f>
        <v>0</v>
      </c>
      <c r="BL383" s="17" t="s">
        <v>226</v>
      </c>
      <c r="BM383" s="149" t="s">
        <v>2631</v>
      </c>
    </row>
    <row r="384" spans="2:65" s="1" customFormat="1" ht="19.2">
      <c r="B384" s="32"/>
      <c r="D384" s="151" t="s">
        <v>228</v>
      </c>
      <c r="F384" s="152" t="s">
        <v>676</v>
      </c>
      <c r="I384" s="153"/>
      <c r="L384" s="32"/>
      <c r="M384" s="154"/>
      <c r="T384" s="56"/>
      <c r="AT384" s="17" t="s">
        <v>228</v>
      </c>
      <c r="AU384" s="17" t="s">
        <v>82</v>
      </c>
    </row>
    <row r="385" spans="2:65" s="1" customFormat="1" ht="10.199999999999999">
      <c r="B385" s="32"/>
      <c r="D385" s="155" t="s">
        <v>230</v>
      </c>
      <c r="F385" s="156" t="s">
        <v>677</v>
      </c>
      <c r="I385" s="153"/>
      <c r="L385" s="32"/>
      <c r="M385" s="154"/>
      <c r="T385" s="56"/>
      <c r="AT385" s="17" t="s">
        <v>230</v>
      </c>
      <c r="AU385" s="17" t="s">
        <v>82</v>
      </c>
    </row>
    <row r="386" spans="2:65" s="12" customFormat="1" ht="10.199999999999999">
      <c r="B386" s="157"/>
      <c r="D386" s="151" t="s">
        <v>232</v>
      </c>
      <c r="E386" s="158" t="s">
        <v>1</v>
      </c>
      <c r="F386" s="159" t="s">
        <v>2632</v>
      </c>
      <c r="H386" s="160">
        <v>4.8000000000000001E-2</v>
      </c>
      <c r="I386" s="161"/>
      <c r="L386" s="157"/>
      <c r="M386" s="162"/>
      <c r="T386" s="163"/>
      <c r="AT386" s="158" t="s">
        <v>232</v>
      </c>
      <c r="AU386" s="158" t="s">
        <v>82</v>
      </c>
      <c r="AV386" s="12" t="s">
        <v>82</v>
      </c>
      <c r="AW386" s="12" t="s">
        <v>29</v>
      </c>
      <c r="AX386" s="12" t="s">
        <v>72</v>
      </c>
      <c r="AY386" s="158" t="s">
        <v>219</v>
      </c>
    </row>
    <row r="387" spans="2:65" s="13" customFormat="1" ht="10.199999999999999">
      <c r="B387" s="164"/>
      <c r="D387" s="151" t="s">
        <v>232</v>
      </c>
      <c r="E387" s="165" t="s">
        <v>1</v>
      </c>
      <c r="F387" s="166" t="s">
        <v>249</v>
      </c>
      <c r="H387" s="167">
        <v>4.8000000000000001E-2</v>
      </c>
      <c r="I387" s="168"/>
      <c r="L387" s="164"/>
      <c r="M387" s="169"/>
      <c r="T387" s="170"/>
      <c r="AT387" s="165" t="s">
        <v>232</v>
      </c>
      <c r="AU387" s="165" t="s">
        <v>82</v>
      </c>
      <c r="AV387" s="13" t="s">
        <v>226</v>
      </c>
      <c r="AW387" s="13" t="s">
        <v>29</v>
      </c>
      <c r="AX387" s="13" t="s">
        <v>79</v>
      </c>
      <c r="AY387" s="165" t="s">
        <v>219</v>
      </c>
    </row>
    <row r="388" spans="2:65" s="1" customFormat="1" ht="24.15" customHeight="1">
      <c r="B388" s="137"/>
      <c r="C388" s="138" t="s">
        <v>672</v>
      </c>
      <c r="D388" s="138" t="s">
        <v>221</v>
      </c>
      <c r="E388" s="139" t="s">
        <v>682</v>
      </c>
      <c r="F388" s="140" t="s">
        <v>683</v>
      </c>
      <c r="G388" s="141" t="s">
        <v>244</v>
      </c>
      <c r="H388" s="142">
        <v>0.48</v>
      </c>
      <c r="I388" s="143"/>
      <c r="J388" s="144">
        <f>ROUND(I388*H388,2)</f>
        <v>0</v>
      </c>
      <c r="K388" s="140" t="s">
        <v>225</v>
      </c>
      <c r="L388" s="32"/>
      <c r="M388" s="145" t="s">
        <v>1</v>
      </c>
      <c r="N388" s="146" t="s">
        <v>37</v>
      </c>
      <c r="P388" s="147">
        <f>O388*H388</f>
        <v>0</v>
      </c>
      <c r="Q388" s="147">
        <v>1.328E-2</v>
      </c>
      <c r="R388" s="147">
        <f>Q388*H388</f>
        <v>6.3743999999999997E-3</v>
      </c>
      <c r="S388" s="147">
        <v>0</v>
      </c>
      <c r="T388" s="148">
        <f>S388*H388</f>
        <v>0</v>
      </c>
      <c r="AR388" s="149" t="s">
        <v>226</v>
      </c>
      <c r="AT388" s="149" t="s">
        <v>221</v>
      </c>
      <c r="AU388" s="149" t="s">
        <v>82</v>
      </c>
      <c r="AY388" s="17" t="s">
        <v>219</v>
      </c>
      <c r="BE388" s="150">
        <f>IF(N388="základní",J388,0)</f>
        <v>0</v>
      </c>
      <c r="BF388" s="150">
        <f>IF(N388="snížená",J388,0)</f>
        <v>0</v>
      </c>
      <c r="BG388" s="150">
        <f>IF(N388="zákl. přenesená",J388,0)</f>
        <v>0</v>
      </c>
      <c r="BH388" s="150">
        <f>IF(N388="sníž. přenesená",J388,0)</f>
        <v>0</v>
      </c>
      <c r="BI388" s="150">
        <f>IF(N388="nulová",J388,0)</f>
        <v>0</v>
      </c>
      <c r="BJ388" s="17" t="s">
        <v>79</v>
      </c>
      <c r="BK388" s="150">
        <f>ROUND(I388*H388,2)</f>
        <v>0</v>
      </c>
      <c r="BL388" s="17" t="s">
        <v>226</v>
      </c>
      <c r="BM388" s="149" t="s">
        <v>2633</v>
      </c>
    </row>
    <row r="389" spans="2:65" s="1" customFormat="1" ht="19.2">
      <c r="B389" s="32"/>
      <c r="D389" s="151" t="s">
        <v>228</v>
      </c>
      <c r="F389" s="152" t="s">
        <v>685</v>
      </c>
      <c r="I389" s="153"/>
      <c r="L389" s="32"/>
      <c r="M389" s="154"/>
      <c r="T389" s="56"/>
      <c r="AT389" s="17" t="s">
        <v>228</v>
      </c>
      <c r="AU389" s="17" t="s">
        <v>82</v>
      </c>
    </row>
    <row r="390" spans="2:65" s="1" customFormat="1" ht="10.199999999999999">
      <c r="B390" s="32"/>
      <c r="D390" s="155" t="s">
        <v>230</v>
      </c>
      <c r="F390" s="156" t="s">
        <v>686</v>
      </c>
      <c r="I390" s="153"/>
      <c r="L390" s="32"/>
      <c r="M390" s="154"/>
      <c r="T390" s="56"/>
      <c r="AT390" s="17" t="s">
        <v>230</v>
      </c>
      <c r="AU390" s="17" t="s">
        <v>82</v>
      </c>
    </row>
    <row r="391" spans="2:65" s="12" customFormat="1" ht="10.199999999999999">
      <c r="B391" s="157"/>
      <c r="D391" s="151" t="s">
        <v>232</v>
      </c>
      <c r="E391" s="158" t="s">
        <v>1</v>
      </c>
      <c r="F391" s="159" t="s">
        <v>2634</v>
      </c>
      <c r="H391" s="160">
        <v>0.48</v>
      </c>
      <c r="I391" s="161"/>
      <c r="L391" s="157"/>
      <c r="M391" s="162"/>
      <c r="T391" s="163"/>
      <c r="AT391" s="158" t="s">
        <v>232</v>
      </c>
      <c r="AU391" s="158" t="s">
        <v>82</v>
      </c>
      <c r="AV391" s="12" t="s">
        <v>82</v>
      </c>
      <c r="AW391" s="12" t="s">
        <v>29</v>
      </c>
      <c r="AX391" s="12" t="s">
        <v>79</v>
      </c>
      <c r="AY391" s="158" t="s">
        <v>219</v>
      </c>
    </row>
    <row r="392" spans="2:65" s="1" customFormat="1" ht="24.15" customHeight="1">
      <c r="B392" s="137"/>
      <c r="C392" s="138" t="s">
        <v>681</v>
      </c>
      <c r="D392" s="138" t="s">
        <v>221</v>
      </c>
      <c r="E392" s="139" t="s">
        <v>689</v>
      </c>
      <c r="F392" s="140" t="s">
        <v>690</v>
      </c>
      <c r="G392" s="141" t="s">
        <v>244</v>
      </c>
      <c r="H392" s="142">
        <v>0.48</v>
      </c>
      <c r="I392" s="143"/>
      <c r="J392" s="144">
        <f>ROUND(I392*H392,2)</f>
        <v>0</v>
      </c>
      <c r="K392" s="140" t="s">
        <v>225</v>
      </c>
      <c r="L392" s="32"/>
      <c r="M392" s="145" t="s">
        <v>1</v>
      </c>
      <c r="N392" s="146" t="s">
        <v>37</v>
      </c>
      <c r="P392" s="147">
        <f>O392*H392</f>
        <v>0</v>
      </c>
      <c r="Q392" s="147">
        <v>0</v>
      </c>
      <c r="R392" s="147">
        <f>Q392*H392</f>
        <v>0</v>
      </c>
      <c r="S392" s="147">
        <v>0</v>
      </c>
      <c r="T392" s="148">
        <f>S392*H392</f>
        <v>0</v>
      </c>
      <c r="AR392" s="149" t="s">
        <v>226</v>
      </c>
      <c r="AT392" s="149" t="s">
        <v>221</v>
      </c>
      <c r="AU392" s="149" t="s">
        <v>82</v>
      </c>
      <c r="AY392" s="17" t="s">
        <v>219</v>
      </c>
      <c r="BE392" s="150">
        <f>IF(N392="základní",J392,0)</f>
        <v>0</v>
      </c>
      <c r="BF392" s="150">
        <f>IF(N392="snížená",J392,0)</f>
        <v>0</v>
      </c>
      <c r="BG392" s="150">
        <f>IF(N392="zákl. přenesená",J392,0)</f>
        <v>0</v>
      </c>
      <c r="BH392" s="150">
        <f>IF(N392="sníž. přenesená",J392,0)</f>
        <v>0</v>
      </c>
      <c r="BI392" s="150">
        <f>IF(N392="nulová",J392,0)</f>
        <v>0</v>
      </c>
      <c r="BJ392" s="17" t="s">
        <v>79</v>
      </c>
      <c r="BK392" s="150">
        <f>ROUND(I392*H392,2)</f>
        <v>0</v>
      </c>
      <c r="BL392" s="17" t="s">
        <v>226</v>
      </c>
      <c r="BM392" s="149" t="s">
        <v>2635</v>
      </c>
    </row>
    <row r="393" spans="2:65" s="1" customFormat="1" ht="19.2">
      <c r="B393" s="32"/>
      <c r="D393" s="151" t="s">
        <v>228</v>
      </c>
      <c r="F393" s="152" t="s">
        <v>692</v>
      </c>
      <c r="I393" s="153"/>
      <c r="L393" s="32"/>
      <c r="M393" s="154"/>
      <c r="T393" s="56"/>
      <c r="AT393" s="17" t="s">
        <v>228</v>
      </c>
      <c r="AU393" s="17" t="s">
        <v>82</v>
      </c>
    </row>
    <row r="394" spans="2:65" s="1" customFormat="1" ht="10.199999999999999">
      <c r="B394" s="32"/>
      <c r="D394" s="155" t="s">
        <v>230</v>
      </c>
      <c r="F394" s="156" t="s">
        <v>693</v>
      </c>
      <c r="I394" s="153"/>
      <c r="L394" s="32"/>
      <c r="M394" s="154"/>
      <c r="T394" s="56"/>
      <c r="AT394" s="17" t="s">
        <v>230</v>
      </c>
      <c r="AU394" s="17" t="s">
        <v>82</v>
      </c>
    </row>
    <row r="395" spans="2:65" s="12" customFormat="1" ht="10.199999999999999">
      <c r="B395" s="157"/>
      <c r="D395" s="151" t="s">
        <v>232</v>
      </c>
      <c r="E395" s="158" t="s">
        <v>1</v>
      </c>
      <c r="F395" s="159" t="s">
        <v>2634</v>
      </c>
      <c r="H395" s="160">
        <v>0.48</v>
      </c>
      <c r="I395" s="161"/>
      <c r="L395" s="157"/>
      <c r="M395" s="162"/>
      <c r="T395" s="163"/>
      <c r="AT395" s="158" t="s">
        <v>232</v>
      </c>
      <c r="AU395" s="158" t="s">
        <v>82</v>
      </c>
      <c r="AV395" s="12" t="s">
        <v>82</v>
      </c>
      <c r="AW395" s="12" t="s">
        <v>29</v>
      </c>
      <c r="AX395" s="12" t="s">
        <v>79</v>
      </c>
      <c r="AY395" s="158" t="s">
        <v>219</v>
      </c>
    </row>
    <row r="396" spans="2:65" s="1" customFormat="1" ht="33" customHeight="1">
      <c r="B396" s="137"/>
      <c r="C396" s="138" t="s">
        <v>688</v>
      </c>
      <c r="D396" s="138" t="s">
        <v>221</v>
      </c>
      <c r="E396" s="139" t="s">
        <v>2357</v>
      </c>
      <c r="F396" s="140" t="s">
        <v>2358</v>
      </c>
      <c r="G396" s="141" t="s">
        <v>344</v>
      </c>
      <c r="H396" s="142">
        <v>33.1</v>
      </c>
      <c r="I396" s="143"/>
      <c r="J396" s="144">
        <f>ROUND(I396*H396,2)</f>
        <v>0</v>
      </c>
      <c r="K396" s="140" t="s">
        <v>225</v>
      </c>
      <c r="L396" s="32"/>
      <c r="M396" s="145" t="s">
        <v>1</v>
      </c>
      <c r="N396" s="146" t="s">
        <v>37</v>
      </c>
      <c r="P396" s="147">
        <f>O396*H396</f>
        <v>0</v>
      </c>
      <c r="Q396" s="147">
        <v>0</v>
      </c>
      <c r="R396" s="147">
        <f>Q396*H396</f>
        <v>0</v>
      </c>
      <c r="S396" s="147">
        <v>0</v>
      </c>
      <c r="T396" s="148">
        <f>S396*H396</f>
        <v>0</v>
      </c>
      <c r="AR396" s="149" t="s">
        <v>226</v>
      </c>
      <c r="AT396" s="149" t="s">
        <v>221</v>
      </c>
      <c r="AU396" s="149" t="s">
        <v>82</v>
      </c>
      <c r="AY396" s="17" t="s">
        <v>219</v>
      </c>
      <c r="BE396" s="150">
        <f>IF(N396="základní",J396,0)</f>
        <v>0</v>
      </c>
      <c r="BF396" s="150">
        <f>IF(N396="snížená",J396,0)</f>
        <v>0</v>
      </c>
      <c r="BG396" s="150">
        <f>IF(N396="zákl. přenesená",J396,0)</f>
        <v>0</v>
      </c>
      <c r="BH396" s="150">
        <f>IF(N396="sníž. přenesená",J396,0)</f>
        <v>0</v>
      </c>
      <c r="BI396" s="150">
        <f>IF(N396="nulová",J396,0)</f>
        <v>0</v>
      </c>
      <c r="BJ396" s="17" t="s">
        <v>79</v>
      </c>
      <c r="BK396" s="150">
        <f>ROUND(I396*H396,2)</f>
        <v>0</v>
      </c>
      <c r="BL396" s="17" t="s">
        <v>226</v>
      </c>
      <c r="BM396" s="149" t="s">
        <v>2636</v>
      </c>
    </row>
    <row r="397" spans="2:65" s="1" customFormat="1" ht="28.8">
      <c r="B397" s="32"/>
      <c r="D397" s="151" t="s">
        <v>228</v>
      </c>
      <c r="F397" s="152" t="s">
        <v>2360</v>
      </c>
      <c r="I397" s="153"/>
      <c r="L397" s="32"/>
      <c r="M397" s="154"/>
      <c r="T397" s="56"/>
      <c r="AT397" s="17" t="s">
        <v>228</v>
      </c>
      <c r="AU397" s="17" t="s">
        <v>82</v>
      </c>
    </row>
    <row r="398" spans="2:65" s="1" customFormat="1" ht="10.199999999999999">
      <c r="B398" s="32"/>
      <c r="D398" s="155" t="s">
        <v>230</v>
      </c>
      <c r="F398" s="156" t="s">
        <v>2361</v>
      </c>
      <c r="I398" s="153"/>
      <c r="L398" s="32"/>
      <c r="M398" s="154"/>
      <c r="T398" s="56"/>
      <c r="AT398" s="17" t="s">
        <v>230</v>
      </c>
      <c r="AU398" s="17" t="s">
        <v>82</v>
      </c>
    </row>
    <row r="399" spans="2:65" s="1" customFormat="1" ht="24.15" customHeight="1">
      <c r="B399" s="137"/>
      <c r="C399" s="177" t="s">
        <v>694</v>
      </c>
      <c r="D399" s="177" t="s">
        <v>486</v>
      </c>
      <c r="E399" s="178" t="s">
        <v>2362</v>
      </c>
      <c r="F399" s="179" t="s">
        <v>2363</v>
      </c>
      <c r="G399" s="180" t="s">
        <v>344</v>
      </c>
      <c r="H399" s="181">
        <v>33.1</v>
      </c>
      <c r="I399" s="182"/>
      <c r="J399" s="183">
        <f>ROUND(I399*H399,2)</f>
        <v>0</v>
      </c>
      <c r="K399" s="179" t="s">
        <v>225</v>
      </c>
      <c r="L399" s="184"/>
      <c r="M399" s="185" t="s">
        <v>1</v>
      </c>
      <c r="N399" s="186" t="s">
        <v>37</v>
      </c>
      <c r="P399" s="147">
        <f>O399*H399</f>
        <v>0</v>
      </c>
      <c r="Q399" s="147">
        <v>1.0499999999999999E-3</v>
      </c>
      <c r="R399" s="147">
        <f>Q399*H399</f>
        <v>3.4755000000000001E-2</v>
      </c>
      <c r="S399" s="147">
        <v>0</v>
      </c>
      <c r="T399" s="148">
        <f>S399*H399</f>
        <v>0</v>
      </c>
      <c r="AR399" s="149" t="s">
        <v>315</v>
      </c>
      <c r="AT399" s="149" t="s">
        <v>486</v>
      </c>
      <c r="AU399" s="149" t="s">
        <v>82</v>
      </c>
      <c r="AY399" s="17" t="s">
        <v>219</v>
      </c>
      <c r="BE399" s="150">
        <f>IF(N399="základní",J399,0)</f>
        <v>0</v>
      </c>
      <c r="BF399" s="150">
        <f>IF(N399="snížená",J399,0)</f>
        <v>0</v>
      </c>
      <c r="BG399" s="150">
        <f>IF(N399="zákl. přenesená",J399,0)</f>
        <v>0</v>
      </c>
      <c r="BH399" s="150">
        <f>IF(N399="sníž. přenesená",J399,0)</f>
        <v>0</v>
      </c>
      <c r="BI399" s="150">
        <f>IF(N399="nulová",J399,0)</f>
        <v>0</v>
      </c>
      <c r="BJ399" s="17" t="s">
        <v>79</v>
      </c>
      <c r="BK399" s="150">
        <f>ROUND(I399*H399,2)</f>
        <v>0</v>
      </c>
      <c r="BL399" s="17" t="s">
        <v>226</v>
      </c>
      <c r="BM399" s="149" t="s">
        <v>2637</v>
      </c>
    </row>
    <row r="400" spans="2:65" s="1" customFormat="1" ht="19.2">
      <c r="B400" s="32"/>
      <c r="D400" s="151" t="s">
        <v>228</v>
      </c>
      <c r="F400" s="152" t="s">
        <v>2363</v>
      </c>
      <c r="I400" s="153"/>
      <c r="L400" s="32"/>
      <c r="M400" s="154"/>
      <c r="T400" s="56"/>
      <c r="AT400" s="17" t="s">
        <v>228</v>
      </c>
      <c r="AU400" s="17" t="s">
        <v>82</v>
      </c>
    </row>
    <row r="401" spans="2:65" s="12" customFormat="1" ht="10.199999999999999">
      <c r="B401" s="157"/>
      <c r="D401" s="151" t="s">
        <v>232</v>
      </c>
      <c r="E401" s="158" t="s">
        <v>2113</v>
      </c>
      <c r="F401" s="159" t="s">
        <v>2542</v>
      </c>
      <c r="H401" s="160">
        <v>33.1</v>
      </c>
      <c r="I401" s="161"/>
      <c r="L401" s="157"/>
      <c r="M401" s="162"/>
      <c r="T401" s="163"/>
      <c r="AT401" s="158" t="s">
        <v>232</v>
      </c>
      <c r="AU401" s="158" t="s">
        <v>82</v>
      </c>
      <c r="AV401" s="12" t="s">
        <v>82</v>
      </c>
      <c r="AW401" s="12" t="s">
        <v>29</v>
      </c>
      <c r="AX401" s="12" t="s">
        <v>79</v>
      </c>
      <c r="AY401" s="158" t="s">
        <v>219</v>
      </c>
    </row>
    <row r="402" spans="2:65" s="1" customFormat="1" ht="33" customHeight="1">
      <c r="B402" s="137"/>
      <c r="C402" s="138" t="s">
        <v>701</v>
      </c>
      <c r="D402" s="138" t="s">
        <v>221</v>
      </c>
      <c r="E402" s="139" t="s">
        <v>2365</v>
      </c>
      <c r="F402" s="140" t="s">
        <v>2366</v>
      </c>
      <c r="G402" s="141" t="s">
        <v>697</v>
      </c>
      <c r="H402" s="142">
        <v>2</v>
      </c>
      <c r="I402" s="143"/>
      <c r="J402" s="144">
        <f>ROUND(I402*H402,2)</f>
        <v>0</v>
      </c>
      <c r="K402" s="140" t="s">
        <v>225</v>
      </c>
      <c r="L402" s="32"/>
      <c r="M402" s="145" t="s">
        <v>1</v>
      </c>
      <c r="N402" s="146" t="s">
        <v>37</v>
      </c>
      <c r="P402" s="147">
        <f>O402*H402</f>
        <v>0</v>
      </c>
      <c r="Q402" s="147">
        <v>0</v>
      </c>
      <c r="R402" s="147">
        <f>Q402*H402</f>
        <v>0</v>
      </c>
      <c r="S402" s="147">
        <v>0</v>
      </c>
      <c r="T402" s="148">
        <f>S402*H402</f>
        <v>0</v>
      </c>
      <c r="AR402" s="149" t="s">
        <v>226</v>
      </c>
      <c r="AT402" s="149" t="s">
        <v>221</v>
      </c>
      <c r="AU402" s="149" t="s">
        <v>82</v>
      </c>
      <c r="AY402" s="17" t="s">
        <v>219</v>
      </c>
      <c r="BE402" s="150">
        <f>IF(N402="základní",J402,0)</f>
        <v>0</v>
      </c>
      <c r="BF402" s="150">
        <f>IF(N402="snížená",J402,0)</f>
        <v>0</v>
      </c>
      <c r="BG402" s="150">
        <f>IF(N402="zákl. přenesená",J402,0)</f>
        <v>0</v>
      </c>
      <c r="BH402" s="150">
        <f>IF(N402="sníž. přenesená",J402,0)</f>
        <v>0</v>
      </c>
      <c r="BI402" s="150">
        <f>IF(N402="nulová",J402,0)</f>
        <v>0</v>
      </c>
      <c r="BJ402" s="17" t="s">
        <v>79</v>
      </c>
      <c r="BK402" s="150">
        <f>ROUND(I402*H402,2)</f>
        <v>0</v>
      </c>
      <c r="BL402" s="17" t="s">
        <v>226</v>
      </c>
      <c r="BM402" s="149" t="s">
        <v>2638</v>
      </c>
    </row>
    <row r="403" spans="2:65" s="1" customFormat="1" ht="28.8">
      <c r="B403" s="32"/>
      <c r="D403" s="151" t="s">
        <v>228</v>
      </c>
      <c r="F403" s="152" t="s">
        <v>2368</v>
      </c>
      <c r="I403" s="153"/>
      <c r="L403" s="32"/>
      <c r="M403" s="154"/>
      <c r="T403" s="56"/>
      <c r="AT403" s="17" t="s">
        <v>228</v>
      </c>
      <c r="AU403" s="17" t="s">
        <v>82</v>
      </c>
    </row>
    <row r="404" spans="2:65" s="1" customFormat="1" ht="10.199999999999999">
      <c r="B404" s="32"/>
      <c r="D404" s="155" t="s">
        <v>230</v>
      </c>
      <c r="F404" s="156" t="s">
        <v>2369</v>
      </c>
      <c r="I404" s="153"/>
      <c r="L404" s="32"/>
      <c r="M404" s="154"/>
      <c r="T404" s="56"/>
      <c r="AT404" s="17" t="s">
        <v>230</v>
      </c>
      <c r="AU404" s="17" t="s">
        <v>82</v>
      </c>
    </row>
    <row r="405" spans="2:65" s="1" customFormat="1" ht="24.15" customHeight="1">
      <c r="B405" s="137"/>
      <c r="C405" s="177" t="s">
        <v>720</v>
      </c>
      <c r="D405" s="177" t="s">
        <v>486</v>
      </c>
      <c r="E405" s="178" t="s">
        <v>2370</v>
      </c>
      <c r="F405" s="179" t="s">
        <v>2371</v>
      </c>
      <c r="G405" s="180" t="s">
        <v>697</v>
      </c>
      <c r="H405" s="181">
        <v>2</v>
      </c>
      <c r="I405" s="182"/>
      <c r="J405" s="183">
        <f>ROUND(I405*H405,2)</f>
        <v>0</v>
      </c>
      <c r="K405" s="179" t="s">
        <v>225</v>
      </c>
      <c r="L405" s="184"/>
      <c r="M405" s="185" t="s">
        <v>1</v>
      </c>
      <c r="N405" s="186" t="s">
        <v>37</v>
      </c>
      <c r="P405" s="147">
        <f>O405*H405</f>
        <v>0</v>
      </c>
      <c r="Q405" s="147">
        <v>2.8300000000000001E-3</v>
      </c>
      <c r="R405" s="147">
        <f>Q405*H405</f>
        <v>5.6600000000000001E-3</v>
      </c>
      <c r="S405" s="147">
        <v>0</v>
      </c>
      <c r="T405" s="148">
        <f>S405*H405</f>
        <v>0</v>
      </c>
      <c r="AR405" s="149" t="s">
        <v>315</v>
      </c>
      <c r="AT405" s="149" t="s">
        <v>486</v>
      </c>
      <c r="AU405" s="149" t="s">
        <v>82</v>
      </c>
      <c r="AY405" s="17" t="s">
        <v>219</v>
      </c>
      <c r="BE405" s="150">
        <f>IF(N405="základní",J405,0)</f>
        <v>0</v>
      </c>
      <c r="BF405" s="150">
        <f>IF(N405="snížená",J405,0)</f>
        <v>0</v>
      </c>
      <c r="BG405" s="150">
        <f>IF(N405="zákl. přenesená",J405,0)</f>
        <v>0</v>
      </c>
      <c r="BH405" s="150">
        <f>IF(N405="sníž. přenesená",J405,0)</f>
        <v>0</v>
      </c>
      <c r="BI405" s="150">
        <f>IF(N405="nulová",J405,0)</f>
        <v>0</v>
      </c>
      <c r="BJ405" s="17" t="s">
        <v>79</v>
      </c>
      <c r="BK405" s="150">
        <f>ROUND(I405*H405,2)</f>
        <v>0</v>
      </c>
      <c r="BL405" s="17" t="s">
        <v>226</v>
      </c>
      <c r="BM405" s="149" t="s">
        <v>2639</v>
      </c>
    </row>
    <row r="406" spans="2:65" s="1" customFormat="1" ht="19.2">
      <c r="B406" s="32"/>
      <c r="D406" s="151" t="s">
        <v>228</v>
      </c>
      <c r="F406" s="152" t="s">
        <v>2371</v>
      </c>
      <c r="I406" s="153"/>
      <c r="L406" s="32"/>
      <c r="M406" s="154"/>
      <c r="T406" s="56"/>
      <c r="AT406" s="17" t="s">
        <v>228</v>
      </c>
      <c r="AU406" s="17" t="s">
        <v>82</v>
      </c>
    </row>
    <row r="407" spans="2:65" s="12" customFormat="1" ht="10.199999999999999">
      <c r="B407" s="157"/>
      <c r="D407" s="151" t="s">
        <v>232</v>
      </c>
      <c r="E407" s="158" t="s">
        <v>1</v>
      </c>
      <c r="F407" s="159" t="s">
        <v>82</v>
      </c>
      <c r="H407" s="160">
        <v>2</v>
      </c>
      <c r="I407" s="161"/>
      <c r="L407" s="157"/>
      <c r="M407" s="162"/>
      <c r="T407" s="163"/>
      <c r="AT407" s="158" t="s">
        <v>232</v>
      </c>
      <c r="AU407" s="158" t="s">
        <v>82</v>
      </c>
      <c r="AV407" s="12" t="s">
        <v>82</v>
      </c>
      <c r="AW407" s="12" t="s">
        <v>29</v>
      </c>
      <c r="AX407" s="12" t="s">
        <v>79</v>
      </c>
      <c r="AY407" s="158" t="s">
        <v>219</v>
      </c>
    </row>
    <row r="408" spans="2:65" s="1" customFormat="1" ht="16.5" customHeight="1">
      <c r="B408" s="137"/>
      <c r="C408" s="138" t="s">
        <v>726</v>
      </c>
      <c r="D408" s="138" t="s">
        <v>221</v>
      </c>
      <c r="E408" s="139" t="s">
        <v>695</v>
      </c>
      <c r="F408" s="140" t="s">
        <v>696</v>
      </c>
      <c r="G408" s="141" t="s">
        <v>697</v>
      </c>
      <c r="H408" s="142">
        <v>2</v>
      </c>
      <c r="I408" s="143"/>
      <c r="J408" s="144">
        <f>ROUND(I408*H408,2)</f>
        <v>0</v>
      </c>
      <c r="K408" s="140" t="s">
        <v>225</v>
      </c>
      <c r="L408" s="32"/>
      <c r="M408" s="145" t="s">
        <v>1</v>
      </c>
      <c r="N408" s="146" t="s">
        <v>37</v>
      </c>
      <c r="P408" s="147">
        <f>O408*H408</f>
        <v>0</v>
      </c>
      <c r="Q408" s="147">
        <v>0</v>
      </c>
      <c r="R408" s="147">
        <f>Q408*H408</f>
        <v>0</v>
      </c>
      <c r="S408" s="147">
        <v>0</v>
      </c>
      <c r="T408" s="148">
        <f>S408*H408</f>
        <v>0</v>
      </c>
      <c r="AR408" s="149" t="s">
        <v>398</v>
      </c>
      <c r="AT408" s="149" t="s">
        <v>221</v>
      </c>
      <c r="AU408" s="149" t="s">
        <v>82</v>
      </c>
      <c r="AY408" s="17" t="s">
        <v>219</v>
      </c>
      <c r="BE408" s="150">
        <f>IF(N408="základní",J408,0)</f>
        <v>0</v>
      </c>
      <c r="BF408" s="150">
        <f>IF(N408="snížená",J408,0)</f>
        <v>0</v>
      </c>
      <c r="BG408" s="150">
        <f>IF(N408="zákl. přenesená",J408,0)</f>
        <v>0</v>
      </c>
      <c r="BH408" s="150">
        <f>IF(N408="sníž. přenesená",J408,0)</f>
        <v>0</v>
      </c>
      <c r="BI408" s="150">
        <f>IF(N408="nulová",J408,0)</f>
        <v>0</v>
      </c>
      <c r="BJ408" s="17" t="s">
        <v>79</v>
      </c>
      <c r="BK408" s="150">
        <f>ROUND(I408*H408,2)</f>
        <v>0</v>
      </c>
      <c r="BL408" s="17" t="s">
        <v>398</v>
      </c>
      <c r="BM408" s="149" t="s">
        <v>2640</v>
      </c>
    </row>
    <row r="409" spans="2:65" s="1" customFormat="1" ht="10.199999999999999">
      <c r="B409" s="32"/>
      <c r="D409" s="151" t="s">
        <v>228</v>
      </c>
      <c r="F409" s="152" t="s">
        <v>699</v>
      </c>
      <c r="I409" s="153"/>
      <c r="L409" s="32"/>
      <c r="M409" s="154"/>
      <c r="T409" s="56"/>
      <c r="AT409" s="17" t="s">
        <v>228</v>
      </c>
      <c r="AU409" s="17" t="s">
        <v>82</v>
      </c>
    </row>
    <row r="410" spans="2:65" s="1" customFormat="1" ht="10.199999999999999">
      <c r="B410" s="32"/>
      <c r="D410" s="155" t="s">
        <v>230</v>
      </c>
      <c r="F410" s="156" t="s">
        <v>700</v>
      </c>
      <c r="I410" s="153"/>
      <c r="L410" s="32"/>
      <c r="M410" s="154"/>
      <c r="T410" s="56"/>
      <c r="AT410" s="17" t="s">
        <v>230</v>
      </c>
      <c r="AU410" s="17" t="s">
        <v>82</v>
      </c>
    </row>
    <row r="411" spans="2:65" s="1" customFormat="1" ht="24.15" customHeight="1">
      <c r="B411" s="137"/>
      <c r="C411" s="177" t="s">
        <v>733</v>
      </c>
      <c r="D411" s="177" t="s">
        <v>486</v>
      </c>
      <c r="E411" s="178" t="s">
        <v>2374</v>
      </c>
      <c r="F411" s="179" t="s">
        <v>2375</v>
      </c>
      <c r="G411" s="180" t="s">
        <v>697</v>
      </c>
      <c r="H411" s="181">
        <v>2</v>
      </c>
      <c r="I411" s="182"/>
      <c r="J411" s="183">
        <f>ROUND(I411*H411,2)</f>
        <v>0</v>
      </c>
      <c r="K411" s="179" t="s">
        <v>225</v>
      </c>
      <c r="L411" s="184"/>
      <c r="M411" s="185" t="s">
        <v>1</v>
      </c>
      <c r="N411" s="186" t="s">
        <v>37</v>
      </c>
      <c r="P411" s="147">
        <f>O411*H411</f>
        <v>0</v>
      </c>
      <c r="Q411" s="147">
        <v>3.5000000000000001E-3</v>
      </c>
      <c r="R411" s="147">
        <f>Q411*H411</f>
        <v>7.0000000000000001E-3</v>
      </c>
      <c r="S411" s="147">
        <v>0</v>
      </c>
      <c r="T411" s="148">
        <f>S411*H411</f>
        <v>0</v>
      </c>
      <c r="AR411" s="149" t="s">
        <v>315</v>
      </c>
      <c r="AT411" s="149" t="s">
        <v>486</v>
      </c>
      <c r="AU411" s="149" t="s">
        <v>82</v>
      </c>
      <c r="AY411" s="17" t="s">
        <v>219</v>
      </c>
      <c r="BE411" s="150">
        <f>IF(N411="základní",J411,0)</f>
        <v>0</v>
      </c>
      <c r="BF411" s="150">
        <f>IF(N411="snížená",J411,0)</f>
        <v>0</v>
      </c>
      <c r="BG411" s="150">
        <f>IF(N411="zákl. přenesená",J411,0)</f>
        <v>0</v>
      </c>
      <c r="BH411" s="150">
        <f>IF(N411="sníž. přenesená",J411,0)</f>
        <v>0</v>
      </c>
      <c r="BI411" s="150">
        <f>IF(N411="nulová",J411,0)</f>
        <v>0</v>
      </c>
      <c r="BJ411" s="17" t="s">
        <v>79</v>
      </c>
      <c r="BK411" s="150">
        <f>ROUND(I411*H411,2)</f>
        <v>0</v>
      </c>
      <c r="BL411" s="17" t="s">
        <v>226</v>
      </c>
      <c r="BM411" s="149" t="s">
        <v>2641</v>
      </c>
    </row>
    <row r="412" spans="2:65" s="1" customFormat="1" ht="10.199999999999999">
      <c r="B412" s="32"/>
      <c r="D412" s="151" t="s">
        <v>228</v>
      </c>
      <c r="F412" s="152" t="s">
        <v>2375</v>
      </c>
      <c r="I412" s="153"/>
      <c r="L412" s="32"/>
      <c r="M412" s="154"/>
      <c r="T412" s="56"/>
      <c r="AT412" s="17" t="s">
        <v>228</v>
      </c>
      <c r="AU412" s="17" t="s">
        <v>82</v>
      </c>
    </row>
    <row r="413" spans="2:65" s="12" customFormat="1" ht="10.199999999999999">
      <c r="B413" s="157"/>
      <c r="D413" s="151" t="s">
        <v>232</v>
      </c>
      <c r="E413" s="158" t="s">
        <v>1</v>
      </c>
      <c r="F413" s="159" t="s">
        <v>82</v>
      </c>
      <c r="H413" s="160">
        <v>2</v>
      </c>
      <c r="I413" s="161"/>
      <c r="L413" s="157"/>
      <c r="M413" s="162"/>
      <c r="T413" s="163"/>
      <c r="AT413" s="158" t="s">
        <v>232</v>
      </c>
      <c r="AU413" s="158" t="s">
        <v>82</v>
      </c>
      <c r="AV413" s="12" t="s">
        <v>82</v>
      </c>
      <c r="AW413" s="12" t="s">
        <v>29</v>
      </c>
      <c r="AX413" s="12" t="s">
        <v>79</v>
      </c>
      <c r="AY413" s="158" t="s">
        <v>219</v>
      </c>
    </row>
    <row r="414" spans="2:65" s="1" customFormat="1" ht="24.15" customHeight="1">
      <c r="B414" s="137"/>
      <c r="C414" s="138" t="s">
        <v>735</v>
      </c>
      <c r="D414" s="138" t="s">
        <v>221</v>
      </c>
      <c r="E414" s="139" t="s">
        <v>2377</v>
      </c>
      <c r="F414" s="140" t="s">
        <v>2378</v>
      </c>
      <c r="G414" s="141" t="s">
        <v>344</v>
      </c>
      <c r="H414" s="142">
        <v>33.1</v>
      </c>
      <c r="I414" s="143"/>
      <c r="J414" s="144">
        <f>ROUND(I414*H414,2)</f>
        <v>0</v>
      </c>
      <c r="K414" s="140" t="s">
        <v>1</v>
      </c>
      <c r="L414" s="32"/>
      <c r="M414" s="145" t="s">
        <v>1</v>
      </c>
      <c r="N414" s="146" t="s">
        <v>37</v>
      </c>
      <c r="P414" s="147">
        <f>O414*H414</f>
        <v>0</v>
      </c>
      <c r="Q414" s="147">
        <v>0</v>
      </c>
      <c r="R414" s="147">
        <f>Q414*H414</f>
        <v>0</v>
      </c>
      <c r="S414" s="147">
        <v>0</v>
      </c>
      <c r="T414" s="148">
        <f>S414*H414</f>
        <v>0</v>
      </c>
      <c r="AR414" s="149" t="s">
        <v>226</v>
      </c>
      <c r="AT414" s="149" t="s">
        <v>221</v>
      </c>
      <c r="AU414" s="149" t="s">
        <v>82</v>
      </c>
      <c r="AY414" s="17" t="s">
        <v>219</v>
      </c>
      <c r="BE414" s="150">
        <f>IF(N414="základní",J414,0)</f>
        <v>0</v>
      </c>
      <c r="BF414" s="150">
        <f>IF(N414="snížená",J414,0)</f>
        <v>0</v>
      </c>
      <c r="BG414" s="150">
        <f>IF(N414="zákl. přenesená",J414,0)</f>
        <v>0</v>
      </c>
      <c r="BH414" s="150">
        <f>IF(N414="sníž. přenesená",J414,0)</f>
        <v>0</v>
      </c>
      <c r="BI414" s="150">
        <f>IF(N414="nulová",J414,0)</f>
        <v>0</v>
      </c>
      <c r="BJ414" s="17" t="s">
        <v>79</v>
      </c>
      <c r="BK414" s="150">
        <f>ROUND(I414*H414,2)</f>
        <v>0</v>
      </c>
      <c r="BL414" s="17" t="s">
        <v>226</v>
      </c>
      <c r="BM414" s="149" t="s">
        <v>2642</v>
      </c>
    </row>
    <row r="415" spans="2:65" s="1" customFormat="1" ht="19.2">
      <c r="B415" s="32"/>
      <c r="D415" s="151" t="s">
        <v>228</v>
      </c>
      <c r="F415" s="152" t="s">
        <v>2378</v>
      </c>
      <c r="I415" s="153"/>
      <c r="L415" s="32"/>
      <c r="M415" s="154"/>
      <c r="T415" s="56"/>
      <c r="AT415" s="17" t="s">
        <v>228</v>
      </c>
      <c r="AU415" s="17" t="s">
        <v>82</v>
      </c>
    </row>
    <row r="416" spans="2:65" s="12" customFormat="1" ht="10.199999999999999">
      <c r="B416" s="157"/>
      <c r="D416" s="151" t="s">
        <v>232</v>
      </c>
      <c r="E416" s="158" t="s">
        <v>1</v>
      </c>
      <c r="F416" s="159" t="s">
        <v>2113</v>
      </c>
      <c r="H416" s="160">
        <v>33.1</v>
      </c>
      <c r="I416" s="161"/>
      <c r="L416" s="157"/>
      <c r="M416" s="162"/>
      <c r="T416" s="163"/>
      <c r="AT416" s="158" t="s">
        <v>232</v>
      </c>
      <c r="AU416" s="158" t="s">
        <v>82</v>
      </c>
      <c r="AV416" s="12" t="s">
        <v>82</v>
      </c>
      <c r="AW416" s="12" t="s">
        <v>29</v>
      </c>
      <c r="AX416" s="12" t="s">
        <v>79</v>
      </c>
      <c r="AY416" s="158" t="s">
        <v>219</v>
      </c>
    </row>
    <row r="417" spans="2:65" s="1" customFormat="1" ht="16.5" customHeight="1">
      <c r="B417" s="137"/>
      <c r="C417" s="138" t="s">
        <v>749</v>
      </c>
      <c r="D417" s="138" t="s">
        <v>221</v>
      </c>
      <c r="E417" s="139" t="s">
        <v>2380</v>
      </c>
      <c r="F417" s="140" t="s">
        <v>2381</v>
      </c>
      <c r="G417" s="141" t="s">
        <v>344</v>
      </c>
      <c r="H417" s="142">
        <v>33.1</v>
      </c>
      <c r="I417" s="143"/>
      <c r="J417" s="144">
        <f>ROUND(I417*H417,2)</f>
        <v>0</v>
      </c>
      <c r="K417" s="140" t="s">
        <v>1</v>
      </c>
      <c r="L417" s="32"/>
      <c r="M417" s="145" t="s">
        <v>1</v>
      </c>
      <c r="N417" s="146" t="s">
        <v>37</v>
      </c>
      <c r="P417" s="147">
        <f>O417*H417</f>
        <v>0</v>
      </c>
      <c r="Q417" s="147">
        <v>0</v>
      </c>
      <c r="R417" s="147">
        <f>Q417*H417</f>
        <v>0</v>
      </c>
      <c r="S417" s="147">
        <v>0</v>
      </c>
      <c r="T417" s="148">
        <f>S417*H417</f>
        <v>0</v>
      </c>
      <c r="AR417" s="149" t="s">
        <v>226</v>
      </c>
      <c r="AT417" s="149" t="s">
        <v>221</v>
      </c>
      <c r="AU417" s="149" t="s">
        <v>82</v>
      </c>
      <c r="AY417" s="17" t="s">
        <v>219</v>
      </c>
      <c r="BE417" s="150">
        <f>IF(N417="základní",J417,0)</f>
        <v>0</v>
      </c>
      <c r="BF417" s="150">
        <f>IF(N417="snížená",J417,0)</f>
        <v>0</v>
      </c>
      <c r="BG417" s="150">
        <f>IF(N417="zákl. přenesená",J417,0)</f>
        <v>0</v>
      </c>
      <c r="BH417" s="150">
        <f>IF(N417="sníž. přenesená",J417,0)</f>
        <v>0</v>
      </c>
      <c r="BI417" s="150">
        <f>IF(N417="nulová",J417,0)</f>
        <v>0</v>
      </c>
      <c r="BJ417" s="17" t="s">
        <v>79</v>
      </c>
      <c r="BK417" s="150">
        <f>ROUND(I417*H417,2)</f>
        <v>0</v>
      </c>
      <c r="BL417" s="17" t="s">
        <v>226</v>
      </c>
      <c r="BM417" s="149" t="s">
        <v>2643</v>
      </c>
    </row>
    <row r="418" spans="2:65" s="1" customFormat="1" ht="10.199999999999999">
      <c r="B418" s="32"/>
      <c r="D418" s="151" t="s">
        <v>228</v>
      </c>
      <c r="F418" s="152" t="s">
        <v>2381</v>
      </c>
      <c r="I418" s="153"/>
      <c r="L418" s="32"/>
      <c r="M418" s="154"/>
      <c r="T418" s="56"/>
      <c r="AT418" s="17" t="s">
        <v>228</v>
      </c>
      <c r="AU418" s="17" t="s">
        <v>82</v>
      </c>
    </row>
    <row r="419" spans="2:65" s="12" customFormat="1" ht="10.199999999999999">
      <c r="B419" s="157"/>
      <c r="D419" s="151" t="s">
        <v>232</v>
      </c>
      <c r="E419" s="158" t="s">
        <v>1</v>
      </c>
      <c r="F419" s="159" t="s">
        <v>2113</v>
      </c>
      <c r="H419" s="160">
        <v>33.1</v>
      </c>
      <c r="I419" s="161"/>
      <c r="L419" s="157"/>
      <c r="M419" s="162"/>
      <c r="T419" s="163"/>
      <c r="AT419" s="158" t="s">
        <v>232</v>
      </c>
      <c r="AU419" s="158" t="s">
        <v>82</v>
      </c>
      <c r="AV419" s="12" t="s">
        <v>82</v>
      </c>
      <c r="AW419" s="12" t="s">
        <v>29</v>
      </c>
      <c r="AX419" s="12" t="s">
        <v>79</v>
      </c>
      <c r="AY419" s="158" t="s">
        <v>219</v>
      </c>
    </row>
    <row r="420" spans="2:65" s="1" customFormat="1" ht="16.5" customHeight="1">
      <c r="B420" s="137"/>
      <c r="C420" s="138" t="s">
        <v>753</v>
      </c>
      <c r="D420" s="138" t="s">
        <v>221</v>
      </c>
      <c r="E420" s="139" t="s">
        <v>2383</v>
      </c>
      <c r="F420" s="140" t="s">
        <v>2384</v>
      </c>
      <c r="G420" s="141" t="s">
        <v>697</v>
      </c>
      <c r="H420" s="142">
        <v>2</v>
      </c>
      <c r="I420" s="143"/>
      <c r="J420" s="144">
        <f>ROUND(I420*H420,2)</f>
        <v>0</v>
      </c>
      <c r="K420" s="140" t="s">
        <v>225</v>
      </c>
      <c r="L420" s="32"/>
      <c r="M420" s="145" t="s">
        <v>1</v>
      </c>
      <c r="N420" s="146" t="s">
        <v>37</v>
      </c>
      <c r="P420" s="147">
        <f>O420*H420</f>
        <v>0</v>
      </c>
      <c r="Q420" s="147">
        <v>0.04</v>
      </c>
      <c r="R420" s="147">
        <f>Q420*H420</f>
        <v>0.08</v>
      </c>
      <c r="S420" s="147">
        <v>0</v>
      </c>
      <c r="T420" s="148">
        <f>S420*H420</f>
        <v>0</v>
      </c>
      <c r="AR420" s="149" t="s">
        <v>226</v>
      </c>
      <c r="AT420" s="149" t="s">
        <v>221</v>
      </c>
      <c r="AU420" s="149" t="s">
        <v>82</v>
      </c>
      <c r="AY420" s="17" t="s">
        <v>219</v>
      </c>
      <c r="BE420" s="150">
        <f>IF(N420="základní",J420,0)</f>
        <v>0</v>
      </c>
      <c r="BF420" s="150">
        <f>IF(N420="snížená",J420,0)</f>
        <v>0</v>
      </c>
      <c r="BG420" s="150">
        <f>IF(N420="zákl. přenesená",J420,0)</f>
        <v>0</v>
      </c>
      <c r="BH420" s="150">
        <f>IF(N420="sníž. přenesená",J420,0)</f>
        <v>0</v>
      </c>
      <c r="BI420" s="150">
        <f>IF(N420="nulová",J420,0)</f>
        <v>0</v>
      </c>
      <c r="BJ420" s="17" t="s">
        <v>79</v>
      </c>
      <c r="BK420" s="150">
        <f>ROUND(I420*H420,2)</f>
        <v>0</v>
      </c>
      <c r="BL420" s="17" t="s">
        <v>226</v>
      </c>
      <c r="BM420" s="149" t="s">
        <v>2644</v>
      </c>
    </row>
    <row r="421" spans="2:65" s="1" customFormat="1" ht="19.2">
      <c r="B421" s="32"/>
      <c r="D421" s="151" t="s">
        <v>228</v>
      </c>
      <c r="F421" s="152" t="s">
        <v>2386</v>
      </c>
      <c r="I421" s="153"/>
      <c r="L421" s="32"/>
      <c r="M421" s="154"/>
      <c r="T421" s="56"/>
      <c r="AT421" s="17" t="s">
        <v>228</v>
      </c>
      <c r="AU421" s="17" t="s">
        <v>82</v>
      </c>
    </row>
    <row r="422" spans="2:65" s="1" customFormat="1" ht="10.199999999999999">
      <c r="B422" s="32"/>
      <c r="D422" s="155" t="s">
        <v>230</v>
      </c>
      <c r="F422" s="156" t="s">
        <v>2387</v>
      </c>
      <c r="I422" s="153"/>
      <c r="L422" s="32"/>
      <c r="M422" s="154"/>
      <c r="T422" s="56"/>
      <c r="AT422" s="17" t="s">
        <v>230</v>
      </c>
      <c r="AU422" s="17" t="s">
        <v>82</v>
      </c>
    </row>
    <row r="423" spans="2:65" s="1" customFormat="1" ht="16.5" customHeight="1">
      <c r="B423" s="137"/>
      <c r="C423" s="177" t="s">
        <v>755</v>
      </c>
      <c r="D423" s="177" t="s">
        <v>486</v>
      </c>
      <c r="E423" s="178" t="s">
        <v>2388</v>
      </c>
      <c r="F423" s="179" t="s">
        <v>2389</v>
      </c>
      <c r="G423" s="180" t="s">
        <v>697</v>
      </c>
      <c r="H423" s="181">
        <v>2</v>
      </c>
      <c r="I423" s="182"/>
      <c r="J423" s="183">
        <f>ROUND(I423*H423,2)</f>
        <v>0</v>
      </c>
      <c r="K423" s="179" t="s">
        <v>225</v>
      </c>
      <c r="L423" s="184"/>
      <c r="M423" s="185" t="s">
        <v>1</v>
      </c>
      <c r="N423" s="186" t="s">
        <v>37</v>
      </c>
      <c r="P423" s="147">
        <f>O423*H423</f>
        <v>0</v>
      </c>
      <c r="Q423" s="147">
        <v>7.3000000000000001E-3</v>
      </c>
      <c r="R423" s="147">
        <f>Q423*H423</f>
        <v>1.46E-2</v>
      </c>
      <c r="S423" s="147">
        <v>0</v>
      </c>
      <c r="T423" s="148">
        <f>S423*H423</f>
        <v>0</v>
      </c>
      <c r="AR423" s="149" t="s">
        <v>315</v>
      </c>
      <c r="AT423" s="149" t="s">
        <v>486</v>
      </c>
      <c r="AU423" s="149" t="s">
        <v>82</v>
      </c>
      <c r="AY423" s="17" t="s">
        <v>219</v>
      </c>
      <c r="BE423" s="150">
        <f>IF(N423="základní",J423,0)</f>
        <v>0</v>
      </c>
      <c r="BF423" s="150">
        <f>IF(N423="snížená",J423,0)</f>
        <v>0</v>
      </c>
      <c r="BG423" s="150">
        <f>IF(N423="zákl. přenesená",J423,0)</f>
        <v>0</v>
      </c>
      <c r="BH423" s="150">
        <f>IF(N423="sníž. přenesená",J423,0)</f>
        <v>0</v>
      </c>
      <c r="BI423" s="150">
        <f>IF(N423="nulová",J423,0)</f>
        <v>0</v>
      </c>
      <c r="BJ423" s="17" t="s">
        <v>79</v>
      </c>
      <c r="BK423" s="150">
        <f>ROUND(I423*H423,2)</f>
        <v>0</v>
      </c>
      <c r="BL423" s="17" t="s">
        <v>226</v>
      </c>
      <c r="BM423" s="149" t="s">
        <v>2645</v>
      </c>
    </row>
    <row r="424" spans="2:65" s="1" customFormat="1" ht="10.199999999999999">
      <c r="B424" s="32"/>
      <c r="D424" s="151" t="s">
        <v>228</v>
      </c>
      <c r="F424" s="152" t="s">
        <v>2389</v>
      </c>
      <c r="I424" s="153"/>
      <c r="L424" s="32"/>
      <c r="M424" s="154"/>
      <c r="T424" s="56"/>
      <c r="AT424" s="17" t="s">
        <v>228</v>
      </c>
      <c r="AU424" s="17" t="s">
        <v>82</v>
      </c>
    </row>
    <row r="425" spans="2:65" s="12" customFormat="1" ht="10.199999999999999">
      <c r="B425" s="157"/>
      <c r="D425" s="151" t="s">
        <v>232</v>
      </c>
      <c r="E425" s="158" t="s">
        <v>1</v>
      </c>
      <c r="F425" s="159" t="s">
        <v>82</v>
      </c>
      <c r="H425" s="160">
        <v>2</v>
      </c>
      <c r="I425" s="161"/>
      <c r="L425" s="157"/>
      <c r="M425" s="162"/>
      <c r="T425" s="163"/>
      <c r="AT425" s="158" t="s">
        <v>232</v>
      </c>
      <c r="AU425" s="158" t="s">
        <v>82</v>
      </c>
      <c r="AV425" s="12" t="s">
        <v>82</v>
      </c>
      <c r="AW425" s="12" t="s">
        <v>29</v>
      </c>
      <c r="AX425" s="12" t="s">
        <v>79</v>
      </c>
      <c r="AY425" s="158" t="s">
        <v>219</v>
      </c>
    </row>
    <row r="426" spans="2:65" s="1" customFormat="1" ht="24.15" customHeight="1">
      <c r="B426" s="137"/>
      <c r="C426" s="177" t="s">
        <v>759</v>
      </c>
      <c r="D426" s="177" t="s">
        <v>486</v>
      </c>
      <c r="E426" s="178" t="s">
        <v>2391</v>
      </c>
      <c r="F426" s="179" t="s">
        <v>2392</v>
      </c>
      <c r="G426" s="180" t="s">
        <v>697</v>
      </c>
      <c r="H426" s="181">
        <v>2</v>
      </c>
      <c r="I426" s="182"/>
      <c r="J426" s="183">
        <f>ROUND(I426*H426,2)</f>
        <v>0</v>
      </c>
      <c r="K426" s="179" t="s">
        <v>225</v>
      </c>
      <c r="L426" s="184"/>
      <c r="M426" s="185" t="s">
        <v>1</v>
      </c>
      <c r="N426" s="186" t="s">
        <v>37</v>
      </c>
      <c r="P426" s="147">
        <f>O426*H426</f>
        <v>0</v>
      </c>
      <c r="Q426" s="147">
        <v>2.9999999999999997E-4</v>
      </c>
      <c r="R426" s="147">
        <f>Q426*H426</f>
        <v>5.9999999999999995E-4</v>
      </c>
      <c r="S426" s="147">
        <v>0</v>
      </c>
      <c r="T426" s="148">
        <f>S426*H426</f>
        <v>0</v>
      </c>
      <c r="AR426" s="149" t="s">
        <v>315</v>
      </c>
      <c r="AT426" s="149" t="s">
        <v>486</v>
      </c>
      <c r="AU426" s="149" t="s">
        <v>82</v>
      </c>
      <c r="AY426" s="17" t="s">
        <v>219</v>
      </c>
      <c r="BE426" s="150">
        <f>IF(N426="základní",J426,0)</f>
        <v>0</v>
      </c>
      <c r="BF426" s="150">
        <f>IF(N426="snížená",J426,0)</f>
        <v>0</v>
      </c>
      <c r="BG426" s="150">
        <f>IF(N426="zákl. přenesená",J426,0)</f>
        <v>0</v>
      </c>
      <c r="BH426" s="150">
        <f>IF(N426="sníž. přenesená",J426,0)</f>
        <v>0</v>
      </c>
      <c r="BI426" s="150">
        <f>IF(N426="nulová",J426,0)</f>
        <v>0</v>
      </c>
      <c r="BJ426" s="17" t="s">
        <v>79</v>
      </c>
      <c r="BK426" s="150">
        <f>ROUND(I426*H426,2)</f>
        <v>0</v>
      </c>
      <c r="BL426" s="17" t="s">
        <v>226</v>
      </c>
      <c r="BM426" s="149" t="s">
        <v>2646</v>
      </c>
    </row>
    <row r="427" spans="2:65" s="1" customFormat="1" ht="10.199999999999999">
      <c r="B427" s="32"/>
      <c r="D427" s="151" t="s">
        <v>228</v>
      </c>
      <c r="F427" s="152" t="s">
        <v>2392</v>
      </c>
      <c r="I427" s="153"/>
      <c r="L427" s="32"/>
      <c r="M427" s="154"/>
      <c r="T427" s="56"/>
      <c r="AT427" s="17" t="s">
        <v>228</v>
      </c>
      <c r="AU427" s="17" t="s">
        <v>82</v>
      </c>
    </row>
    <row r="428" spans="2:65" s="12" customFormat="1" ht="10.199999999999999">
      <c r="B428" s="157"/>
      <c r="D428" s="151" t="s">
        <v>232</v>
      </c>
      <c r="E428" s="158" t="s">
        <v>1</v>
      </c>
      <c r="F428" s="159" t="s">
        <v>82</v>
      </c>
      <c r="H428" s="160">
        <v>2</v>
      </c>
      <c r="I428" s="161"/>
      <c r="L428" s="157"/>
      <c r="M428" s="162"/>
      <c r="T428" s="163"/>
      <c r="AT428" s="158" t="s">
        <v>232</v>
      </c>
      <c r="AU428" s="158" t="s">
        <v>82</v>
      </c>
      <c r="AV428" s="12" t="s">
        <v>82</v>
      </c>
      <c r="AW428" s="12" t="s">
        <v>29</v>
      </c>
      <c r="AX428" s="12" t="s">
        <v>79</v>
      </c>
      <c r="AY428" s="158" t="s">
        <v>219</v>
      </c>
    </row>
    <row r="429" spans="2:65" s="1" customFormat="1" ht="24.15" customHeight="1">
      <c r="B429" s="137"/>
      <c r="C429" s="138" t="s">
        <v>765</v>
      </c>
      <c r="D429" s="138" t="s">
        <v>221</v>
      </c>
      <c r="E429" s="139" t="s">
        <v>2394</v>
      </c>
      <c r="F429" s="140" t="s">
        <v>2395</v>
      </c>
      <c r="G429" s="141" t="s">
        <v>144</v>
      </c>
      <c r="H429" s="142">
        <v>0.89500000000000002</v>
      </c>
      <c r="I429" s="143"/>
      <c r="J429" s="144">
        <f>ROUND(I429*H429,2)</f>
        <v>0</v>
      </c>
      <c r="K429" s="140" t="s">
        <v>225</v>
      </c>
      <c r="L429" s="32"/>
      <c r="M429" s="145" t="s">
        <v>1</v>
      </c>
      <c r="N429" s="146" t="s">
        <v>37</v>
      </c>
      <c r="P429" s="147">
        <f>O429*H429</f>
        <v>0</v>
      </c>
      <c r="Q429" s="147">
        <v>2.3010199999999998</v>
      </c>
      <c r="R429" s="147">
        <f>Q429*H429</f>
        <v>2.0594128999999999</v>
      </c>
      <c r="S429" s="147">
        <v>0</v>
      </c>
      <c r="T429" s="148">
        <f>S429*H429</f>
        <v>0</v>
      </c>
      <c r="AR429" s="149" t="s">
        <v>226</v>
      </c>
      <c r="AT429" s="149" t="s">
        <v>221</v>
      </c>
      <c r="AU429" s="149" t="s">
        <v>82</v>
      </c>
      <c r="AY429" s="17" t="s">
        <v>219</v>
      </c>
      <c r="BE429" s="150">
        <f>IF(N429="základní",J429,0)</f>
        <v>0</v>
      </c>
      <c r="BF429" s="150">
        <f>IF(N429="snížená",J429,0)</f>
        <v>0</v>
      </c>
      <c r="BG429" s="150">
        <f>IF(N429="zákl. přenesená",J429,0)</f>
        <v>0</v>
      </c>
      <c r="BH429" s="150">
        <f>IF(N429="sníž. přenesená",J429,0)</f>
        <v>0</v>
      </c>
      <c r="BI429" s="150">
        <f>IF(N429="nulová",J429,0)</f>
        <v>0</v>
      </c>
      <c r="BJ429" s="17" t="s">
        <v>79</v>
      </c>
      <c r="BK429" s="150">
        <f>ROUND(I429*H429,2)</f>
        <v>0</v>
      </c>
      <c r="BL429" s="17" t="s">
        <v>226</v>
      </c>
      <c r="BM429" s="149" t="s">
        <v>2647</v>
      </c>
    </row>
    <row r="430" spans="2:65" s="1" customFormat="1" ht="19.2">
      <c r="B430" s="32"/>
      <c r="D430" s="151" t="s">
        <v>228</v>
      </c>
      <c r="F430" s="152" t="s">
        <v>2397</v>
      </c>
      <c r="I430" s="153"/>
      <c r="L430" s="32"/>
      <c r="M430" s="154"/>
      <c r="T430" s="56"/>
      <c r="AT430" s="17" t="s">
        <v>228</v>
      </c>
      <c r="AU430" s="17" t="s">
        <v>82</v>
      </c>
    </row>
    <row r="431" spans="2:65" s="1" customFormat="1" ht="10.199999999999999">
      <c r="B431" s="32"/>
      <c r="D431" s="155" t="s">
        <v>230</v>
      </c>
      <c r="F431" s="156" t="s">
        <v>2398</v>
      </c>
      <c r="I431" s="153"/>
      <c r="L431" s="32"/>
      <c r="M431" s="154"/>
      <c r="T431" s="56"/>
      <c r="AT431" s="17" t="s">
        <v>230</v>
      </c>
      <c r="AU431" s="17" t="s">
        <v>82</v>
      </c>
    </row>
    <row r="432" spans="2:65" s="12" customFormat="1" ht="10.199999999999999">
      <c r="B432" s="157"/>
      <c r="D432" s="151" t="s">
        <v>232</v>
      </c>
      <c r="E432" s="158" t="s">
        <v>2134</v>
      </c>
      <c r="F432" s="159" t="s">
        <v>2648</v>
      </c>
      <c r="H432" s="160">
        <v>0.89500000000000002</v>
      </c>
      <c r="I432" s="161"/>
      <c r="L432" s="157"/>
      <c r="M432" s="162"/>
      <c r="T432" s="163"/>
      <c r="AT432" s="158" t="s">
        <v>232</v>
      </c>
      <c r="AU432" s="158" t="s">
        <v>82</v>
      </c>
      <c r="AV432" s="12" t="s">
        <v>82</v>
      </c>
      <c r="AW432" s="12" t="s">
        <v>29</v>
      </c>
      <c r="AX432" s="12" t="s">
        <v>79</v>
      </c>
      <c r="AY432" s="158" t="s">
        <v>219</v>
      </c>
    </row>
    <row r="433" spans="2:65" s="1" customFormat="1" ht="24.15" customHeight="1">
      <c r="B433" s="137"/>
      <c r="C433" s="138" t="s">
        <v>770</v>
      </c>
      <c r="D433" s="138" t="s">
        <v>221</v>
      </c>
      <c r="E433" s="139" t="s">
        <v>2400</v>
      </c>
      <c r="F433" s="140" t="s">
        <v>2401</v>
      </c>
      <c r="G433" s="141" t="s">
        <v>244</v>
      </c>
      <c r="H433" s="142">
        <v>6.9119999999999999</v>
      </c>
      <c r="I433" s="143"/>
      <c r="J433" s="144">
        <f>ROUND(I433*H433,2)</f>
        <v>0</v>
      </c>
      <c r="K433" s="140" t="s">
        <v>225</v>
      </c>
      <c r="L433" s="32"/>
      <c r="M433" s="145" t="s">
        <v>1</v>
      </c>
      <c r="N433" s="146" t="s">
        <v>37</v>
      </c>
      <c r="P433" s="147">
        <f>O433*H433</f>
        <v>0</v>
      </c>
      <c r="Q433" s="147">
        <v>0</v>
      </c>
      <c r="R433" s="147">
        <f>Q433*H433</f>
        <v>0</v>
      </c>
      <c r="S433" s="147">
        <v>0</v>
      </c>
      <c r="T433" s="148">
        <f>S433*H433</f>
        <v>0</v>
      </c>
      <c r="AR433" s="149" t="s">
        <v>226</v>
      </c>
      <c r="AT433" s="149" t="s">
        <v>221</v>
      </c>
      <c r="AU433" s="149" t="s">
        <v>82</v>
      </c>
      <c r="AY433" s="17" t="s">
        <v>219</v>
      </c>
      <c r="BE433" s="150">
        <f>IF(N433="základní",J433,0)</f>
        <v>0</v>
      </c>
      <c r="BF433" s="150">
        <f>IF(N433="snížená",J433,0)</f>
        <v>0</v>
      </c>
      <c r="BG433" s="150">
        <f>IF(N433="zákl. přenesená",J433,0)</f>
        <v>0</v>
      </c>
      <c r="BH433" s="150">
        <f>IF(N433="sníž. přenesená",J433,0)</f>
        <v>0</v>
      </c>
      <c r="BI433" s="150">
        <f>IF(N433="nulová",J433,0)</f>
        <v>0</v>
      </c>
      <c r="BJ433" s="17" t="s">
        <v>79</v>
      </c>
      <c r="BK433" s="150">
        <f>ROUND(I433*H433,2)</f>
        <v>0</v>
      </c>
      <c r="BL433" s="17" t="s">
        <v>226</v>
      </c>
      <c r="BM433" s="149" t="s">
        <v>2649</v>
      </c>
    </row>
    <row r="434" spans="2:65" s="1" customFormat="1" ht="19.2">
      <c r="B434" s="32"/>
      <c r="D434" s="151" t="s">
        <v>228</v>
      </c>
      <c r="F434" s="152" t="s">
        <v>2403</v>
      </c>
      <c r="I434" s="153"/>
      <c r="L434" s="32"/>
      <c r="M434" s="154"/>
      <c r="T434" s="56"/>
      <c r="AT434" s="17" t="s">
        <v>228</v>
      </c>
      <c r="AU434" s="17" t="s">
        <v>82</v>
      </c>
    </row>
    <row r="435" spans="2:65" s="1" customFormat="1" ht="10.199999999999999">
      <c r="B435" s="32"/>
      <c r="D435" s="155" t="s">
        <v>230</v>
      </c>
      <c r="F435" s="156" t="s">
        <v>2404</v>
      </c>
      <c r="I435" s="153"/>
      <c r="L435" s="32"/>
      <c r="M435" s="154"/>
      <c r="T435" s="56"/>
      <c r="AT435" s="17" t="s">
        <v>230</v>
      </c>
      <c r="AU435" s="17" t="s">
        <v>82</v>
      </c>
    </row>
    <row r="436" spans="2:65" s="12" customFormat="1" ht="10.199999999999999">
      <c r="B436" s="157"/>
      <c r="D436" s="151" t="s">
        <v>232</v>
      </c>
      <c r="E436" s="158" t="s">
        <v>1</v>
      </c>
      <c r="F436" s="159" t="s">
        <v>2650</v>
      </c>
      <c r="H436" s="160">
        <v>6.9119999999999999</v>
      </c>
      <c r="I436" s="161"/>
      <c r="L436" s="157"/>
      <c r="M436" s="162"/>
      <c r="T436" s="163"/>
      <c r="AT436" s="158" t="s">
        <v>232</v>
      </c>
      <c r="AU436" s="158" t="s">
        <v>82</v>
      </c>
      <c r="AV436" s="12" t="s">
        <v>82</v>
      </c>
      <c r="AW436" s="12" t="s">
        <v>29</v>
      </c>
      <c r="AX436" s="12" t="s">
        <v>79</v>
      </c>
      <c r="AY436" s="158" t="s">
        <v>219</v>
      </c>
    </row>
    <row r="437" spans="2:65" s="1" customFormat="1" ht="24.15" customHeight="1">
      <c r="B437" s="137"/>
      <c r="C437" s="138" t="s">
        <v>776</v>
      </c>
      <c r="D437" s="138" t="s">
        <v>221</v>
      </c>
      <c r="E437" s="139" t="s">
        <v>2406</v>
      </c>
      <c r="F437" s="140" t="s">
        <v>2407</v>
      </c>
      <c r="G437" s="141" t="s">
        <v>244</v>
      </c>
      <c r="H437" s="142">
        <v>6.9119999999999999</v>
      </c>
      <c r="I437" s="143"/>
      <c r="J437" s="144">
        <f>ROUND(I437*H437,2)</f>
        <v>0</v>
      </c>
      <c r="K437" s="140" t="s">
        <v>225</v>
      </c>
      <c r="L437" s="32"/>
      <c r="M437" s="145" t="s">
        <v>1</v>
      </c>
      <c r="N437" s="146" t="s">
        <v>37</v>
      </c>
      <c r="P437" s="147">
        <f>O437*H437</f>
        <v>0</v>
      </c>
      <c r="Q437" s="147">
        <v>6.9100000000000003E-3</v>
      </c>
      <c r="R437" s="147">
        <f>Q437*H437</f>
        <v>4.7761919999999999E-2</v>
      </c>
      <c r="S437" s="147">
        <v>0</v>
      </c>
      <c r="T437" s="148">
        <f>S437*H437</f>
        <v>0</v>
      </c>
      <c r="AR437" s="149" t="s">
        <v>226</v>
      </c>
      <c r="AT437" s="149" t="s">
        <v>221</v>
      </c>
      <c r="AU437" s="149" t="s">
        <v>82</v>
      </c>
      <c r="AY437" s="17" t="s">
        <v>219</v>
      </c>
      <c r="BE437" s="150">
        <f>IF(N437="základní",J437,0)</f>
        <v>0</v>
      </c>
      <c r="BF437" s="150">
        <f>IF(N437="snížená",J437,0)</f>
        <v>0</v>
      </c>
      <c r="BG437" s="150">
        <f>IF(N437="zákl. přenesená",J437,0)</f>
        <v>0</v>
      </c>
      <c r="BH437" s="150">
        <f>IF(N437="sníž. přenesená",J437,0)</f>
        <v>0</v>
      </c>
      <c r="BI437" s="150">
        <f>IF(N437="nulová",J437,0)</f>
        <v>0</v>
      </c>
      <c r="BJ437" s="17" t="s">
        <v>79</v>
      </c>
      <c r="BK437" s="150">
        <f>ROUND(I437*H437,2)</f>
        <v>0</v>
      </c>
      <c r="BL437" s="17" t="s">
        <v>226</v>
      </c>
      <c r="BM437" s="149" t="s">
        <v>2651</v>
      </c>
    </row>
    <row r="438" spans="2:65" s="1" customFormat="1" ht="19.2">
      <c r="B438" s="32"/>
      <c r="D438" s="151" t="s">
        <v>228</v>
      </c>
      <c r="F438" s="152" t="s">
        <v>2409</v>
      </c>
      <c r="I438" s="153"/>
      <c r="L438" s="32"/>
      <c r="M438" s="154"/>
      <c r="T438" s="56"/>
      <c r="AT438" s="17" t="s">
        <v>228</v>
      </c>
      <c r="AU438" s="17" t="s">
        <v>82</v>
      </c>
    </row>
    <row r="439" spans="2:65" s="1" customFormat="1" ht="10.199999999999999">
      <c r="B439" s="32"/>
      <c r="D439" s="155" t="s">
        <v>230</v>
      </c>
      <c r="F439" s="156" t="s">
        <v>2410</v>
      </c>
      <c r="I439" s="153"/>
      <c r="L439" s="32"/>
      <c r="M439" s="154"/>
      <c r="T439" s="56"/>
      <c r="AT439" s="17" t="s">
        <v>230</v>
      </c>
      <c r="AU439" s="17" t="s">
        <v>82</v>
      </c>
    </row>
    <row r="440" spans="2:65" s="12" customFormat="1" ht="10.199999999999999">
      <c r="B440" s="157"/>
      <c r="D440" s="151" t="s">
        <v>232</v>
      </c>
      <c r="E440" s="158" t="s">
        <v>1</v>
      </c>
      <c r="F440" s="159" t="s">
        <v>2650</v>
      </c>
      <c r="H440" s="160">
        <v>6.9119999999999999</v>
      </c>
      <c r="I440" s="161"/>
      <c r="L440" s="157"/>
      <c r="M440" s="162"/>
      <c r="T440" s="163"/>
      <c r="AT440" s="158" t="s">
        <v>232</v>
      </c>
      <c r="AU440" s="158" t="s">
        <v>82</v>
      </c>
      <c r="AV440" s="12" t="s">
        <v>82</v>
      </c>
      <c r="AW440" s="12" t="s">
        <v>29</v>
      </c>
      <c r="AX440" s="12" t="s">
        <v>79</v>
      </c>
      <c r="AY440" s="158" t="s">
        <v>219</v>
      </c>
    </row>
    <row r="441" spans="2:65" s="1" customFormat="1" ht="24.15" customHeight="1">
      <c r="B441" s="137"/>
      <c r="C441" s="138" t="s">
        <v>782</v>
      </c>
      <c r="D441" s="138" t="s">
        <v>221</v>
      </c>
      <c r="E441" s="139" t="s">
        <v>867</v>
      </c>
      <c r="F441" s="140" t="s">
        <v>868</v>
      </c>
      <c r="G441" s="141" t="s">
        <v>697</v>
      </c>
      <c r="H441" s="142">
        <v>2</v>
      </c>
      <c r="I441" s="143"/>
      <c r="J441" s="144">
        <f>ROUND(I441*H441,2)</f>
        <v>0</v>
      </c>
      <c r="K441" s="140" t="s">
        <v>225</v>
      </c>
      <c r="L441" s="32"/>
      <c r="M441" s="145" t="s">
        <v>1</v>
      </c>
      <c r="N441" s="146" t="s">
        <v>37</v>
      </c>
      <c r="P441" s="147">
        <f>O441*H441</f>
        <v>0</v>
      </c>
      <c r="Q441" s="147">
        <v>1.6000000000000001E-4</v>
      </c>
      <c r="R441" s="147">
        <f>Q441*H441</f>
        <v>3.2000000000000003E-4</v>
      </c>
      <c r="S441" s="147">
        <v>0</v>
      </c>
      <c r="T441" s="148">
        <f>S441*H441</f>
        <v>0</v>
      </c>
      <c r="AR441" s="149" t="s">
        <v>226</v>
      </c>
      <c r="AT441" s="149" t="s">
        <v>221</v>
      </c>
      <c r="AU441" s="149" t="s">
        <v>82</v>
      </c>
      <c r="AY441" s="17" t="s">
        <v>219</v>
      </c>
      <c r="BE441" s="150">
        <f>IF(N441="základní",J441,0)</f>
        <v>0</v>
      </c>
      <c r="BF441" s="150">
        <f>IF(N441="snížená",J441,0)</f>
        <v>0</v>
      </c>
      <c r="BG441" s="150">
        <f>IF(N441="zákl. přenesená",J441,0)</f>
        <v>0</v>
      </c>
      <c r="BH441" s="150">
        <f>IF(N441="sníž. přenesená",J441,0)</f>
        <v>0</v>
      </c>
      <c r="BI441" s="150">
        <f>IF(N441="nulová",J441,0)</f>
        <v>0</v>
      </c>
      <c r="BJ441" s="17" t="s">
        <v>79</v>
      </c>
      <c r="BK441" s="150">
        <f>ROUND(I441*H441,2)</f>
        <v>0</v>
      </c>
      <c r="BL441" s="17" t="s">
        <v>226</v>
      </c>
      <c r="BM441" s="149" t="s">
        <v>2652</v>
      </c>
    </row>
    <row r="442" spans="2:65" s="1" customFormat="1" ht="19.2">
      <c r="B442" s="32"/>
      <c r="D442" s="151" t="s">
        <v>228</v>
      </c>
      <c r="F442" s="152" t="s">
        <v>870</v>
      </c>
      <c r="I442" s="153"/>
      <c r="L442" s="32"/>
      <c r="M442" s="154"/>
      <c r="T442" s="56"/>
      <c r="AT442" s="17" t="s">
        <v>228</v>
      </c>
      <c r="AU442" s="17" t="s">
        <v>82</v>
      </c>
    </row>
    <row r="443" spans="2:65" s="1" customFormat="1" ht="10.199999999999999">
      <c r="B443" s="32"/>
      <c r="D443" s="155" t="s">
        <v>230</v>
      </c>
      <c r="F443" s="156" t="s">
        <v>871</v>
      </c>
      <c r="I443" s="153"/>
      <c r="L443" s="32"/>
      <c r="M443" s="154"/>
      <c r="T443" s="56"/>
      <c r="AT443" s="17" t="s">
        <v>230</v>
      </c>
      <c r="AU443" s="17" t="s">
        <v>82</v>
      </c>
    </row>
    <row r="444" spans="2:65" s="12" customFormat="1" ht="10.199999999999999">
      <c r="B444" s="157"/>
      <c r="D444" s="151" t="s">
        <v>232</v>
      </c>
      <c r="E444" s="158" t="s">
        <v>1</v>
      </c>
      <c r="F444" s="159" t="s">
        <v>82</v>
      </c>
      <c r="H444" s="160">
        <v>2</v>
      </c>
      <c r="I444" s="161"/>
      <c r="L444" s="157"/>
      <c r="M444" s="162"/>
      <c r="T444" s="163"/>
      <c r="AT444" s="158" t="s">
        <v>232</v>
      </c>
      <c r="AU444" s="158" t="s">
        <v>82</v>
      </c>
      <c r="AV444" s="12" t="s">
        <v>82</v>
      </c>
      <c r="AW444" s="12" t="s">
        <v>29</v>
      </c>
      <c r="AX444" s="12" t="s">
        <v>79</v>
      </c>
      <c r="AY444" s="158" t="s">
        <v>219</v>
      </c>
    </row>
    <row r="445" spans="2:65" s="1" customFormat="1" ht="16.5" customHeight="1">
      <c r="B445" s="137"/>
      <c r="C445" s="138" t="s">
        <v>788</v>
      </c>
      <c r="D445" s="138" t="s">
        <v>221</v>
      </c>
      <c r="E445" s="139" t="s">
        <v>874</v>
      </c>
      <c r="F445" s="140" t="s">
        <v>875</v>
      </c>
      <c r="G445" s="141" t="s">
        <v>344</v>
      </c>
      <c r="H445" s="142">
        <v>34.093000000000004</v>
      </c>
      <c r="I445" s="143"/>
      <c r="J445" s="144">
        <f>ROUND(I445*H445,2)</f>
        <v>0</v>
      </c>
      <c r="K445" s="140" t="s">
        <v>225</v>
      </c>
      <c r="L445" s="32"/>
      <c r="M445" s="145" t="s">
        <v>1</v>
      </c>
      <c r="N445" s="146" t="s">
        <v>37</v>
      </c>
      <c r="P445" s="147">
        <f>O445*H445</f>
        <v>0</v>
      </c>
      <c r="Q445" s="147">
        <v>1.9000000000000001E-4</v>
      </c>
      <c r="R445" s="147">
        <f>Q445*H445</f>
        <v>6.4776700000000013E-3</v>
      </c>
      <c r="S445" s="147">
        <v>0</v>
      </c>
      <c r="T445" s="148">
        <f>S445*H445</f>
        <v>0</v>
      </c>
      <c r="AR445" s="149" t="s">
        <v>226</v>
      </c>
      <c r="AT445" s="149" t="s">
        <v>221</v>
      </c>
      <c r="AU445" s="149" t="s">
        <v>82</v>
      </c>
      <c r="AY445" s="17" t="s">
        <v>219</v>
      </c>
      <c r="BE445" s="150">
        <f>IF(N445="základní",J445,0)</f>
        <v>0</v>
      </c>
      <c r="BF445" s="150">
        <f>IF(N445="snížená",J445,0)</f>
        <v>0</v>
      </c>
      <c r="BG445" s="150">
        <f>IF(N445="zákl. přenesená",J445,0)</f>
        <v>0</v>
      </c>
      <c r="BH445" s="150">
        <f>IF(N445="sníž. přenesená",J445,0)</f>
        <v>0</v>
      </c>
      <c r="BI445" s="150">
        <f>IF(N445="nulová",J445,0)</f>
        <v>0</v>
      </c>
      <c r="BJ445" s="17" t="s">
        <v>79</v>
      </c>
      <c r="BK445" s="150">
        <f>ROUND(I445*H445,2)</f>
        <v>0</v>
      </c>
      <c r="BL445" s="17" t="s">
        <v>226</v>
      </c>
      <c r="BM445" s="149" t="s">
        <v>2653</v>
      </c>
    </row>
    <row r="446" spans="2:65" s="1" customFormat="1" ht="10.199999999999999">
      <c r="B446" s="32"/>
      <c r="D446" s="151" t="s">
        <v>228</v>
      </c>
      <c r="F446" s="152" t="s">
        <v>877</v>
      </c>
      <c r="I446" s="153"/>
      <c r="L446" s="32"/>
      <c r="M446" s="154"/>
      <c r="T446" s="56"/>
      <c r="AT446" s="17" t="s">
        <v>228</v>
      </c>
      <c r="AU446" s="17" t="s">
        <v>82</v>
      </c>
    </row>
    <row r="447" spans="2:65" s="1" customFormat="1" ht="10.199999999999999">
      <c r="B447" s="32"/>
      <c r="D447" s="155" t="s">
        <v>230</v>
      </c>
      <c r="F447" s="156" t="s">
        <v>878</v>
      </c>
      <c r="I447" s="153"/>
      <c r="L447" s="32"/>
      <c r="M447" s="154"/>
      <c r="T447" s="56"/>
      <c r="AT447" s="17" t="s">
        <v>230</v>
      </c>
      <c r="AU447" s="17" t="s">
        <v>82</v>
      </c>
    </row>
    <row r="448" spans="2:65" s="12" customFormat="1" ht="10.199999999999999">
      <c r="B448" s="157"/>
      <c r="D448" s="151" t="s">
        <v>232</v>
      </c>
      <c r="E448" s="158" t="s">
        <v>1278</v>
      </c>
      <c r="F448" s="159" t="s">
        <v>2413</v>
      </c>
      <c r="H448" s="160">
        <v>33.1</v>
      </c>
      <c r="I448" s="161"/>
      <c r="L448" s="157"/>
      <c r="M448" s="162"/>
      <c r="T448" s="163"/>
      <c r="AT448" s="158" t="s">
        <v>232</v>
      </c>
      <c r="AU448" s="158" t="s">
        <v>82</v>
      </c>
      <c r="AV448" s="12" t="s">
        <v>82</v>
      </c>
      <c r="AW448" s="12" t="s">
        <v>29</v>
      </c>
      <c r="AX448" s="12" t="s">
        <v>72</v>
      </c>
      <c r="AY448" s="158" t="s">
        <v>219</v>
      </c>
    </row>
    <row r="449" spans="2:65" s="13" customFormat="1" ht="10.199999999999999">
      <c r="B449" s="164"/>
      <c r="D449" s="151" t="s">
        <v>232</v>
      </c>
      <c r="E449" s="165" t="s">
        <v>1</v>
      </c>
      <c r="F449" s="166" t="s">
        <v>249</v>
      </c>
      <c r="H449" s="167">
        <v>33.1</v>
      </c>
      <c r="I449" s="168"/>
      <c r="L449" s="164"/>
      <c r="M449" s="169"/>
      <c r="T449" s="170"/>
      <c r="AT449" s="165" t="s">
        <v>232</v>
      </c>
      <c r="AU449" s="165" t="s">
        <v>82</v>
      </c>
      <c r="AV449" s="13" t="s">
        <v>226</v>
      </c>
      <c r="AW449" s="13" t="s">
        <v>29</v>
      </c>
      <c r="AX449" s="13" t="s">
        <v>72</v>
      </c>
      <c r="AY449" s="165" t="s">
        <v>219</v>
      </c>
    </row>
    <row r="450" spans="2:65" s="12" customFormat="1" ht="10.199999999999999">
      <c r="B450" s="157"/>
      <c r="D450" s="151" t="s">
        <v>232</v>
      </c>
      <c r="E450" s="158" t="s">
        <v>1</v>
      </c>
      <c r="F450" s="159" t="s">
        <v>2654</v>
      </c>
      <c r="H450" s="160">
        <v>34.093000000000004</v>
      </c>
      <c r="I450" s="161"/>
      <c r="L450" s="157"/>
      <c r="M450" s="162"/>
      <c r="T450" s="163"/>
      <c r="AT450" s="158" t="s">
        <v>232</v>
      </c>
      <c r="AU450" s="158" t="s">
        <v>82</v>
      </c>
      <c r="AV450" s="12" t="s">
        <v>82</v>
      </c>
      <c r="AW450" s="12" t="s">
        <v>29</v>
      </c>
      <c r="AX450" s="12" t="s">
        <v>79</v>
      </c>
      <c r="AY450" s="158" t="s">
        <v>219</v>
      </c>
    </row>
    <row r="451" spans="2:65" s="1" customFormat="1" ht="24.15" customHeight="1">
      <c r="B451" s="137"/>
      <c r="C451" s="138" t="s">
        <v>792</v>
      </c>
      <c r="D451" s="138" t="s">
        <v>221</v>
      </c>
      <c r="E451" s="139" t="s">
        <v>882</v>
      </c>
      <c r="F451" s="140" t="s">
        <v>883</v>
      </c>
      <c r="G451" s="141" t="s">
        <v>344</v>
      </c>
      <c r="H451" s="142">
        <v>33.1</v>
      </c>
      <c r="I451" s="143"/>
      <c r="J451" s="144">
        <f>ROUND(I451*H451,2)</f>
        <v>0</v>
      </c>
      <c r="K451" s="140" t="s">
        <v>225</v>
      </c>
      <c r="L451" s="32"/>
      <c r="M451" s="145" t="s">
        <v>1</v>
      </c>
      <c r="N451" s="146" t="s">
        <v>37</v>
      </c>
      <c r="P451" s="147">
        <f>O451*H451</f>
        <v>0</v>
      </c>
      <c r="Q451" s="147">
        <v>1.2999999999999999E-4</v>
      </c>
      <c r="R451" s="147">
        <f>Q451*H451</f>
        <v>4.3029999999999995E-3</v>
      </c>
      <c r="S451" s="147">
        <v>0</v>
      </c>
      <c r="T451" s="148">
        <f>S451*H451</f>
        <v>0</v>
      </c>
      <c r="AR451" s="149" t="s">
        <v>226</v>
      </c>
      <c r="AT451" s="149" t="s">
        <v>221</v>
      </c>
      <c r="AU451" s="149" t="s">
        <v>82</v>
      </c>
      <c r="AY451" s="17" t="s">
        <v>219</v>
      </c>
      <c r="BE451" s="150">
        <f>IF(N451="základní",J451,0)</f>
        <v>0</v>
      </c>
      <c r="BF451" s="150">
        <f>IF(N451="snížená",J451,0)</f>
        <v>0</v>
      </c>
      <c r="BG451" s="150">
        <f>IF(N451="zákl. přenesená",J451,0)</f>
        <v>0</v>
      </c>
      <c r="BH451" s="150">
        <f>IF(N451="sníž. přenesená",J451,0)</f>
        <v>0</v>
      </c>
      <c r="BI451" s="150">
        <f>IF(N451="nulová",J451,0)</f>
        <v>0</v>
      </c>
      <c r="BJ451" s="17" t="s">
        <v>79</v>
      </c>
      <c r="BK451" s="150">
        <f>ROUND(I451*H451,2)</f>
        <v>0</v>
      </c>
      <c r="BL451" s="17" t="s">
        <v>226</v>
      </c>
      <c r="BM451" s="149" t="s">
        <v>2655</v>
      </c>
    </row>
    <row r="452" spans="2:65" s="1" customFormat="1" ht="19.2">
      <c r="B452" s="32"/>
      <c r="D452" s="151" t="s">
        <v>228</v>
      </c>
      <c r="F452" s="152" t="s">
        <v>885</v>
      </c>
      <c r="I452" s="153"/>
      <c r="L452" s="32"/>
      <c r="M452" s="154"/>
      <c r="T452" s="56"/>
      <c r="AT452" s="17" t="s">
        <v>228</v>
      </c>
      <c r="AU452" s="17" t="s">
        <v>82</v>
      </c>
    </row>
    <row r="453" spans="2:65" s="1" customFormat="1" ht="10.199999999999999">
      <c r="B453" s="32"/>
      <c r="D453" s="155" t="s">
        <v>230</v>
      </c>
      <c r="F453" s="156" t="s">
        <v>886</v>
      </c>
      <c r="I453" s="153"/>
      <c r="L453" s="32"/>
      <c r="M453" s="154"/>
      <c r="T453" s="56"/>
      <c r="AT453" s="17" t="s">
        <v>230</v>
      </c>
      <c r="AU453" s="17" t="s">
        <v>82</v>
      </c>
    </row>
    <row r="454" spans="2:65" s="12" customFormat="1" ht="10.199999999999999">
      <c r="B454" s="157"/>
      <c r="D454" s="151" t="s">
        <v>232</v>
      </c>
      <c r="E454" s="158" t="s">
        <v>1</v>
      </c>
      <c r="F454" s="159" t="s">
        <v>2113</v>
      </c>
      <c r="H454" s="160">
        <v>33.1</v>
      </c>
      <c r="I454" s="161"/>
      <c r="L454" s="157"/>
      <c r="M454" s="162"/>
      <c r="T454" s="163"/>
      <c r="AT454" s="158" t="s">
        <v>232</v>
      </c>
      <c r="AU454" s="158" t="s">
        <v>82</v>
      </c>
      <c r="AV454" s="12" t="s">
        <v>82</v>
      </c>
      <c r="AW454" s="12" t="s">
        <v>29</v>
      </c>
      <c r="AX454" s="12" t="s">
        <v>72</v>
      </c>
      <c r="AY454" s="158" t="s">
        <v>219</v>
      </c>
    </row>
    <row r="455" spans="2:65" s="13" customFormat="1" ht="10.199999999999999">
      <c r="B455" s="164"/>
      <c r="D455" s="151" t="s">
        <v>232</v>
      </c>
      <c r="E455" s="165" t="s">
        <v>1</v>
      </c>
      <c r="F455" s="166" t="s">
        <v>249</v>
      </c>
      <c r="H455" s="167">
        <v>33.1</v>
      </c>
      <c r="I455" s="168"/>
      <c r="L455" s="164"/>
      <c r="M455" s="169"/>
      <c r="T455" s="170"/>
      <c r="AT455" s="165" t="s">
        <v>232</v>
      </c>
      <c r="AU455" s="165" t="s">
        <v>82</v>
      </c>
      <c r="AV455" s="13" t="s">
        <v>226</v>
      </c>
      <c r="AW455" s="13" t="s">
        <v>29</v>
      </c>
      <c r="AX455" s="13" t="s">
        <v>79</v>
      </c>
      <c r="AY455" s="165" t="s">
        <v>219</v>
      </c>
    </row>
    <row r="456" spans="2:65" s="11" customFormat="1" ht="22.8" customHeight="1">
      <c r="B456" s="125"/>
      <c r="D456" s="126" t="s">
        <v>71</v>
      </c>
      <c r="E456" s="135" t="s">
        <v>895</v>
      </c>
      <c r="F456" s="135" t="s">
        <v>896</v>
      </c>
      <c r="I456" s="128"/>
      <c r="J456" s="136">
        <f>BK456</f>
        <v>0</v>
      </c>
      <c r="L456" s="125"/>
      <c r="M456" s="130"/>
      <c r="P456" s="131">
        <f>SUM(P457:P464)</f>
        <v>0</v>
      </c>
      <c r="R456" s="131">
        <f>SUM(R457:R464)</f>
        <v>0</v>
      </c>
      <c r="T456" s="132">
        <f>SUM(T457:T464)</f>
        <v>0</v>
      </c>
      <c r="AR456" s="126" t="s">
        <v>79</v>
      </c>
      <c r="AT456" s="133" t="s">
        <v>71</v>
      </c>
      <c r="AU456" s="133" t="s">
        <v>79</v>
      </c>
      <c r="AY456" s="126" t="s">
        <v>219</v>
      </c>
      <c r="BK456" s="134">
        <f>SUM(BK457:BK464)</f>
        <v>0</v>
      </c>
    </row>
    <row r="457" spans="2:65" s="1" customFormat="1" ht="24.15" customHeight="1">
      <c r="B457" s="137"/>
      <c r="C457" s="138" t="s">
        <v>358</v>
      </c>
      <c r="D457" s="138" t="s">
        <v>221</v>
      </c>
      <c r="E457" s="139" t="s">
        <v>2416</v>
      </c>
      <c r="F457" s="140" t="s">
        <v>2417</v>
      </c>
      <c r="G457" s="141" t="s">
        <v>463</v>
      </c>
      <c r="H457" s="142">
        <v>3.105</v>
      </c>
      <c r="I457" s="143"/>
      <c r="J457" s="144">
        <f>ROUND(I457*H457,2)</f>
        <v>0</v>
      </c>
      <c r="K457" s="140" t="s">
        <v>225</v>
      </c>
      <c r="L457" s="32"/>
      <c r="M457" s="145" t="s">
        <v>1</v>
      </c>
      <c r="N457" s="146" t="s">
        <v>37</v>
      </c>
      <c r="P457" s="147">
        <f>O457*H457</f>
        <v>0</v>
      </c>
      <c r="Q457" s="147">
        <v>0</v>
      </c>
      <c r="R457" s="147">
        <f>Q457*H457</f>
        <v>0</v>
      </c>
      <c r="S457" s="147">
        <v>0</v>
      </c>
      <c r="T457" s="148">
        <f>S457*H457</f>
        <v>0</v>
      </c>
      <c r="AR457" s="149" t="s">
        <v>226</v>
      </c>
      <c r="AT457" s="149" t="s">
        <v>221</v>
      </c>
      <c r="AU457" s="149" t="s">
        <v>82</v>
      </c>
      <c r="AY457" s="17" t="s">
        <v>219</v>
      </c>
      <c r="BE457" s="150">
        <f>IF(N457="základní",J457,0)</f>
        <v>0</v>
      </c>
      <c r="BF457" s="150">
        <f>IF(N457="snížená",J457,0)</f>
        <v>0</v>
      </c>
      <c r="BG457" s="150">
        <f>IF(N457="zákl. přenesená",J457,0)</f>
        <v>0</v>
      </c>
      <c r="BH457" s="150">
        <f>IF(N457="sníž. přenesená",J457,0)</f>
        <v>0</v>
      </c>
      <c r="BI457" s="150">
        <f>IF(N457="nulová",J457,0)</f>
        <v>0</v>
      </c>
      <c r="BJ457" s="17" t="s">
        <v>79</v>
      </c>
      <c r="BK457" s="150">
        <f>ROUND(I457*H457,2)</f>
        <v>0</v>
      </c>
      <c r="BL457" s="17" t="s">
        <v>226</v>
      </c>
      <c r="BM457" s="149" t="s">
        <v>2656</v>
      </c>
    </row>
    <row r="458" spans="2:65" s="1" customFormat="1" ht="28.8">
      <c r="B458" s="32"/>
      <c r="D458" s="151" t="s">
        <v>228</v>
      </c>
      <c r="F458" s="152" t="s">
        <v>2419</v>
      </c>
      <c r="I458" s="153"/>
      <c r="L458" s="32"/>
      <c r="M458" s="154"/>
      <c r="T458" s="56"/>
      <c r="AT458" s="17" t="s">
        <v>228</v>
      </c>
      <c r="AU458" s="17" t="s">
        <v>82</v>
      </c>
    </row>
    <row r="459" spans="2:65" s="1" customFormat="1" ht="10.199999999999999">
      <c r="B459" s="32"/>
      <c r="D459" s="155" t="s">
        <v>230</v>
      </c>
      <c r="F459" s="156" t="s">
        <v>2420</v>
      </c>
      <c r="I459" s="153"/>
      <c r="L459" s="32"/>
      <c r="M459" s="154"/>
      <c r="T459" s="56"/>
      <c r="AT459" s="17" t="s">
        <v>230</v>
      </c>
      <c r="AU459" s="17" t="s">
        <v>82</v>
      </c>
    </row>
    <row r="460" spans="2:65" s="12" customFormat="1" ht="10.199999999999999">
      <c r="B460" s="157"/>
      <c r="D460" s="151" t="s">
        <v>232</v>
      </c>
      <c r="E460" s="158" t="s">
        <v>1</v>
      </c>
      <c r="F460" s="159" t="s">
        <v>2657</v>
      </c>
      <c r="H460" s="160">
        <v>3.105</v>
      </c>
      <c r="I460" s="161"/>
      <c r="L460" s="157"/>
      <c r="M460" s="162"/>
      <c r="T460" s="163"/>
      <c r="AT460" s="158" t="s">
        <v>232</v>
      </c>
      <c r="AU460" s="158" t="s">
        <v>82</v>
      </c>
      <c r="AV460" s="12" t="s">
        <v>82</v>
      </c>
      <c r="AW460" s="12" t="s">
        <v>29</v>
      </c>
      <c r="AX460" s="12" t="s">
        <v>79</v>
      </c>
      <c r="AY460" s="158" t="s">
        <v>219</v>
      </c>
    </row>
    <row r="461" spans="2:65" s="1" customFormat="1" ht="24.15" customHeight="1">
      <c r="B461" s="137"/>
      <c r="C461" s="138" t="s">
        <v>801</v>
      </c>
      <c r="D461" s="138" t="s">
        <v>221</v>
      </c>
      <c r="E461" s="139" t="s">
        <v>905</v>
      </c>
      <c r="F461" s="140" t="s">
        <v>906</v>
      </c>
      <c r="G461" s="141" t="s">
        <v>463</v>
      </c>
      <c r="H461" s="142">
        <v>0.67600000000000005</v>
      </c>
      <c r="I461" s="143"/>
      <c r="J461" s="144">
        <f>ROUND(I461*H461,2)</f>
        <v>0</v>
      </c>
      <c r="K461" s="140" t="s">
        <v>225</v>
      </c>
      <c r="L461" s="32"/>
      <c r="M461" s="145" t="s">
        <v>1</v>
      </c>
      <c r="N461" s="146" t="s">
        <v>37</v>
      </c>
      <c r="P461" s="147">
        <f>O461*H461</f>
        <v>0</v>
      </c>
      <c r="Q461" s="147">
        <v>0</v>
      </c>
      <c r="R461" s="147">
        <f>Q461*H461</f>
        <v>0</v>
      </c>
      <c r="S461" s="147">
        <v>0</v>
      </c>
      <c r="T461" s="148">
        <f>S461*H461</f>
        <v>0</v>
      </c>
      <c r="AR461" s="149" t="s">
        <v>226</v>
      </c>
      <c r="AT461" s="149" t="s">
        <v>221</v>
      </c>
      <c r="AU461" s="149" t="s">
        <v>82</v>
      </c>
      <c r="AY461" s="17" t="s">
        <v>219</v>
      </c>
      <c r="BE461" s="150">
        <f>IF(N461="základní",J461,0)</f>
        <v>0</v>
      </c>
      <c r="BF461" s="150">
        <f>IF(N461="snížená",J461,0)</f>
        <v>0</v>
      </c>
      <c r="BG461" s="150">
        <f>IF(N461="zákl. přenesená",J461,0)</f>
        <v>0</v>
      </c>
      <c r="BH461" s="150">
        <f>IF(N461="sníž. přenesená",J461,0)</f>
        <v>0</v>
      </c>
      <c r="BI461" s="150">
        <f>IF(N461="nulová",J461,0)</f>
        <v>0</v>
      </c>
      <c r="BJ461" s="17" t="s">
        <v>79</v>
      </c>
      <c r="BK461" s="150">
        <f>ROUND(I461*H461,2)</f>
        <v>0</v>
      </c>
      <c r="BL461" s="17" t="s">
        <v>226</v>
      </c>
      <c r="BM461" s="149" t="s">
        <v>2658</v>
      </c>
    </row>
    <row r="462" spans="2:65" s="1" customFormat="1" ht="28.8">
      <c r="B462" s="32"/>
      <c r="D462" s="151" t="s">
        <v>228</v>
      </c>
      <c r="F462" s="152" t="s">
        <v>908</v>
      </c>
      <c r="I462" s="153"/>
      <c r="L462" s="32"/>
      <c r="M462" s="154"/>
      <c r="T462" s="56"/>
      <c r="AT462" s="17" t="s">
        <v>228</v>
      </c>
      <c r="AU462" s="17" t="s">
        <v>82</v>
      </c>
    </row>
    <row r="463" spans="2:65" s="1" customFormat="1" ht="10.199999999999999">
      <c r="B463" s="32"/>
      <c r="D463" s="155" t="s">
        <v>230</v>
      </c>
      <c r="F463" s="156" t="s">
        <v>909</v>
      </c>
      <c r="I463" s="153"/>
      <c r="L463" s="32"/>
      <c r="M463" s="154"/>
      <c r="T463" s="56"/>
      <c r="AT463" s="17" t="s">
        <v>230</v>
      </c>
      <c r="AU463" s="17" t="s">
        <v>82</v>
      </c>
    </row>
    <row r="464" spans="2:65" s="12" customFormat="1" ht="10.199999999999999">
      <c r="B464" s="157"/>
      <c r="D464" s="151" t="s">
        <v>232</v>
      </c>
      <c r="E464" s="158" t="s">
        <v>1</v>
      </c>
      <c r="F464" s="159" t="s">
        <v>2659</v>
      </c>
      <c r="H464" s="160">
        <v>0.67600000000000005</v>
      </c>
      <c r="I464" s="161"/>
      <c r="L464" s="157"/>
      <c r="M464" s="162"/>
      <c r="T464" s="163"/>
      <c r="AT464" s="158" t="s">
        <v>232</v>
      </c>
      <c r="AU464" s="158" t="s">
        <v>82</v>
      </c>
      <c r="AV464" s="12" t="s">
        <v>82</v>
      </c>
      <c r="AW464" s="12" t="s">
        <v>29</v>
      </c>
      <c r="AX464" s="12" t="s">
        <v>79</v>
      </c>
      <c r="AY464" s="158" t="s">
        <v>219</v>
      </c>
    </row>
    <row r="465" spans="2:65" s="11" customFormat="1" ht="22.8" customHeight="1">
      <c r="B465" s="125"/>
      <c r="D465" s="126" t="s">
        <v>71</v>
      </c>
      <c r="E465" s="135" t="s">
        <v>221</v>
      </c>
      <c r="F465" s="135" t="s">
        <v>557</v>
      </c>
      <c r="I465" s="128"/>
      <c r="J465" s="136">
        <f>BK465</f>
        <v>0</v>
      </c>
      <c r="L465" s="125"/>
      <c r="M465" s="130"/>
      <c r="P465" s="131">
        <f>P466+P479+P497+P532</f>
        <v>0</v>
      </c>
      <c r="R465" s="131">
        <f>R466+R479+R497+R532</f>
        <v>9.0424986999999994</v>
      </c>
      <c r="T465" s="132">
        <f>T466+T479+T497+T532</f>
        <v>7.8314000000000004</v>
      </c>
      <c r="AR465" s="126" t="s">
        <v>79</v>
      </c>
      <c r="AT465" s="133" t="s">
        <v>71</v>
      </c>
      <c r="AU465" s="133" t="s">
        <v>79</v>
      </c>
      <c r="AY465" s="126" t="s">
        <v>219</v>
      </c>
      <c r="BK465" s="134">
        <f>BK466+BK479+BK497+BK532</f>
        <v>0</v>
      </c>
    </row>
    <row r="466" spans="2:65" s="11" customFormat="1" ht="20.85" customHeight="1">
      <c r="B466" s="125"/>
      <c r="D466" s="126" t="s">
        <v>71</v>
      </c>
      <c r="E466" s="135" t="s">
        <v>2424</v>
      </c>
      <c r="F466" s="135" t="s">
        <v>2425</v>
      </c>
      <c r="I466" s="128"/>
      <c r="J466" s="136">
        <f>BK466</f>
        <v>0</v>
      </c>
      <c r="L466" s="125"/>
      <c r="M466" s="130"/>
      <c r="P466" s="131">
        <f>SUM(P467:P478)</f>
        <v>0</v>
      </c>
      <c r="R466" s="131">
        <f>SUM(R467:R478)</f>
        <v>0.73911380000000004</v>
      </c>
      <c r="T466" s="132">
        <f>SUM(T467:T478)</f>
        <v>0</v>
      </c>
      <c r="AR466" s="126" t="s">
        <v>79</v>
      </c>
      <c r="AT466" s="133" t="s">
        <v>71</v>
      </c>
      <c r="AU466" s="133" t="s">
        <v>82</v>
      </c>
      <c r="AY466" s="126" t="s">
        <v>219</v>
      </c>
      <c r="BK466" s="134">
        <f>SUM(BK467:BK478)</f>
        <v>0</v>
      </c>
    </row>
    <row r="467" spans="2:65" s="1" customFormat="1" ht="24.15" customHeight="1">
      <c r="B467" s="137"/>
      <c r="C467" s="138" t="s">
        <v>807</v>
      </c>
      <c r="D467" s="138" t="s">
        <v>221</v>
      </c>
      <c r="E467" s="139" t="s">
        <v>2426</v>
      </c>
      <c r="F467" s="140" t="s">
        <v>2427</v>
      </c>
      <c r="G467" s="141" t="s">
        <v>244</v>
      </c>
      <c r="H467" s="142">
        <v>2.99</v>
      </c>
      <c r="I467" s="143"/>
      <c r="J467" s="144">
        <f>ROUND(I467*H467,2)</f>
        <v>0</v>
      </c>
      <c r="K467" s="140" t="s">
        <v>225</v>
      </c>
      <c r="L467" s="32"/>
      <c r="M467" s="145" t="s">
        <v>1</v>
      </c>
      <c r="N467" s="146" t="s">
        <v>37</v>
      </c>
      <c r="P467" s="147">
        <f>O467*H467</f>
        <v>0</v>
      </c>
      <c r="Q467" s="147">
        <v>9.0620000000000006E-2</v>
      </c>
      <c r="R467" s="147">
        <f>Q467*H467</f>
        <v>0.27095380000000002</v>
      </c>
      <c r="S467" s="147">
        <v>0</v>
      </c>
      <c r="T467" s="148">
        <f>S467*H467</f>
        <v>0</v>
      </c>
      <c r="AR467" s="149" t="s">
        <v>226</v>
      </c>
      <c r="AT467" s="149" t="s">
        <v>221</v>
      </c>
      <c r="AU467" s="149" t="s">
        <v>241</v>
      </c>
      <c r="AY467" s="17" t="s">
        <v>219</v>
      </c>
      <c r="BE467" s="150">
        <f>IF(N467="základní",J467,0)</f>
        <v>0</v>
      </c>
      <c r="BF467" s="150">
        <f>IF(N467="snížená",J467,0)</f>
        <v>0</v>
      </c>
      <c r="BG467" s="150">
        <f>IF(N467="zákl. přenesená",J467,0)</f>
        <v>0</v>
      </c>
      <c r="BH467" s="150">
        <f>IF(N467="sníž. přenesená",J467,0)</f>
        <v>0</v>
      </c>
      <c r="BI467" s="150">
        <f>IF(N467="nulová",J467,0)</f>
        <v>0</v>
      </c>
      <c r="BJ467" s="17" t="s">
        <v>79</v>
      </c>
      <c r="BK467" s="150">
        <f>ROUND(I467*H467,2)</f>
        <v>0</v>
      </c>
      <c r="BL467" s="17" t="s">
        <v>226</v>
      </c>
      <c r="BM467" s="149" t="s">
        <v>2660</v>
      </c>
    </row>
    <row r="468" spans="2:65" s="1" customFormat="1" ht="48">
      <c r="B468" s="32"/>
      <c r="D468" s="151" t="s">
        <v>228</v>
      </c>
      <c r="F468" s="152" t="s">
        <v>2429</v>
      </c>
      <c r="I468" s="153"/>
      <c r="L468" s="32"/>
      <c r="M468" s="154"/>
      <c r="T468" s="56"/>
      <c r="AT468" s="17" t="s">
        <v>228</v>
      </c>
      <c r="AU468" s="17" t="s">
        <v>241</v>
      </c>
    </row>
    <row r="469" spans="2:65" s="1" customFormat="1" ht="10.199999999999999">
      <c r="B469" s="32"/>
      <c r="D469" s="155" t="s">
        <v>230</v>
      </c>
      <c r="F469" s="156" t="s">
        <v>2430</v>
      </c>
      <c r="I469" s="153"/>
      <c r="L469" s="32"/>
      <c r="M469" s="154"/>
      <c r="T469" s="56"/>
      <c r="AT469" s="17" t="s">
        <v>230</v>
      </c>
      <c r="AU469" s="17" t="s">
        <v>241</v>
      </c>
    </row>
    <row r="470" spans="2:65" s="1" customFormat="1" ht="24.15" customHeight="1">
      <c r="B470" s="137"/>
      <c r="C470" s="177" t="s">
        <v>811</v>
      </c>
      <c r="D470" s="177" t="s">
        <v>486</v>
      </c>
      <c r="E470" s="178" t="s">
        <v>2431</v>
      </c>
      <c r="F470" s="179" t="s">
        <v>2432</v>
      </c>
      <c r="G470" s="180" t="s">
        <v>244</v>
      </c>
      <c r="H470" s="181">
        <v>3.08</v>
      </c>
      <c r="I470" s="182"/>
      <c r="J470" s="183">
        <f>ROUND(I470*H470,2)</f>
        <v>0</v>
      </c>
      <c r="K470" s="179" t="s">
        <v>225</v>
      </c>
      <c r="L470" s="184"/>
      <c r="M470" s="185" t="s">
        <v>1</v>
      </c>
      <c r="N470" s="186" t="s">
        <v>37</v>
      </c>
      <c r="P470" s="147">
        <f>O470*H470</f>
        <v>0</v>
      </c>
      <c r="Q470" s="147">
        <v>0.152</v>
      </c>
      <c r="R470" s="147">
        <f>Q470*H470</f>
        <v>0.46816000000000002</v>
      </c>
      <c r="S470" s="147">
        <v>0</v>
      </c>
      <c r="T470" s="148">
        <f>S470*H470</f>
        <v>0</v>
      </c>
      <c r="AR470" s="149" t="s">
        <v>315</v>
      </c>
      <c r="AT470" s="149" t="s">
        <v>486</v>
      </c>
      <c r="AU470" s="149" t="s">
        <v>241</v>
      </c>
      <c r="AY470" s="17" t="s">
        <v>219</v>
      </c>
      <c r="BE470" s="150">
        <f>IF(N470="základní",J470,0)</f>
        <v>0</v>
      </c>
      <c r="BF470" s="150">
        <f>IF(N470="snížená",J470,0)</f>
        <v>0</v>
      </c>
      <c r="BG470" s="150">
        <f>IF(N470="zákl. přenesená",J470,0)</f>
        <v>0</v>
      </c>
      <c r="BH470" s="150">
        <f>IF(N470="sníž. přenesená",J470,0)</f>
        <v>0</v>
      </c>
      <c r="BI470" s="150">
        <f>IF(N470="nulová",J470,0)</f>
        <v>0</v>
      </c>
      <c r="BJ470" s="17" t="s">
        <v>79</v>
      </c>
      <c r="BK470" s="150">
        <f>ROUND(I470*H470,2)</f>
        <v>0</v>
      </c>
      <c r="BL470" s="17" t="s">
        <v>226</v>
      </c>
      <c r="BM470" s="149" t="s">
        <v>2661</v>
      </c>
    </row>
    <row r="471" spans="2:65" s="1" customFormat="1" ht="19.2">
      <c r="B471" s="32"/>
      <c r="D471" s="151" t="s">
        <v>228</v>
      </c>
      <c r="F471" s="152" t="s">
        <v>2432</v>
      </c>
      <c r="I471" s="153"/>
      <c r="L471" s="32"/>
      <c r="M471" s="154"/>
      <c r="T471" s="56"/>
      <c r="AT471" s="17" t="s">
        <v>228</v>
      </c>
      <c r="AU471" s="17" t="s">
        <v>241</v>
      </c>
    </row>
    <row r="472" spans="2:65" s="12" customFormat="1" ht="10.199999999999999">
      <c r="B472" s="157"/>
      <c r="D472" s="151" t="s">
        <v>232</v>
      </c>
      <c r="E472" s="158" t="s">
        <v>1</v>
      </c>
      <c r="F472" s="159" t="s">
        <v>2662</v>
      </c>
      <c r="H472" s="160">
        <v>2</v>
      </c>
      <c r="I472" s="161"/>
      <c r="L472" s="157"/>
      <c r="M472" s="162"/>
      <c r="T472" s="163"/>
      <c r="AT472" s="158" t="s">
        <v>232</v>
      </c>
      <c r="AU472" s="158" t="s">
        <v>241</v>
      </c>
      <c r="AV472" s="12" t="s">
        <v>82</v>
      </c>
      <c r="AW472" s="12" t="s">
        <v>29</v>
      </c>
      <c r="AX472" s="12" t="s">
        <v>72</v>
      </c>
      <c r="AY472" s="158" t="s">
        <v>219</v>
      </c>
    </row>
    <row r="473" spans="2:65" s="12" customFormat="1" ht="10.199999999999999">
      <c r="B473" s="157"/>
      <c r="D473" s="151" t="s">
        <v>232</v>
      </c>
      <c r="E473" s="158" t="s">
        <v>1</v>
      </c>
      <c r="F473" s="159" t="s">
        <v>2663</v>
      </c>
      <c r="H473" s="160">
        <v>0.99</v>
      </c>
      <c r="I473" s="161"/>
      <c r="L473" s="157"/>
      <c r="M473" s="162"/>
      <c r="T473" s="163"/>
      <c r="AT473" s="158" t="s">
        <v>232</v>
      </c>
      <c r="AU473" s="158" t="s">
        <v>241</v>
      </c>
      <c r="AV473" s="12" t="s">
        <v>82</v>
      </c>
      <c r="AW473" s="12" t="s">
        <v>29</v>
      </c>
      <c r="AX473" s="12" t="s">
        <v>72</v>
      </c>
      <c r="AY473" s="158" t="s">
        <v>219</v>
      </c>
    </row>
    <row r="474" spans="2:65" s="13" customFormat="1" ht="10.199999999999999">
      <c r="B474" s="164"/>
      <c r="D474" s="151" t="s">
        <v>232</v>
      </c>
      <c r="E474" s="165" t="s">
        <v>1</v>
      </c>
      <c r="F474" s="166" t="s">
        <v>249</v>
      </c>
      <c r="H474" s="167">
        <v>2.99</v>
      </c>
      <c r="I474" s="168"/>
      <c r="L474" s="164"/>
      <c r="M474" s="169"/>
      <c r="T474" s="170"/>
      <c r="AT474" s="165" t="s">
        <v>232</v>
      </c>
      <c r="AU474" s="165" t="s">
        <v>241</v>
      </c>
      <c r="AV474" s="13" t="s">
        <v>226</v>
      </c>
      <c r="AW474" s="13" t="s">
        <v>29</v>
      </c>
      <c r="AX474" s="13" t="s">
        <v>72</v>
      </c>
      <c r="AY474" s="165" t="s">
        <v>219</v>
      </c>
    </row>
    <row r="475" spans="2:65" s="12" customFormat="1" ht="10.199999999999999">
      <c r="B475" s="157"/>
      <c r="D475" s="151" t="s">
        <v>232</v>
      </c>
      <c r="E475" s="158" t="s">
        <v>1</v>
      </c>
      <c r="F475" s="159" t="s">
        <v>2664</v>
      </c>
      <c r="H475" s="160">
        <v>3.08</v>
      </c>
      <c r="I475" s="161"/>
      <c r="L475" s="157"/>
      <c r="M475" s="162"/>
      <c r="T475" s="163"/>
      <c r="AT475" s="158" t="s">
        <v>232</v>
      </c>
      <c r="AU475" s="158" t="s">
        <v>241</v>
      </c>
      <c r="AV475" s="12" t="s">
        <v>82</v>
      </c>
      <c r="AW475" s="12" t="s">
        <v>29</v>
      </c>
      <c r="AX475" s="12" t="s">
        <v>79</v>
      </c>
      <c r="AY475" s="158" t="s">
        <v>219</v>
      </c>
    </row>
    <row r="476" spans="2:65" s="1" customFormat="1" ht="24.15" customHeight="1">
      <c r="B476" s="137"/>
      <c r="C476" s="138" t="s">
        <v>817</v>
      </c>
      <c r="D476" s="138" t="s">
        <v>221</v>
      </c>
      <c r="E476" s="139" t="s">
        <v>2437</v>
      </c>
      <c r="F476" s="140" t="s">
        <v>2438</v>
      </c>
      <c r="G476" s="141" t="s">
        <v>463</v>
      </c>
      <c r="H476" s="142">
        <v>0.73899999999999999</v>
      </c>
      <c r="I476" s="143"/>
      <c r="J476" s="144">
        <f>ROUND(I476*H476,2)</f>
        <v>0</v>
      </c>
      <c r="K476" s="140" t="s">
        <v>225</v>
      </c>
      <c r="L476" s="32"/>
      <c r="M476" s="145" t="s">
        <v>1</v>
      </c>
      <c r="N476" s="146" t="s">
        <v>37</v>
      </c>
      <c r="P476" s="147">
        <f>O476*H476</f>
        <v>0</v>
      </c>
      <c r="Q476" s="147">
        <v>0</v>
      </c>
      <c r="R476" s="147">
        <f>Q476*H476</f>
        <v>0</v>
      </c>
      <c r="S476" s="147">
        <v>0</v>
      </c>
      <c r="T476" s="148">
        <f>S476*H476</f>
        <v>0</v>
      </c>
      <c r="AR476" s="149" t="s">
        <v>226</v>
      </c>
      <c r="AT476" s="149" t="s">
        <v>221</v>
      </c>
      <c r="AU476" s="149" t="s">
        <v>241</v>
      </c>
      <c r="AY476" s="17" t="s">
        <v>219</v>
      </c>
      <c r="BE476" s="150">
        <f>IF(N476="základní",J476,0)</f>
        <v>0</v>
      </c>
      <c r="BF476" s="150">
        <f>IF(N476="snížená",J476,0)</f>
        <v>0</v>
      </c>
      <c r="BG476" s="150">
        <f>IF(N476="zákl. přenesená",J476,0)</f>
        <v>0</v>
      </c>
      <c r="BH476" s="150">
        <f>IF(N476="sníž. přenesená",J476,0)</f>
        <v>0</v>
      </c>
      <c r="BI476" s="150">
        <f>IF(N476="nulová",J476,0)</f>
        <v>0</v>
      </c>
      <c r="BJ476" s="17" t="s">
        <v>79</v>
      </c>
      <c r="BK476" s="150">
        <f>ROUND(I476*H476,2)</f>
        <v>0</v>
      </c>
      <c r="BL476" s="17" t="s">
        <v>226</v>
      </c>
      <c r="BM476" s="149" t="s">
        <v>2665</v>
      </c>
    </row>
    <row r="477" spans="2:65" s="1" customFormat="1" ht="19.2">
      <c r="B477" s="32"/>
      <c r="D477" s="151" t="s">
        <v>228</v>
      </c>
      <c r="F477" s="152" t="s">
        <v>2440</v>
      </c>
      <c r="I477" s="153"/>
      <c r="L477" s="32"/>
      <c r="M477" s="154"/>
      <c r="T477" s="56"/>
      <c r="AT477" s="17" t="s">
        <v>228</v>
      </c>
      <c r="AU477" s="17" t="s">
        <v>241</v>
      </c>
    </row>
    <row r="478" spans="2:65" s="1" customFormat="1" ht="10.199999999999999">
      <c r="B478" s="32"/>
      <c r="D478" s="155" t="s">
        <v>230</v>
      </c>
      <c r="F478" s="156" t="s">
        <v>2441</v>
      </c>
      <c r="I478" s="153"/>
      <c r="L478" s="32"/>
      <c r="M478" s="154"/>
      <c r="T478" s="56"/>
      <c r="AT478" s="17" t="s">
        <v>230</v>
      </c>
      <c r="AU478" s="17" t="s">
        <v>241</v>
      </c>
    </row>
    <row r="479" spans="2:65" s="11" customFormat="1" ht="20.85" customHeight="1">
      <c r="B479" s="125"/>
      <c r="D479" s="126" t="s">
        <v>71</v>
      </c>
      <c r="E479" s="135" t="s">
        <v>2442</v>
      </c>
      <c r="F479" s="135" t="s">
        <v>2443</v>
      </c>
      <c r="I479" s="128"/>
      <c r="J479" s="136">
        <f>BK479</f>
        <v>0</v>
      </c>
      <c r="L479" s="125"/>
      <c r="M479" s="130"/>
      <c r="P479" s="131">
        <f>SUM(P480:P496)</f>
        <v>0</v>
      </c>
      <c r="R479" s="131">
        <f>SUM(R480:R496)</f>
        <v>0</v>
      </c>
      <c r="T479" s="132">
        <f>SUM(T480:T496)</f>
        <v>1.8824000000000001</v>
      </c>
      <c r="AR479" s="126" t="s">
        <v>79</v>
      </c>
      <c r="AT479" s="133" t="s">
        <v>71</v>
      </c>
      <c r="AU479" s="133" t="s">
        <v>82</v>
      </c>
      <c r="AY479" s="126" t="s">
        <v>219</v>
      </c>
      <c r="BK479" s="134">
        <f>SUM(BK480:BK496)</f>
        <v>0</v>
      </c>
    </row>
    <row r="480" spans="2:65" s="1" customFormat="1" ht="24.15" customHeight="1">
      <c r="B480" s="137"/>
      <c r="C480" s="138" t="s">
        <v>823</v>
      </c>
      <c r="D480" s="138" t="s">
        <v>221</v>
      </c>
      <c r="E480" s="139" t="s">
        <v>2444</v>
      </c>
      <c r="F480" s="140" t="s">
        <v>2445</v>
      </c>
      <c r="G480" s="141" t="s">
        <v>244</v>
      </c>
      <c r="H480" s="142">
        <v>7.24</v>
      </c>
      <c r="I480" s="143"/>
      <c r="J480" s="144">
        <f>ROUND(I480*H480,2)</f>
        <v>0</v>
      </c>
      <c r="K480" s="140" t="s">
        <v>225</v>
      </c>
      <c r="L480" s="32"/>
      <c r="M480" s="145" t="s">
        <v>1</v>
      </c>
      <c r="N480" s="146" t="s">
        <v>37</v>
      </c>
      <c r="P480" s="147">
        <f>O480*H480</f>
        <v>0</v>
      </c>
      <c r="Q480" s="147">
        <v>0</v>
      </c>
      <c r="R480" s="147">
        <f>Q480*H480</f>
        <v>0</v>
      </c>
      <c r="S480" s="147">
        <v>0.26</v>
      </c>
      <c r="T480" s="148">
        <f>S480*H480</f>
        <v>1.8824000000000001</v>
      </c>
      <c r="AR480" s="149" t="s">
        <v>226</v>
      </c>
      <c r="AT480" s="149" t="s">
        <v>221</v>
      </c>
      <c r="AU480" s="149" t="s">
        <v>241</v>
      </c>
      <c r="AY480" s="17" t="s">
        <v>219</v>
      </c>
      <c r="BE480" s="150">
        <f>IF(N480="základní",J480,0)</f>
        <v>0</v>
      </c>
      <c r="BF480" s="150">
        <f>IF(N480="snížená",J480,0)</f>
        <v>0</v>
      </c>
      <c r="BG480" s="150">
        <f>IF(N480="zákl. přenesená",J480,0)</f>
        <v>0</v>
      </c>
      <c r="BH480" s="150">
        <f>IF(N480="sníž. přenesená",J480,0)</f>
        <v>0</v>
      </c>
      <c r="BI480" s="150">
        <f>IF(N480="nulová",J480,0)</f>
        <v>0</v>
      </c>
      <c r="BJ480" s="17" t="s">
        <v>79</v>
      </c>
      <c r="BK480" s="150">
        <f>ROUND(I480*H480,2)</f>
        <v>0</v>
      </c>
      <c r="BL480" s="17" t="s">
        <v>226</v>
      </c>
      <c r="BM480" s="149" t="s">
        <v>2666</v>
      </c>
    </row>
    <row r="481" spans="2:65" s="1" customFormat="1" ht="38.4">
      <c r="B481" s="32"/>
      <c r="D481" s="151" t="s">
        <v>228</v>
      </c>
      <c r="F481" s="152" t="s">
        <v>2447</v>
      </c>
      <c r="I481" s="153"/>
      <c r="L481" s="32"/>
      <c r="M481" s="154"/>
      <c r="T481" s="56"/>
      <c r="AT481" s="17" t="s">
        <v>228</v>
      </c>
      <c r="AU481" s="17" t="s">
        <v>241</v>
      </c>
    </row>
    <row r="482" spans="2:65" s="1" customFormat="1" ht="10.199999999999999">
      <c r="B482" s="32"/>
      <c r="D482" s="155" t="s">
        <v>230</v>
      </c>
      <c r="F482" s="156" t="s">
        <v>2448</v>
      </c>
      <c r="I482" s="153"/>
      <c r="L482" s="32"/>
      <c r="M482" s="154"/>
      <c r="T482" s="56"/>
      <c r="AT482" s="17" t="s">
        <v>230</v>
      </c>
      <c r="AU482" s="17" t="s">
        <v>241</v>
      </c>
    </row>
    <row r="483" spans="2:65" s="12" customFormat="1" ht="10.199999999999999">
      <c r="B483" s="157"/>
      <c r="D483" s="151" t="s">
        <v>232</v>
      </c>
      <c r="E483" s="158" t="s">
        <v>1</v>
      </c>
      <c r="F483" s="159" t="s">
        <v>2667</v>
      </c>
      <c r="H483" s="160">
        <v>6.25</v>
      </c>
      <c r="I483" s="161"/>
      <c r="L483" s="157"/>
      <c r="M483" s="162"/>
      <c r="T483" s="163"/>
      <c r="AT483" s="158" t="s">
        <v>232</v>
      </c>
      <c r="AU483" s="158" t="s">
        <v>241</v>
      </c>
      <c r="AV483" s="12" t="s">
        <v>82</v>
      </c>
      <c r="AW483" s="12" t="s">
        <v>29</v>
      </c>
      <c r="AX483" s="12" t="s">
        <v>72</v>
      </c>
      <c r="AY483" s="158" t="s">
        <v>219</v>
      </c>
    </row>
    <row r="484" spans="2:65" s="12" customFormat="1" ht="10.199999999999999">
      <c r="B484" s="157"/>
      <c r="D484" s="151" t="s">
        <v>232</v>
      </c>
      <c r="E484" s="158" t="s">
        <v>1</v>
      </c>
      <c r="F484" s="159" t="s">
        <v>2663</v>
      </c>
      <c r="H484" s="160">
        <v>0.99</v>
      </c>
      <c r="I484" s="161"/>
      <c r="L484" s="157"/>
      <c r="M484" s="162"/>
      <c r="T484" s="163"/>
      <c r="AT484" s="158" t="s">
        <v>232</v>
      </c>
      <c r="AU484" s="158" t="s">
        <v>241</v>
      </c>
      <c r="AV484" s="12" t="s">
        <v>82</v>
      </c>
      <c r="AW484" s="12" t="s">
        <v>29</v>
      </c>
      <c r="AX484" s="12" t="s">
        <v>72</v>
      </c>
      <c r="AY484" s="158" t="s">
        <v>219</v>
      </c>
    </row>
    <row r="485" spans="2:65" s="13" customFormat="1" ht="10.199999999999999">
      <c r="B485" s="164"/>
      <c r="D485" s="151" t="s">
        <v>232</v>
      </c>
      <c r="E485" s="165" t="s">
        <v>1</v>
      </c>
      <c r="F485" s="166" t="s">
        <v>249</v>
      </c>
      <c r="H485" s="167">
        <v>7.24</v>
      </c>
      <c r="I485" s="168"/>
      <c r="L485" s="164"/>
      <c r="M485" s="169"/>
      <c r="T485" s="170"/>
      <c r="AT485" s="165" t="s">
        <v>232</v>
      </c>
      <c r="AU485" s="165" t="s">
        <v>241</v>
      </c>
      <c r="AV485" s="13" t="s">
        <v>226</v>
      </c>
      <c r="AW485" s="13" t="s">
        <v>29</v>
      </c>
      <c r="AX485" s="13" t="s">
        <v>79</v>
      </c>
      <c r="AY485" s="165" t="s">
        <v>219</v>
      </c>
    </row>
    <row r="486" spans="2:65" s="1" customFormat="1" ht="37.799999999999997" customHeight="1">
      <c r="B486" s="137"/>
      <c r="C486" s="138" t="s">
        <v>829</v>
      </c>
      <c r="D486" s="138" t="s">
        <v>221</v>
      </c>
      <c r="E486" s="139" t="s">
        <v>1045</v>
      </c>
      <c r="F486" s="140" t="s">
        <v>1046</v>
      </c>
      <c r="G486" s="141" t="s">
        <v>463</v>
      </c>
      <c r="H486" s="142">
        <v>1.8819999999999999</v>
      </c>
      <c r="I486" s="143"/>
      <c r="J486" s="144">
        <f>ROUND(I486*H486,2)</f>
        <v>0</v>
      </c>
      <c r="K486" s="140" t="s">
        <v>225</v>
      </c>
      <c r="L486" s="32"/>
      <c r="M486" s="145" t="s">
        <v>1</v>
      </c>
      <c r="N486" s="146" t="s">
        <v>37</v>
      </c>
      <c r="P486" s="147">
        <f>O486*H486</f>
        <v>0</v>
      </c>
      <c r="Q486" s="147">
        <v>0</v>
      </c>
      <c r="R486" s="147">
        <f>Q486*H486</f>
        <v>0</v>
      </c>
      <c r="S486" s="147">
        <v>0</v>
      </c>
      <c r="T486" s="148">
        <f>S486*H486</f>
        <v>0</v>
      </c>
      <c r="AR486" s="149" t="s">
        <v>226</v>
      </c>
      <c r="AT486" s="149" t="s">
        <v>221</v>
      </c>
      <c r="AU486" s="149" t="s">
        <v>241</v>
      </c>
      <c r="AY486" s="17" t="s">
        <v>219</v>
      </c>
      <c r="BE486" s="150">
        <f>IF(N486="základní",J486,0)</f>
        <v>0</v>
      </c>
      <c r="BF486" s="150">
        <f>IF(N486="snížená",J486,0)</f>
        <v>0</v>
      </c>
      <c r="BG486" s="150">
        <f>IF(N486="zákl. přenesená",J486,0)</f>
        <v>0</v>
      </c>
      <c r="BH486" s="150">
        <f>IF(N486="sníž. přenesená",J486,0)</f>
        <v>0</v>
      </c>
      <c r="BI486" s="150">
        <f>IF(N486="nulová",J486,0)</f>
        <v>0</v>
      </c>
      <c r="BJ486" s="17" t="s">
        <v>79</v>
      </c>
      <c r="BK486" s="150">
        <f>ROUND(I486*H486,2)</f>
        <v>0</v>
      </c>
      <c r="BL486" s="17" t="s">
        <v>226</v>
      </c>
      <c r="BM486" s="149" t="s">
        <v>2668</v>
      </c>
    </row>
    <row r="487" spans="2:65" s="1" customFormat="1" ht="28.8">
      <c r="B487" s="32"/>
      <c r="D487" s="151" t="s">
        <v>228</v>
      </c>
      <c r="F487" s="152" t="s">
        <v>1046</v>
      </c>
      <c r="I487" s="153"/>
      <c r="L487" s="32"/>
      <c r="M487" s="154"/>
      <c r="T487" s="56"/>
      <c r="AT487" s="17" t="s">
        <v>228</v>
      </c>
      <c r="AU487" s="17" t="s">
        <v>241</v>
      </c>
    </row>
    <row r="488" spans="2:65" s="1" customFormat="1" ht="10.199999999999999">
      <c r="B488" s="32"/>
      <c r="D488" s="155" t="s">
        <v>230</v>
      </c>
      <c r="F488" s="156" t="s">
        <v>1048</v>
      </c>
      <c r="I488" s="153"/>
      <c r="L488" s="32"/>
      <c r="M488" s="154"/>
      <c r="T488" s="56"/>
      <c r="AT488" s="17" t="s">
        <v>230</v>
      </c>
      <c r="AU488" s="17" t="s">
        <v>241</v>
      </c>
    </row>
    <row r="489" spans="2:65" s="12" customFormat="1" ht="10.199999999999999">
      <c r="B489" s="157"/>
      <c r="D489" s="151" t="s">
        <v>232</v>
      </c>
      <c r="E489" s="158" t="s">
        <v>1</v>
      </c>
      <c r="F489" s="159" t="s">
        <v>2669</v>
      </c>
      <c r="H489" s="160">
        <v>1.8819999999999999</v>
      </c>
      <c r="I489" s="161"/>
      <c r="L489" s="157"/>
      <c r="M489" s="162"/>
      <c r="T489" s="163"/>
      <c r="AT489" s="158" t="s">
        <v>232</v>
      </c>
      <c r="AU489" s="158" t="s">
        <v>241</v>
      </c>
      <c r="AV489" s="12" t="s">
        <v>82</v>
      </c>
      <c r="AW489" s="12" t="s">
        <v>29</v>
      </c>
      <c r="AX489" s="12" t="s">
        <v>79</v>
      </c>
      <c r="AY489" s="158" t="s">
        <v>219</v>
      </c>
    </row>
    <row r="490" spans="2:65" s="1" customFormat="1" ht="37.799999999999997" customHeight="1">
      <c r="B490" s="137"/>
      <c r="C490" s="138" t="s">
        <v>833</v>
      </c>
      <c r="D490" s="138" t="s">
        <v>221</v>
      </c>
      <c r="E490" s="139" t="s">
        <v>1051</v>
      </c>
      <c r="F490" s="140" t="s">
        <v>1052</v>
      </c>
      <c r="G490" s="141" t="s">
        <v>463</v>
      </c>
      <c r="H490" s="142">
        <v>18.82</v>
      </c>
      <c r="I490" s="143"/>
      <c r="J490" s="144">
        <f>ROUND(I490*H490,2)</f>
        <v>0</v>
      </c>
      <c r="K490" s="140" t="s">
        <v>225</v>
      </c>
      <c r="L490" s="32"/>
      <c r="M490" s="145" t="s">
        <v>1</v>
      </c>
      <c r="N490" s="146" t="s">
        <v>37</v>
      </c>
      <c r="P490" s="147">
        <f>O490*H490</f>
        <v>0</v>
      </c>
      <c r="Q490" s="147">
        <v>0</v>
      </c>
      <c r="R490" s="147">
        <f>Q490*H490</f>
        <v>0</v>
      </c>
      <c r="S490" s="147">
        <v>0</v>
      </c>
      <c r="T490" s="148">
        <f>S490*H490</f>
        <v>0</v>
      </c>
      <c r="AR490" s="149" t="s">
        <v>226</v>
      </c>
      <c r="AT490" s="149" t="s">
        <v>221</v>
      </c>
      <c r="AU490" s="149" t="s">
        <v>241</v>
      </c>
      <c r="AY490" s="17" t="s">
        <v>219</v>
      </c>
      <c r="BE490" s="150">
        <f>IF(N490="základní",J490,0)</f>
        <v>0</v>
      </c>
      <c r="BF490" s="150">
        <f>IF(N490="snížená",J490,0)</f>
        <v>0</v>
      </c>
      <c r="BG490" s="150">
        <f>IF(N490="zákl. přenesená",J490,0)</f>
        <v>0</v>
      </c>
      <c r="BH490" s="150">
        <f>IF(N490="sníž. přenesená",J490,0)</f>
        <v>0</v>
      </c>
      <c r="BI490" s="150">
        <f>IF(N490="nulová",J490,0)</f>
        <v>0</v>
      </c>
      <c r="BJ490" s="17" t="s">
        <v>79</v>
      </c>
      <c r="BK490" s="150">
        <f>ROUND(I490*H490,2)</f>
        <v>0</v>
      </c>
      <c r="BL490" s="17" t="s">
        <v>226</v>
      </c>
      <c r="BM490" s="149" t="s">
        <v>2670</v>
      </c>
    </row>
    <row r="491" spans="2:65" s="1" customFormat="1" ht="28.8">
      <c r="B491" s="32"/>
      <c r="D491" s="151" t="s">
        <v>228</v>
      </c>
      <c r="F491" s="152" t="s">
        <v>1052</v>
      </c>
      <c r="I491" s="153"/>
      <c r="L491" s="32"/>
      <c r="M491" s="154"/>
      <c r="T491" s="56"/>
      <c r="AT491" s="17" t="s">
        <v>228</v>
      </c>
      <c r="AU491" s="17" t="s">
        <v>241</v>
      </c>
    </row>
    <row r="492" spans="2:65" s="1" customFormat="1" ht="10.199999999999999">
      <c r="B492" s="32"/>
      <c r="D492" s="155" t="s">
        <v>230</v>
      </c>
      <c r="F492" s="156" t="s">
        <v>1054</v>
      </c>
      <c r="I492" s="153"/>
      <c r="L492" s="32"/>
      <c r="M492" s="154"/>
      <c r="T492" s="56"/>
      <c r="AT492" s="17" t="s">
        <v>230</v>
      </c>
      <c r="AU492" s="17" t="s">
        <v>241</v>
      </c>
    </row>
    <row r="493" spans="2:65" s="12" customFormat="1" ht="10.199999999999999">
      <c r="B493" s="157"/>
      <c r="D493" s="151" t="s">
        <v>232</v>
      </c>
      <c r="E493" s="158" t="s">
        <v>1</v>
      </c>
      <c r="F493" s="159" t="s">
        <v>2671</v>
      </c>
      <c r="H493" s="160">
        <v>18.82</v>
      </c>
      <c r="I493" s="161"/>
      <c r="L493" s="157"/>
      <c r="M493" s="162"/>
      <c r="T493" s="163"/>
      <c r="AT493" s="158" t="s">
        <v>232</v>
      </c>
      <c r="AU493" s="158" t="s">
        <v>241</v>
      </c>
      <c r="AV493" s="12" t="s">
        <v>82</v>
      </c>
      <c r="AW493" s="12" t="s">
        <v>29</v>
      </c>
      <c r="AX493" s="12" t="s">
        <v>79</v>
      </c>
      <c r="AY493" s="158" t="s">
        <v>219</v>
      </c>
    </row>
    <row r="494" spans="2:65" s="1" customFormat="1" ht="37.799999999999997" customHeight="1">
      <c r="B494" s="137"/>
      <c r="C494" s="138" t="s">
        <v>839</v>
      </c>
      <c r="D494" s="138" t="s">
        <v>221</v>
      </c>
      <c r="E494" s="139" t="s">
        <v>2454</v>
      </c>
      <c r="F494" s="140" t="s">
        <v>2455</v>
      </c>
      <c r="G494" s="141" t="s">
        <v>463</v>
      </c>
      <c r="H494" s="142">
        <v>1.8819999999999999</v>
      </c>
      <c r="I494" s="143"/>
      <c r="J494" s="144">
        <f>ROUND(I494*H494,2)</f>
        <v>0</v>
      </c>
      <c r="K494" s="140" t="s">
        <v>225</v>
      </c>
      <c r="L494" s="32"/>
      <c r="M494" s="145" t="s">
        <v>1</v>
      </c>
      <c r="N494" s="146" t="s">
        <v>37</v>
      </c>
      <c r="P494" s="147">
        <f>O494*H494</f>
        <v>0</v>
      </c>
      <c r="Q494" s="147">
        <v>0</v>
      </c>
      <c r="R494" s="147">
        <f>Q494*H494</f>
        <v>0</v>
      </c>
      <c r="S494" s="147">
        <v>0</v>
      </c>
      <c r="T494" s="148">
        <f>S494*H494</f>
        <v>0</v>
      </c>
      <c r="AR494" s="149" t="s">
        <v>226</v>
      </c>
      <c r="AT494" s="149" t="s">
        <v>221</v>
      </c>
      <c r="AU494" s="149" t="s">
        <v>241</v>
      </c>
      <c r="AY494" s="17" t="s">
        <v>219</v>
      </c>
      <c r="BE494" s="150">
        <f>IF(N494="základní",J494,0)</f>
        <v>0</v>
      </c>
      <c r="BF494" s="150">
        <f>IF(N494="snížená",J494,0)</f>
        <v>0</v>
      </c>
      <c r="BG494" s="150">
        <f>IF(N494="zákl. přenesená",J494,0)</f>
        <v>0</v>
      </c>
      <c r="BH494" s="150">
        <f>IF(N494="sníž. přenesená",J494,0)</f>
        <v>0</v>
      </c>
      <c r="BI494" s="150">
        <f>IF(N494="nulová",J494,0)</f>
        <v>0</v>
      </c>
      <c r="BJ494" s="17" t="s">
        <v>79</v>
      </c>
      <c r="BK494" s="150">
        <f>ROUND(I494*H494,2)</f>
        <v>0</v>
      </c>
      <c r="BL494" s="17" t="s">
        <v>226</v>
      </c>
      <c r="BM494" s="149" t="s">
        <v>2672</v>
      </c>
    </row>
    <row r="495" spans="2:65" s="1" customFormat="1" ht="28.8">
      <c r="B495" s="32"/>
      <c r="D495" s="151" t="s">
        <v>228</v>
      </c>
      <c r="F495" s="152" t="s">
        <v>2457</v>
      </c>
      <c r="I495" s="153"/>
      <c r="L495" s="32"/>
      <c r="M495" s="154"/>
      <c r="T495" s="56"/>
      <c r="AT495" s="17" t="s">
        <v>228</v>
      </c>
      <c r="AU495" s="17" t="s">
        <v>241</v>
      </c>
    </row>
    <row r="496" spans="2:65" s="1" customFormat="1" ht="10.199999999999999">
      <c r="B496" s="32"/>
      <c r="D496" s="155" t="s">
        <v>230</v>
      </c>
      <c r="F496" s="156" t="s">
        <v>2458</v>
      </c>
      <c r="I496" s="153"/>
      <c r="L496" s="32"/>
      <c r="M496" s="154"/>
      <c r="T496" s="56"/>
      <c r="AT496" s="17" t="s">
        <v>230</v>
      </c>
      <c r="AU496" s="17" t="s">
        <v>241</v>
      </c>
    </row>
    <row r="497" spans="2:65" s="11" customFormat="1" ht="20.85" customHeight="1">
      <c r="B497" s="125"/>
      <c r="D497" s="126" t="s">
        <v>71</v>
      </c>
      <c r="E497" s="135" t="s">
        <v>911</v>
      </c>
      <c r="F497" s="135" t="s">
        <v>912</v>
      </c>
      <c r="I497" s="128"/>
      <c r="J497" s="136">
        <f>BK497</f>
        <v>0</v>
      </c>
      <c r="L497" s="125"/>
      <c r="M497" s="130"/>
      <c r="P497" s="131">
        <f>SUM(P498:P531)</f>
        <v>0</v>
      </c>
      <c r="R497" s="131">
        <f>SUM(R498:R531)</f>
        <v>8.3033848999999993</v>
      </c>
      <c r="T497" s="132">
        <f>SUM(T498:T531)</f>
        <v>0</v>
      </c>
      <c r="AR497" s="126" t="s">
        <v>79</v>
      </c>
      <c r="AT497" s="133" t="s">
        <v>71</v>
      </c>
      <c r="AU497" s="133" t="s">
        <v>82</v>
      </c>
      <c r="AY497" s="126" t="s">
        <v>219</v>
      </c>
      <c r="BK497" s="134">
        <f>SUM(BK498:BK531)</f>
        <v>0</v>
      </c>
    </row>
    <row r="498" spans="2:65" s="1" customFormat="1" ht="21.75" customHeight="1">
      <c r="B498" s="137"/>
      <c r="C498" s="138" t="s">
        <v>844</v>
      </c>
      <c r="D498" s="138" t="s">
        <v>221</v>
      </c>
      <c r="E498" s="139" t="s">
        <v>914</v>
      </c>
      <c r="F498" s="140" t="s">
        <v>915</v>
      </c>
      <c r="G498" s="141" t="s">
        <v>244</v>
      </c>
      <c r="H498" s="142">
        <v>7.63</v>
      </c>
      <c r="I498" s="143"/>
      <c r="J498" s="144">
        <f>ROUND(I498*H498,2)</f>
        <v>0</v>
      </c>
      <c r="K498" s="140" t="s">
        <v>225</v>
      </c>
      <c r="L498" s="32"/>
      <c r="M498" s="145" t="s">
        <v>1</v>
      </c>
      <c r="N498" s="146" t="s">
        <v>37</v>
      </c>
      <c r="P498" s="147">
        <f>O498*H498</f>
        <v>0</v>
      </c>
      <c r="Q498" s="147">
        <v>0.69</v>
      </c>
      <c r="R498" s="147">
        <f>Q498*H498</f>
        <v>5.2646999999999995</v>
      </c>
      <c r="S498" s="147">
        <v>0</v>
      </c>
      <c r="T498" s="148">
        <f>S498*H498</f>
        <v>0</v>
      </c>
      <c r="AR498" s="149" t="s">
        <v>226</v>
      </c>
      <c r="AT498" s="149" t="s">
        <v>221</v>
      </c>
      <c r="AU498" s="149" t="s">
        <v>241</v>
      </c>
      <c r="AY498" s="17" t="s">
        <v>219</v>
      </c>
      <c r="BE498" s="150">
        <f>IF(N498="základní",J498,0)</f>
        <v>0</v>
      </c>
      <c r="BF498" s="150">
        <f>IF(N498="snížená",J498,0)</f>
        <v>0</v>
      </c>
      <c r="BG498" s="150">
        <f>IF(N498="zákl. přenesená",J498,0)</f>
        <v>0</v>
      </c>
      <c r="BH498" s="150">
        <f>IF(N498="sníž. přenesená",J498,0)</f>
        <v>0</v>
      </c>
      <c r="BI498" s="150">
        <f>IF(N498="nulová",J498,0)</f>
        <v>0</v>
      </c>
      <c r="BJ498" s="17" t="s">
        <v>79</v>
      </c>
      <c r="BK498" s="150">
        <f>ROUND(I498*H498,2)</f>
        <v>0</v>
      </c>
      <c r="BL498" s="17" t="s">
        <v>226</v>
      </c>
      <c r="BM498" s="149" t="s">
        <v>2673</v>
      </c>
    </row>
    <row r="499" spans="2:65" s="1" customFormat="1" ht="19.2">
      <c r="B499" s="32"/>
      <c r="D499" s="151" t="s">
        <v>228</v>
      </c>
      <c r="F499" s="152" t="s">
        <v>917</v>
      </c>
      <c r="I499" s="153"/>
      <c r="L499" s="32"/>
      <c r="M499" s="154"/>
      <c r="T499" s="56"/>
      <c r="AT499" s="17" t="s">
        <v>228</v>
      </c>
      <c r="AU499" s="17" t="s">
        <v>241</v>
      </c>
    </row>
    <row r="500" spans="2:65" s="1" customFormat="1" ht="10.199999999999999">
      <c r="B500" s="32"/>
      <c r="D500" s="155" t="s">
        <v>230</v>
      </c>
      <c r="F500" s="156" t="s">
        <v>918</v>
      </c>
      <c r="I500" s="153"/>
      <c r="L500" s="32"/>
      <c r="M500" s="154"/>
      <c r="T500" s="56"/>
      <c r="AT500" s="17" t="s">
        <v>230</v>
      </c>
      <c r="AU500" s="17" t="s">
        <v>241</v>
      </c>
    </row>
    <row r="501" spans="2:65" s="12" customFormat="1" ht="10.199999999999999">
      <c r="B501" s="157"/>
      <c r="D501" s="151" t="s">
        <v>232</v>
      </c>
      <c r="E501" s="158" t="s">
        <v>1</v>
      </c>
      <c r="F501" s="159" t="s">
        <v>2674</v>
      </c>
      <c r="H501" s="160">
        <v>3.63</v>
      </c>
      <c r="I501" s="161"/>
      <c r="L501" s="157"/>
      <c r="M501" s="162"/>
      <c r="T501" s="163"/>
      <c r="AT501" s="158" t="s">
        <v>232</v>
      </c>
      <c r="AU501" s="158" t="s">
        <v>241</v>
      </c>
      <c r="AV501" s="12" t="s">
        <v>82</v>
      </c>
      <c r="AW501" s="12" t="s">
        <v>29</v>
      </c>
      <c r="AX501" s="12" t="s">
        <v>72</v>
      </c>
      <c r="AY501" s="158" t="s">
        <v>219</v>
      </c>
    </row>
    <row r="502" spans="2:65" s="12" customFormat="1" ht="10.199999999999999">
      <c r="B502" s="157"/>
      <c r="D502" s="151" t="s">
        <v>232</v>
      </c>
      <c r="E502" s="158" t="s">
        <v>1</v>
      </c>
      <c r="F502" s="159" t="s">
        <v>2675</v>
      </c>
      <c r="H502" s="160">
        <v>4</v>
      </c>
      <c r="I502" s="161"/>
      <c r="L502" s="157"/>
      <c r="M502" s="162"/>
      <c r="T502" s="163"/>
      <c r="AT502" s="158" t="s">
        <v>232</v>
      </c>
      <c r="AU502" s="158" t="s">
        <v>241</v>
      </c>
      <c r="AV502" s="12" t="s">
        <v>82</v>
      </c>
      <c r="AW502" s="12" t="s">
        <v>29</v>
      </c>
      <c r="AX502" s="12" t="s">
        <v>72</v>
      </c>
      <c r="AY502" s="158" t="s">
        <v>219</v>
      </c>
    </row>
    <row r="503" spans="2:65" s="13" customFormat="1" ht="10.199999999999999">
      <c r="B503" s="164"/>
      <c r="D503" s="151" t="s">
        <v>232</v>
      </c>
      <c r="E503" s="165" t="s">
        <v>1</v>
      </c>
      <c r="F503" s="166" t="s">
        <v>249</v>
      </c>
      <c r="H503" s="167">
        <v>7.63</v>
      </c>
      <c r="I503" s="168"/>
      <c r="L503" s="164"/>
      <c r="M503" s="169"/>
      <c r="T503" s="170"/>
      <c r="AT503" s="165" t="s">
        <v>232</v>
      </c>
      <c r="AU503" s="165" t="s">
        <v>241</v>
      </c>
      <c r="AV503" s="13" t="s">
        <v>226</v>
      </c>
      <c r="AW503" s="13" t="s">
        <v>29</v>
      </c>
      <c r="AX503" s="13" t="s">
        <v>79</v>
      </c>
      <c r="AY503" s="165" t="s">
        <v>219</v>
      </c>
    </row>
    <row r="504" spans="2:65" s="1" customFormat="1" ht="33" customHeight="1">
      <c r="B504" s="137"/>
      <c r="C504" s="138" t="s">
        <v>848</v>
      </c>
      <c r="D504" s="138" t="s">
        <v>221</v>
      </c>
      <c r="E504" s="139" t="s">
        <v>931</v>
      </c>
      <c r="F504" s="140" t="s">
        <v>932</v>
      </c>
      <c r="G504" s="141" t="s">
        <v>244</v>
      </c>
      <c r="H504" s="142">
        <v>9.91</v>
      </c>
      <c r="I504" s="143"/>
      <c r="J504" s="144">
        <f>ROUND(I504*H504,2)</f>
        <v>0</v>
      </c>
      <c r="K504" s="140" t="s">
        <v>225</v>
      </c>
      <c r="L504" s="32"/>
      <c r="M504" s="145" t="s">
        <v>1</v>
      </c>
      <c r="N504" s="146" t="s">
        <v>37</v>
      </c>
      <c r="P504" s="147">
        <f>O504*H504</f>
        <v>0</v>
      </c>
      <c r="Q504" s="147">
        <v>0.15826000000000001</v>
      </c>
      <c r="R504" s="147">
        <f>Q504*H504</f>
        <v>1.5683566000000002</v>
      </c>
      <c r="S504" s="147">
        <v>0</v>
      </c>
      <c r="T504" s="148">
        <f>S504*H504</f>
        <v>0</v>
      </c>
      <c r="AR504" s="149" t="s">
        <v>226</v>
      </c>
      <c r="AT504" s="149" t="s">
        <v>221</v>
      </c>
      <c r="AU504" s="149" t="s">
        <v>241</v>
      </c>
      <c r="AY504" s="17" t="s">
        <v>219</v>
      </c>
      <c r="BE504" s="150">
        <f>IF(N504="základní",J504,0)</f>
        <v>0</v>
      </c>
      <c r="BF504" s="150">
        <f>IF(N504="snížená",J504,0)</f>
        <v>0</v>
      </c>
      <c r="BG504" s="150">
        <f>IF(N504="zákl. přenesená",J504,0)</f>
        <v>0</v>
      </c>
      <c r="BH504" s="150">
        <f>IF(N504="sníž. přenesená",J504,0)</f>
        <v>0</v>
      </c>
      <c r="BI504" s="150">
        <f>IF(N504="nulová",J504,0)</f>
        <v>0</v>
      </c>
      <c r="BJ504" s="17" t="s">
        <v>79</v>
      </c>
      <c r="BK504" s="150">
        <f>ROUND(I504*H504,2)</f>
        <v>0</v>
      </c>
      <c r="BL504" s="17" t="s">
        <v>226</v>
      </c>
      <c r="BM504" s="149" t="s">
        <v>2676</v>
      </c>
    </row>
    <row r="505" spans="2:65" s="1" customFormat="1" ht="28.8">
      <c r="B505" s="32"/>
      <c r="D505" s="151" t="s">
        <v>228</v>
      </c>
      <c r="F505" s="152" t="s">
        <v>934</v>
      </c>
      <c r="I505" s="153"/>
      <c r="L505" s="32"/>
      <c r="M505" s="154"/>
      <c r="T505" s="56"/>
      <c r="AT505" s="17" t="s">
        <v>228</v>
      </c>
      <c r="AU505" s="17" t="s">
        <v>241</v>
      </c>
    </row>
    <row r="506" spans="2:65" s="1" customFormat="1" ht="10.199999999999999">
      <c r="B506" s="32"/>
      <c r="D506" s="155" t="s">
        <v>230</v>
      </c>
      <c r="F506" s="156" t="s">
        <v>935</v>
      </c>
      <c r="I506" s="153"/>
      <c r="L506" s="32"/>
      <c r="M506" s="154"/>
      <c r="T506" s="56"/>
      <c r="AT506" s="17" t="s">
        <v>230</v>
      </c>
      <c r="AU506" s="17" t="s">
        <v>241</v>
      </c>
    </row>
    <row r="507" spans="2:65" s="12" customFormat="1" ht="10.199999999999999">
      <c r="B507" s="157"/>
      <c r="D507" s="151" t="s">
        <v>232</v>
      </c>
      <c r="E507" s="158" t="s">
        <v>1</v>
      </c>
      <c r="F507" s="159" t="s">
        <v>2677</v>
      </c>
      <c r="H507" s="160">
        <v>4.62</v>
      </c>
      <c r="I507" s="161"/>
      <c r="L507" s="157"/>
      <c r="M507" s="162"/>
      <c r="T507" s="163"/>
      <c r="AT507" s="158" t="s">
        <v>232</v>
      </c>
      <c r="AU507" s="158" t="s">
        <v>241</v>
      </c>
      <c r="AV507" s="12" t="s">
        <v>82</v>
      </c>
      <c r="AW507" s="12" t="s">
        <v>29</v>
      </c>
      <c r="AX507" s="12" t="s">
        <v>72</v>
      </c>
      <c r="AY507" s="158" t="s">
        <v>219</v>
      </c>
    </row>
    <row r="508" spans="2:65" s="12" customFormat="1" ht="10.199999999999999">
      <c r="B508" s="157"/>
      <c r="D508" s="151" t="s">
        <v>232</v>
      </c>
      <c r="E508" s="158" t="s">
        <v>1</v>
      </c>
      <c r="F508" s="159" t="s">
        <v>2678</v>
      </c>
      <c r="H508" s="160">
        <v>5.29</v>
      </c>
      <c r="I508" s="161"/>
      <c r="L508" s="157"/>
      <c r="M508" s="162"/>
      <c r="T508" s="163"/>
      <c r="AT508" s="158" t="s">
        <v>232</v>
      </c>
      <c r="AU508" s="158" t="s">
        <v>241</v>
      </c>
      <c r="AV508" s="12" t="s">
        <v>82</v>
      </c>
      <c r="AW508" s="12" t="s">
        <v>29</v>
      </c>
      <c r="AX508" s="12" t="s">
        <v>72</v>
      </c>
      <c r="AY508" s="158" t="s">
        <v>219</v>
      </c>
    </row>
    <row r="509" spans="2:65" s="13" customFormat="1" ht="10.199999999999999">
      <c r="B509" s="164"/>
      <c r="D509" s="151" t="s">
        <v>232</v>
      </c>
      <c r="E509" s="165" t="s">
        <v>1</v>
      </c>
      <c r="F509" s="166" t="s">
        <v>249</v>
      </c>
      <c r="H509" s="167">
        <v>9.91</v>
      </c>
      <c r="I509" s="168"/>
      <c r="L509" s="164"/>
      <c r="M509" s="169"/>
      <c r="T509" s="170"/>
      <c r="AT509" s="165" t="s">
        <v>232</v>
      </c>
      <c r="AU509" s="165" t="s">
        <v>241</v>
      </c>
      <c r="AV509" s="13" t="s">
        <v>226</v>
      </c>
      <c r="AW509" s="13" t="s">
        <v>29</v>
      </c>
      <c r="AX509" s="13" t="s">
        <v>79</v>
      </c>
      <c r="AY509" s="165" t="s">
        <v>219</v>
      </c>
    </row>
    <row r="510" spans="2:65" s="1" customFormat="1" ht="33" customHeight="1">
      <c r="B510" s="137"/>
      <c r="C510" s="138" t="s">
        <v>852</v>
      </c>
      <c r="D510" s="138" t="s">
        <v>221</v>
      </c>
      <c r="E510" s="139" t="s">
        <v>945</v>
      </c>
      <c r="F510" s="140" t="s">
        <v>946</v>
      </c>
      <c r="G510" s="141" t="s">
        <v>244</v>
      </c>
      <c r="H510" s="142">
        <v>14.11</v>
      </c>
      <c r="I510" s="143"/>
      <c r="J510" s="144">
        <f>ROUND(I510*H510,2)</f>
        <v>0</v>
      </c>
      <c r="K510" s="140" t="s">
        <v>225</v>
      </c>
      <c r="L510" s="32"/>
      <c r="M510" s="145" t="s">
        <v>1</v>
      </c>
      <c r="N510" s="146" t="s">
        <v>37</v>
      </c>
      <c r="P510" s="147">
        <f>O510*H510</f>
        <v>0</v>
      </c>
      <c r="Q510" s="147">
        <v>0.10373</v>
      </c>
      <c r="R510" s="147">
        <f>Q510*H510</f>
        <v>1.4636302999999999</v>
      </c>
      <c r="S510" s="147">
        <v>0</v>
      </c>
      <c r="T510" s="148">
        <f>S510*H510</f>
        <v>0</v>
      </c>
      <c r="AR510" s="149" t="s">
        <v>226</v>
      </c>
      <c r="AT510" s="149" t="s">
        <v>221</v>
      </c>
      <c r="AU510" s="149" t="s">
        <v>241</v>
      </c>
      <c r="AY510" s="17" t="s">
        <v>219</v>
      </c>
      <c r="BE510" s="150">
        <f>IF(N510="základní",J510,0)</f>
        <v>0</v>
      </c>
      <c r="BF510" s="150">
        <f>IF(N510="snížená",J510,0)</f>
        <v>0</v>
      </c>
      <c r="BG510" s="150">
        <f>IF(N510="zákl. přenesená",J510,0)</f>
        <v>0</v>
      </c>
      <c r="BH510" s="150">
        <f>IF(N510="sníž. přenesená",J510,0)</f>
        <v>0</v>
      </c>
      <c r="BI510" s="150">
        <f>IF(N510="nulová",J510,0)</f>
        <v>0</v>
      </c>
      <c r="BJ510" s="17" t="s">
        <v>79</v>
      </c>
      <c r="BK510" s="150">
        <f>ROUND(I510*H510,2)</f>
        <v>0</v>
      </c>
      <c r="BL510" s="17" t="s">
        <v>226</v>
      </c>
      <c r="BM510" s="149" t="s">
        <v>2679</v>
      </c>
    </row>
    <row r="511" spans="2:65" s="1" customFormat="1" ht="28.8">
      <c r="B511" s="32"/>
      <c r="D511" s="151" t="s">
        <v>228</v>
      </c>
      <c r="F511" s="152" t="s">
        <v>948</v>
      </c>
      <c r="I511" s="153"/>
      <c r="L511" s="32"/>
      <c r="M511" s="154"/>
      <c r="T511" s="56"/>
      <c r="AT511" s="17" t="s">
        <v>228</v>
      </c>
      <c r="AU511" s="17" t="s">
        <v>241</v>
      </c>
    </row>
    <row r="512" spans="2:65" s="1" customFormat="1" ht="10.199999999999999">
      <c r="B512" s="32"/>
      <c r="D512" s="155" t="s">
        <v>230</v>
      </c>
      <c r="F512" s="156" t="s">
        <v>949</v>
      </c>
      <c r="I512" s="153"/>
      <c r="L512" s="32"/>
      <c r="M512" s="154"/>
      <c r="T512" s="56"/>
      <c r="AT512" s="17" t="s">
        <v>230</v>
      </c>
      <c r="AU512" s="17" t="s">
        <v>241</v>
      </c>
    </row>
    <row r="513" spans="2:65" s="12" customFormat="1" ht="10.199999999999999">
      <c r="B513" s="157"/>
      <c r="D513" s="151" t="s">
        <v>232</v>
      </c>
      <c r="E513" s="158" t="s">
        <v>1</v>
      </c>
      <c r="F513" s="159" t="s">
        <v>2680</v>
      </c>
      <c r="H513" s="160">
        <v>6.27</v>
      </c>
      <c r="I513" s="161"/>
      <c r="L513" s="157"/>
      <c r="M513" s="162"/>
      <c r="T513" s="163"/>
      <c r="AT513" s="158" t="s">
        <v>232</v>
      </c>
      <c r="AU513" s="158" t="s">
        <v>241</v>
      </c>
      <c r="AV513" s="12" t="s">
        <v>82</v>
      </c>
      <c r="AW513" s="12" t="s">
        <v>29</v>
      </c>
      <c r="AX513" s="12" t="s">
        <v>72</v>
      </c>
      <c r="AY513" s="158" t="s">
        <v>219</v>
      </c>
    </row>
    <row r="514" spans="2:65" s="12" customFormat="1" ht="10.199999999999999">
      <c r="B514" s="157"/>
      <c r="D514" s="151" t="s">
        <v>232</v>
      </c>
      <c r="E514" s="158" t="s">
        <v>1</v>
      </c>
      <c r="F514" s="159" t="s">
        <v>2681</v>
      </c>
      <c r="H514" s="160">
        <v>7.84</v>
      </c>
      <c r="I514" s="161"/>
      <c r="L514" s="157"/>
      <c r="M514" s="162"/>
      <c r="T514" s="163"/>
      <c r="AT514" s="158" t="s">
        <v>232</v>
      </c>
      <c r="AU514" s="158" t="s">
        <v>241</v>
      </c>
      <c r="AV514" s="12" t="s">
        <v>82</v>
      </c>
      <c r="AW514" s="12" t="s">
        <v>29</v>
      </c>
      <c r="AX514" s="12" t="s">
        <v>72</v>
      </c>
      <c r="AY514" s="158" t="s">
        <v>219</v>
      </c>
    </row>
    <row r="515" spans="2:65" s="13" customFormat="1" ht="10.199999999999999">
      <c r="B515" s="164"/>
      <c r="D515" s="151" t="s">
        <v>232</v>
      </c>
      <c r="E515" s="165" t="s">
        <v>1</v>
      </c>
      <c r="F515" s="166" t="s">
        <v>249</v>
      </c>
      <c r="H515" s="167">
        <v>14.11</v>
      </c>
      <c r="I515" s="168"/>
      <c r="L515" s="164"/>
      <c r="M515" s="169"/>
      <c r="T515" s="170"/>
      <c r="AT515" s="165" t="s">
        <v>232</v>
      </c>
      <c r="AU515" s="165" t="s">
        <v>241</v>
      </c>
      <c r="AV515" s="13" t="s">
        <v>226</v>
      </c>
      <c r="AW515" s="13" t="s">
        <v>29</v>
      </c>
      <c r="AX515" s="13" t="s">
        <v>79</v>
      </c>
      <c r="AY515" s="165" t="s">
        <v>219</v>
      </c>
    </row>
    <row r="516" spans="2:65" s="1" customFormat="1" ht="24.15" customHeight="1">
      <c r="B516" s="137"/>
      <c r="C516" s="138" t="s">
        <v>857</v>
      </c>
      <c r="D516" s="138" t="s">
        <v>221</v>
      </c>
      <c r="E516" s="139" t="s">
        <v>959</v>
      </c>
      <c r="F516" s="140" t="s">
        <v>960</v>
      </c>
      <c r="G516" s="141" t="s">
        <v>344</v>
      </c>
      <c r="H516" s="142">
        <v>19.7</v>
      </c>
      <c r="I516" s="143"/>
      <c r="J516" s="144">
        <f>ROUND(I516*H516,2)</f>
        <v>0</v>
      </c>
      <c r="K516" s="140" t="s">
        <v>225</v>
      </c>
      <c r="L516" s="32"/>
      <c r="M516" s="145" t="s">
        <v>1</v>
      </c>
      <c r="N516" s="146" t="s">
        <v>37</v>
      </c>
      <c r="P516" s="147">
        <f>O516*H516</f>
        <v>0</v>
      </c>
      <c r="Q516" s="147">
        <v>3.4000000000000002E-4</v>
      </c>
      <c r="R516" s="147">
        <f>Q516*H516</f>
        <v>6.698E-3</v>
      </c>
      <c r="S516" s="147">
        <v>0</v>
      </c>
      <c r="T516" s="148">
        <f>S516*H516</f>
        <v>0</v>
      </c>
      <c r="AR516" s="149" t="s">
        <v>226</v>
      </c>
      <c r="AT516" s="149" t="s">
        <v>221</v>
      </c>
      <c r="AU516" s="149" t="s">
        <v>241</v>
      </c>
      <c r="AY516" s="17" t="s">
        <v>219</v>
      </c>
      <c r="BE516" s="150">
        <f>IF(N516="základní",J516,0)</f>
        <v>0</v>
      </c>
      <c r="BF516" s="150">
        <f>IF(N516="snížená",J516,0)</f>
        <v>0</v>
      </c>
      <c r="BG516" s="150">
        <f>IF(N516="zákl. přenesená",J516,0)</f>
        <v>0</v>
      </c>
      <c r="BH516" s="150">
        <f>IF(N516="sníž. přenesená",J516,0)</f>
        <v>0</v>
      </c>
      <c r="BI516" s="150">
        <f>IF(N516="nulová",J516,0)</f>
        <v>0</v>
      </c>
      <c r="BJ516" s="17" t="s">
        <v>79</v>
      </c>
      <c r="BK516" s="150">
        <f>ROUND(I516*H516,2)</f>
        <v>0</v>
      </c>
      <c r="BL516" s="17" t="s">
        <v>226</v>
      </c>
      <c r="BM516" s="149" t="s">
        <v>2682</v>
      </c>
    </row>
    <row r="517" spans="2:65" s="1" customFormat="1" ht="38.4">
      <c r="B517" s="32"/>
      <c r="D517" s="151" t="s">
        <v>228</v>
      </c>
      <c r="F517" s="152" t="s">
        <v>962</v>
      </c>
      <c r="I517" s="153"/>
      <c r="L517" s="32"/>
      <c r="M517" s="154"/>
      <c r="T517" s="56"/>
      <c r="AT517" s="17" t="s">
        <v>228</v>
      </c>
      <c r="AU517" s="17" t="s">
        <v>241</v>
      </c>
    </row>
    <row r="518" spans="2:65" s="1" customFormat="1" ht="10.199999999999999">
      <c r="B518" s="32"/>
      <c r="D518" s="155" t="s">
        <v>230</v>
      </c>
      <c r="F518" s="156" t="s">
        <v>963</v>
      </c>
      <c r="I518" s="153"/>
      <c r="L518" s="32"/>
      <c r="M518" s="154"/>
      <c r="T518" s="56"/>
      <c r="AT518" s="17" t="s">
        <v>230</v>
      </c>
      <c r="AU518" s="17" t="s">
        <v>241</v>
      </c>
    </row>
    <row r="519" spans="2:65" s="12" customFormat="1" ht="10.199999999999999">
      <c r="B519" s="157"/>
      <c r="D519" s="151" t="s">
        <v>232</v>
      </c>
      <c r="E519" s="158" t="s">
        <v>1</v>
      </c>
      <c r="F519" s="159" t="s">
        <v>2683</v>
      </c>
      <c r="H519" s="160">
        <v>8.5</v>
      </c>
      <c r="I519" s="161"/>
      <c r="L519" s="157"/>
      <c r="M519" s="162"/>
      <c r="T519" s="163"/>
      <c r="AT519" s="158" t="s">
        <v>232</v>
      </c>
      <c r="AU519" s="158" t="s">
        <v>241</v>
      </c>
      <c r="AV519" s="12" t="s">
        <v>82</v>
      </c>
      <c r="AW519" s="12" t="s">
        <v>29</v>
      </c>
      <c r="AX519" s="12" t="s">
        <v>72</v>
      </c>
      <c r="AY519" s="158" t="s">
        <v>219</v>
      </c>
    </row>
    <row r="520" spans="2:65" s="12" customFormat="1" ht="10.199999999999999">
      <c r="B520" s="157"/>
      <c r="D520" s="151" t="s">
        <v>232</v>
      </c>
      <c r="E520" s="158" t="s">
        <v>1</v>
      </c>
      <c r="F520" s="159" t="s">
        <v>2684</v>
      </c>
      <c r="H520" s="160">
        <v>11.2</v>
      </c>
      <c r="I520" s="161"/>
      <c r="L520" s="157"/>
      <c r="M520" s="162"/>
      <c r="T520" s="163"/>
      <c r="AT520" s="158" t="s">
        <v>232</v>
      </c>
      <c r="AU520" s="158" t="s">
        <v>241</v>
      </c>
      <c r="AV520" s="12" t="s">
        <v>82</v>
      </c>
      <c r="AW520" s="12" t="s">
        <v>29</v>
      </c>
      <c r="AX520" s="12" t="s">
        <v>72</v>
      </c>
      <c r="AY520" s="158" t="s">
        <v>219</v>
      </c>
    </row>
    <row r="521" spans="2:65" s="13" customFormat="1" ht="10.199999999999999">
      <c r="B521" s="164"/>
      <c r="D521" s="151" t="s">
        <v>232</v>
      </c>
      <c r="E521" s="165" t="s">
        <v>1</v>
      </c>
      <c r="F521" s="166" t="s">
        <v>249</v>
      </c>
      <c r="H521" s="167">
        <v>19.7</v>
      </c>
      <c r="I521" s="168"/>
      <c r="L521" s="164"/>
      <c r="M521" s="169"/>
      <c r="T521" s="170"/>
      <c r="AT521" s="165" t="s">
        <v>232</v>
      </c>
      <c r="AU521" s="165" t="s">
        <v>241</v>
      </c>
      <c r="AV521" s="13" t="s">
        <v>226</v>
      </c>
      <c r="AW521" s="13" t="s">
        <v>29</v>
      </c>
      <c r="AX521" s="13" t="s">
        <v>79</v>
      </c>
      <c r="AY521" s="165" t="s">
        <v>219</v>
      </c>
    </row>
    <row r="522" spans="2:65" s="1" customFormat="1" ht="24.15" customHeight="1">
      <c r="B522" s="137"/>
      <c r="C522" s="138" t="s">
        <v>861</v>
      </c>
      <c r="D522" s="138" t="s">
        <v>221</v>
      </c>
      <c r="E522" s="139" t="s">
        <v>973</v>
      </c>
      <c r="F522" s="140" t="s">
        <v>974</v>
      </c>
      <c r="G522" s="141" t="s">
        <v>344</v>
      </c>
      <c r="H522" s="142">
        <v>19.7</v>
      </c>
      <c r="I522" s="143"/>
      <c r="J522" s="144">
        <f>ROUND(I522*H522,2)</f>
        <v>0</v>
      </c>
      <c r="K522" s="140" t="s">
        <v>225</v>
      </c>
      <c r="L522" s="32"/>
      <c r="M522" s="145" t="s">
        <v>1</v>
      </c>
      <c r="N522" s="146" t="s">
        <v>37</v>
      </c>
      <c r="P522" s="147">
        <f>O522*H522</f>
        <v>0</v>
      </c>
      <c r="Q522" s="147">
        <v>0</v>
      </c>
      <c r="R522" s="147">
        <f>Q522*H522</f>
        <v>0</v>
      </c>
      <c r="S522" s="147">
        <v>0</v>
      </c>
      <c r="T522" s="148">
        <f>S522*H522</f>
        <v>0</v>
      </c>
      <c r="AR522" s="149" t="s">
        <v>226</v>
      </c>
      <c r="AT522" s="149" t="s">
        <v>221</v>
      </c>
      <c r="AU522" s="149" t="s">
        <v>241</v>
      </c>
      <c r="AY522" s="17" t="s">
        <v>219</v>
      </c>
      <c r="BE522" s="150">
        <f>IF(N522="základní",J522,0)</f>
        <v>0</v>
      </c>
      <c r="BF522" s="150">
        <f>IF(N522="snížená",J522,0)</f>
        <v>0</v>
      </c>
      <c r="BG522" s="150">
        <f>IF(N522="zákl. přenesená",J522,0)</f>
        <v>0</v>
      </c>
      <c r="BH522" s="150">
        <f>IF(N522="sníž. přenesená",J522,0)</f>
        <v>0</v>
      </c>
      <c r="BI522" s="150">
        <f>IF(N522="nulová",J522,0)</f>
        <v>0</v>
      </c>
      <c r="BJ522" s="17" t="s">
        <v>79</v>
      </c>
      <c r="BK522" s="150">
        <f>ROUND(I522*H522,2)</f>
        <v>0</v>
      </c>
      <c r="BL522" s="17" t="s">
        <v>226</v>
      </c>
      <c r="BM522" s="149" t="s">
        <v>2685</v>
      </c>
    </row>
    <row r="523" spans="2:65" s="1" customFormat="1" ht="19.2">
      <c r="B523" s="32"/>
      <c r="D523" s="151" t="s">
        <v>228</v>
      </c>
      <c r="F523" s="152" t="s">
        <v>976</v>
      </c>
      <c r="I523" s="153"/>
      <c r="L523" s="32"/>
      <c r="M523" s="154"/>
      <c r="T523" s="56"/>
      <c r="AT523" s="17" t="s">
        <v>228</v>
      </c>
      <c r="AU523" s="17" t="s">
        <v>241</v>
      </c>
    </row>
    <row r="524" spans="2:65" s="1" customFormat="1" ht="10.199999999999999">
      <c r="B524" s="32"/>
      <c r="D524" s="155" t="s">
        <v>230</v>
      </c>
      <c r="F524" s="156" t="s">
        <v>977</v>
      </c>
      <c r="I524" s="153"/>
      <c r="L524" s="32"/>
      <c r="M524" s="154"/>
      <c r="T524" s="56"/>
      <c r="AT524" s="17" t="s">
        <v>230</v>
      </c>
      <c r="AU524" s="17" t="s">
        <v>241</v>
      </c>
    </row>
    <row r="525" spans="2:65" s="12" customFormat="1" ht="10.199999999999999">
      <c r="B525" s="157"/>
      <c r="D525" s="151" t="s">
        <v>232</v>
      </c>
      <c r="E525" s="158" t="s">
        <v>1</v>
      </c>
      <c r="F525" s="159" t="s">
        <v>2683</v>
      </c>
      <c r="H525" s="160">
        <v>8.5</v>
      </c>
      <c r="I525" s="161"/>
      <c r="L525" s="157"/>
      <c r="M525" s="162"/>
      <c r="T525" s="163"/>
      <c r="AT525" s="158" t="s">
        <v>232</v>
      </c>
      <c r="AU525" s="158" t="s">
        <v>241</v>
      </c>
      <c r="AV525" s="12" t="s">
        <v>82</v>
      </c>
      <c r="AW525" s="12" t="s">
        <v>29</v>
      </c>
      <c r="AX525" s="12" t="s">
        <v>72</v>
      </c>
      <c r="AY525" s="158" t="s">
        <v>219</v>
      </c>
    </row>
    <row r="526" spans="2:65" s="12" customFormat="1" ht="10.199999999999999">
      <c r="B526" s="157"/>
      <c r="D526" s="151" t="s">
        <v>232</v>
      </c>
      <c r="E526" s="158" t="s">
        <v>1</v>
      </c>
      <c r="F526" s="159" t="s">
        <v>2684</v>
      </c>
      <c r="H526" s="160">
        <v>11.2</v>
      </c>
      <c r="I526" s="161"/>
      <c r="L526" s="157"/>
      <c r="M526" s="162"/>
      <c r="T526" s="163"/>
      <c r="AT526" s="158" t="s">
        <v>232</v>
      </c>
      <c r="AU526" s="158" t="s">
        <v>241</v>
      </c>
      <c r="AV526" s="12" t="s">
        <v>82</v>
      </c>
      <c r="AW526" s="12" t="s">
        <v>29</v>
      </c>
      <c r="AX526" s="12" t="s">
        <v>72</v>
      </c>
      <c r="AY526" s="158" t="s">
        <v>219</v>
      </c>
    </row>
    <row r="527" spans="2:65" s="13" customFormat="1" ht="10.199999999999999">
      <c r="B527" s="164"/>
      <c r="D527" s="151" t="s">
        <v>232</v>
      </c>
      <c r="E527" s="165" t="s">
        <v>1</v>
      </c>
      <c r="F527" s="166" t="s">
        <v>249</v>
      </c>
      <c r="H527" s="167">
        <v>19.7</v>
      </c>
      <c r="I527" s="168"/>
      <c r="L527" s="164"/>
      <c r="M527" s="169"/>
      <c r="T527" s="170"/>
      <c r="AT527" s="165" t="s">
        <v>232</v>
      </c>
      <c r="AU527" s="165" t="s">
        <v>241</v>
      </c>
      <c r="AV527" s="13" t="s">
        <v>226</v>
      </c>
      <c r="AW527" s="13" t="s">
        <v>29</v>
      </c>
      <c r="AX527" s="13" t="s">
        <v>79</v>
      </c>
      <c r="AY527" s="165" t="s">
        <v>219</v>
      </c>
    </row>
    <row r="528" spans="2:65" s="1" customFormat="1" ht="33" customHeight="1">
      <c r="B528" s="137"/>
      <c r="C528" s="138" t="s">
        <v>866</v>
      </c>
      <c r="D528" s="138" t="s">
        <v>221</v>
      </c>
      <c r="E528" s="139" t="s">
        <v>590</v>
      </c>
      <c r="F528" s="140" t="s">
        <v>591</v>
      </c>
      <c r="G528" s="141" t="s">
        <v>463</v>
      </c>
      <c r="H528" s="142">
        <v>8.3030000000000008</v>
      </c>
      <c r="I528" s="143"/>
      <c r="J528" s="144">
        <f>ROUND(I528*H528,2)</f>
        <v>0</v>
      </c>
      <c r="K528" s="140" t="s">
        <v>225</v>
      </c>
      <c r="L528" s="32"/>
      <c r="M528" s="145" t="s">
        <v>1</v>
      </c>
      <c r="N528" s="146" t="s">
        <v>37</v>
      </c>
      <c r="P528" s="147">
        <f>O528*H528</f>
        <v>0</v>
      </c>
      <c r="Q528" s="147">
        <v>0</v>
      </c>
      <c r="R528" s="147">
        <f>Q528*H528</f>
        <v>0</v>
      </c>
      <c r="S528" s="147">
        <v>0</v>
      </c>
      <c r="T528" s="148">
        <f>S528*H528</f>
        <v>0</v>
      </c>
      <c r="AR528" s="149" t="s">
        <v>226</v>
      </c>
      <c r="AT528" s="149" t="s">
        <v>221</v>
      </c>
      <c r="AU528" s="149" t="s">
        <v>241</v>
      </c>
      <c r="AY528" s="17" t="s">
        <v>219</v>
      </c>
      <c r="BE528" s="150">
        <f>IF(N528="základní",J528,0)</f>
        <v>0</v>
      </c>
      <c r="BF528" s="150">
        <f>IF(N528="snížená",J528,0)</f>
        <v>0</v>
      </c>
      <c r="BG528" s="150">
        <f>IF(N528="zákl. přenesená",J528,0)</f>
        <v>0</v>
      </c>
      <c r="BH528" s="150">
        <f>IF(N528="sníž. přenesená",J528,0)</f>
        <v>0</v>
      </c>
      <c r="BI528" s="150">
        <f>IF(N528="nulová",J528,0)</f>
        <v>0</v>
      </c>
      <c r="BJ528" s="17" t="s">
        <v>79</v>
      </c>
      <c r="BK528" s="150">
        <f>ROUND(I528*H528,2)</f>
        <v>0</v>
      </c>
      <c r="BL528" s="17" t="s">
        <v>226</v>
      </c>
      <c r="BM528" s="149" t="s">
        <v>2686</v>
      </c>
    </row>
    <row r="529" spans="2:65" s="1" customFormat="1" ht="28.8">
      <c r="B529" s="32"/>
      <c r="D529" s="151" t="s">
        <v>228</v>
      </c>
      <c r="F529" s="152" t="s">
        <v>593</v>
      </c>
      <c r="I529" s="153"/>
      <c r="L529" s="32"/>
      <c r="M529" s="154"/>
      <c r="T529" s="56"/>
      <c r="AT529" s="17" t="s">
        <v>228</v>
      </c>
      <c r="AU529" s="17" t="s">
        <v>241</v>
      </c>
    </row>
    <row r="530" spans="2:65" s="1" customFormat="1" ht="10.199999999999999">
      <c r="B530" s="32"/>
      <c r="D530" s="155" t="s">
        <v>230</v>
      </c>
      <c r="F530" s="156" t="s">
        <v>594</v>
      </c>
      <c r="I530" s="153"/>
      <c r="L530" s="32"/>
      <c r="M530" s="154"/>
      <c r="T530" s="56"/>
      <c r="AT530" s="17" t="s">
        <v>230</v>
      </c>
      <c r="AU530" s="17" t="s">
        <v>241</v>
      </c>
    </row>
    <row r="531" spans="2:65" s="12" customFormat="1" ht="10.199999999999999">
      <c r="B531" s="157"/>
      <c r="D531" s="151" t="s">
        <v>232</v>
      </c>
      <c r="E531" s="158" t="s">
        <v>1</v>
      </c>
      <c r="F531" s="159" t="s">
        <v>2687</v>
      </c>
      <c r="H531" s="160">
        <v>8.3030000000000008</v>
      </c>
      <c r="I531" s="161"/>
      <c r="L531" s="157"/>
      <c r="M531" s="162"/>
      <c r="T531" s="163"/>
      <c r="AT531" s="158" t="s">
        <v>232</v>
      </c>
      <c r="AU531" s="158" t="s">
        <v>241</v>
      </c>
      <c r="AV531" s="12" t="s">
        <v>82</v>
      </c>
      <c r="AW531" s="12" t="s">
        <v>29</v>
      </c>
      <c r="AX531" s="12" t="s">
        <v>79</v>
      </c>
      <c r="AY531" s="158" t="s">
        <v>219</v>
      </c>
    </row>
    <row r="532" spans="2:65" s="11" customFormat="1" ht="20.85" customHeight="1">
      <c r="B532" s="125"/>
      <c r="D532" s="126" t="s">
        <v>71</v>
      </c>
      <c r="E532" s="135" t="s">
        <v>982</v>
      </c>
      <c r="F532" s="135" t="s">
        <v>983</v>
      </c>
      <c r="I532" s="128"/>
      <c r="J532" s="136">
        <f>BK532</f>
        <v>0</v>
      </c>
      <c r="L532" s="125"/>
      <c r="M532" s="130"/>
      <c r="P532" s="131">
        <f>SUM(P533:P586)</f>
        <v>0</v>
      </c>
      <c r="R532" s="131">
        <f>SUM(R533:R586)</f>
        <v>0</v>
      </c>
      <c r="T532" s="132">
        <f>SUM(T533:T586)</f>
        <v>5.9489999999999998</v>
      </c>
      <c r="AR532" s="126" t="s">
        <v>79</v>
      </c>
      <c r="AT532" s="133" t="s">
        <v>71</v>
      </c>
      <c r="AU532" s="133" t="s">
        <v>82</v>
      </c>
      <c r="AY532" s="126" t="s">
        <v>219</v>
      </c>
      <c r="BK532" s="134">
        <f>SUM(BK533:BK586)</f>
        <v>0</v>
      </c>
    </row>
    <row r="533" spans="2:65" s="1" customFormat="1" ht="24.15" customHeight="1">
      <c r="B533" s="137"/>
      <c r="C533" s="138" t="s">
        <v>873</v>
      </c>
      <c r="D533" s="138" t="s">
        <v>221</v>
      </c>
      <c r="E533" s="139" t="s">
        <v>985</v>
      </c>
      <c r="F533" s="140" t="s">
        <v>986</v>
      </c>
      <c r="G533" s="141" t="s">
        <v>244</v>
      </c>
      <c r="H533" s="142">
        <v>7.63</v>
      </c>
      <c r="I533" s="143"/>
      <c r="J533" s="144">
        <f>ROUND(I533*H533,2)</f>
        <v>0</v>
      </c>
      <c r="K533" s="140" t="s">
        <v>225</v>
      </c>
      <c r="L533" s="32"/>
      <c r="M533" s="145" t="s">
        <v>1</v>
      </c>
      <c r="N533" s="146" t="s">
        <v>37</v>
      </c>
      <c r="P533" s="147">
        <f>O533*H533</f>
        <v>0</v>
      </c>
      <c r="Q533" s="147">
        <v>0</v>
      </c>
      <c r="R533" s="147">
        <f>Q533*H533</f>
        <v>0</v>
      </c>
      <c r="S533" s="147">
        <v>0.44</v>
      </c>
      <c r="T533" s="148">
        <f>S533*H533</f>
        <v>3.3572000000000002</v>
      </c>
      <c r="AR533" s="149" t="s">
        <v>226</v>
      </c>
      <c r="AT533" s="149" t="s">
        <v>221</v>
      </c>
      <c r="AU533" s="149" t="s">
        <v>241</v>
      </c>
      <c r="AY533" s="17" t="s">
        <v>219</v>
      </c>
      <c r="BE533" s="150">
        <f>IF(N533="základní",J533,0)</f>
        <v>0</v>
      </c>
      <c r="BF533" s="150">
        <f>IF(N533="snížená",J533,0)</f>
        <v>0</v>
      </c>
      <c r="BG533" s="150">
        <f>IF(N533="zákl. přenesená",J533,0)</f>
        <v>0</v>
      </c>
      <c r="BH533" s="150">
        <f>IF(N533="sníž. přenesená",J533,0)</f>
        <v>0</v>
      </c>
      <c r="BI533" s="150">
        <f>IF(N533="nulová",J533,0)</f>
        <v>0</v>
      </c>
      <c r="BJ533" s="17" t="s">
        <v>79</v>
      </c>
      <c r="BK533" s="150">
        <f>ROUND(I533*H533,2)</f>
        <v>0</v>
      </c>
      <c r="BL533" s="17" t="s">
        <v>226</v>
      </c>
      <c r="BM533" s="149" t="s">
        <v>2688</v>
      </c>
    </row>
    <row r="534" spans="2:65" s="1" customFormat="1" ht="38.4">
      <c r="B534" s="32"/>
      <c r="D534" s="151" t="s">
        <v>228</v>
      </c>
      <c r="F534" s="152" t="s">
        <v>988</v>
      </c>
      <c r="I534" s="153"/>
      <c r="L534" s="32"/>
      <c r="M534" s="154"/>
      <c r="T534" s="56"/>
      <c r="AT534" s="17" t="s">
        <v>228</v>
      </c>
      <c r="AU534" s="17" t="s">
        <v>241</v>
      </c>
    </row>
    <row r="535" spans="2:65" s="1" customFormat="1" ht="10.199999999999999">
      <c r="B535" s="32"/>
      <c r="D535" s="155" t="s">
        <v>230</v>
      </c>
      <c r="F535" s="156" t="s">
        <v>989</v>
      </c>
      <c r="I535" s="153"/>
      <c r="L535" s="32"/>
      <c r="M535" s="154"/>
      <c r="T535" s="56"/>
      <c r="AT535" s="17" t="s">
        <v>230</v>
      </c>
      <c r="AU535" s="17" t="s">
        <v>241</v>
      </c>
    </row>
    <row r="536" spans="2:65" s="12" customFormat="1" ht="10.199999999999999">
      <c r="B536" s="157"/>
      <c r="D536" s="151" t="s">
        <v>232</v>
      </c>
      <c r="E536" s="158" t="s">
        <v>1</v>
      </c>
      <c r="F536" s="159" t="s">
        <v>2674</v>
      </c>
      <c r="H536" s="160">
        <v>3.63</v>
      </c>
      <c r="I536" s="161"/>
      <c r="L536" s="157"/>
      <c r="M536" s="162"/>
      <c r="T536" s="163"/>
      <c r="AT536" s="158" t="s">
        <v>232</v>
      </c>
      <c r="AU536" s="158" t="s">
        <v>241</v>
      </c>
      <c r="AV536" s="12" t="s">
        <v>82</v>
      </c>
      <c r="AW536" s="12" t="s">
        <v>29</v>
      </c>
      <c r="AX536" s="12" t="s">
        <v>72</v>
      </c>
      <c r="AY536" s="158" t="s">
        <v>219</v>
      </c>
    </row>
    <row r="537" spans="2:65" s="12" customFormat="1" ht="10.199999999999999">
      <c r="B537" s="157"/>
      <c r="D537" s="151" t="s">
        <v>232</v>
      </c>
      <c r="E537" s="158" t="s">
        <v>1</v>
      </c>
      <c r="F537" s="159" t="s">
        <v>2675</v>
      </c>
      <c r="H537" s="160">
        <v>4</v>
      </c>
      <c r="I537" s="161"/>
      <c r="L537" s="157"/>
      <c r="M537" s="162"/>
      <c r="T537" s="163"/>
      <c r="AT537" s="158" t="s">
        <v>232</v>
      </c>
      <c r="AU537" s="158" t="s">
        <v>241</v>
      </c>
      <c r="AV537" s="12" t="s">
        <v>82</v>
      </c>
      <c r="AW537" s="12" t="s">
        <v>29</v>
      </c>
      <c r="AX537" s="12" t="s">
        <v>72</v>
      </c>
      <c r="AY537" s="158" t="s">
        <v>219</v>
      </c>
    </row>
    <row r="538" spans="2:65" s="13" customFormat="1" ht="10.199999999999999">
      <c r="B538" s="164"/>
      <c r="D538" s="151" t="s">
        <v>232</v>
      </c>
      <c r="E538" s="165" t="s">
        <v>1</v>
      </c>
      <c r="F538" s="166" t="s">
        <v>249</v>
      </c>
      <c r="H538" s="167">
        <v>7.63</v>
      </c>
      <c r="I538" s="168"/>
      <c r="L538" s="164"/>
      <c r="M538" s="169"/>
      <c r="T538" s="170"/>
      <c r="AT538" s="165" t="s">
        <v>232</v>
      </c>
      <c r="AU538" s="165" t="s">
        <v>241</v>
      </c>
      <c r="AV538" s="13" t="s">
        <v>226</v>
      </c>
      <c r="AW538" s="13" t="s">
        <v>29</v>
      </c>
      <c r="AX538" s="13" t="s">
        <v>79</v>
      </c>
      <c r="AY538" s="165" t="s">
        <v>219</v>
      </c>
    </row>
    <row r="539" spans="2:65" s="1" customFormat="1" ht="24.15" customHeight="1">
      <c r="B539" s="137"/>
      <c r="C539" s="138" t="s">
        <v>881</v>
      </c>
      <c r="D539" s="138" t="s">
        <v>221</v>
      </c>
      <c r="E539" s="139" t="s">
        <v>997</v>
      </c>
      <c r="F539" s="140" t="s">
        <v>998</v>
      </c>
      <c r="G539" s="141" t="s">
        <v>244</v>
      </c>
      <c r="H539" s="142">
        <v>4.2</v>
      </c>
      <c r="I539" s="143"/>
      <c r="J539" s="144">
        <f>ROUND(I539*H539,2)</f>
        <v>0</v>
      </c>
      <c r="K539" s="140" t="s">
        <v>225</v>
      </c>
      <c r="L539" s="32"/>
      <c r="M539" s="145" t="s">
        <v>1</v>
      </c>
      <c r="N539" s="146" t="s">
        <v>37</v>
      </c>
      <c r="P539" s="147">
        <f>O539*H539</f>
        <v>0</v>
      </c>
      <c r="Q539" s="147">
        <v>0</v>
      </c>
      <c r="R539" s="147">
        <f>Q539*H539</f>
        <v>0</v>
      </c>
      <c r="S539" s="147">
        <v>9.8000000000000004E-2</v>
      </c>
      <c r="T539" s="148">
        <f>S539*H539</f>
        <v>0.41160000000000002</v>
      </c>
      <c r="AR539" s="149" t="s">
        <v>226</v>
      </c>
      <c r="AT539" s="149" t="s">
        <v>221</v>
      </c>
      <c r="AU539" s="149" t="s">
        <v>241</v>
      </c>
      <c r="AY539" s="17" t="s">
        <v>219</v>
      </c>
      <c r="BE539" s="150">
        <f>IF(N539="základní",J539,0)</f>
        <v>0</v>
      </c>
      <c r="BF539" s="150">
        <f>IF(N539="snížená",J539,0)</f>
        <v>0</v>
      </c>
      <c r="BG539" s="150">
        <f>IF(N539="zákl. přenesená",J539,0)</f>
        <v>0</v>
      </c>
      <c r="BH539" s="150">
        <f>IF(N539="sníž. přenesená",J539,0)</f>
        <v>0</v>
      </c>
      <c r="BI539" s="150">
        <f>IF(N539="nulová",J539,0)</f>
        <v>0</v>
      </c>
      <c r="BJ539" s="17" t="s">
        <v>79</v>
      </c>
      <c r="BK539" s="150">
        <f>ROUND(I539*H539,2)</f>
        <v>0</v>
      </c>
      <c r="BL539" s="17" t="s">
        <v>226</v>
      </c>
      <c r="BM539" s="149" t="s">
        <v>2689</v>
      </c>
    </row>
    <row r="540" spans="2:65" s="1" customFormat="1" ht="38.4">
      <c r="B540" s="32"/>
      <c r="D540" s="151" t="s">
        <v>228</v>
      </c>
      <c r="F540" s="152" t="s">
        <v>1000</v>
      </c>
      <c r="I540" s="153"/>
      <c r="L540" s="32"/>
      <c r="M540" s="154"/>
      <c r="T540" s="56"/>
      <c r="AT540" s="17" t="s">
        <v>228</v>
      </c>
      <c r="AU540" s="17" t="s">
        <v>241</v>
      </c>
    </row>
    <row r="541" spans="2:65" s="1" customFormat="1" ht="10.199999999999999">
      <c r="B541" s="32"/>
      <c r="D541" s="155" t="s">
        <v>230</v>
      </c>
      <c r="F541" s="156" t="s">
        <v>1001</v>
      </c>
      <c r="I541" s="153"/>
      <c r="L541" s="32"/>
      <c r="M541" s="154"/>
      <c r="T541" s="56"/>
      <c r="AT541" s="17" t="s">
        <v>230</v>
      </c>
      <c r="AU541" s="17" t="s">
        <v>241</v>
      </c>
    </row>
    <row r="542" spans="2:65" s="12" customFormat="1" ht="10.199999999999999">
      <c r="B542" s="157"/>
      <c r="D542" s="151" t="s">
        <v>232</v>
      </c>
      <c r="E542" s="158" t="s">
        <v>1</v>
      </c>
      <c r="F542" s="159" t="s">
        <v>2690</v>
      </c>
      <c r="H542" s="160">
        <v>1.65</v>
      </c>
      <c r="I542" s="161"/>
      <c r="L542" s="157"/>
      <c r="M542" s="162"/>
      <c r="T542" s="163"/>
      <c r="AT542" s="158" t="s">
        <v>232</v>
      </c>
      <c r="AU542" s="158" t="s">
        <v>241</v>
      </c>
      <c r="AV542" s="12" t="s">
        <v>82</v>
      </c>
      <c r="AW542" s="12" t="s">
        <v>29</v>
      </c>
      <c r="AX542" s="12" t="s">
        <v>72</v>
      </c>
      <c r="AY542" s="158" t="s">
        <v>219</v>
      </c>
    </row>
    <row r="543" spans="2:65" s="12" customFormat="1" ht="10.199999999999999">
      <c r="B543" s="157"/>
      <c r="D543" s="151" t="s">
        <v>232</v>
      </c>
      <c r="E543" s="158" t="s">
        <v>1</v>
      </c>
      <c r="F543" s="159" t="s">
        <v>2691</v>
      </c>
      <c r="H543" s="160">
        <v>2.5499999999999998</v>
      </c>
      <c r="I543" s="161"/>
      <c r="L543" s="157"/>
      <c r="M543" s="162"/>
      <c r="T543" s="163"/>
      <c r="AT543" s="158" t="s">
        <v>232</v>
      </c>
      <c r="AU543" s="158" t="s">
        <v>241</v>
      </c>
      <c r="AV543" s="12" t="s">
        <v>82</v>
      </c>
      <c r="AW543" s="12" t="s">
        <v>29</v>
      </c>
      <c r="AX543" s="12" t="s">
        <v>72</v>
      </c>
      <c r="AY543" s="158" t="s">
        <v>219</v>
      </c>
    </row>
    <row r="544" spans="2:65" s="13" customFormat="1" ht="10.199999999999999">
      <c r="B544" s="164"/>
      <c r="D544" s="151" t="s">
        <v>232</v>
      </c>
      <c r="E544" s="165" t="s">
        <v>1</v>
      </c>
      <c r="F544" s="166" t="s">
        <v>249</v>
      </c>
      <c r="H544" s="167">
        <v>4.1999999999999993</v>
      </c>
      <c r="I544" s="168"/>
      <c r="L544" s="164"/>
      <c r="M544" s="169"/>
      <c r="T544" s="170"/>
      <c r="AT544" s="165" t="s">
        <v>232</v>
      </c>
      <c r="AU544" s="165" t="s">
        <v>241</v>
      </c>
      <c r="AV544" s="13" t="s">
        <v>226</v>
      </c>
      <c r="AW544" s="13" t="s">
        <v>29</v>
      </c>
      <c r="AX544" s="13" t="s">
        <v>79</v>
      </c>
      <c r="AY544" s="165" t="s">
        <v>219</v>
      </c>
    </row>
    <row r="545" spans="2:65" s="1" customFormat="1" ht="24.15" customHeight="1">
      <c r="B545" s="137"/>
      <c r="C545" s="138" t="s">
        <v>887</v>
      </c>
      <c r="D545" s="138" t="s">
        <v>221</v>
      </c>
      <c r="E545" s="139" t="s">
        <v>991</v>
      </c>
      <c r="F545" s="140" t="s">
        <v>992</v>
      </c>
      <c r="G545" s="141" t="s">
        <v>244</v>
      </c>
      <c r="H545" s="142">
        <v>9.91</v>
      </c>
      <c r="I545" s="143"/>
      <c r="J545" s="144">
        <f>ROUND(I545*H545,2)</f>
        <v>0</v>
      </c>
      <c r="K545" s="140" t="s">
        <v>225</v>
      </c>
      <c r="L545" s="32"/>
      <c r="M545" s="145" t="s">
        <v>1</v>
      </c>
      <c r="N545" s="146" t="s">
        <v>37</v>
      </c>
      <c r="P545" s="147">
        <f>O545*H545</f>
        <v>0</v>
      </c>
      <c r="Q545" s="147">
        <v>0</v>
      </c>
      <c r="R545" s="147">
        <f>Q545*H545</f>
        <v>0</v>
      </c>
      <c r="S545" s="147">
        <v>0.22</v>
      </c>
      <c r="T545" s="148">
        <f>S545*H545</f>
        <v>2.1802000000000001</v>
      </c>
      <c r="AR545" s="149" t="s">
        <v>226</v>
      </c>
      <c r="AT545" s="149" t="s">
        <v>221</v>
      </c>
      <c r="AU545" s="149" t="s">
        <v>241</v>
      </c>
      <c r="AY545" s="17" t="s">
        <v>219</v>
      </c>
      <c r="BE545" s="150">
        <f>IF(N545="základní",J545,0)</f>
        <v>0</v>
      </c>
      <c r="BF545" s="150">
        <f>IF(N545="snížená",J545,0)</f>
        <v>0</v>
      </c>
      <c r="BG545" s="150">
        <f>IF(N545="zákl. přenesená",J545,0)</f>
        <v>0</v>
      </c>
      <c r="BH545" s="150">
        <f>IF(N545="sníž. přenesená",J545,0)</f>
        <v>0</v>
      </c>
      <c r="BI545" s="150">
        <f>IF(N545="nulová",J545,0)</f>
        <v>0</v>
      </c>
      <c r="BJ545" s="17" t="s">
        <v>79</v>
      </c>
      <c r="BK545" s="150">
        <f>ROUND(I545*H545,2)</f>
        <v>0</v>
      </c>
      <c r="BL545" s="17" t="s">
        <v>226</v>
      </c>
      <c r="BM545" s="149" t="s">
        <v>2692</v>
      </c>
    </row>
    <row r="546" spans="2:65" s="1" customFormat="1" ht="38.4">
      <c r="B546" s="32"/>
      <c r="D546" s="151" t="s">
        <v>228</v>
      </c>
      <c r="F546" s="152" t="s">
        <v>994</v>
      </c>
      <c r="I546" s="153"/>
      <c r="L546" s="32"/>
      <c r="M546" s="154"/>
      <c r="T546" s="56"/>
      <c r="AT546" s="17" t="s">
        <v>228</v>
      </c>
      <c r="AU546" s="17" t="s">
        <v>241</v>
      </c>
    </row>
    <row r="547" spans="2:65" s="1" customFormat="1" ht="10.199999999999999">
      <c r="B547" s="32"/>
      <c r="D547" s="155" t="s">
        <v>230</v>
      </c>
      <c r="F547" s="156" t="s">
        <v>995</v>
      </c>
      <c r="I547" s="153"/>
      <c r="L547" s="32"/>
      <c r="M547" s="154"/>
      <c r="T547" s="56"/>
      <c r="AT547" s="17" t="s">
        <v>230</v>
      </c>
      <c r="AU547" s="17" t="s">
        <v>241</v>
      </c>
    </row>
    <row r="548" spans="2:65" s="12" customFormat="1" ht="10.199999999999999">
      <c r="B548" s="157"/>
      <c r="D548" s="151" t="s">
        <v>232</v>
      </c>
      <c r="E548" s="158" t="s">
        <v>1</v>
      </c>
      <c r="F548" s="159" t="s">
        <v>2677</v>
      </c>
      <c r="H548" s="160">
        <v>4.62</v>
      </c>
      <c r="I548" s="161"/>
      <c r="L548" s="157"/>
      <c r="M548" s="162"/>
      <c r="T548" s="163"/>
      <c r="AT548" s="158" t="s">
        <v>232</v>
      </c>
      <c r="AU548" s="158" t="s">
        <v>241</v>
      </c>
      <c r="AV548" s="12" t="s">
        <v>82</v>
      </c>
      <c r="AW548" s="12" t="s">
        <v>29</v>
      </c>
      <c r="AX548" s="12" t="s">
        <v>72</v>
      </c>
      <c r="AY548" s="158" t="s">
        <v>219</v>
      </c>
    </row>
    <row r="549" spans="2:65" s="12" customFormat="1" ht="10.199999999999999">
      <c r="B549" s="157"/>
      <c r="D549" s="151" t="s">
        <v>232</v>
      </c>
      <c r="E549" s="158" t="s">
        <v>1</v>
      </c>
      <c r="F549" s="159" t="s">
        <v>2678</v>
      </c>
      <c r="H549" s="160">
        <v>5.29</v>
      </c>
      <c r="I549" s="161"/>
      <c r="L549" s="157"/>
      <c r="M549" s="162"/>
      <c r="T549" s="163"/>
      <c r="AT549" s="158" t="s">
        <v>232</v>
      </c>
      <c r="AU549" s="158" t="s">
        <v>241</v>
      </c>
      <c r="AV549" s="12" t="s">
        <v>82</v>
      </c>
      <c r="AW549" s="12" t="s">
        <v>29</v>
      </c>
      <c r="AX549" s="12" t="s">
        <v>72</v>
      </c>
      <c r="AY549" s="158" t="s">
        <v>219</v>
      </c>
    </row>
    <row r="550" spans="2:65" s="13" customFormat="1" ht="10.199999999999999">
      <c r="B550" s="164"/>
      <c r="D550" s="151" t="s">
        <v>232</v>
      </c>
      <c r="E550" s="165" t="s">
        <v>1</v>
      </c>
      <c r="F550" s="166" t="s">
        <v>249</v>
      </c>
      <c r="H550" s="167">
        <v>9.91</v>
      </c>
      <c r="I550" s="168"/>
      <c r="L550" s="164"/>
      <c r="M550" s="169"/>
      <c r="T550" s="170"/>
      <c r="AT550" s="165" t="s">
        <v>232</v>
      </c>
      <c r="AU550" s="165" t="s">
        <v>241</v>
      </c>
      <c r="AV550" s="13" t="s">
        <v>226</v>
      </c>
      <c r="AW550" s="13" t="s">
        <v>29</v>
      </c>
      <c r="AX550" s="13" t="s">
        <v>79</v>
      </c>
      <c r="AY550" s="165" t="s">
        <v>219</v>
      </c>
    </row>
    <row r="551" spans="2:65" s="1" customFormat="1" ht="16.5" customHeight="1">
      <c r="B551" s="137"/>
      <c r="C551" s="138" t="s">
        <v>891</v>
      </c>
      <c r="D551" s="138" t="s">
        <v>221</v>
      </c>
      <c r="E551" s="139" t="s">
        <v>1025</v>
      </c>
      <c r="F551" s="140" t="s">
        <v>1026</v>
      </c>
      <c r="G551" s="141" t="s">
        <v>344</v>
      </c>
      <c r="H551" s="142">
        <v>19.7</v>
      </c>
      <c r="I551" s="143"/>
      <c r="J551" s="144">
        <f>ROUND(I551*H551,2)</f>
        <v>0</v>
      </c>
      <c r="K551" s="140" t="s">
        <v>225</v>
      </c>
      <c r="L551" s="32"/>
      <c r="M551" s="145" t="s">
        <v>1</v>
      </c>
      <c r="N551" s="146" t="s">
        <v>37</v>
      </c>
      <c r="P551" s="147">
        <f>O551*H551</f>
        <v>0</v>
      </c>
      <c r="Q551" s="147">
        <v>0</v>
      </c>
      <c r="R551" s="147">
        <f>Q551*H551</f>
        <v>0</v>
      </c>
      <c r="S551" s="147">
        <v>0</v>
      </c>
      <c r="T551" s="148">
        <f>S551*H551</f>
        <v>0</v>
      </c>
      <c r="AR551" s="149" t="s">
        <v>226</v>
      </c>
      <c r="AT551" s="149" t="s">
        <v>221</v>
      </c>
      <c r="AU551" s="149" t="s">
        <v>241</v>
      </c>
      <c r="AY551" s="17" t="s">
        <v>219</v>
      </c>
      <c r="BE551" s="150">
        <f>IF(N551="základní",J551,0)</f>
        <v>0</v>
      </c>
      <c r="BF551" s="150">
        <f>IF(N551="snížená",J551,0)</f>
        <v>0</v>
      </c>
      <c r="BG551" s="150">
        <f>IF(N551="zákl. přenesená",J551,0)</f>
        <v>0</v>
      </c>
      <c r="BH551" s="150">
        <f>IF(N551="sníž. přenesená",J551,0)</f>
        <v>0</v>
      </c>
      <c r="BI551" s="150">
        <f>IF(N551="nulová",J551,0)</f>
        <v>0</v>
      </c>
      <c r="BJ551" s="17" t="s">
        <v>79</v>
      </c>
      <c r="BK551" s="150">
        <f>ROUND(I551*H551,2)</f>
        <v>0</v>
      </c>
      <c r="BL551" s="17" t="s">
        <v>226</v>
      </c>
      <c r="BM551" s="149" t="s">
        <v>2693</v>
      </c>
    </row>
    <row r="552" spans="2:65" s="1" customFormat="1" ht="19.2">
      <c r="B552" s="32"/>
      <c r="D552" s="151" t="s">
        <v>228</v>
      </c>
      <c r="F552" s="152" t="s">
        <v>1028</v>
      </c>
      <c r="I552" s="153"/>
      <c r="L552" s="32"/>
      <c r="M552" s="154"/>
      <c r="T552" s="56"/>
      <c r="AT552" s="17" t="s">
        <v>228</v>
      </c>
      <c r="AU552" s="17" t="s">
        <v>241</v>
      </c>
    </row>
    <row r="553" spans="2:65" s="1" customFormat="1" ht="10.199999999999999">
      <c r="B553" s="32"/>
      <c r="D553" s="155" t="s">
        <v>230</v>
      </c>
      <c r="F553" s="156" t="s">
        <v>1029</v>
      </c>
      <c r="I553" s="153"/>
      <c r="L553" s="32"/>
      <c r="M553" s="154"/>
      <c r="T553" s="56"/>
      <c r="AT553" s="17" t="s">
        <v>230</v>
      </c>
      <c r="AU553" s="17" t="s">
        <v>241</v>
      </c>
    </row>
    <row r="554" spans="2:65" s="12" customFormat="1" ht="10.199999999999999">
      <c r="B554" s="157"/>
      <c r="D554" s="151" t="s">
        <v>232</v>
      </c>
      <c r="E554" s="158" t="s">
        <v>1</v>
      </c>
      <c r="F554" s="159" t="s">
        <v>2683</v>
      </c>
      <c r="H554" s="160">
        <v>8.5</v>
      </c>
      <c r="I554" s="161"/>
      <c r="L554" s="157"/>
      <c r="M554" s="162"/>
      <c r="T554" s="163"/>
      <c r="AT554" s="158" t="s">
        <v>232</v>
      </c>
      <c r="AU554" s="158" t="s">
        <v>241</v>
      </c>
      <c r="AV554" s="12" t="s">
        <v>82</v>
      </c>
      <c r="AW554" s="12" t="s">
        <v>29</v>
      </c>
      <c r="AX554" s="12" t="s">
        <v>72</v>
      </c>
      <c r="AY554" s="158" t="s">
        <v>219</v>
      </c>
    </row>
    <row r="555" spans="2:65" s="12" customFormat="1" ht="10.199999999999999">
      <c r="B555" s="157"/>
      <c r="D555" s="151" t="s">
        <v>232</v>
      </c>
      <c r="E555" s="158" t="s">
        <v>1</v>
      </c>
      <c r="F555" s="159" t="s">
        <v>2684</v>
      </c>
      <c r="H555" s="160">
        <v>11.2</v>
      </c>
      <c r="I555" s="161"/>
      <c r="L555" s="157"/>
      <c r="M555" s="162"/>
      <c r="T555" s="163"/>
      <c r="AT555" s="158" t="s">
        <v>232</v>
      </c>
      <c r="AU555" s="158" t="s">
        <v>241</v>
      </c>
      <c r="AV555" s="12" t="s">
        <v>82</v>
      </c>
      <c r="AW555" s="12" t="s">
        <v>29</v>
      </c>
      <c r="AX555" s="12" t="s">
        <v>72</v>
      </c>
      <c r="AY555" s="158" t="s">
        <v>219</v>
      </c>
    </row>
    <row r="556" spans="2:65" s="13" customFormat="1" ht="10.199999999999999">
      <c r="B556" s="164"/>
      <c r="D556" s="151" t="s">
        <v>232</v>
      </c>
      <c r="E556" s="165" t="s">
        <v>1</v>
      </c>
      <c r="F556" s="166" t="s">
        <v>249</v>
      </c>
      <c r="H556" s="167">
        <v>19.7</v>
      </c>
      <c r="I556" s="168"/>
      <c r="L556" s="164"/>
      <c r="M556" s="169"/>
      <c r="T556" s="170"/>
      <c r="AT556" s="165" t="s">
        <v>232</v>
      </c>
      <c r="AU556" s="165" t="s">
        <v>241</v>
      </c>
      <c r="AV556" s="13" t="s">
        <v>226</v>
      </c>
      <c r="AW556" s="13" t="s">
        <v>29</v>
      </c>
      <c r="AX556" s="13" t="s">
        <v>79</v>
      </c>
      <c r="AY556" s="165" t="s">
        <v>219</v>
      </c>
    </row>
    <row r="557" spans="2:65" s="1" customFormat="1" ht="24.15" customHeight="1">
      <c r="B557" s="137"/>
      <c r="C557" s="138" t="s">
        <v>897</v>
      </c>
      <c r="D557" s="138" t="s">
        <v>221</v>
      </c>
      <c r="E557" s="139" t="s">
        <v>1011</v>
      </c>
      <c r="F557" s="140" t="s">
        <v>1012</v>
      </c>
      <c r="G557" s="141" t="s">
        <v>344</v>
      </c>
      <c r="H557" s="142">
        <v>17.2</v>
      </c>
      <c r="I557" s="143"/>
      <c r="J557" s="144">
        <f>ROUND(I557*H557,2)</f>
        <v>0</v>
      </c>
      <c r="K557" s="140" t="s">
        <v>225</v>
      </c>
      <c r="L557" s="32"/>
      <c r="M557" s="145" t="s">
        <v>1</v>
      </c>
      <c r="N557" s="146" t="s">
        <v>37</v>
      </c>
      <c r="P557" s="147">
        <f>O557*H557</f>
        <v>0</v>
      </c>
      <c r="Q557" s="147">
        <v>0</v>
      </c>
      <c r="R557" s="147">
        <f>Q557*H557</f>
        <v>0</v>
      </c>
      <c r="S557" s="147">
        <v>0</v>
      </c>
      <c r="T557" s="148">
        <f>S557*H557</f>
        <v>0</v>
      </c>
      <c r="AR557" s="149" t="s">
        <v>226</v>
      </c>
      <c r="AT557" s="149" t="s">
        <v>221</v>
      </c>
      <c r="AU557" s="149" t="s">
        <v>241</v>
      </c>
      <c r="AY557" s="17" t="s">
        <v>219</v>
      </c>
      <c r="BE557" s="150">
        <f>IF(N557="základní",J557,0)</f>
        <v>0</v>
      </c>
      <c r="BF557" s="150">
        <f>IF(N557="snížená",J557,0)</f>
        <v>0</v>
      </c>
      <c r="BG557" s="150">
        <f>IF(N557="zákl. přenesená",J557,0)</f>
        <v>0</v>
      </c>
      <c r="BH557" s="150">
        <f>IF(N557="sníž. přenesená",J557,0)</f>
        <v>0</v>
      </c>
      <c r="BI557" s="150">
        <f>IF(N557="nulová",J557,0)</f>
        <v>0</v>
      </c>
      <c r="BJ557" s="17" t="s">
        <v>79</v>
      </c>
      <c r="BK557" s="150">
        <f>ROUND(I557*H557,2)</f>
        <v>0</v>
      </c>
      <c r="BL557" s="17" t="s">
        <v>226</v>
      </c>
      <c r="BM557" s="149" t="s">
        <v>2694</v>
      </c>
    </row>
    <row r="558" spans="2:65" s="1" customFormat="1" ht="19.2">
      <c r="B558" s="32"/>
      <c r="D558" s="151" t="s">
        <v>228</v>
      </c>
      <c r="F558" s="152" t="s">
        <v>1014</v>
      </c>
      <c r="I558" s="153"/>
      <c r="L558" s="32"/>
      <c r="M558" s="154"/>
      <c r="T558" s="56"/>
      <c r="AT558" s="17" t="s">
        <v>228</v>
      </c>
      <c r="AU558" s="17" t="s">
        <v>241</v>
      </c>
    </row>
    <row r="559" spans="2:65" s="1" customFormat="1" ht="10.199999999999999">
      <c r="B559" s="32"/>
      <c r="D559" s="155" t="s">
        <v>230</v>
      </c>
      <c r="F559" s="156" t="s">
        <v>1015</v>
      </c>
      <c r="I559" s="153"/>
      <c r="L559" s="32"/>
      <c r="M559" s="154"/>
      <c r="T559" s="56"/>
      <c r="AT559" s="17" t="s">
        <v>230</v>
      </c>
      <c r="AU559" s="17" t="s">
        <v>241</v>
      </c>
    </row>
    <row r="560" spans="2:65" s="12" customFormat="1" ht="10.199999999999999">
      <c r="B560" s="157"/>
      <c r="D560" s="151" t="s">
        <v>232</v>
      </c>
      <c r="E560" s="158" t="s">
        <v>1</v>
      </c>
      <c r="F560" s="159" t="s">
        <v>2695</v>
      </c>
      <c r="H560" s="160">
        <v>8</v>
      </c>
      <c r="I560" s="161"/>
      <c r="L560" s="157"/>
      <c r="M560" s="162"/>
      <c r="T560" s="163"/>
      <c r="AT560" s="158" t="s">
        <v>232</v>
      </c>
      <c r="AU560" s="158" t="s">
        <v>241</v>
      </c>
      <c r="AV560" s="12" t="s">
        <v>82</v>
      </c>
      <c r="AW560" s="12" t="s">
        <v>29</v>
      </c>
      <c r="AX560" s="12" t="s">
        <v>72</v>
      </c>
      <c r="AY560" s="158" t="s">
        <v>219</v>
      </c>
    </row>
    <row r="561" spans="2:65" s="12" customFormat="1" ht="10.199999999999999">
      <c r="B561" s="157"/>
      <c r="D561" s="151" t="s">
        <v>232</v>
      </c>
      <c r="E561" s="158" t="s">
        <v>1</v>
      </c>
      <c r="F561" s="159" t="s">
        <v>2696</v>
      </c>
      <c r="H561" s="160">
        <v>9.1999999999999993</v>
      </c>
      <c r="I561" s="161"/>
      <c r="L561" s="157"/>
      <c r="M561" s="162"/>
      <c r="T561" s="163"/>
      <c r="AT561" s="158" t="s">
        <v>232</v>
      </c>
      <c r="AU561" s="158" t="s">
        <v>241</v>
      </c>
      <c r="AV561" s="12" t="s">
        <v>82</v>
      </c>
      <c r="AW561" s="12" t="s">
        <v>29</v>
      </c>
      <c r="AX561" s="12" t="s">
        <v>72</v>
      </c>
      <c r="AY561" s="158" t="s">
        <v>219</v>
      </c>
    </row>
    <row r="562" spans="2:65" s="13" customFormat="1" ht="10.199999999999999">
      <c r="B562" s="164"/>
      <c r="D562" s="151" t="s">
        <v>232</v>
      </c>
      <c r="E562" s="165" t="s">
        <v>1</v>
      </c>
      <c r="F562" s="166" t="s">
        <v>249</v>
      </c>
      <c r="H562" s="167">
        <v>17.2</v>
      </c>
      <c r="I562" s="168"/>
      <c r="L562" s="164"/>
      <c r="M562" s="169"/>
      <c r="T562" s="170"/>
      <c r="AT562" s="165" t="s">
        <v>232</v>
      </c>
      <c r="AU562" s="165" t="s">
        <v>241</v>
      </c>
      <c r="AV562" s="13" t="s">
        <v>226</v>
      </c>
      <c r="AW562" s="13" t="s">
        <v>29</v>
      </c>
      <c r="AX562" s="13" t="s">
        <v>79</v>
      </c>
      <c r="AY562" s="165" t="s">
        <v>219</v>
      </c>
    </row>
    <row r="563" spans="2:65" s="1" customFormat="1" ht="21.75" customHeight="1">
      <c r="B563" s="137"/>
      <c r="C563" s="138" t="s">
        <v>904</v>
      </c>
      <c r="D563" s="138" t="s">
        <v>221</v>
      </c>
      <c r="E563" s="139" t="s">
        <v>1033</v>
      </c>
      <c r="F563" s="140" t="s">
        <v>1034</v>
      </c>
      <c r="G563" s="141" t="s">
        <v>463</v>
      </c>
      <c r="H563" s="142">
        <v>3.3570000000000002</v>
      </c>
      <c r="I563" s="143"/>
      <c r="J563" s="144">
        <f>ROUND(I563*H563,2)</f>
        <v>0</v>
      </c>
      <c r="K563" s="140" t="s">
        <v>225</v>
      </c>
      <c r="L563" s="32"/>
      <c r="M563" s="145" t="s">
        <v>1</v>
      </c>
      <c r="N563" s="146" t="s">
        <v>37</v>
      </c>
      <c r="P563" s="147">
        <f>O563*H563</f>
        <v>0</v>
      </c>
      <c r="Q563" s="147">
        <v>0</v>
      </c>
      <c r="R563" s="147">
        <f>Q563*H563</f>
        <v>0</v>
      </c>
      <c r="S563" s="147">
        <v>0</v>
      </c>
      <c r="T563" s="148">
        <f>S563*H563</f>
        <v>0</v>
      </c>
      <c r="AR563" s="149" t="s">
        <v>226</v>
      </c>
      <c r="AT563" s="149" t="s">
        <v>221</v>
      </c>
      <c r="AU563" s="149" t="s">
        <v>241</v>
      </c>
      <c r="AY563" s="17" t="s">
        <v>219</v>
      </c>
      <c r="BE563" s="150">
        <f>IF(N563="základní",J563,0)</f>
        <v>0</v>
      </c>
      <c r="BF563" s="150">
        <f>IF(N563="snížená",J563,0)</f>
        <v>0</v>
      </c>
      <c r="BG563" s="150">
        <f>IF(N563="zákl. přenesená",J563,0)</f>
        <v>0</v>
      </c>
      <c r="BH563" s="150">
        <f>IF(N563="sníž. přenesená",J563,0)</f>
        <v>0</v>
      </c>
      <c r="BI563" s="150">
        <f>IF(N563="nulová",J563,0)</f>
        <v>0</v>
      </c>
      <c r="BJ563" s="17" t="s">
        <v>79</v>
      </c>
      <c r="BK563" s="150">
        <f>ROUND(I563*H563,2)</f>
        <v>0</v>
      </c>
      <c r="BL563" s="17" t="s">
        <v>226</v>
      </c>
      <c r="BM563" s="149" t="s">
        <v>2697</v>
      </c>
    </row>
    <row r="564" spans="2:65" s="1" customFormat="1" ht="10.199999999999999">
      <c r="B564" s="32"/>
      <c r="D564" s="151" t="s">
        <v>228</v>
      </c>
      <c r="F564" s="152" t="s">
        <v>1034</v>
      </c>
      <c r="I564" s="153"/>
      <c r="L564" s="32"/>
      <c r="M564" s="154"/>
      <c r="T564" s="56"/>
      <c r="AT564" s="17" t="s">
        <v>228</v>
      </c>
      <c r="AU564" s="17" t="s">
        <v>241</v>
      </c>
    </row>
    <row r="565" spans="2:65" s="1" customFormat="1" ht="10.199999999999999">
      <c r="B565" s="32"/>
      <c r="D565" s="155" t="s">
        <v>230</v>
      </c>
      <c r="F565" s="156" t="s">
        <v>1036</v>
      </c>
      <c r="I565" s="153"/>
      <c r="L565" s="32"/>
      <c r="M565" s="154"/>
      <c r="T565" s="56"/>
      <c r="AT565" s="17" t="s">
        <v>230</v>
      </c>
      <c r="AU565" s="17" t="s">
        <v>241</v>
      </c>
    </row>
    <row r="566" spans="2:65" s="12" customFormat="1" ht="10.199999999999999">
      <c r="B566" s="157"/>
      <c r="D566" s="151" t="s">
        <v>232</v>
      </c>
      <c r="E566" s="158" t="s">
        <v>1</v>
      </c>
      <c r="F566" s="159" t="s">
        <v>2698</v>
      </c>
      <c r="H566" s="160">
        <v>3.3570000000000002</v>
      </c>
      <c r="I566" s="161"/>
      <c r="L566" s="157"/>
      <c r="M566" s="162"/>
      <c r="T566" s="163"/>
      <c r="AT566" s="158" t="s">
        <v>232</v>
      </c>
      <c r="AU566" s="158" t="s">
        <v>241</v>
      </c>
      <c r="AV566" s="12" t="s">
        <v>82</v>
      </c>
      <c r="AW566" s="12" t="s">
        <v>29</v>
      </c>
      <c r="AX566" s="12" t="s">
        <v>79</v>
      </c>
      <c r="AY566" s="158" t="s">
        <v>219</v>
      </c>
    </row>
    <row r="567" spans="2:65" s="1" customFormat="1" ht="24.15" customHeight="1">
      <c r="B567" s="137"/>
      <c r="C567" s="138" t="s">
        <v>913</v>
      </c>
      <c r="D567" s="138" t="s">
        <v>221</v>
      </c>
      <c r="E567" s="139" t="s">
        <v>1039</v>
      </c>
      <c r="F567" s="140" t="s">
        <v>1040</v>
      </c>
      <c r="G567" s="141" t="s">
        <v>463</v>
      </c>
      <c r="H567" s="142">
        <v>33.57</v>
      </c>
      <c r="I567" s="143"/>
      <c r="J567" s="144">
        <f>ROUND(I567*H567,2)</f>
        <v>0</v>
      </c>
      <c r="K567" s="140" t="s">
        <v>225</v>
      </c>
      <c r="L567" s="32"/>
      <c r="M567" s="145" t="s">
        <v>1</v>
      </c>
      <c r="N567" s="146" t="s">
        <v>37</v>
      </c>
      <c r="P567" s="147">
        <f>O567*H567</f>
        <v>0</v>
      </c>
      <c r="Q567" s="147">
        <v>0</v>
      </c>
      <c r="R567" s="147">
        <f>Q567*H567</f>
        <v>0</v>
      </c>
      <c r="S567" s="147">
        <v>0</v>
      </c>
      <c r="T567" s="148">
        <f>S567*H567</f>
        <v>0</v>
      </c>
      <c r="AR567" s="149" t="s">
        <v>226</v>
      </c>
      <c r="AT567" s="149" t="s">
        <v>221</v>
      </c>
      <c r="AU567" s="149" t="s">
        <v>241</v>
      </c>
      <c r="AY567" s="17" t="s">
        <v>219</v>
      </c>
      <c r="BE567" s="150">
        <f>IF(N567="základní",J567,0)</f>
        <v>0</v>
      </c>
      <c r="BF567" s="150">
        <f>IF(N567="snížená",J567,0)</f>
        <v>0</v>
      </c>
      <c r="BG567" s="150">
        <f>IF(N567="zákl. přenesená",J567,0)</f>
        <v>0</v>
      </c>
      <c r="BH567" s="150">
        <f>IF(N567="sníž. přenesená",J567,0)</f>
        <v>0</v>
      </c>
      <c r="BI567" s="150">
        <f>IF(N567="nulová",J567,0)</f>
        <v>0</v>
      </c>
      <c r="BJ567" s="17" t="s">
        <v>79</v>
      </c>
      <c r="BK567" s="150">
        <f>ROUND(I567*H567,2)</f>
        <v>0</v>
      </c>
      <c r="BL567" s="17" t="s">
        <v>226</v>
      </c>
      <c r="BM567" s="149" t="s">
        <v>2699</v>
      </c>
    </row>
    <row r="568" spans="2:65" s="1" customFormat="1" ht="19.2">
      <c r="B568" s="32"/>
      <c r="D568" s="151" t="s">
        <v>228</v>
      </c>
      <c r="F568" s="152" t="s">
        <v>1040</v>
      </c>
      <c r="I568" s="153"/>
      <c r="L568" s="32"/>
      <c r="M568" s="154"/>
      <c r="T568" s="56"/>
      <c r="AT568" s="17" t="s">
        <v>228</v>
      </c>
      <c r="AU568" s="17" t="s">
        <v>241</v>
      </c>
    </row>
    <row r="569" spans="2:65" s="1" customFormat="1" ht="10.199999999999999">
      <c r="B569" s="32"/>
      <c r="D569" s="155" t="s">
        <v>230</v>
      </c>
      <c r="F569" s="156" t="s">
        <v>1042</v>
      </c>
      <c r="I569" s="153"/>
      <c r="L569" s="32"/>
      <c r="M569" s="154"/>
      <c r="T569" s="56"/>
      <c r="AT569" s="17" t="s">
        <v>230</v>
      </c>
      <c r="AU569" s="17" t="s">
        <v>241</v>
      </c>
    </row>
    <row r="570" spans="2:65" s="12" customFormat="1" ht="10.199999999999999">
      <c r="B570" s="157"/>
      <c r="D570" s="151" t="s">
        <v>232</v>
      </c>
      <c r="E570" s="158" t="s">
        <v>1</v>
      </c>
      <c r="F570" s="159" t="s">
        <v>2700</v>
      </c>
      <c r="H570" s="160">
        <v>33.57</v>
      </c>
      <c r="I570" s="161"/>
      <c r="L570" s="157"/>
      <c r="M570" s="162"/>
      <c r="T570" s="163"/>
      <c r="AT570" s="158" t="s">
        <v>232</v>
      </c>
      <c r="AU570" s="158" t="s">
        <v>241</v>
      </c>
      <c r="AV570" s="12" t="s">
        <v>82</v>
      </c>
      <c r="AW570" s="12" t="s">
        <v>29</v>
      </c>
      <c r="AX570" s="12" t="s">
        <v>79</v>
      </c>
      <c r="AY570" s="158" t="s">
        <v>219</v>
      </c>
    </row>
    <row r="571" spans="2:65" s="1" customFormat="1" ht="37.799999999999997" customHeight="1">
      <c r="B571" s="137"/>
      <c r="C571" s="138" t="s">
        <v>930</v>
      </c>
      <c r="D571" s="138" t="s">
        <v>221</v>
      </c>
      <c r="E571" s="139" t="s">
        <v>1045</v>
      </c>
      <c r="F571" s="140" t="s">
        <v>1046</v>
      </c>
      <c r="G571" s="141" t="s">
        <v>463</v>
      </c>
      <c r="H571" s="142">
        <v>2.5920000000000001</v>
      </c>
      <c r="I571" s="143"/>
      <c r="J571" s="144">
        <f>ROUND(I571*H571,2)</f>
        <v>0</v>
      </c>
      <c r="K571" s="140" t="s">
        <v>225</v>
      </c>
      <c r="L571" s="32"/>
      <c r="M571" s="145" t="s">
        <v>1</v>
      </c>
      <c r="N571" s="146" t="s">
        <v>37</v>
      </c>
      <c r="P571" s="147">
        <f>O571*H571</f>
        <v>0</v>
      </c>
      <c r="Q571" s="147">
        <v>0</v>
      </c>
      <c r="R571" s="147">
        <f>Q571*H571</f>
        <v>0</v>
      </c>
      <c r="S571" s="147">
        <v>0</v>
      </c>
      <c r="T571" s="148">
        <f>S571*H571</f>
        <v>0</v>
      </c>
      <c r="AR571" s="149" t="s">
        <v>226</v>
      </c>
      <c r="AT571" s="149" t="s">
        <v>221</v>
      </c>
      <c r="AU571" s="149" t="s">
        <v>241</v>
      </c>
      <c r="AY571" s="17" t="s">
        <v>219</v>
      </c>
      <c r="BE571" s="150">
        <f>IF(N571="základní",J571,0)</f>
        <v>0</v>
      </c>
      <c r="BF571" s="150">
        <f>IF(N571="snížená",J571,0)</f>
        <v>0</v>
      </c>
      <c r="BG571" s="150">
        <f>IF(N571="zákl. přenesená",J571,0)</f>
        <v>0</v>
      </c>
      <c r="BH571" s="150">
        <f>IF(N571="sníž. přenesená",J571,0)</f>
        <v>0</v>
      </c>
      <c r="BI571" s="150">
        <f>IF(N571="nulová",J571,0)</f>
        <v>0</v>
      </c>
      <c r="BJ571" s="17" t="s">
        <v>79</v>
      </c>
      <c r="BK571" s="150">
        <f>ROUND(I571*H571,2)</f>
        <v>0</v>
      </c>
      <c r="BL571" s="17" t="s">
        <v>226</v>
      </c>
      <c r="BM571" s="149" t="s">
        <v>2701</v>
      </c>
    </row>
    <row r="572" spans="2:65" s="1" customFormat="1" ht="28.8">
      <c r="B572" s="32"/>
      <c r="D572" s="151" t="s">
        <v>228</v>
      </c>
      <c r="F572" s="152" t="s">
        <v>1046</v>
      </c>
      <c r="I572" s="153"/>
      <c r="L572" s="32"/>
      <c r="M572" s="154"/>
      <c r="T572" s="56"/>
      <c r="AT572" s="17" t="s">
        <v>228</v>
      </c>
      <c r="AU572" s="17" t="s">
        <v>241</v>
      </c>
    </row>
    <row r="573" spans="2:65" s="1" customFormat="1" ht="10.199999999999999">
      <c r="B573" s="32"/>
      <c r="D573" s="155" t="s">
        <v>230</v>
      </c>
      <c r="F573" s="156" t="s">
        <v>1048</v>
      </c>
      <c r="I573" s="153"/>
      <c r="L573" s="32"/>
      <c r="M573" s="154"/>
      <c r="T573" s="56"/>
      <c r="AT573" s="17" t="s">
        <v>230</v>
      </c>
      <c r="AU573" s="17" t="s">
        <v>241</v>
      </c>
    </row>
    <row r="574" spans="2:65" s="12" customFormat="1" ht="10.199999999999999">
      <c r="B574" s="157"/>
      <c r="D574" s="151" t="s">
        <v>232</v>
      </c>
      <c r="E574" s="158" t="s">
        <v>1</v>
      </c>
      <c r="F574" s="159" t="s">
        <v>2702</v>
      </c>
      <c r="H574" s="160">
        <v>2.5920000000000001</v>
      </c>
      <c r="I574" s="161"/>
      <c r="L574" s="157"/>
      <c r="M574" s="162"/>
      <c r="T574" s="163"/>
      <c r="AT574" s="158" t="s">
        <v>232</v>
      </c>
      <c r="AU574" s="158" t="s">
        <v>241</v>
      </c>
      <c r="AV574" s="12" t="s">
        <v>82</v>
      </c>
      <c r="AW574" s="12" t="s">
        <v>29</v>
      </c>
      <c r="AX574" s="12" t="s">
        <v>79</v>
      </c>
      <c r="AY574" s="158" t="s">
        <v>219</v>
      </c>
    </row>
    <row r="575" spans="2:65" s="1" customFormat="1" ht="37.799999999999997" customHeight="1">
      <c r="B575" s="137"/>
      <c r="C575" s="138" t="s">
        <v>944</v>
      </c>
      <c r="D575" s="138" t="s">
        <v>221</v>
      </c>
      <c r="E575" s="139" t="s">
        <v>1051</v>
      </c>
      <c r="F575" s="140" t="s">
        <v>1052</v>
      </c>
      <c r="G575" s="141" t="s">
        <v>463</v>
      </c>
      <c r="H575" s="142">
        <v>25.95</v>
      </c>
      <c r="I575" s="143"/>
      <c r="J575" s="144">
        <f>ROUND(I575*H575,2)</f>
        <v>0</v>
      </c>
      <c r="K575" s="140" t="s">
        <v>225</v>
      </c>
      <c r="L575" s="32"/>
      <c r="M575" s="145" t="s">
        <v>1</v>
      </c>
      <c r="N575" s="146" t="s">
        <v>37</v>
      </c>
      <c r="P575" s="147">
        <f>O575*H575</f>
        <v>0</v>
      </c>
      <c r="Q575" s="147">
        <v>0</v>
      </c>
      <c r="R575" s="147">
        <f>Q575*H575</f>
        <v>0</v>
      </c>
      <c r="S575" s="147">
        <v>0</v>
      </c>
      <c r="T575" s="148">
        <f>S575*H575</f>
        <v>0</v>
      </c>
      <c r="AR575" s="149" t="s">
        <v>226</v>
      </c>
      <c r="AT575" s="149" t="s">
        <v>221</v>
      </c>
      <c r="AU575" s="149" t="s">
        <v>241</v>
      </c>
      <c r="AY575" s="17" t="s">
        <v>219</v>
      </c>
      <c r="BE575" s="150">
        <f>IF(N575="základní",J575,0)</f>
        <v>0</v>
      </c>
      <c r="BF575" s="150">
        <f>IF(N575="snížená",J575,0)</f>
        <v>0</v>
      </c>
      <c r="BG575" s="150">
        <f>IF(N575="zákl. přenesená",J575,0)</f>
        <v>0</v>
      </c>
      <c r="BH575" s="150">
        <f>IF(N575="sníž. přenesená",J575,0)</f>
        <v>0</v>
      </c>
      <c r="BI575" s="150">
        <f>IF(N575="nulová",J575,0)</f>
        <v>0</v>
      </c>
      <c r="BJ575" s="17" t="s">
        <v>79</v>
      </c>
      <c r="BK575" s="150">
        <f>ROUND(I575*H575,2)</f>
        <v>0</v>
      </c>
      <c r="BL575" s="17" t="s">
        <v>226</v>
      </c>
      <c r="BM575" s="149" t="s">
        <v>2703</v>
      </c>
    </row>
    <row r="576" spans="2:65" s="1" customFormat="1" ht="28.8">
      <c r="B576" s="32"/>
      <c r="D576" s="151" t="s">
        <v>228</v>
      </c>
      <c r="F576" s="152" t="s">
        <v>1052</v>
      </c>
      <c r="I576" s="153"/>
      <c r="L576" s="32"/>
      <c r="M576" s="154"/>
      <c r="T576" s="56"/>
      <c r="AT576" s="17" t="s">
        <v>228</v>
      </c>
      <c r="AU576" s="17" t="s">
        <v>241</v>
      </c>
    </row>
    <row r="577" spans="2:65" s="1" customFormat="1" ht="10.199999999999999">
      <c r="B577" s="32"/>
      <c r="D577" s="155" t="s">
        <v>230</v>
      </c>
      <c r="F577" s="156" t="s">
        <v>1054</v>
      </c>
      <c r="I577" s="153"/>
      <c r="L577" s="32"/>
      <c r="M577" s="154"/>
      <c r="T577" s="56"/>
      <c r="AT577" s="17" t="s">
        <v>230</v>
      </c>
      <c r="AU577" s="17" t="s">
        <v>241</v>
      </c>
    </row>
    <row r="578" spans="2:65" s="12" customFormat="1" ht="10.199999999999999">
      <c r="B578" s="157"/>
      <c r="D578" s="151" t="s">
        <v>232</v>
      </c>
      <c r="E578" s="158" t="s">
        <v>1</v>
      </c>
      <c r="F578" s="159" t="s">
        <v>2704</v>
      </c>
      <c r="H578" s="160">
        <v>25.95</v>
      </c>
      <c r="I578" s="161"/>
      <c r="L578" s="157"/>
      <c r="M578" s="162"/>
      <c r="T578" s="163"/>
      <c r="AT578" s="158" t="s">
        <v>232</v>
      </c>
      <c r="AU578" s="158" t="s">
        <v>241</v>
      </c>
      <c r="AV578" s="12" t="s">
        <v>82</v>
      </c>
      <c r="AW578" s="12" t="s">
        <v>29</v>
      </c>
      <c r="AX578" s="12" t="s">
        <v>79</v>
      </c>
      <c r="AY578" s="158" t="s">
        <v>219</v>
      </c>
    </row>
    <row r="579" spans="2:65" s="1" customFormat="1" ht="44.25" customHeight="1">
      <c r="B579" s="137"/>
      <c r="C579" s="138" t="s">
        <v>958</v>
      </c>
      <c r="D579" s="138" t="s">
        <v>221</v>
      </c>
      <c r="E579" s="139" t="s">
        <v>461</v>
      </c>
      <c r="F579" s="140" t="s">
        <v>462</v>
      </c>
      <c r="G579" s="141" t="s">
        <v>463</v>
      </c>
      <c r="H579" s="142">
        <v>3.3570000000000002</v>
      </c>
      <c r="I579" s="143"/>
      <c r="J579" s="144">
        <f>ROUND(I579*H579,2)</f>
        <v>0</v>
      </c>
      <c r="K579" s="140" t="s">
        <v>225</v>
      </c>
      <c r="L579" s="32"/>
      <c r="M579" s="145" t="s">
        <v>1</v>
      </c>
      <c r="N579" s="146" t="s">
        <v>37</v>
      </c>
      <c r="P579" s="147">
        <f>O579*H579</f>
        <v>0</v>
      </c>
      <c r="Q579" s="147">
        <v>0</v>
      </c>
      <c r="R579" s="147">
        <f>Q579*H579</f>
        <v>0</v>
      </c>
      <c r="S579" s="147">
        <v>0</v>
      </c>
      <c r="T579" s="148">
        <f>S579*H579</f>
        <v>0</v>
      </c>
      <c r="AR579" s="149" t="s">
        <v>226</v>
      </c>
      <c r="AT579" s="149" t="s">
        <v>221</v>
      </c>
      <c r="AU579" s="149" t="s">
        <v>241</v>
      </c>
      <c r="AY579" s="17" t="s">
        <v>219</v>
      </c>
      <c r="BE579" s="150">
        <f>IF(N579="základní",J579,0)</f>
        <v>0</v>
      </c>
      <c r="BF579" s="150">
        <f>IF(N579="snížená",J579,0)</f>
        <v>0</v>
      </c>
      <c r="BG579" s="150">
        <f>IF(N579="zákl. přenesená",J579,0)</f>
        <v>0</v>
      </c>
      <c r="BH579" s="150">
        <f>IF(N579="sníž. přenesená",J579,0)</f>
        <v>0</v>
      </c>
      <c r="BI579" s="150">
        <f>IF(N579="nulová",J579,0)</f>
        <v>0</v>
      </c>
      <c r="BJ579" s="17" t="s">
        <v>79</v>
      </c>
      <c r="BK579" s="150">
        <f>ROUND(I579*H579,2)</f>
        <v>0</v>
      </c>
      <c r="BL579" s="17" t="s">
        <v>226</v>
      </c>
      <c r="BM579" s="149" t="s">
        <v>2705</v>
      </c>
    </row>
    <row r="580" spans="2:65" s="1" customFormat="1" ht="28.8">
      <c r="B580" s="32"/>
      <c r="D580" s="151" t="s">
        <v>228</v>
      </c>
      <c r="F580" s="152" t="s">
        <v>462</v>
      </c>
      <c r="I580" s="153"/>
      <c r="L580" s="32"/>
      <c r="M580" s="154"/>
      <c r="T580" s="56"/>
      <c r="AT580" s="17" t="s">
        <v>228</v>
      </c>
      <c r="AU580" s="17" t="s">
        <v>241</v>
      </c>
    </row>
    <row r="581" spans="2:65" s="1" customFormat="1" ht="10.199999999999999">
      <c r="B581" s="32"/>
      <c r="D581" s="155" t="s">
        <v>230</v>
      </c>
      <c r="F581" s="156" t="s">
        <v>465</v>
      </c>
      <c r="I581" s="153"/>
      <c r="L581" s="32"/>
      <c r="M581" s="154"/>
      <c r="T581" s="56"/>
      <c r="AT581" s="17" t="s">
        <v>230</v>
      </c>
      <c r="AU581" s="17" t="s">
        <v>241</v>
      </c>
    </row>
    <row r="582" spans="2:65" s="12" customFormat="1" ht="10.199999999999999">
      <c r="B582" s="157"/>
      <c r="D582" s="151" t="s">
        <v>232</v>
      </c>
      <c r="E582" s="158" t="s">
        <v>1</v>
      </c>
      <c r="F582" s="159" t="s">
        <v>2698</v>
      </c>
      <c r="H582" s="160">
        <v>3.3570000000000002</v>
      </c>
      <c r="I582" s="161"/>
      <c r="L582" s="157"/>
      <c r="M582" s="162"/>
      <c r="T582" s="163"/>
      <c r="AT582" s="158" t="s">
        <v>232</v>
      </c>
      <c r="AU582" s="158" t="s">
        <v>241</v>
      </c>
      <c r="AV582" s="12" t="s">
        <v>82</v>
      </c>
      <c r="AW582" s="12" t="s">
        <v>29</v>
      </c>
      <c r="AX582" s="12" t="s">
        <v>79</v>
      </c>
      <c r="AY582" s="158" t="s">
        <v>219</v>
      </c>
    </row>
    <row r="583" spans="2:65" s="1" customFormat="1" ht="44.25" customHeight="1">
      <c r="B583" s="137"/>
      <c r="C583" s="138" t="s">
        <v>972</v>
      </c>
      <c r="D583" s="138" t="s">
        <v>221</v>
      </c>
      <c r="E583" s="139" t="s">
        <v>1057</v>
      </c>
      <c r="F583" s="140" t="s">
        <v>1058</v>
      </c>
      <c r="G583" s="141" t="s">
        <v>463</v>
      </c>
      <c r="H583" s="142">
        <v>2.5920000000000001</v>
      </c>
      <c r="I583" s="143"/>
      <c r="J583" s="144">
        <f>ROUND(I583*H583,2)</f>
        <v>0</v>
      </c>
      <c r="K583" s="140" t="s">
        <v>225</v>
      </c>
      <c r="L583" s="32"/>
      <c r="M583" s="145" t="s">
        <v>1</v>
      </c>
      <c r="N583" s="146" t="s">
        <v>37</v>
      </c>
      <c r="P583" s="147">
        <f>O583*H583</f>
        <v>0</v>
      </c>
      <c r="Q583" s="147">
        <v>0</v>
      </c>
      <c r="R583" s="147">
        <f>Q583*H583</f>
        <v>0</v>
      </c>
      <c r="S583" s="147">
        <v>0</v>
      </c>
      <c r="T583" s="148">
        <f>S583*H583</f>
        <v>0</v>
      </c>
      <c r="AR583" s="149" t="s">
        <v>226</v>
      </c>
      <c r="AT583" s="149" t="s">
        <v>221</v>
      </c>
      <c r="AU583" s="149" t="s">
        <v>241</v>
      </c>
      <c r="AY583" s="17" t="s">
        <v>219</v>
      </c>
      <c r="BE583" s="150">
        <f>IF(N583="základní",J583,0)</f>
        <v>0</v>
      </c>
      <c r="BF583" s="150">
        <f>IF(N583="snížená",J583,0)</f>
        <v>0</v>
      </c>
      <c r="BG583" s="150">
        <f>IF(N583="zákl. přenesená",J583,0)</f>
        <v>0</v>
      </c>
      <c r="BH583" s="150">
        <f>IF(N583="sníž. přenesená",J583,0)</f>
        <v>0</v>
      </c>
      <c r="BI583" s="150">
        <f>IF(N583="nulová",J583,0)</f>
        <v>0</v>
      </c>
      <c r="BJ583" s="17" t="s">
        <v>79</v>
      </c>
      <c r="BK583" s="150">
        <f>ROUND(I583*H583,2)</f>
        <v>0</v>
      </c>
      <c r="BL583" s="17" t="s">
        <v>226</v>
      </c>
      <c r="BM583" s="149" t="s">
        <v>2706</v>
      </c>
    </row>
    <row r="584" spans="2:65" s="1" customFormat="1" ht="28.8">
      <c r="B584" s="32"/>
      <c r="D584" s="151" t="s">
        <v>228</v>
      </c>
      <c r="F584" s="152" t="s">
        <v>1058</v>
      </c>
      <c r="I584" s="153"/>
      <c r="L584" s="32"/>
      <c r="M584" s="154"/>
      <c r="T584" s="56"/>
      <c r="AT584" s="17" t="s">
        <v>228</v>
      </c>
      <c r="AU584" s="17" t="s">
        <v>241</v>
      </c>
    </row>
    <row r="585" spans="2:65" s="1" customFormat="1" ht="10.199999999999999">
      <c r="B585" s="32"/>
      <c r="D585" s="155" t="s">
        <v>230</v>
      </c>
      <c r="F585" s="156" t="s">
        <v>1060</v>
      </c>
      <c r="I585" s="153"/>
      <c r="L585" s="32"/>
      <c r="M585" s="154"/>
      <c r="T585" s="56"/>
      <c r="AT585" s="17" t="s">
        <v>230</v>
      </c>
      <c r="AU585" s="17" t="s">
        <v>241</v>
      </c>
    </row>
    <row r="586" spans="2:65" s="12" customFormat="1" ht="10.199999999999999">
      <c r="B586" s="157"/>
      <c r="D586" s="151" t="s">
        <v>232</v>
      </c>
      <c r="E586" s="158" t="s">
        <v>1</v>
      </c>
      <c r="F586" s="159" t="s">
        <v>2707</v>
      </c>
      <c r="H586" s="160">
        <v>2.5920000000000001</v>
      </c>
      <c r="I586" s="161"/>
      <c r="L586" s="157"/>
      <c r="M586" s="194"/>
      <c r="N586" s="195"/>
      <c r="O586" s="195"/>
      <c r="P586" s="195"/>
      <c r="Q586" s="195"/>
      <c r="R586" s="195"/>
      <c r="S586" s="195"/>
      <c r="T586" s="196"/>
      <c r="AT586" s="158" t="s">
        <v>232</v>
      </c>
      <c r="AU586" s="158" t="s">
        <v>241</v>
      </c>
      <c r="AV586" s="12" t="s">
        <v>82</v>
      </c>
      <c r="AW586" s="12" t="s">
        <v>29</v>
      </c>
      <c r="AX586" s="12" t="s">
        <v>79</v>
      </c>
      <c r="AY586" s="158" t="s">
        <v>219</v>
      </c>
    </row>
    <row r="587" spans="2:65" s="1" customFormat="1" ht="6.9" customHeight="1">
      <c r="B587" s="44"/>
      <c r="C587" s="45"/>
      <c r="D587" s="45"/>
      <c r="E587" s="45"/>
      <c r="F587" s="45"/>
      <c r="G587" s="45"/>
      <c r="H587" s="45"/>
      <c r="I587" s="45"/>
      <c r="J587" s="45"/>
      <c r="K587" s="45"/>
      <c r="L587" s="32"/>
    </row>
  </sheetData>
  <autoFilter ref="C132:K586" xr:uid="{00000000-0009-0000-0000-00000B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hyperlinks>
    <hyperlink ref="F138" r:id="rId1" xr:uid="{00000000-0004-0000-0B00-000000000000}"/>
    <hyperlink ref="F142" r:id="rId2" xr:uid="{00000000-0004-0000-0B00-000001000000}"/>
    <hyperlink ref="F146" r:id="rId3" xr:uid="{00000000-0004-0000-0B00-000002000000}"/>
    <hyperlink ref="F150" r:id="rId4" xr:uid="{00000000-0004-0000-0B00-000003000000}"/>
    <hyperlink ref="F155" r:id="rId5" xr:uid="{00000000-0004-0000-0B00-000004000000}"/>
    <hyperlink ref="F160" r:id="rId6" xr:uid="{00000000-0004-0000-0B00-000005000000}"/>
    <hyperlink ref="F174" r:id="rId7" xr:uid="{00000000-0004-0000-0B00-000006000000}"/>
    <hyperlink ref="F180" r:id="rId8" xr:uid="{00000000-0004-0000-0B00-000007000000}"/>
    <hyperlink ref="F186" r:id="rId9" xr:uid="{00000000-0004-0000-0B00-000008000000}"/>
    <hyperlink ref="F195" r:id="rId10" xr:uid="{00000000-0004-0000-0B00-000009000000}"/>
    <hyperlink ref="F202" r:id="rId11" xr:uid="{00000000-0004-0000-0B00-00000A000000}"/>
    <hyperlink ref="F209" r:id="rId12" xr:uid="{00000000-0004-0000-0B00-00000B000000}"/>
    <hyperlink ref="F213" r:id="rId13" xr:uid="{00000000-0004-0000-0B00-00000C000000}"/>
    <hyperlink ref="F218" r:id="rId14" xr:uid="{00000000-0004-0000-0B00-00000D000000}"/>
    <hyperlink ref="F223" r:id="rId15" xr:uid="{00000000-0004-0000-0B00-00000E000000}"/>
    <hyperlink ref="F229" r:id="rId16" xr:uid="{00000000-0004-0000-0B00-00000F000000}"/>
    <hyperlink ref="F235" r:id="rId17" xr:uid="{00000000-0004-0000-0B00-000010000000}"/>
    <hyperlink ref="F241" r:id="rId18" xr:uid="{00000000-0004-0000-0B00-000011000000}"/>
    <hyperlink ref="F245" r:id="rId19" xr:uid="{00000000-0004-0000-0B00-000012000000}"/>
    <hyperlink ref="F250" r:id="rId20" xr:uid="{00000000-0004-0000-0B00-000013000000}"/>
    <hyperlink ref="F254" r:id="rId21" xr:uid="{00000000-0004-0000-0B00-000014000000}"/>
    <hyperlink ref="F268" r:id="rId22" xr:uid="{00000000-0004-0000-0B00-000015000000}"/>
    <hyperlink ref="F285" r:id="rId23" xr:uid="{00000000-0004-0000-0B00-000016000000}"/>
    <hyperlink ref="F294" r:id="rId24" xr:uid="{00000000-0004-0000-0B00-000017000000}"/>
    <hyperlink ref="F299" r:id="rId25" xr:uid="{00000000-0004-0000-0B00-000018000000}"/>
    <hyperlink ref="F307" r:id="rId26" xr:uid="{00000000-0004-0000-0B00-000019000000}"/>
    <hyperlink ref="F312" r:id="rId27" xr:uid="{00000000-0004-0000-0B00-00001A000000}"/>
    <hyperlink ref="F318" r:id="rId28" xr:uid="{00000000-0004-0000-0B00-00001B000000}"/>
    <hyperlink ref="F324" r:id="rId29" xr:uid="{00000000-0004-0000-0B00-00001C000000}"/>
    <hyperlink ref="F330" r:id="rId30" xr:uid="{00000000-0004-0000-0B00-00001D000000}"/>
    <hyperlink ref="F336" r:id="rId31" xr:uid="{00000000-0004-0000-0B00-00001E000000}"/>
    <hyperlink ref="F341" r:id="rId32" xr:uid="{00000000-0004-0000-0B00-00001F000000}"/>
    <hyperlink ref="F351" r:id="rId33" xr:uid="{00000000-0004-0000-0B00-000020000000}"/>
    <hyperlink ref="F361" r:id="rId34" xr:uid="{00000000-0004-0000-0B00-000021000000}"/>
    <hyperlink ref="F365" r:id="rId35" xr:uid="{00000000-0004-0000-0B00-000022000000}"/>
    <hyperlink ref="F369" r:id="rId36" xr:uid="{00000000-0004-0000-0B00-000023000000}"/>
    <hyperlink ref="F385" r:id="rId37" xr:uid="{00000000-0004-0000-0B00-000024000000}"/>
    <hyperlink ref="F390" r:id="rId38" xr:uid="{00000000-0004-0000-0B00-000025000000}"/>
    <hyperlink ref="F394" r:id="rId39" xr:uid="{00000000-0004-0000-0B00-000026000000}"/>
    <hyperlink ref="F398" r:id="rId40" xr:uid="{00000000-0004-0000-0B00-000027000000}"/>
    <hyperlink ref="F404" r:id="rId41" xr:uid="{00000000-0004-0000-0B00-000028000000}"/>
    <hyperlink ref="F410" r:id="rId42" xr:uid="{00000000-0004-0000-0B00-000029000000}"/>
    <hyperlink ref="F422" r:id="rId43" xr:uid="{00000000-0004-0000-0B00-00002A000000}"/>
    <hyperlink ref="F431" r:id="rId44" xr:uid="{00000000-0004-0000-0B00-00002B000000}"/>
    <hyperlink ref="F435" r:id="rId45" xr:uid="{00000000-0004-0000-0B00-00002C000000}"/>
    <hyperlink ref="F439" r:id="rId46" xr:uid="{00000000-0004-0000-0B00-00002D000000}"/>
    <hyperlink ref="F443" r:id="rId47" xr:uid="{00000000-0004-0000-0B00-00002E000000}"/>
    <hyperlink ref="F447" r:id="rId48" xr:uid="{00000000-0004-0000-0B00-00002F000000}"/>
    <hyperlink ref="F453" r:id="rId49" xr:uid="{00000000-0004-0000-0B00-000030000000}"/>
    <hyperlink ref="F459" r:id="rId50" xr:uid="{00000000-0004-0000-0B00-000031000000}"/>
    <hyperlink ref="F463" r:id="rId51" xr:uid="{00000000-0004-0000-0B00-000032000000}"/>
    <hyperlink ref="F469" r:id="rId52" xr:uid="{00000000-0004-0000-0B00-000033000000}"/>
    <hyperlink ref="F478" r:id="rId53" xr:uid="{00000000-0004-0000-0B00-000034000000}"/>
    <hyperlink ref="F482" r:id="rId54" xr:uid="{00000000-0004-0000-0B00-000035000000}"/>
    <hyperlink ref="F488" r:id="rId55" xr:uid="{00000000-0004-0000-0B00-000036000000}"/>
    <hyperlink ref="F492" r:id="rId56" xr:uid="{00000000-0004-0000-0B00-000037000000}"/>
    <hyperlink ref="F496" r:id="rId57" xr:uid="{00000000-0004-0000-0B00-000038000000}"/>
    <hyperlink ref="F500" r:id="rId58" xr:uid="{00000000-0004-0000-0B00-000039000000}"/>
    <hyperlink ref="F506" r:id="rId59" xr:uid="{00000000-0004-0000-0B00-00003A000000}"/>
    <hyperlink ref="F512" r:id="rId60" xr:uid="{00000000-0004-0000-0B00-00003B000000}"/>
    <hyperlink ref="F518" r:id="rId61" xr:uid="{00000000-0004-0000-0B00-00003C000000}"/>
    <hyperlink ref="F524" r:id="rId62" xr:uid="{00000000-0004-0000-0B00-00003D000000}"/>
    <hyperlink ref="F530" r:id="rId63" xr:uid="{00000000-0004-0000-0B00-00003E000000}"/>
    <hyperlink ref="F535" r:id="rId64" xr:uid="{00000000-0004-0000-0B00-00003F000000}"/>
    <hyperlink ref="F541" r:id="rId65" xr:uid="{00000000-0004-0000-0B00-000040000000}"/>
    <hyperlink ref="F547" r:id="rId66" xr:uid="{00000000-0004-0000-0B00-000041000000}"/>
    <hyperlink ref="F553" r:id="rId67" xr:uid="{00000000-0004-0000-0B00-000042000000}"/>
    <hyperlink ref="F559" r:id="rId68" xr:uid="{00000000-0004-0000-0B00-000043000000}"/>
    <hyperlink ref="F565" r:id="rId69" xr:uid="{00000000-0004-0000-0B00-000044000000}"/>
    <hyperlink ref="F569" r:id="rId70" xr:uid="{00000000-0004-0000-0B00-000045000000}"/>
    <hyperlink ref="F573" r:id="rId71" xr:uid="{00000000-0004-0000-0B00-000046000000}"/>
    <hyperlink ref="F577" r:id="rId72" xr:uid="{00000000-0004-0000-0B00-000047000000}"/>
    <hyperlink ref="F581" r:id="rId73" xr:uid="{00000000-0004-0000-0B00-000048000000}"/>
    <hyperlink ref="F585" r:id="rId74" xr:uid="{00000000-0004-0000-0B00-000049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7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2:BM49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25" t="s">
        <v>5</v>
      </c>
      <c r="M2" s="210"/>
      <c r="N2" s="210"/>
      <c r="O2" s="210"/>
      <c r="P2" s="210"/>
      <c r="Q2" s="210"/>
      <c r="R2" s="210"/>
      <c r="S2" s="210"/>
      <c r="T2" s="210"/>
      <c r="U2" s="210"/>
      <c r="V2" s="210"/>
      <c r="AT2" s="17" t="s">
        <v>123</v>
      </c>
      <c r="AZ2" s="93" t="s">
        <v>2113</v>
      </c>
      <c r="BA2" s="93" t="s">
        <v>1195</v>
      </c>
      <c r="BB2" s="93" t="s">
        <v>344</v>
      </c>
      <c r="BC2" s="93" t="s">
        <v>2708</v>
      </c>
      <c r="BD2" s="93" t="s">
        <v>82</v>
      </c>
    </row>
    <row r="3" spans="2:5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  <c r="AZ3" s="93" t="s">
        <v>142</v>
      </c>
      <c r="BA3" s="93" t="s">
        <v>143</v>
      </c>
      <c r="BB3" s="93" t="s">
        <v>144</v>
      </c>
      <c r="BC3" s="93" t="s">
        <v>1196</v>
      </c>
      <c r="BD3" s="93" t="s">
        <v>82</v>
      </c>
    </row>
    <row r="4" spans="2:56" ht="24.9" customHeight="1">
      <c r="B4" s="20"/>
      <c r="D4" s="21" t="s">
        <v>149</v>
      </c>
      <c r="L4" s="20"/>
      <c r="M4" s="94" t="s">
        <v>10</v>
      </c>
      <c r="AT4" s="17" t="s">
        <v>3</v>
      </c>
      <c r="AZ4" s="93" t="s">
        <v>146</v>
      </c>
      <c r="BA4" s="93" t="s">
        <v>2118</v>
      </c>
      <c r="BB4" s="93" t="s">
        <v>144</v>
      </c>
      <c r="BC4" s="93" t="s">
        <v>2544</v>
      </c>
      <c r="BD4" s="93" t="s">
        <v>82</v>
      </c>
    </row>
    <row r="5" spans="2:56" ht="6.9" customHeight="1">
      <c r="B5" s="20"/>
      <c r="L5" s="20"/>
      <c r="AZ5" s="93" t="s">
        <v>150</v>
      </c>
      <c r="BA5" s="93" t="s">
        <v>151</v>
      </c>
      <c r="BB5" s="93" t="s">
        <v>144</v>
      </c>
      <c r="BC5" s="93" t="s">
        <v>2709</v>
      </c>
      <c r="BD5" s="93" t="s">
        <v>82</v>
      </c>
    </row>
    <row r="6" spans="2:56" ht="12" customHeight="1">
      <c r="B6" s="20"/>
      <c r="D6" s="27" t="s">
        <v>15</v>
      </c>
      <c r="L6" s="20"/>
      <c r="AZ6" s="93" t="s">
        <v>153</v>
      </c>
      <c r="BA6" s="93" t="s">
        <v>154</v>
      </c>
      <c r="BB6" s="93" t="s">
        <v>144</v>
      </c>
      <c r="BC6" s="93" t="s">
        <v>2710</v>
      </c>
      <c r="BD6" s="93" t="s">
        <v>82</v>
      </c>
    </row>
    <row r="7" spans="2:56" ht="16.5" customHeight="1">
      <c r="B7" s="20"/>
      <c r="E7" s="241" t="str">
        <f>'Rekapitulace stavby'!K6</f>
        <v>SO 02   Kanalizace tlaková</v>
      </c>
      <c r="F7" s="242"/>
      <c r="G7" s="242"/>
      <c r="H7" s="242"/>
      <c r="L7" s="20"/>
      <c r="AZ7" s="93" t="s">
        <v>156</v>
      </c>
      <c r="BA7" s="93" t="s">
        <v>157</v>
      </c>
      <c r="BB7" s="93" t="s">
        <v>144</v>
      </c>
      <c r="BC7" s="93" t="s">
        <v>2711</v>
      </c>
      <c r="BD7" s="93" t="s">
        <v>82</v>
      </c>
    </row>
    <row r="8" spans="2:56" ht="12" customHeight="1">
      <c r="B8" s="20"/>
      <c r="D8" s="27" t="s">
        <v>162</v>
      </c>
      <c r="L8" s="20"/>
      <c r="AZ8" s="93" t="s">
        <v>159</v>
      </c>
      <c r="BA8" s="93" t="s">
        <v>160</v>
      </c>
      <c r="BB8" s="93" t="s">
        <v>144</v>
      </c>
      <c r="BC8" s="93" t="s">
        <v>2712</v>
      </c>
      <c r="BD8" s="93" t="s">
        <v>82</v>
      </c>
    </row>
    <row r="9" spans="2:56" s="1" customFormat="1" ht="16.5" customHeight="1">
      <c r="B9" s="32"/>
      <c r="E9" s="241" t="s">
        <v>2123</v>
      </c>
      <c r="F9" s="243"/>
      <c r="G9" s="243"/>
      <c r="H9" s="243"/>
      <c r="L9" s="32"/>
      <c r="AZ9" s="93" t="s">
        <v>167</v>
      </c>
      <c r="BA9" s="93" t="s">
        <v>168</v>
      </c>
      <c r="BB9" s="93" t="s">
        <v>144</v>
      </c>
      <c r="BC9" s="93" t="s">
        <v>2713</v>
      </c>
      <c r="BD9" s="93" t="s">
        <v>82</v>
      </c>
    </row>
    <row r="10" spans="2:56" s="1" customFormat="1" ht="12" customHeight="1">
      <c r="B10" s="32"/>
      <c r="D10" s="27" t="s">
        <v>170</v>
      </c>
      <c r="L10" s="32"/>
      <c r="AZ10" s="93" t="s">
        <v>175</v>
      </c>
      <c r="BA10" s="93" t="s">
        <v>176</v>
      </c>
      <c r="BB10" s="93" t="s">
        <v>144</v>
      </c>
      <c r="BC10" s="93" t="s">
        <v>2714</v>
      </c>
      <c r="BD10" s="93" t="s">
        <v>82</v>
      </c>
    </row>
    <row r="11" spans="2:56" s="1" customFormat="1" ht="16.5" customHeight="1">
      <c r="B11" s="32"/>
      <c r="E11" s="203" t="s">
        <v>2715</v>
      </c>
      <c r="F11" s="243"/>
      <c r="G11" s="243"/>
      <c r="H11" s="243"/>
      <c r="L11" s="32"/>
      <c r="AZ11" s="93" t="s">
        <v>178</v>
      </c>
      <c r="BA11" s="93" t="s">
        <v>179</v>
      </c>
      <c r="BB11" s="93" t="s">
        <v>144</v>
      </c>
      <c r="BC11" s="93" t="s">
        <v>82</v>
      </c>
      <c r="BD11" s="93" t="s">
        <v>82</v>
      </c>
    </row>
    <row r="12" spans="2:56" s="1" customFormat="1" ht="10.199999999999999">
      <c r="B12" s="32"/>
      <c r="L12" s="32"/>
      <c r="AZ12" s="93" t="s">
        <v>181</v>
      </c>
      <c r="BA12" s="93" t="s">
        <v>182</v>
      </c>
      <c r="BB12" s="93" t="s">
        <v>144</v>
      </c>
      <c r="BC12" s="93" t="s">
        <v>2714</v>
      </c>
      <c r="BD12" s="93" t="s">
        <v>82</v>
      </c>
    </row>
    <row r="13" spans="2:56" s="1" customFormat="1" ht="12" customHeight="1">
      <c r="B13" s="32"/>
      <c r="D13" s="27" t="s">
        <v>17</v>
      </c>
      <c r="F13" s="25" t="s">
        <v>81</v>
      </c>
      <c r="I13" s="27" t="s">
        <v>18</v>
      </c>
      <c r="J13" s="25" t="s">
        <v>1</v>
      </c>
      <c r="L13" s="32"/>
      <c r="AZ13" s="93" t="s">
        <v>2131</v>
      </c>
      <c r="BA13" s="93" t="s">
        <v>2132</v>
      </c>
      <c r="BB13" s="93" t="s">
        <v>144</v>
      </c>
      <c r="BC13" s="93" t="s">
        <v>2554</v>
      </c>
      <c r="BD13" s="93" t="s">
        <v>82</v>
      </c>
    </row>
    <row r="14" spans="2:56" s="1" customFormat="1" ht="12" customHeight="1">
      <c r="B14" s="32"/>
      <c r="D14" s="27" t="s">
        <v>19</v>
      </c>
      <c r="F14" s="25" t="s">
        <v>20</v>
      </c>
      <c r="I14" s="27" t="s">
        <v>21</v>
      </c>
      <c r="J14" s="52" t="str">
        <f>'Rekapitulace stavby'!AN8</f>
        <v>8. 4. 2025</v>
      </c>
      <c r="L14" s="32"/>
      <c r="AZ14" s="93" t="s">
        <v>2134</v>
      </c>
      <c r="BA14" s="93" t="s">
        <v>2135</v>
      </c>
      <c r="BB14" s="93" t="s">
        <v>144</v>
      </c>
      <c r="BC14" s="93" t="s">
        <v>2555</v>
      </c>
      <c r="BD14" s="93" t="s">
        <v>82</v>
      </c>
    </row>
    <row r="15" spans="2:56" s="1" customFormat="1" ht="10.8" customHeight="1">
      <c r="B15" s="32"/>
      <c r="L15" s="32"/>
    </row>
    <row r="16" spans="2:56" s="1" customFormat="1" ht="12" customHeight="1">
      <c r="B16" s="32"/>
      <c r="D16" s="27" t="s">
        <v>23</v>
      </c>
      <c r="I16" s="27" t="s">
        <v>24</v>
      </c>
      <c r="J16" s="25" t="s">
        <v>1</v>
      </c>
      <c r="L16" s="32"/>
    </row>
    <row r="17" spans="2:12" s="1" customFormat="1" ht="18" customHeight="1">
      <c r="B17" s="32"/>
      <c r="E17" s="25" t="s">
        <v>20</v>
      </c>
      <c r="I17" s="27" t="s">
        <v>25</v>
      </c>
      <c r="J17" s="25" t="s">
        <v>1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26</v>
      </c>
      <c r="I19" s="27" t="s">
        <v>24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44" t="str">
        <f>'Rekapitulace stavby'!E14</f>
        <v>Vyplň údaj</v>
      </c>
      <c r="F20" s="209"/>
      <c r="G20" s="209"/>
      <c r="H20" s="209"/>
      <c r="I20" s="27" t="s">
        <v>25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28</v>
      </c>
      <c r="I22" s="27" t="s">
        <v>24</v>
      </c>
      <c r="J22" s="25" t="s">
        <v>1</v>
      </c>
      <c r="L22" s="32"/>
    </row>
    <row r="23" spans="2:12" s="1" customFormat="1" ht="18" customHeight="1">
      <c r="B23" s="32"/>
      <c r="E23" s="25" t="s">
        <v>20</v>
      </c>
      <c r="I23" s="27" t="s">
        <v>25</v>
      </c>
      <c r="J23" s="25" t="s">
        <v>1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30</v>
      </c>
      <c r="I25" s="27" t="s">
        <v>24</v>
      </c>
      <c r="J25" s="25" t="s">
        <v>1</v>
      </c>
      <c r="L25" s="32"/>
    </row>
    <row r="26" spans="2:12" s="1" customFormat="1" ht="18" customHeight="1">
      <c r="B26" s="32"/>
      <c r="E26" s="25" t="s">
        <v>20</v>
      </c>
      <c r="I26" s="27" t="s">
        <v>25</v>
      </c>
      <c r="J26" s="25" t="s">
        <v>1</v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31</v>
      </c>
      <c r="L28" s="32"/>
    </row>
    <row r="29" spans="2:12" s="7" customFormat="1" ht="59.25" customHeight="1">
      <c r="B29" s="95"/>
      <c r="E29" s="214" t="s">
        <v>2137</v>
      </c>
      <c r="F29" s="214"/>
      <c r="G29" s="214"/>
      <c r="H29" s="214"/>
      <c r="L29" s="95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25.35" customHeight="1">
      <c r="B32" s="32"/>
      <c r="D32" s="96" t="s">
        <v>32</v>
      </c>
      <c r="J32" s="66">
        <f>ROUND(J131, 2)</f>
        <v>0</v>
      </c>
      <c r="L32" s="32"/>
    </row>
    <row r="33" spans="2:12" s="1" customFormat="1" ht="6.9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14.4" customHeight="1">
      <c r="B34" s="32"/>
      <c r="F34" s="35" t="s">
        <v>34</v>
      </c>
      <c r="I34" s="35" t="s">
        <v>33</v>
      </c>
      <c r="J34" s="35" t="s">
        <v>35</v>
      </c>
      <c r="L34" s="32"/>
    </row>
    <row r="35" spans="2:12" s="1" customFormat="1" ht="14.4" customHeight="1">
      <c r="B35" s="32"/>
      <c r="D35" s="55" t="s">
        <v>36</v>
      </c>
      <c r="E35" s="27" t="s">
        <v>37</v>
      </c>
      <c r="F35" s="86">
        <f>ROUND((SUM(BE131:BE491)),  2)</f>
        <v>0</v>
      </c>
      <c r="I35" s="97">
        <v>0.21</v>
      </c>
      <c r="J35" s="86">
        <f>ROUND(((SUM(BE131:BE491))*I35),  2)</f>
        <v>0</v>
      </c>
      <c r="L35" s="32"/>
    </row>
    <row r="36" spans="2:12" s="1" customFormat="1" ht="14.4" customHeight="1">
      <c r="B36" s="32"/>
      <c r="E36" s="27" t="s">
        <v>38</v>
      </c>
      <c r="F36" s="86">
        <f>ROUND((SUM(BF131:BF491)),  2)</f>
        <v>0</v>
      </c>
      <c r="I36" s="97">
        <v>0.12</v>
      </c>
      <c r="J36" s="86">
        <f>ROUND(((SUM(BF131:BF491))*I36),  2)</f>
        <v>0</v>
      </c>
      <c r="L36" s="32"/>
    </row>
    <row r="37" spans="2:12" s="1" customFormat="1" ht="14.4" hidden="1" customHeight="1">
      <c r="B37" s="32"/>
      <c r="E37" s="27" t="s">
        <v>39</v>
      </c>
      <c r="F37" s="86">
        <f>ROUND((SUM(BG131:BG491)),  2)</f>
        <v>0</v>
      </c>
      <c r="I37" s="97">
        <v>0.21</v>
      </c>
      <c r="J37" s="86">
        <f>0</f>
        <v>0</v>
      </c>
      <c r="L37" s="32"/>
    </row>
    <row r="38" spans="2:12" s="1" customFormat="1" ht="14.4" hidden="1" customHeight="1">
      <c r="B38" s="32"/>
      <c r="E38" s="27" t="s">
        <v>40</v>
      </c>
      <c r="F38" s="86">
        <f>ROUND((SUM(BH131:BH491)),  2)</f>
        <v>0</v>
      </c>
      <c r="I38" s="97">
        <v>0.12</v>
      </c>
      <c r="J38" s="86">
        <f>0</f>
        <v>0</v>
      </c>
      <c r="L38" s="32"/>
    </row>
    <row r="39" spans="2:12" s="1" customFormat="1" ht="14.4" hidden="1" customHeight="1">
      <c r="B39" s="32"/>
      <c r="E39" s="27" t="s">
        <v>41</v>
      </c>
      <c r="F39" s="86">
        <f>ROUND((SUM(BI131:BI491)),  2)</f>
        <v>0</v>
      </c>
      <c r="I39" s="97">
        <v>0</v>
      </c>
      <c r="J39" s="86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8"/>
      <c r="D41" s="99" t="s">
        <v>42</v>
      </c>
      <c r="E41" s="57"/>
      <c r="F41" s="57"/>
      <c r="G41" s="100" t="s">
        <v>43</v>
      </c>
      <c r="H41" s="101" t="s">
        <v>44</v>
      </c>
      <c r="I41" s="57"/>
      <c r="J41" s="102">
        <f>SUM(J32:J39)</f>
        <v>0</v>
      </c>
      <c r="K41" s="103"/>
      <c r="L41" s="32"/>
    </row>
    <row r="42" spans="2:12" s="1" customFormat="1" ht="14.4" customHeight="1">
      <c r="B42" s="32"/>
      <c r="L42" s="32"/>
    </row>
    <row r="43" spans="2:12" ht="14.4" customHeight="1">
      <c r="B43" s="20"/>
      <c r="L43" s="20"/>
    </row>
    <row r="44" spans="2:12" ht="14.4" customHeight="1">
      <c r="B44" s="20"/>
      <c r="L44" s="20"/>
    </row>
    <row r="45" spans="2:12" ht="14.4" customHeight="1">
      <c r="B45" s="20"/>
      <c r="L45" s="20"/>
    </row>
    <row r="46" spans="2:12" ht="14.4" customHeight="1">
      <c r="B46" s="20"/>
      <c r="L46" s="20"/>
    </row>
    <row r="47" spans="2:12" ht="14.4" customHeight="1">
      <c r="B47" s="20"/>
      <c r="L47" s="20"/>
    </row>
    <row r="48" spans="2:12" ht="14.4" customHeight="1">
      <c r="B48" s="20"/>
      <c r="L48" s="20"/>
    </row>
    <row r="49" spans="2:12" ht="14.4" customHeight="1">
      <c r="B49" s="20"/>
      <c r="L49" s="20"/>
    </row>
    <row r="50" spans="2:12" s="1" customFormat="1" ht="14.4" customHeight="1">
      <c r="B50" s="32"/>
      <c r="D50" s="41" t="s">
        <v>45</v>
      </c>
      <c r="E50" s="42"/>
      <c r="F50" s="42"/>
      <c r="G50" s="41" t="s">
        <v>46</v>
      </c>
      <c r="H50" s="42"/>
      <c r="I50" s="42"/>
      <c r="J50" s="42"/>
      <c r="K50" s="42"/>
      <c r="L50" s="32"/>
    </row>
    <row r="51" spans="2:12" ht="10.199999999999999">
      <c r="B51" s="20"/>
      <c r="L51" s="20"/>
    </row>
    <row r="52" spans="2:12" ht="10.199999999999999">
      <c r="B52" s="20"/>
      <c r="L52" s="20"/>
    </row>
    <row r="53" spans="2:12" ht="10.199999999999999">
      <c r="B53" s="20"/>
      <c r="L53" s="20"/>
    </row>
    <row r="54" spans="2:12" ht="10.199999999999999">
      <c r="B54" s="20"/>
      <c r="L54" s="20"/>
    </row>
    <row r="55" spans="2:12" ht="10.199999999999999">
      <c r="B55" s="20"/>
      <c r="L55" s="20"/>
    </row>
    <row r="56" spans="2:12" ht="10.199999999999999">
      <c r="B56" s="20"/>
      <c r="L56" s="20"/>
    </row>
    <row r="57" spans="2:12" ht="10.199999999999999">
      <c r="B57" s="20"/>
      <c r="L57" s="20"/>
    </row>
    <row r="58" spans="2:12" ht="10.199999999999999">
      <c r="B58" s="20"/>
      <c r="L58" s="20"/>
    </row>
    <row r="59" spans="2:12" ht="10.199999999999999">
      <c r="B59" s="20"/>
      <c r="L59" s="20"/>
    </row>
    <row r="60" spans="2:12" ht="10.199999999999999">
      <c r="B60" s="20"/>
      <c r="L60" s="20"/>
    </row>
    <row r="61" spans="2:12" s="1" customFormat="1" ht="13.2">
      <c r="B61" s="32"/>
      <c r="D61" s="43" t="s">
        <v>47</v>
      </c>
      <c r="E61" s="34"/>
      <c r="F61" s="104" t="s">
        <v>48</v>
      </c>
      <c r="G61" s="43" t="s">
        <v>47</v>
      </c>
      <c r="H61" s="34"/>
      <c r="I61" s="34"/>
      <c r="J61" s="105" t="s">
        <v>48</v>
      </c>
      <c r="K61" s="34"/>
      <c r="L61" s="32"/>
    </row>
    <row r="62" spans="2:12" ht="10.199999999999999">
      <c r="B62" s="20"/>
      <c r="L62" s="20"/>
    </row>
    <row r="63" spans="2:12" ht="10.199999999999999">
      <c r="B63" s="20"/>
      <c r="L63" s="20"/>
    </row>
    <row r="64" spans="2:12" ht="10.199999999999999">
      <c r="B64" s="20"/>
      <c r="L64" s="20"/>
    </row>
    <row r="65" spans="2:12" s="1" customFormat="1" ht="13.2">
      <c r="B65" s="32"/>
      <c r="D65" s="41" t="s">
        <v>49</v>
      </c>
      <c r="E65" s="42"/>
      <c r="F65" s="42"/>
      <c r="G65" s="41" t="s">
        <v>50</v>
      </c>
      <c r="H65" s="42"/>
      <c r="I65" s="42"/>
      <c r="J65" s="42"/>
      <c r="K65" s="42"/>
      <c r="L65" s="32"/>
    </row>
    <row r="66" spans="2:12" ht="10.199999999999999">
      <c r="B66" s="20"/>
      <c r="L66" s="20"/>
    </row>
    <row r="67" spans="2:12" ht="10.199999999999999">
      <c r="B67" s="20"/>
      <c r="L67" s="20"/>
    </row>
    <row r="68" spans="2:12" ht="10.199999999999999">
      <c r="B68" s="20"/>
      <c r="L68" s="20"/>
    </row>
    <row r="69" spans="2:12" ht="10.199999999999999">
      <c r="B69" s="20"/>
      <c r="L69" s="20"/>
    </row>
    <row r="70" spans="2:12" ht="10.199999999999999">
      <c r="B70" s="20"/>
      <c r="L70" s="20"/>
    </row>
    <row r="71" spans="2:12" ht="10.199999999999999">
      <c r="B71" s="20"/>
      <c r="L71" s="20"/>
    </row>
    <row r="72" spans="2:12" ht="10.199999999999999">
      <c r="B72" s="20"/>
      <c r="L72" s="20"/>
    </row>
    <row r="73" spans="2:12" ht="10.199999999999999">
      <c r="B73" s="20"/>
      <c r="L73" s="20"/>
    </row>
    <row r="74" spans="2:12" ht="10.199999999999999">
      <c r="B74" s="20"/>
      <c r="L74" s="20"/>
    </row>
    <row r="75" spans="2:12" ht="10.199999999999999">
      <c r="B75" s="20"/>
      <c r="L75" s="20"/>
    </row>
    <row r="76" spans="2:12" s="1" customFormat="1" ht="13.2">
      <c r="B76" s="32"/>
      <c r="D76" s="43" t="s">
        <v>47</v>
      </c>
      <c r="E76" s="34"/>
      <c r="F76" s="104" t="s">
        <v>48</v>
      </c>
      <c r="G76" s="43" t="s">
        <v>47</v>
      </c>
      <c r="H76" s="34"/>
      <c r="I76" s="34"/>
      <c r="J76" s="105" t="s">
        <v>48</v>
      </c>
      <c r="K76" s="34"/>
      <c r="L76" s="32"/>
    </row>
    <row r="77" spans="2:12" s="1" customFormat="1" ht="14.4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" customHeight="1">
      <c r="B82" s="32"/>
      <c r="C82" s="21" t="s">
        <v>186</v>
      </c>
      <c r="L82" s="32"/>
    </row>
    <row r="83" spans="2:12" s="1" customFormat="1" ht="6.9" customHeight="1">
      <c r="B83" s="32"/>
      <c r="L83" s="32"/>
    </row>
    <row r="84" spans="2:12" s="1" customFormat="1" ht="12" customHeight="1">
      <c r="B84" s="32"/>
      <c r="C84" s="27" t="s">
        <v>15</v>
      </c>
      <c r="L84" s="32"/>
    </row>
    <row r="85" spans="2:12" s="1" customFormat="1" ht="16.5" customHeight="1">
      <c r="B85" s="32"/>
      <c r="E85" s="241" t="str">
        <f>E7</f>
        <v>SO 02   Kanalizace tlaková</v>
      </c>
      <c r="F85" s="242"/>
      <c r="G85" s="242"/>
      <c r="H85" s="242"/>
      <c r="L85" s="32"/>
    </row>
    <row r="86" spans="2:12" ht="12" customHeight="1">
      <c r="B86" s="20"/>
      <c r="C86" s="27" t="s">
        <v>162</v>
      </c>
      <c r="L86" s="20"/>
    </row>
    <row r="87" spans="2:12" s="1" customFormat="1" ht="16.5" customHeight="1">
      <c r="B87" s="32"/>
      <c r="E87" s="241" t="s">
        <v>2123</v>
      </c>
      <c r="F87" s="243"/>
      <c r="G87" s="243"/>
      <c r="H87" s="243"/>
      <c r="L87" s="32"/>
    </row>
    <row r="88" spans="2:12" s="1" customFormat="1" ht="12" customHeight="1">
      <c r="B88" s="32"/>
      <c r="C88" s="27" t="s">
        <v>170</v>
      </c>
      <c r="L88" s="32"/>
    </row>
    <row r="89" spans="2:12" s="1" customFormat="1" ht="16.5" customHeight="1">
      <c r="B89" s="32"/>
      <c r="E89" s="203" t="str">
        <f>E11</f>
        <v>SO 02.02_Cpříp. - Kanalizace tlaková-přípojky na stoce C</v>
      </c>
      <c r="F89" s="243"/>
      <c r="G89" s="243"/>
      <c r="H89" s="243"/>
      <c r="L89" s="32"/>
    </row>
    <row r="90" spans="2:12" s="1" customFormat="1" ht="6.9" customHeight="1">
      <c r="B90" s="32"/>
      <c r="L90" s="32"/>
    </row>
    <row r="91" spans="2:12" s="1" customFormat="1" ht="12" customHeight="1">
      <c r="B91" s="32"/>
      <c r="C91" s="27" t="s">
        <v>19</v>
      </c>
      <c r="F91" s="25" t="str">
        <f>F14</f>
        <v xml:space="preserve"> </v>
      </c>
      <c r="I91" s="27" t="s">
        <v>21</v>
      </c>
      <c r="J91" s="52" t="str">
        <f>IF(J14="","",J14)</f>
        <v>8. 4. 2025</v>
      </c>
      <c r="L91" s="32"/>
    </row>
    <row r="92" spans="2:12" s="1" customFormat="1" ht="6.9" customHeight="1">
      <c r="B92" s="32"/>
      <c r="L92" s="32"/>
    </row>
    <row r="93" spans="2:12" s="1" customFormat="1" ht="15.15" customHeight="1">
      <c r="B93" s="32"/>
      <c r="C93" s="27" t="s">
        <v>23</v>
      </c>
      <c r="F93" s="25" t="str">
        <f>E17</f>
        <v xml:space="preserve"> </v>
      </c>
      <c r="I93" s="27" t="s">
        <v>28</v>
      </c>
      <c r="J93" s="30" t="str">
        <f>E23</f>
        <v xml:space="preserve"> </v>
      </c>
      <c r="L93" s="32"/>
    </row>
    <row r="94" spans="2:12" s="1" customFormat="1" ht="15.15" customHeight="1">
      <c r="B94" s="32"/>
      <c r="C94" s="27" t="s">
        <v>26</v>
      </c>
      <c r="F94" s="25" t="str">
        <f>IF(E20="","",E20)</f>
        <v>Vyplň údaj</v>
      </c>
      <c r="I94" s="27" t="s">
        <v>30</v>
      </c>
      <c r="J94" s="30" t="str">
        <f>E26</f>
        <v xml:space="preserve"> 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06" t="s">
        <v>187</v>
      </c>
      <c r="D96" s="98"/>
      <c r="E96" s="98"/>
      <c r="F96" s="98"/>
      <c r="G96" s="98"/>
      <c r="H96" s="98"/>
      <c r="I96" s="98"/>
      <c r="J96" s="107" t="s">
        <v>188</v>
      </c>
      <c r="K96" s="98"/>
      <c r="L96" s="32"/>
    </row>
    <row r="97" spans="2:47" s="1" customFormat="1" ht="10.35" customHeight="1">
      <c r="B97" s="32"/>
      <c r="L97" s="32"/>
    </row>
    <row r="98" spans="2:47" s="1" customFormat="1" ht="22.8" customHeight="1">
      <c r="B98" s="32"/>
      <c r="C98" s="108" t="s">
        <v>189</v>
      </c>
      <c r="J98" s="66">
        <f>J131</f>
        <v>0</v>
      </c>
      <c r="L98" s="32"/>
      <c r="AU98" s="17" t="s">
        <v>190</v>
      </c>
    </row>
    <row r="99" spans="2:47" s="8" customFormat="1" ht="24.9" customHeight="1">
      <c r="B99" s="109"/>
      <c r="D99" s="110" t="s">
        <v>191</v>
      </c>
      <c r="E99" s="111"/>
      <c r="F99" s="111"/>
      <c r="G99" s="111"/>
      <c r="H99" s="111"/>
      <c r="I99" s="111"/>
      <c r="J99" s="112">
        <f>J132</f>
        <v>0</v>
      </c>
      <c r="L99" s="109"/>
    </row>
    <row r="100" spans="2:47" s="9" customFormat="1" ht="19.95" customHeight="1">
      <c r="B100" s="113"/>
      <c r="D100" s="114" t="s">
        <v>192</v>
      </c>
      <c r="E100" s="115"/>
      <c r="F100" s="115"/>
      <c r="G100" s="115"/>
      <c r="H100" s="115"/>
      <c r="I100" s="115"/>
      <c r="J100" s="116">
        <f>J133</f>
        <v>0</v>
      </c>
      <c r="L100" s="113"/>
    </row>
    <row r="101" spans="2:47" s="9" customFormat="1" ht="19.95" customHeight="1">
      <c r="B101" s="113"/>
      <c r="D101" s="114" t="s">
        <v>193</v>
      </c>
      <c r="E101" s="115"/>
      <c r="F101" s="115"/>
      <c r="G101" s="115"/>
      <c r="H101" s="115"/>
      <c r="I101" s="115"/>
      <c r="J101" s="116">
        <f>J286</f>
        <v>0</v>
      </c>
      <c r="L101" s="113"/>
    </row>
    <row r="102" spans="2:47" s="9" customFormat="1" ht="19.95" customHeight="1">
      <c r="B102" s="113"/>
      <c r="D102" s="114" t="s">
        <v>194</v>
      </c>
      <c r="E102" s="115"/>
      <c r="F102" s="115"/>
      <c r="G102" s="115"/>
      <c r="H102" s="115"/>
      <c r="I102" s="115"/>
      <c r="J102" s="116">
        <f>J300</f>
        <v>0</v>
      </c>
      <c r="L102" s="113"/>
    </row>
    <row r="103" spans="2:47" s="9" customFormat="1" ht="19.95" customHeight="1">
      <c r="B103" s="113"/>
      <c r="D103" s="114" t="s">
        <v>2138</v>
      </c>
      <c r="E103" s="115"/>
      <c r="F103" s="115"/>
      <c r="G103" s="115"/>
      <c r="H103" s="115"/>
      <c r="I103" s="115"/>
      <c r="J103" s="116">
        <f>J318</f>
        <v>0</v>
      </c>
      <c r="L103" s="113"/>
    </row>
    <row r="104" spans="2:47" s="9" customFormat="1" ht="19.95" customHeight="1">
      <c r="B104" s="113"/>
      <c r="D104" s="114" t="s">
        <v>195</v>
      </c>
      <c r="E104" s="115"/>
      <c r="F104" s="115"/>
      <c r="G104" s="115"/>
      <c r="H104" s="115"/>
      <c r="I104" s="115"/>
      <c r="J104" s="116">
        <f>J323</f>
        <v>0</v>
      </c>
      <c r="L104" s="113"/>
    </row>
    <row r="105" spans="2:47" s="9" customFormat="1" ht="19.95" customHeight="1">
      <c r="B105" s="113"/>
      <c r="D105" s="114" t="s">
        <v>197</v>
      </c>
      <c r="E105" s="115"/>
      <c r="F105" s="115"/>
      <c r="G105" s="115"/>
      <c r="H105" s="115"/>
      <c r="I105" s="115"/>
      <c r="J105" s="116">
        <f>J328</f>
        <v>0</v>
      </c>
      <c r="L105" s="113"/>
    </row>
    <row r="106" spans="2:47" s="9" customFormat="1" ht="19.95" customHeight="1">
      <c r="B106" s="113"/>
      <c r="D106" s="114" t="s">
        <v>198</v>
      </c>
      <c r="E106" s="115"/>
      <c r="F106" s="115"/>
      <c r="G106" s="115"/>
      <c r="H106" s="115"/>
      <c r="I106" s="115"/>
      <c r="J106" s="116">
        <f>J402</f>
        <v>0</v>
      </c>
      <c r="L106" s="113"/>
    </row>
    <row r="107" spans="2:47" s="9" customFormat="1" ht="19.95" customHeight="1">
      <c r="B107" s="113"/>
      <c r="D107" s="114" t="s">
        <v>199</v>
      </c>
      <c r="E107" s="115"/>
      <c r="F107" s="115"/>
      <c r="G107" s="115"/>
      <c r="H107" s="115"/>
      <c r="I107" s="115"/>
      <c r="J107" s="116">
        <f>J411</f>
        <v>0</v>
      </c>
      <c r="L107" s="113"/>
    </row>
    <row r="108" spans="2:47" s="9" customFormat="1" ht="14.85" customHeight="1">
      <c r="B108" s="113"/>
      <c r="D108" s="114" t="s">
        <v>200</v>
      </c>
      <c r="E108" s="115"/>
      <c r="F108" s="115"/>
      <c r="G108" s="115"/>
      <c r="H108" s="115"/>
      <c r="I108" s="115"/>
      <c r="J108" s="116">
        <f>J412</f>
        <v>0</v>
      </c>
      <c r="L108" s="113"/>
    </row>
    <row r="109" spans="2:47" s="9" customFormat="1" ht="14.85" customHeight="1">
      <c r="B109" s="113"/>
      <c r="D109" s="114" t="s">
        <v>201</v>
      </c>
      <c r="E109" s="115"/>
      <c r="F109" s="115"/>
      <c r="G109" s="115"/>
      <c r="H109" s="115"/>
      <c r="I109" s="115"/>
      <c r="J109" s="116">
        <f>J442</f>
        <v>0</v>
      </c>
      <c r="L109" s="113"/>
    </row>
    <row r="110" spans="2:47" s="1" customFormat="1" ht="21.75" customHeight="1">
      <c r="B110" s="32"/>
      <c r="L110" s="32"/>
    </row>
    <row r="111" spans="2:47" s="1" customFormat="1" ht="6.9" customHeight="1">
      <c r="B111" s="44"/>
      <c r="C111" s="45"/>
      <c r="D111" s="45"/>
      <c r="E111" s="45"/>
      <c r="F111" s="45"/>
      <c r="G111" s="45"/>
      <c r="H111" s="45"/>
      <c r="I111" s="45"/>
      <c r="J111" s="45"/>
      <c r="K111" s="45"/>
      <c r="L111" s="32"/>
    </row>
    <row r="115" spans="2:12" s="1" customFormat="1" ht="6.9" customHeight="1">
      <c r="B115" s="46"/>
      <c r="C115" s="47"/>
      <c r="D115" s="47"/>
      <c r="E115" s="47"/>
      <c r="F115" s="47"/>
      <c r="G115" s="47"/>
      <c r="H115" s="47"/>
      <c r="I115" s="47"/>
      <c r="J115" s="47"/>
      <c r="K115" s="47"/>
      <c r="L115" s="32"/>
    </row>
    <row r="116" spans="2:12" s="1" customFormat="1" ht="24.9" customHeight="1">
      <c r="B116" s="32"/>
      <c r="C116" s="21" t="s">
        <v>204</v>
      </c>
      <c r="L116" s="32"/>
    </row>
    <row r="117" spans="2:12" s="1" customFormat="1" ht="6.9" customHeight="1">
      <c r="B117" s="32"/>
      <c r="L117" s="32"/>
    </row>
    <row r="118" spans="2:12" s="1" customFormat="1" ht="12" customHeight="1">
      <c r="B118" s="32"/>
      <c r="C118" s="27" t="s">
        <v>15</v>
      </c>
      <c r="L118" s="32"/>
    </row>
    <row r="119" spans="2:12" s="1" customFormat="1" ht="16.5" customHeight="1">
      <c r="B119" s="32"/>
      <c r="E119" s="241" t="str">
        <f>E7</f>
        <v>SO 02   Kanalizace tlaková</v>
      </c>
      <c r="F119" s="242"/>
      <c r="G119" s="242"/>
      <c r="H119" s="242"/>
      <c r="L119" s="32"/>
    </row>
    <row r="120" spans="2:12" ht="12" customHeight="1">
      <c r="B120" s="20"/>
      <c r="C120" s="27" t="s">
        <v>162</v>
      </c>
      <c r="L120" s="20"/>
    </row>
    <row r="121" spans="2:12" s="1" customFormat="1" ht="16.5" customHeight="1">
      <c r="B121" s="32"/>
      <c r="E121" s="241" t="s">
        <v>2123</v>
      </c>
      <c r="F121" s="243"/>
      <c r="G121" s="243"/>
      <c r="H121" s="243"/>
      <c r="L121" s="32"/>
    </row>
    <row r="122" spans="2:12" s="1" customFormat="1" ht="12" customHeight="1">
      <c r="B122" s="32"/>
      <c r="C122" s="27" t="s">
        <v>170</v>
      </c>
      <c r="L122" s="32"/>
    </row>
    <row r="123" spans="2:12" s="1" customFormat="1" ht="16.5" customHeight="1">
      <c r="B123" s="32"/>
      <c r="E123" s="203" t="str">
        <f>E11</f>
        <v>SO 02.02_Cpříp. - Kanalizace tlaková-přípojky na stoce C</v>
      </c>
      <c r="F123" s="243"/>
      <c r="G123" s="243"/>
      <c r="H123" s="243"/>
      <c r="L123" s="32"/>
    </row>
    <row r="124" spans="2:12" s="1" customFormat="1" ht="6.9" customHeight="1">
      <c r="B124" s="32"/>
      <c r="L124" s="32"/>
    </row>
    <row r="125" spans="2:12" s="1" customFormat="1" ht="12" customHeight="1">
      <c r="B125" s="32"/>
      <c r="C125" s="27" t="s">
        <v>19</v>
      </c>
      <c r="F125" s="25" t="str">
        <f>F14</f>
        <v xml:space="preserve"> </v>
      </c>
      <c r="I125" s="27" t="s">
        <v>21</v>
      </c>
      <c r="J125" s="52" t="str">
        <f>IF(J14="","",J14)</f>
        <v>8. 4. 2025</v>
      </c>
      <c r="L125" s="32"/>
    </row>
    <row r="126" spans="2:12" s="1" customFormat="1" ht="6.9" customHeight="1">
      <c r="B126" s="32"/>
      <c r="L126" s="32"/>
    </row>
    <row r="127" spans="2:12" s="1" customFormat="1" ht="15.15" customHeight="1">
      <c r="B127" s="32"/>
      <c r="C127" s="27" t="s">
        <v>23</v>
      </c>
      <c r="F127" s="25" t="str">
        <f>E17</f>
        <v xml:space="preserve"> </v>
      </c>
      <c r="I127" s="27" t="s">
        <v>28</v>
      </c>
      <c r="J127" s="30" t="str">
        <f>E23</f>
        <v xml:space="preserve"> </v>
      </c>
      <c r="L127" s="32"/>
    </row>
    <row r="128" spans="2:12" s="1" customFormat="1" ht="15.15" customHeight="1">
      <c r="B128" s="32"/>
      <c r="C128" s="27" t="s">
        <v>26</v>
      </c>
      <c r="F128" s="25" t="str">
        <f>IF(E20="","",E20)</f>
        <v>Vyplň údaj</v>
      </c>
      <c r="I128" s="27" t="s">
        <v>30</v>
      </c>
      <c r="J128" s="30" t="str">
        <f>E26</f>
        <v xml:space="preserve"> </v>
      </c>
      <c r="L128" s="32"/>
    </row>
    <row r="129" spans="2:65" s="1" customFormat="1" ht="10.35" customHeight="1">
      <c r="B129" s="32"/>
      <c r="L129" s="32"/>
    </row>
    <row r="130" spans="2:65" s="10" customFormat="1" ht="29.25" customHeight="1">
      <c r="B130" s="117"/>
      <c r="C130" s="118" t="s">
        <v>205</v>
      </c>
      <c r="D130" s="119" t="s">
        <v>57</v>
      </c>
      <c r="E130" s="119" t="s">
        <v>53</v>
      </c>
      <c r="F130" s="119" t="s">
        <v>54</v>
      </c>
      <c r="G130" s="119" t="s">
        <v>206</v>
      </c>
      <c r="H130" s="119" t="s">
        <v>207</v>
      </c>
      <c r="I130" s="119" t="s">
        <v>208</v>
      </c>
      <c r="J130" s="119" t="s">
        <v>188</v>
      </c>
      <c r="K130" s="120" t="s">
        <v>209</v>
      </c>
      <c r="L130" s="117"/>
      <c r="M130" s="59" t="s">
        <v>1</v>
      </c>
      <c r="N130" s="60" t="s">
        <v>36</v>
      </c>
      <c r="O130" s="60" t="s">
        <v>210</v>
      </c>
      <c r="P130" s="60" t="s">
        <v>211</v>
      </c>
      <c r="Q130" s="60" t="s">
        <v>212</v>
      </c>
      <c r="R130" s="60" t="s">
        <v>213</v>
      </c>
      <c r="S130" s="60" t="s">
        <v>214</v>
      </c>
      <c r="T130" s="61" t="s">
        <v>215</v>
      </c>
    </row>
    <row r="131" spans="2:65" s="1" customFormat="1" ht="22.8" customHeight="1">
      <c r="B131" s="32"/>
      <c r="C131" s="64" t="s">
        <v>216</v>
      </c>
      <c r="J131" s="121">
        <f>BK131</f>
        <v>0</v>
      </c>
      <c r="L131" s="32"/>
      <c r="M131" s="62"/>
      <c r="N131" s="53"/>
      <c r="O131" s="53"/>
      <c r="P131" s="122">
        <f>P132</f>
        <v>0</v>
      </c>
      <c r="Q131" s="53"/>
      <c r="R131" s="122">
        <f>R132</f>
        <v>12.21415049</v>
      </c>
      <c r="S131" s="53"/>
      <c r="T131" s="123">
        <f>T132</f>
        <v>3.1737000000000002</v>
      </c>
      <c r="AT131" s="17" t="s">
        <v>71</v>
      </c>
      <c r="AU131" s="17" t="s">
        <v>190</v>
      </c>
      <c r="BK131" s="124">
        <f>BK132</f>
        <v>0</v>
      </c>
    </row>
    <row r="132" spans="2:65" s="11" customFormat="1" ht="25.95" customHeight="1">
      <c r="B132" s="125"/>
      <c r="D132" s="126" t="s">
        <v>71</v>
      </c>
      <c r="E132" s="127" t="s">
        <v>217</v>
      </c>
      <c r="F132" s="127" t="s">
        <v>218</v>
      </c>
      <c r="I132" s="128"/>
      <c r="J132" s="129">
        <f>BK132</f>
        <v>0</v>
      </c>
      <c r="L132" s="125"/>
      <c r="M132" s="130"/>
      <c r="P132" s="131">
        <f>P133+P286+P300+P318+P323+P328+P402+P411</f>
        <v>0</v>
      </c>
      <c r="R132" s="131">
        <f>R133+R286+R300+R318+R323+R328+R402+R411</f>
        <v>12.21415049</v>
      </c>
      <c r="T132" s="132">
        <f>T133+T286+T300+T318+T323+T328+T402+T411</f>
        <v>3.1737000000000002</v>
      </c>
      <c r="AR132" s="126" t="s">
        <v>79</v>
      </c>
      <c r="AT132" s="133" t="s">
        <v>71</v>
      </c>
      <c r="AU132" s="133" t="s">
        <v>72</v>
      </c>
      <c r="AY132" s="126" t="s">
        <v>219</v>
      </c>
      <c r="BK132" s="134">
        <f>BK133+BK286+BK300+BK318+BK323+BK328+BK402+BK411</f>
        <v>0</v>
      </c>
    </row>
    <row r="133" spans="2:65" s="11" customFormat="1" ht="22.8" customHeight="1">
      <c r="B133" s="125"/>
      <c r="D133" s="126" t="s">
        <v>71</v>
      </c>
      <c r="E133" s="135" t="s">
        <v>79</v>
      </c>
      <c r="F133" s="135" t="s">
        <v>220</v>
      </c>
      <c r="I133" s="128"/>
      <c r="J133" s="136">
        <f>BK133</f>
        <v>0</v>
      </c>
      <c r="L133" s="125"/>
      <c r="M133" s="130"/>
      <c r="P133" s="131">
        <f>SUM(P134:P285)</f>
        <v>0</v>
      </c>
      <c r="R133" s="131">
        <f>SUM(R134:R285)</f>
        <v>0.10692639999999999</v>
      </c>
      <c r="T133" s="132">
        <f>SUM(T134:T285)</f>
        <v>0</v>
      </c>
      <c r="AR133" s="126" t="s">
        <v>79</v>
      </c>
      <c r="AT133" s="133" t="s">
        <v>71</v>
      </c>
      <c r="AU133" s="133" t="s">
        <v>79</v>
      </c>
      <c r="AY133" s="126" t="s">
        <v>219</v>
      </c>
      <c r="BK133" s="134">
        <f>SUM(BK134:BK285)</f>
        <v>0</v>
      </c>
    </row>
    <row r="134" spans="2:65" s="1" customFormat="1" ht="24.15" customHeight="1">
      <c r="B134" s="137"/>
      <c r="C134" s="138" t="s">
        <v>79</v>
      </c>
      <c r="D134" s="138" t="s">
        <v>221</v>
      </c>
      <c r="E134" s="139" t="s">
        <v>222</v>
      </c>
      <c r="F134" s="140" t="s">
        <v>223</v>
      </c>
      <c r="G134" s="141" t="s">
        <v>224</v>
      </c>
      <c r="H134" s="142">
        <v>48</v>
      </c>
      <c r="I134" s="143"/>
      <c r="J134" s="144">
        <f>ROUND(I134*H134,2)</f>
        <v>0</v>
      </c>
      <c r="K134" s="140" t="s">
        <v>225</v>
      </c>
      <c r="L134" s="32"/>
      <c r="M134" s="145" t="s">
        <v>1</v>
      </c>
      <c r="N134" s="146" t="s">
        <v>37</v>
      </c>
      <c r="P134" s="147">
        <f>O134*H134</f>
        <v>0</v>
      </c>
      <c r="Q134" s="147">
        <v>0</v>
      </c>
      <c r="R134" s="147">
        <f>Q134*H134</f>
        <v>0</v>
      </c>
      <c r="S134" s="147">
        <v>0</v>
      </c>
      <c r="T134" s="148">
        <f>S134*H134</f>
        <v>0</v>
      </c>
      <c r="AR134" s="149" t="s">
        <v>226</v>
      </c>
      <c r="AT134" s="149" t="s">
        <v>221</v>
      </c>
      <c r="AU134" s="149" t="s">
        <v>82</v>
      </c>
      <c r="AY134" s="17" t="s">
        <v>219</v>
      </c>
      <c r="BE134" s="150">
        <f>IF(N134="základní",J134,0)</f>
        <v>0</v>
      </c>
      <c r="BF134" s="150">
        <f>IF(N134="snížená",J134,0)</f>
        <v>0</v>
      </c>
      <c r="BG134" s="150">
        <f>IF(N134="zákl. přenesená",J134,0)</f>
        <v>0</v>
      </c>
      <c r="BH134" s="150">
        <f>IF(N134="sníž. přenesená",J134,0)</f>
        <v>0</v>
      </c>
      <c r="BI134" s="150">
        <f>IF(N134="nulová",J134,0)</f>
        <v>0</v>
      </c>
      <c r="BJ134" s="17" t="s">
        <v>79</v>
      </c>
      <c r="BK134" s="150">
        <f>ROUND(I134*H134,2)</f>
        <v>0</v>
      </c>
      <c r="BL134" s="17" t="s">
        <v>226</v>
      </c>
      <c r="BM134" s="149" t="s">
        <v>2716</v>
      </c>
    </row>
    <row r="135" spans="2:65" s="1" customFormat="1" ht="19.2">
      <c r="B135" s="32"/>
      <c r="D135" s="151" t="s">
        <v>228</v>
      </c>
      <c r="F135" s="152" t="s">
        <v>229</v>
      </c>
      <c r="I135" s="153"/>
      <c r="L135" s="32"/>
      <c r="M135" s="154"/>
      <c r="T135" s="56"/>
      <c r="AT135" s="17" t="s">
        <v>228</v>
      </c>
      <c r="AU135" s="17" t="s">
        <v>82</v>
      </c>
    </row>
    <row r="136" spans="2:65" s="1" customFormat="1" ht="10.199999999999999">
      <c r="B136" s="32"/>
      <c r="D136" s="155" t="s">
        <v>230</v>
      </c>
      <c r="F136" s="156" t="s">
        <v>231</v>
      </c>
      <c r="I136" s="153"/>
      <c r="L136" s="32"/>
      <c r="M136" s="154"/>
      <c r="T136" s="56"/>
      <c r="AT136" s="17" t="s">
        <v>230</v>
      </c>
      <c r="AU136" s="17" t="s">
        <v>82</v>
      </c>
    </row>
    <row r="137" spans="2:65" s="12" customFormat="1" ht="10.199999999999999">
      <c r="B137" s="157"/>
      <c r="D137" s="151" t="s">
        <v>232</v>
      </c>
      <c r="E137" s="158" t="s">
        <v>1</v>
      </c>
      <c r="F137" s="159" t="s">
        <v>1206</v>
      </c>
      <c r="H137" s="160">
        <v>48</v>
      </c>
      <c r="I137" s="161"/>
      <c r="L137" s="157"/>
      <c r="M137" s="162"/>
      <c r="T137" s="163"/>
      <c r="AT137" s="158" t="s">
        <v>232</v>
      </c>
      <c r="AU137" s="158" t="s">
        <v>82</v>
      </c>
      <c r="AV137" s="12" t="s">
        <v>82</v>
      </c>
      <c r="AW137" s="12" t="s">
        <v>29</v>
      </c>
      <c r="AX137" s="12" t="s">
        <v>79</v>
      </c>
      <c r="AY137" s="158" t="s">
        <v>219</v>
      </c>
    </row>
    <row r="138" spans="2:65" s="1" customFormat="1" ht="24.15" customHeight="1">
      <c r="B138" s="137"/>
      <c r="C138" s="138" t="s">
        <v>82</v>
      </c>
      <c r="D138" s="138" t="s">
        <v>221</v>
      </c>
      <c r="E138" s="139" t="s">
        <v>234</v>
      </c>
      <c r="F138" s="140" t="s">
        <v>235</v>
      </c>
      <c r="G138" s="141" t="s">
        <v>236</v>
      </c>
      <c r="H138" s="142">
        <v>2</v>
      </c>
      <c r="I138" s="143"/>
      <c r="J138" s="144">
        <f>ROUND(I138*H138,2)</f>
        <v>0</v>
      </c>
      <c r="K138" s="140" t="s">
        <v>225</v>
      </c>
      <c r="L138" s="32"/>
      <c r="M138" s="145" t="s">
        <v>1</v>
      </c>
      <c r="N138" s="146" t="s">
        <v>37</v>
      </c>
      <c r="P138" s="147">
        <f>O138*H138</f>
        <v>0</v>
      </c>
      <c r="Q138" s="147">
        <v>0</v>
      </c>
      <c r="R138" s="147">
        <f>Q138*H138</f>
        <v>0</v>
      </c>
      <c r="S138" s="147">
        <v>0</v>
      </c>
      <c r="T138" s="148">
        <f>S138*H138</f>
        <v>0</v>
      </c>
      <c r="AR138" s="149" t="s">
        <v>226</v>
      </c>
      <c r="AT138" s="149" t="s">
        <v>221</v>
      </c>
      <c r="AU138" s="149" t="s">
        <v>82</v>
      </c>
      <c r="AY138" s="17" t="s">
        <v>219</v>
      </c>
      <c r="BE138" s="150">
        <f>IF(N138="základní",J138,0)</f>
        <v>0</v>
      </c>
      <c r="BF138" s="150">
        <f>IF(N138="snížená",J138,0)</f>
        <v>0</v>
      </c>
      <c r="BG138" s="150">
        <f>IF(N138="zákl. přenesená",J138,0)</f>
        <v>0</v>
      </c>
      <c r="BH138" s="150">
        <f>IF(N138="sníž. přenesená",J138,0)</f>
        <v>0</v>
      </c>
      <c r="BI138" s="150">
        <f>IF(N138="nulová",J138,0)</f>
        <v>0</v>
      </c>
      <c r="BJ138" s="17" t="s">
        <v>79</v>
      </c>
      <c r="BK138" s="150">
        <f>ROUND(I138*H138,2)</f>
        <v>0</v>
      </c>
      <c r="BL138" s="17" t="s">
        <v>226</v>
      </c>
      <c r="BM138" s="149" t="s">
        <v>2717</v>
      </c>
    </row>
    <row r="139" spans="2:65" s="1" customFormat="1" ht="19.2">
      <c r="B139" s="32"/>
      <c r="D139" s="151" t="s">
        <v>228</v>
      </c>
      <c r="F139" s="152" t="s">
        <v>238</v>
      </c>
      <c r="I139" s="153"/>
      <c r="L139" s="32"/>
      <c r="M139" s="154"/>
      <c r="T139" s="56"/>
      <c r="AT139" s="17" t="s">
        <v>228</v>
      </c>
      <c r="AU139" s="17" t="s">
        <v>82</v>
      </c>
    </row>
    <row r="140" spans="2:65" s="1" customFormat="1" ht="10.199999999999999">
      <c r="B140" s="32"/>
      <c r="D140" s="155" t="s">
        <v>230</v>
      </c>
      <c r="F140" s="156" t="s">
        <v>239</v>
      </c>
      <c r="I140" s="153"/>
      <c r="L140" s="32"/>
      <c r="M140" s="154"/>
      <c r="T140" s="56"/>
      <c r="AT140" s="17" t="s">
        <v>230</v>
      </c>
      <c r="AU140" s="17" t="s">
        <v>82</v>
      </c>
    </row>
    <row r="141" spans="2:65" s="12" customFormat="1" ht="10.199999999999999">
      <c r="B141" s="157"/>
      <c r="D141" s="151" t="s">
        <v>232</v>
      </c>
      <c r="E141" s="158" t="s">
        <v>1</v>
      </c>
      <c r="F141" s="159" t="s">
        <v>1208</v>
      </c>
      <c r="H141" s="160">
        <v>2</v>
      </c>
      <c r="I141" s="161"/>
      <c r="L141" s="157"/>
      <c r="M141" s="162"/>
      <c r="T141" s="163"/>
      <c r="AT141" s="158" t="s">
        <v>232</v>
      </c>
      <c r="AU141" s="158" t="s">
        <v>82</v>
      </c>
      <c r="AV141" s="12" t="s">
        <v>82</v>
      </c>
      <c r="AW141" s="12" t="s">
        <v>29</v>
      </c>
      <c r="AX141" s="12" t="s">
        <v>79</v>
      </c>
      <c r="AY141" s="158" t="s">
        <v>219</v>
      </c>
    </row>
    <row r="142" spans="2:65" s="1" customFormat="1" ht="24.15" customHeight="1">
      <c r="B142" s="137"/>
      <c r="C142" s="138" t="s">
        <v>241</v>
      </c>
      <c r="D142" s="138" t="s">
        <v>221</v>
      </c>
      <c r="E142" s="139" t="s">
        <v>250</v>
      </c>
      <c r="F142" s="140" t="s">
        <v>251</v>
      </c>
      <c r="G142" s="141" t="s">
        <v>244</v>
      </c>
      <c r="H142" s="142">
        <v>12.5</v>
      </c>
      <c r="I142" s="143"/>
      <c r="J142" s="144">
        <f>ROUND(I142*H142,2)</f>
        <v>0</v>
      </c>
      <c r="K142" s="140" t="s">
        <v>225</v>
      </c>
      <c r="L142" s="32"/>
      <c r="M142" s="145" t="s">
        <v>1</v>
      </c>
      <c r="N142" s="146" t="s">
        <v>37</v>
      </c>
      <c r="P142" s="147">
        <f>O142*H142</f>
        <v>0</v>
      </c>
      <c r="Q142" s="147">
        <v>0</v>
      </c>
      <c r="R142" s="147">
        <f>Q142*H142</f>
        <v>0</v>
      </c>
      <c r="S142" s="147">
        <v>0</v>
      </c>
      <c r="T142" s="148">
        <f>S142*H142</f>
        <v>0</v>
      </c>
      <c r="AR142" s="149" t="s">
        <v>226</v>
      </c>
      <c r="AT142" s="149" t="s">
        <v>221</v>
      </c>
      <c r="AU142" s="149" t="s">
        <v>82</v>
      </c>
      <c r="AY142" s="17" t="s">
        <v>219</v>
      </c>
      <c r="BE142" s="150">
        <f>IF(N142="základní",J142,0)</f>
        <v>0</v>
      </c>
      <c r="BF142" s="150">
        <f>IF(N142="snížená",J142,0)</f>
        <v>0</v>
      </c>
      <c r="BG142" s="150">
        <f>IF(N142="zákl. přenesená",J142,0)</f>
        <v>0</v>
      </c>
      <c r="BH142" s="150">
        <f>IF(N142="sníž. přenesená",J142,0)</f>
        <v>0</v>
      </c>
      <c r="BI142" s="150">
        <f>IF(N142="nulová",J142,0)</f>
        <v>0</v>
      </c>
      <c r="BJ142" s="17" t="s">
        <v>79</v>
      </c>
      <c r="BK142" s="150">
        <f>ROUND(I142*H142,2)</f>
        <v>0</v>
      </c>
      <c r="BL142" s="17" t="s">
        <v>226</v>
      </c>
      <c r="BM142" s="149" t="s">
        <v>2718</v>
      </c>
    </row>
    <row r="143" spans="2:65" s="1" customFormat="1" ht="19.2">
      <c r="B143" s="32"/>
      <c r="D143" s="151" t="s">
        <v>228</v>
      </c>
      <c r="F143" s="152" t="s">
        <v>253</v>
      </c>
      <c r="I143" s="153"/>
      <c r="L143" s="32"/>
      <c r="M143" s="154"/>
      <c r="T143" s="56"/>
      <c r="AT143" s="17" t="s">
        <v>228</v>
      </c>
      <c r="AU143" s="17" t="s">
        <v>82</v>
      </c>
    </row>
    <row r="144" spans="2:65" s="1" customFormat="1" ht="10.199999999999999">
      <c r="B144" s="32"/>
      <c r="D144" s="155" t="s">
        <v>230</v>
      </c>
      <c r="F144" s="156" t="s">
        <v>254</v>
      </c>
      <c r="I144" s="153"/>
      <c r="L144" s="32"/>
      <c r="M144" s="154"/>
      <c r="T144" s="56"/>
      <c r="AT144" s="17" t="s">
        <v>230</v>
      </c>
      <c r="AU144" s="17" t="s">
        <v>82</v>
      </c>
    </row>
    <row r="145" spans="2:65" s="12" customFormat="1" ht="10.199999999999999">
      <c r="B145" s="157"/>
      <c r="D145" s="151" t="s">
        <v>232</v>
      </c>
      <c r="E145" s="158" t="s">
        <v>1</v>
      </c>
      <c r="F145" s="159" t="s">
        <v>2719</v>
      </c>
      <c r="H145" s="160">
        <v>12.5</v>
      </c>
      <c r="I145" s="161"/>
      <c r="L145" s="157"/>
      <c r="M145" s="162"/>
      <c r="T145" s="163"/>
      <c r="AT145" s="158" t="s">
        <v>232</v>
      </c>
      <c r="AU145" s="158" t="s">
        <v>82</v>
      </c>
      <c r="AV145" s="12" t="s">
        <v>82</v>
      </c>
      <c r="AW145" s="12" t="s">
        <v>29</v>
      </c>
      <c r="AX145" s="12" t="s">
        <v>72</v>
      </c>
      <c r="AY145" s="158" t="s">
        <v>219</v>
      </c>
    </row>
    <row r="146" spans="2:65" s="13" customFormat="1" ht="10.199999999999999">
      <c r="B146" s="164"/>
      <c r="D146" s="151" t="s">
        <v>232</v>
      </c>
      <c r="E146" s="165" t="s">
        <v>1</v>
      </c>
      <c r="F146" s="166" t="s">
        <v>249</v>
      </c>
      <c r="H146" s="167">
        <v>12.5</v>
      </c>
      <c r="I146" s="168"/>
      <c r="L146" s="164"/>
      <c r="M146" s="169"/>
      <c r="T146" s="170"/>
      <c r="AT146" s="165" t="s">
        <v>232</v>
      </c>
      <c r="AU146" s="165" t="s">
        <v>82</v>
      </c>
      <c r="AV146" s="13" t="s">
        <v>226</v>
      </c>
      <c r="AW146" s="13" t="s">
        <v>29</v>
      </c>
      <c r="AX146" s="13" t="s">
        <v>79</v>
      </c>
      <c r="AY146" s="165" t="s">
        <v>219</v>
      </c>
    </row>
    <row r="147" spans="2:65" s="1" customFormat="1" ht="33" customHeight="1">
      <c r="B147" s="137"/>
      <c r="C147" s="138" t="s">
        <v>226</v>
      </c>
      <c r="D147" s="138" t="s">
        <v>221</v>
      </c>
      <c r="E147" s="139" t="s">
        <v>258</v>
      </c>
      <c r="F147" s="140" t="s">
        <v>259</v>
      </c>
      <c r="G147" s="141" t="s">
        <v>144</v>
      </c>
      <c r="H147" s="142">
        <v>7.37</v>
      </c>
      <c r="I147" s="143"/>
      <c r="J147" s="144">
        <f>ROUND(I147*H147,2)</f>
        <v>0</v>
      </c>
      <c r="K147" s="140" t="s">
        <v>225</v>
      </c>
      <c r="L147" s="32"/>
      <c r="M147" s="145" t="s">
        <v>1</v>
      </c>
      <c r="N147" s="146" t="s">
        <v>37</v>
      </c>
      <c r="P147" s="147">
        <f>O147*H147</f>
        <v>0</v>
      </c>
      <c r="Q147" s="147">
        <v>0</v>
      </c>
      <c r="R147" s="147">
        <f>Q147*H147</f>
        <v>0</v>
      </c>
      <c r="S147" s="147">
        <v>0</v>
      </c>
      <c r="T147" s="148">
        <f>S147*H147</f>
        <v>0</v>
      </c>
      <c r="AR147" s="149" t="s">
        <v>226</v>
      </c>
      <c r="AT147" s="149" t="s">
        <v>221</v>
      </c>
      <c r="AU147" s="149" t="s">
        <v>82</v>
      </c>
      <c r="AY147" s="17" t="s">
        <v>219</v>
      </c>
      <c r="BE147" s="150">
        <f>IF(N147="základní",J147,0)</f>
        <v>0</v>
      </c>
      <c r="BF147" s="150">
        <f>IF(N147="snížená",J147,0)</f>
        <v>0</v>
      </c>
      <c r="BG147" s="150">
        <f>IF(N147="zákl. přenesená",J147,0)</f>
        <v>0</v>
      </c>
      <c r="BH147" s="150">
        <f>IF(N147="sníž. přenesená",J147,0)</f>
        <v>0</v>
      </c>
      <c r="BI147" s="150">
        <f>IF(N147="nulová",J147,0)</f>
        <v>0</v>
      </c>
      <c r="BJ147" s="17" t="s">
        <v>79</v>
      </c>
      <c r="BK147" s="150">
        <f>ROUND(I147*H147,2)</f>
        <v>0</v>
      </c>
      <c r="BL147" s="17" t="s">
        <v>226</v>
      </c>
      <c r="BM147" s="149" t="s">
        <v>2720</v>
      </c>
    </row>
    <row r="148" spans="2:65" s="1" customFormat="1" ht="28.8">
      <c r="B148" s="32"/>
      <c r="D148" s="151" t="s">
        <v>228</v>
      </c>
      <c r="F148" s="152" t="s">
        <v>261</v>
      </c>
      <c r="I148" s="153"/>
      <c r="L148" s="32"/>
      <c r="M148" s="154"/>
      <c r="T148" s="56"/>
      <c r="AT148" s="17" t="s">
        <v>228</v>
      </c>
      <c r="AU148" s="17" t="s">
        <v>82</v>
      </c>
    </row>
    <row r="149" spans="2:65" s="1" customFormat="1" ht="10.199999999999999">
      <c r="B149" s="32"/>
      <c r="D149" s="155" t="s">
        <v>230</v>
      </c>
      <c r="F149" s="156" t="s">
        <v>262</v>
      </c>
      <c r="I149" s="153"/>
      <c r="L149" s="32"/>
      <c r="M149" s="154"/>
      <c r="T149" s="56"/>
      <c r="AT149" s="17" t="s">
        <v>230</v>
      </c>
      <c r="AU149" s="17" t="s">
        <v>82</v>
      </c>
    </row>
    <row r="150" spans="2:65" s="14" customFormat="1" ht="10.199999999999999">
      <c r="B150" s="171"/>
      <c r="D150" s="151" t="s">
        <v>232</v>
      </c>
      <c r="E150" s="172" t="s">
        <v>1</v>
      </c>
      <c r="F150" s="173" t="s">
        <v>263</v>
      </c>
      <c r="H150" s="172" t="s">
        <v>1</v>
      </c>
      <c r="I150" s="174"/>
      <c r="L150" s="171"/>
      <c r="M150" s="175"/>
      <c r="T150" s="176"/>
      <c r="AT150" s="172" t="s">
        <v>232</v>
      </c>
      <c r="AU150" s="172" t="s">
        <v>82</v>
      </c>
      <c r="AV150" s="14" t="s">
        <v>79</v>
      </c>
      <c r="AW150" s="14" t="s">
        <v>29</v>
      </c>
      <c r="AX150" s="14" t="s">
        <v>72</v>
      </c>
      <c r="AY150" s="172" t="s">
        <v>219</v>
      </c>
    </row>
    <row r="151" spans="2:65" s="12" customFormat="1" ht="10.199999999999999">
      <c r="B151" s="157"/>
      <c r="D151" s="151" t="s">
        <v>232</v>
      </c>
      <c r="E151" s="158" t="s">
        <v>1</v>
      </c>
      <c r="F151" s="159" t="s">
        <v>2721</v>
      </c>
      <c r="H151" s="160">
        <v>11.08</v>
      </c>
      <c r="I151" s="161"/>
      <c r="L151" s="157"/>
      <c r="M151" s="162"/>
      <c r="T151" s="163"/>
      <c r="AT151" s="158" t="s">
        <v>232</v>
      </c>
      <c r="AU151" s="158" t="s">
        <v>82</v>
      </c>
      <c r="AV151" s="12" t="s">
        <v>82</v>
      </c>
      <c r="AW151" s="12" t="s">
        <v>29</v>
      </c>
      <c r="AX151" s="12" t="s">
        <v>72</v>
      </c>
      <c r="AY151" s="158" t="s">
        <v>219</v>
      </c>
    </row>
    <row r="152" spans="2:65" s="12" customFormat="1" ht="10.199999999999999">
      <c r="B152" s="157"/>
      <c r="D152" s="151" t="s">
        <v>232</v>
      </c>
      <c r="E152" s="158" t="s">
        <v>1</v>
      </c>
      <c r="F152" s="159" t="s">
        <v>2722</v>
      </c>
      <c r="H152" s="160">
        <v>-1.6</v>
      </c>
      <c r="I152" s="161"/>
      <c r="L152" s="157"/>
      <c r="M152" s="162"/>
      <c r="T152" s="163"/>
      <c r="AT152" s="158" t="s">
        <v>232</v>
      </c>
      <c r="AU152" s="158" t="s">
        <v>82</v>
      </c>
      <c r="AV152" s="12" t="s">
        <v>82</v>
      </c>
      <c r="AW152" s="12" t="s">
        <v>29</v>
      </c>
      <c r="AX152" s="12" t="s">
        <v>72</v>
      </c>
      <c r="AY152" s="158" t="s">
        <v>219</v>
      </c>
    </row>
    <row r="153" spans="2:65" s="12" customFormat="1" ht="10.199999999999999">
      <c r="B153" s="157"/>
      <c r="D153" s="151" t="s">
        <v>232</v>
      </c>
      <c r="E153" s="158" t="s">
        <v>1</v>
      </c>
      <c r="F153" s="159" t="s">
        <v>2723</v>
      </c>
      <c r="H153" s="160">
        <v>22.5</v>
      </c>
      <c r="I153" s="161"/>
      <c r="L153" s="157"/>
      <c r="M153" s="162"/>
      <c r="T153" s="163"/>
      <c r="AT153" s="158" t="s">
        <v>232</v>
      </c>
      <c r="AU153" s="158" t="s">
        <v>82</v>
      </c>
      <c r="AV153" s="12" t="s">
        <v>82</v>
      </c>
      <c r="AW153" s="12" t="s">
        <v>29</v>
      </c>
      <c r="AX153" s="12" t="s">
        <v>72</v>
      </c>
      <c r="AY153" s="158" t="s">
        <v>219</v>
      </c>
    </row>
    <row r="154" spans="2:65" s="12" customFormat="1" ht="10.199999999999999">
      <c r="B154" s="157"/>
      <c r="D154" s="151" t="s">
        <v>232</v>
      </c>
      <c r="E154" s="158" t="s">
        <v>1</v>
      </c>
      <c r="F154" s="159" t="s">
        <v>2724</v>
      </c>
      <c r="H154" s="160">
        <v>-2.5</v>
      </c>
      <c r="I154" s="161"/>
      <c r="L154" s="157"/>
      <c r="M154" s="162"/>
      <c r="T154" s="163"/>
      <c r="AT154" s="158" t="s">
        <v>232</v>
      </c>
      <c r="AU154" s="158" t="s">
        <v>82</v>
      </c>
      <c r="AV154" s="12" t="s">
        <v>82</v>
      </c>
      <c r="AW154" s="12" t="s">
        <v>29</v>
      </c>
      <c r="AX154" s="12" t="s">
        <v>72</v>
      </c>
      <c r="AY154" s="158" t="s">
        <v>219</v>
      </c>
    </row>
    <row r="155" spans="2:65" s="13" customFormat="1" ht="10.199999999999999">
      <c r="B155" s="164"/>
      <c r="D155" s="151" t="s">
        <v>232</v>
      </c>
      <c r="E155" s="165" t="s">
        <v>159</v>
      </c>
      <c r="F155" s="166" t="s">
        <v>249</v>
      </c>
      <c r="H155" s="167">
        <v>29.48</v>
      </c>
      <c r="I155" s="168"/>
      <c r="L155" s="164"/>
      <c r="M155" s="169"/>
      <c r="T155" s="170"/>
      <c r="AT155" s="165" t="s">
        <v>232</v>
      </c>
      <c r="AU155" s="165" t="s">
        <v>82</v>
      </c>
      <c r="AV155" s="13" t="s">
        <v>226</v>
      </c>
      <c r="AW155" s="13" t="s">
        <v>29</v>
      </c>
      <c r="AX155" s="13" t="s">
        <v>72</v>
      </c>
      <c r="AY155" s="165" t="s">
        <v>219</v>
      </c>
    </row>
    <row r="156" spans="2:65" s="12" customFormat="1" ht="10.199999999999999">
      <c r="B156" s="157"/>
      <c r="D156" s="151" t="s">
        <v>232</v>
      </c>
      <c r="E156" s="158" t="s">
        <v>1</v>
      </c>
      <c r="F156" s="159" t="s">
        <v>2725</v>
      </c>
      <c r="H156" s="160">
        <v>7.37</v>
      </c>
      <c r="I156" s="161"/>
      <c r="L156" s="157"/>
      <c r="M156" s="162"/>
      <c r="T156" s="163"/>
      <c r="AT156" s="158" t="s">
        <v>232</v>
      </c>
      <c r="AU156" s="158" t="s">
        <v>82</v>
      </c>
      <c r="AV156" s="12" t="s">
        <v>82</v>
      </c>
      <c r="AW156" s="12" t="s">
        <v>29</v>
      </c>
      <c r="AX156" s="12" t="s">
        <v>79</v>
      </c>
      <c r="AY156" s="158" t="s">
        <v>219</v>
      </c>
    </row>
    <row r="157" spans="2:65" s="1" customFormat="1" ht="24.15" customHeight="1">
      <c r="B157" s="137"/>
      <c r="C157" s="138" t="s">
        <v>257</v>
      </c>
      <c r="D157" s="138" t="s">
        <v>221</v>
      </c>
      <c r="E157" s="139" t="s">
        <v>301</v>
      </c>
      <c r="F157" s="140" t="s">
        <v>302</v>
      </c>
      <c r="G157" s="141" t="s">
        <v>144</v>
      </c>
      <c r="H157" s="142">
        <v>14.74</v>
      </c>
      <c r="I157" s="143"/>
      <c r="J157" s="144">
        <f>ROUND(I157*H157,2)</f>
        <v>0</v>
      </c>
      <c r="K157" s="140" t="s">
        <v>225</v>
      </c>
      <c r="L157" s="32"/>
      <c r="M157" s="145" t="s">
        <v>1</v>
      </c>
      <c r="N157" s="146" t="s">
        <v>37</v>
      </c>
      <c r="P157" s="147">
        <f>O157*H157</f>
        <v>0</v>
      </c>
      <c r="Q157" s="147">
        <v>0</v>
      </c>
      <c r="R157" s="147">
        <f>Q157*H157</f>
        <v>0</v>
      </c>
      <c r="S157" s="147">
        <v>0</v>
      </c>
      <c r="T157" s="148">
        <f>S157*H157</f>
        <v>0</v>
      </c>
      <c r="AR157" s="149" t="s">
        <v>226</v>
      </c>
      <c r="AT157" s="149" t="s">
        <v>221</v>
      </c>
      <c r="AU157" s="149" t="s">
        <v>82</v>
      </c>
      <c r="AY157" s="17" t="s">
        <v>219</v>
      </c>
      <c r="BE157" s="150">
        <f>IF(N157="základní",J157,0)</f>
        <v>0</v>
      </c>
      <c r="BF157" s="150">
        <f>IF(N157="snížená",J157,0)</f>
        <v>0</v>
      </c>
      <c r="BG157" s="150">
        <f>IF(N157="zákl. přenesená",J157,0)</f>
        <v>0</v>
      </c>
      <c r="BH157" s="150">
        <f>IF(N157="sníž. přenesená",J157,0)</f>
        <v>0</v>
      </c>
      <c r="BI157" s="150">
        <f>IF(N157="nulová",J157,0)</f>
        <v>0</v>
      </c>
      <c r="BJ157" s="17" t="s">
        <v>79</v>
      </c>
      <c r="BK157" s="150">
        <f>ROUND(I157*H157,2)</f>
        <v>0</v>
      </c>
      <c r="BL157" s="17" t="s">
        <v>226</v>
      </c>
      <c r="BM157" s="149" t="s">
        <v>2726</v>
      </c>
    </row>
    <row r="158" spans="2:65" s="1" customFormat="1" ht="28.8">
      <c r="B158" s="32"/>
      <c r="D158" s="151" t="s">
        <v>228</v>
      </c>
      <c r="F158" s="152" t="s">
        <v>304</v>
      </c>
      <c r="I158" s="153"/>
      <c r="L158" s="32"/>
      <c r="M158" s="154"/>
      <c r="T158" s="56"/>
      <c r="AT158" s="17" t="s">
        <v>228</v>
      </c>
      <c r="AU158" s="17" t="s">
        <v>82</v>
      </c>
    </row>
    <row r="159" spans="2:65" s="1" customFormat="1" ht="10.199999999999999">
      <c r="B159" s="32"/>
      <c r="D159" s="155" t="s">
        <v>230</v>
      </c>
      <c r="F159" s="156" t="s">
        <v>305</v>
      </c>
      <c r="I159" s="153"/>
      <c r="L159" s="32"/>
      <c r="M159" s="154"/>
      <c r="T159" s="56"/>
      <c r="AT159" s="17" t="s">
        <v>230</v>
      </c>
      <c r="AU159" s="17" t="s">
        <v>82</v>
      </c>
    </row>
    <row r="160" spans="2:65" s="14" customFormat="1" ht="10.199999999999999">
      <c r="B160" s="171"/>
      <c r="D160" s="151" t="s">
        <v>232</v>
      </c>
      <c r="E160" s="172" t="s">
        <v>1</v>
      </c>
      <c r="F160" s="173" t="s">
        <v>306</v>
      </c>
      <c r="H160" s="172" t="s">
        <v>1</v>
      </c>
      <c r="I160" s="174"/>
      <c r="L160" s="171"/>
      <c r="M160" s="175"/>
      <c r="T160" s="176"/>
      <c r="AT160" s="172" t="s">
        <v>232</v>
      </c>
      <c r="AU160" s="172" t="s">
        <v>82</v>
      </c>
      <c r="AV160" s="14" t="s">
        <v>79</v>
      </c>
      <c r="AW160" s="14" t="s">
        <v>29</v>
      </c>
      <c r="AX160" s="14" t="s">
        <v>72</v>
      </c>
      <c r="AY160" s="172" t="s">
        <v>219</v>
      </c>
    </row>
    <row r="161" spans="2:65" s="12" customFormat="1" ht="10.199999999999999">
      <c r="B161" s="157"/>
      <c r="D161" s="151" t="s">
        <v>232</v>
      </c>
      <c r="E161" s="158" t="s">
        <v>1</v>
      </c>
      <c r="F161" s="159" t="s">
        <v>2230</v>
      </c>
      <c r="H161" s="160">
        <v>14.74</v>
      </c>
      <c r="I161" s="161"/>
      <c r="L161" s="157"/>
      <c r="M161" s="162"/>
      <c r="T161" s="163"/>
      <c r="AT161" s="158" t="s">
        <v>232</v>
      </c>
      <c r="AU161" s="158" t="s">
        <v>82</v>
      </c>
      <c r="AV161" s="12" t="s">
        <v>82</v>
      </c>
      <c r="AW161" s="12" t="s">
        <v>29</v>
      </c>
      <c r="AX161" s="12" t="s">
        <v>72</v>
      </c>
      <c r="AY161" s="158" t="s">
        <v>219</v>
      </c>
    </row>
    <row r="162" spans="2:65" s="13" customFormat="1" ht="10.199999999999999">
      <c r="B162" s="164"/>
      <c r="D162" s="151" t="s">
        <v>232</v>
      </c>
      <c r="E162" s="165" t="s">
        <v>1</v>
      </c>
      <c r="F162" s="166" t="s">
        <v>249</v>
      </c>
      <c r="H162" s="167">
        <v>14.74</v>
      </c>
      <c r="I162" s="168"/>
      <c r="L162" s="164"/>
      <c r="M162" s="169"/>
      <c r="T162" s="170"/>
      <c r="AT162" s="165" t="s">
        <v>232</v>
      </c>
      <c r="AU162" s="165" t="s">
        <v>82</v>
      </c>
      <c r="AV162" s="13" t="s">
        <v>226</v>
      </c>
      <c r="AW162" s="13" t="s">
        <v>29</v>
      </c>
      <c r="AX162" s="13" t="s">
        <v>79</v>
      </c>
      <c r="AY162" s="165" t="s">
        <v>219</v>
      </c>
    </row>
    <row r="163" spans="2:65" s="1" customFormat="1" ht="33" customHeight="1">
      <c r="B163" s="137"/>
      <c r="C163" s="138" t="s">
        <v>300</v>
      </c>
      <c r="D163" s="138" t="s">
        <v>221</v>
      </c>
      <c r="E163" s="139" t="s">
        <v>309</v>
      </c>
      <c r="F163" s="140" t="s">
        <v>310</v>
      </c>
      <c r="G163" s="141" t="s">
        <v>144</v>
      </c>
      <c r="H163" s="142">
        <v>7.37</v>
      </c>
      <c r="I163" s="143"/>
      <c r="J163" s="144">
        <f>ROUND(I163*H163,2)</f>
        <v>0</v>
      </c>
      <c r="K163" s="140" t="s">
        <v>225</v>
      </c>
      <c r="L163" s="32"/>
      <c r="M163" s="145" t="s">
        <v>1</v>
      </c>
      <c r="N163" s="146" t="s">
        <v>37</v>
      </c>
      <c r="P163" s="147">
        <f>O163*H163</f>
        <v>0</v>
      </c>
      <c r="Q163" s="147">
        <v>0</v>
      </c>
      <c r="R163" s="147">
        <f>Q163*H163</f>
        <v>0</v>
      </c>
      <c r="S163" s="147">
        <v>0</v>
      </c>
      <c r="T163" s="148">
        <f>S163*H163</f>
        <v>0</v>
      </c>
      <c r="AR163" s="149" t="s">
        <v>226</v>
      </c>
      <c r="AT163" s="149" t="s">
        <v>221</v>
      </c>
      <c r="AU163" s="149" t="s">
        <v>82</v>
      </c>
      <c r="AY163" s="17" t="s">
        <v>219</v>
      </c>
      <c r="BE163" s="150">
        <f>IF(N163="základní",J163,0)</f>
        <v>0</v>
      </c>
      <c r="BF163" s="150">
        <f>IF(N163="snížená",J163,0)</f>
        <v>0</v>
      </c>
      <c r="BG163" s="150">
        <f>IF(N163="zákl. přenesená",J163,0)</f>
        <v>0</v>
      </c>
      <c r="BH163" s="150">
        <f>IF(N163="sníž. přenesená",J163,0)</f>
        <v>0</v>
      </c>
      <c r="BI163" s="150">
        <f>IF(N163="nulová",J163,0)</f>
        <v>0</v>
      </c>
      <c r="BJ163" s="17" t="s">
        <v>79</v>
      </c>
      <c r="BK163" s="150">
        <f>ROUND(I163*H163,2)</f>
        <v>0</v>
      </c>
      <c r="BL163" s="17" t="s">
        <v>226</v>
      </c>
      <c r="BM163" s="149" t="s">
        <v>2727</v>
      </c>
    </row>
    <row r="164" spans="2:65" s="1" customFormat="1" ht="28.8">
      <c r="B164" s="32"/>
      <c r="D164" s="151" t="s">
        <v>228</v>
      </c>
      <c r="F164" s="152" t="s">
        <v>312</v>
      </c>
      <c r="I164" s="153"/>
      <c r="L164" s="32"/>
      <c r="M164" s="154"/>
      <c r="T164" s="56"/>
      <c r="AT164" s="17" t="s">
        <v>228</v>
      </c>
      <c r="AU164" s="17" t="s">
        <v>82</v>
      </c>
    </row>
    <row r="165" spans="2:65" s="1" customFormat="1" ht="10.199999999999999">
      <c r="B165" s="32"/>
      <c r="D165" s="155" t="s">
        <v>230</v>
      </c>
      <c r="F165" s="156" t="s">
        <v>313</v>
      </c>
      <c r="I165" s="153"/>
      <c r="L165" s="32"/>
      <c r="M165" s="154"/>
      <c r="T165" s="56"/>
      <c r="AT165" s="17" t="s">
        <v>230</v>
      </c>
      <c r="AU165" s="17" t="s">
        <v>82</v>
      </c>
    </row>
    <row r="166" spans="2:65" s="14" customFormat="1" ht="10.199999999999999">
      <c r="B166" s="171"/>
      <c r="D166" s="151" t="s">
        <v>232</v>
      </c>
      <c r="E166" s="172" t="s">
        <v>1</v>
      </c>
      <c r="F166" s="173" t="s">
        <v>314</v>
      </c>
      <c r="H166" s="172" t="s">
        <v>1</v>
      </c>
      <c r="I166" s="174"/>
      <c r="L166" s="171"/>
      <c r="M166" s="175"/>
      <c r="T166" s="176"/>
      <c r="AT166" s="172" t="s">
        <v>232</v>
      </c>
      <c r="AU166" s="172" t="s">
        <v>82</v>
      </c>
      <c r="AV166" s="14" t="s">
        <v>79</v>
      </c>
      <c r="AW166" s="14" t="s">
        <v>29</v>
      </c>
      <c r="AX166" s="14" t="s">
        <v>72</v>
      </c>
      <c r="AY166" s="172" t="s">
        <v>219</v>
      </c>
    </row>
    <row r="167" spans="2:65" s="12" customFormat="1" ht="10.199999999999999">
      <c r="B167" s="157"/>
      <c r="D167" s="151" t="s">
        <v>232</v>
      </c>
      <c r="E167" s="158" t="s">
        <v>1</v>
      </c>
      <c r="F167" s="159" t="s">
        <v>299</v>
      </c>
      <c r="H167" s="160">
        <v>7.37</v>
      </c>
      <c r="I167" s="161"/>
      <c r="L167" s="157"/>
      <c r="M167" s="162"/>
      <c r="T167" s="163"/>
      <c r="AT167" s="158" t="s">
        <v>232</v>
      </c>
      <c r="AU167" s="158" t="s">
        <v>82</v>
      </c>
      <c r="AV167" s="12" t="s">
        <v>82</v>
      </c>
      <c r="AW167" s="12" t="s">
        <v>29</v>
      </c>
      <c r="AX167" s="12" t="s">
        <v>72</v>
      </c>
      <c r="AY167" s="158" t="s">
        <v>219</v>
      </c>
    </row>
    <row r="168" spans="2:65" s="13" customFormat="1" ht="10.199999999999999">
      <c r="B168" s="164"/>
      <c r="D168" s="151" t="s">
        <v>232</v>
      </c>
      <c r="E168" s="165" t="s">
        <v>1</v>
      </c>
      <c r="F168" s="166" t="s">
        <v>249</v>
      </c>
      <c r="H168" s="167">
        <v>7.37</v>
      </c>
      <c r="I168" s="168"/>
      <c r="L168" s="164"/>
      <c r="M168" s="169"/>
      <c r="T168" s="170"/>
      <c r="AT168" s="165" t="s">
        <v>232</v>
      </c>
      <c r="AU168" s="165" t="s">
        <v>82</v>
      </c>
      <c r="AV168" s="13" t="s">
        <v>226</v>
      </c>
      <c r="AW168" s="13" t="s">
        <v>29</v>
      </c>
      <c r="AX168" s="13" t="s">
        <v>79</v>
      </c>
      <c r="AY168" s="165" t="s">
        <v>219</v>
      </c>
    </row>
    <row r="169" spans="2:65" s="1" customFormat="1" ht="44.25" customHeight="1">
      <c r="B169" s="137"/>
      <c r="C169" s="138" t="s">
        <v>308</v>
      </c>
      <c r="D169" s="138" t="s">
        <v>221</v>
      </c>
      <c r="E169" s="139" t="s">
        <v>2243</v>
      </c>
      <c r="F169" s="140" t="s">
        <v>2244</v>
      </c>
      <c r="G169" s="141" t="s">
        <v>344</v>
      </c>
      <c r="H169" s="142">
        <v>27.9</v>
      </c>
      <c r="I169" s="143"/>
      <c r="J169" s="144">
        <f>ROUND(I169*H169,2)</f>
        <v>0</v>
      </c>
      <c r="K169" s="140" t="s">
        <v>225</v>
      </c>
      <c r="L169" s="32"/>
      <c r="M169" s="145" t="s">
        <v>1</v>
      </c>
      <c r="N169" s="146" t="s">
        <v>37</v>
      </c>
      <c r="P169" s="147">
        <f>O169*H169</f>
        <v>0</v>
      </c>
      <c r="Q169" s="147">
        <v>1.8E-3</v>
      </c>
      <c r="R169" s="147">
        <f>Q169*H169</f>
        <v>5.0219999999999994E-2</v>
      </c>
      <c r="S169" s="147">
        <v>0</v>
      </c>
      <c r="T169" s="148">
        <f>S169*H169</f>
        <v>0</v>
      </c>
      <c r="AR169" s="149" t="s">
        <v>226</v>
      </c>
      <c r="AT169" s="149" t="s">
        <v>221</v>
      </c>
      <c r="AU169" s="149" t="s">
        <v>82</v>
      </c>
      <c r="AY169" s="17" t="s">
        <v>219</v>
      </c>
      <c r="BE169" s="150">
        <f>IF(N169="základní",J169,0)</f>
        <v>0</v>
      </c>
      <c r="BF169" s="150">
        <f>IF(N169="snížená",J169,0)</f>
        <v>0</v>
      </c>
      <c r="BG169" s="150">
        <f>IF(N169="zákl. přenesená",J169,0)</f>
        <v>0</v>
      </c>
      <c r="BH169" s="150">
        <f>IF(N169="sníž. přenesená",J169,0)</f>
        <v>0</v>
      </c>
      <c r="BI169" s="150">
        <f>IF(N169="nulová",J169,0)</f>
        <v>0</v>
      </c>
      <c r="BJ169" s="17" t="s">
        <v>79</v>
      </c>
      <c r="BK169" s="150">
        <f>ROUND(I169*H169,2)</f>
        <v>0</v>
      </c>
      <c r="BL169" s="17" t="s">
        <v>226</v>
      </c>
      <c r="BM169" s="149" t="s">
        <v>2728</v>
      </c>
    </row>
    <row r="170" spans="2:65" s="1" customFormat="1" ht="28.8">
      <c r="B170" s="32"/>
      <c r="D170" s="151" t="s">
        <v>228</v>
      </c>
      <c r="F170" s="152" t="s">
        <v>2246</v>
      </c>
      <c r="I170" s="153"/>
      <c r="L170" s="32"/>
      <c r="M170" s="154"/>
      <c r="T170" s="56"/>
      <c r="AT170" s="17" t="s">
        <v>228</v>
      </c>
      <c r="AU170" s="17" t="s">
        <v>82</v>
      </c>
    </row>
    <row r="171" spans="2:65" s="1" customFormat="1" ht="10.199999999999999">
      <c r="B171" s="32"/>
      <c r="D171" s="155" t="s">
        <v>230</v>
      </c>
      <c r="F171" s="156" t="s">
        <v>2247</v>
      </c>
      <c r="I171" s="153"/>
      <c r="L171" s="32"/>
      <c r="M171" s="154"/>
      <c r="T171" s="56"/>
      <c r="AT171" s="17" t="s">
        <v>230</v>
      </c>
      <c r="AU171" s="17" t="s">
        <v>82</v>
      </c>
    </row>
    <row r="172" spans="2:65" s="12" customFormat="1" ht="10.199999999999999">
      <c r="B172" s="157"/>
      <c r="D172" s="151" t="s">
        <v>232</v>
      </c>
      <c r="E172" s="158" t="s">
        <v>1</v>
      </c>
      <c r="F172" s="159" t="s">
        <v>2708</v>
      </c>
      <c r="H172" s="160">
        <v>27.9</v>
      </c>
      <c r="I172" s="161"/>
      <c r="L172" s="157"/>
      <c r="M172" s="162"/>
      <c r="T172" s="163"/>
      <c r="AT172" s="158" t="s">
        <v>232</v>
      </c>
      <c r="AU172" s="158" t="s">
        <v>82</v>
      </c>
      <c r="AV172" s="12" t="s">
        <v>82</v>
      </c>
      <c r="AW172" s="12" t="s">
        <v>29</v>
      </c>
      <c r="AX172" s="12" t="s">
        <v>79</v>
      </c>
      <c r="AY172" s="158" t="s">
        <v>219</v>
      </c>
    </row>
    <row r="173" spans="2:65" s="1" customFormat="1" ht="37.799999999999997" customHeight="1">
      <c r="B173" s="137"/>
      <c r="C173" s="138" t="s">
        <v>315</v>
      </c>
      <c r="D173" s="138" t="s">
        <v>221</v>
      </c>
      <c r="E173" s="139" t="s">
        <v>419</v>
      </c>
      <c r="F173" s="140" t="s">
        <v>420</v>
      </c>
      <c r="G173" s="141" t="s">
        <v>144</v>
      </c>
      <c r="H173" s="142">
        <v>16.204000000000001</v>
      </c>
      <c r="I173" s="143"/>
      <c r="J173" s="144">
        <f>ROUND(I173*H173,2)</f>
        <v>0</v>
      </c>
      <c r="K173" s="140" t="s">
        <v>225</v>
      </c>
      <c r="L173" s="32"/>
      <c r="M173" s="145" t="s">
        <v>1</v>
      </c>
      <c r="N173" s="146" t="s">
        <v>37</v>
      </c>
      <c r="P173" s="147">
        <f>O173*H173</f>
        <v>0</v>
      </c>
      <c r="Q173" s="147">
        <v>0</v>
      </c>
      <c r="R173" s="147">
        <f>Q173*H173</f>
        <v>0</v>
      </c>
      <c r="S173" s="147">
        <v>0</v>
      </c>
      <c r="T173" s="148">
        <f>S173*H173</f>
        <v>0</v>
      </c>
      <c r="AR173" s="149" t="s">
        <v>226</v>
      </c>
      <c r="AT173" s="149" t="s">
        <v>221</v>
      </c>
      <c r="AU173" s="149" t="s">
        <v>82</v>
      </c>
      <c r="AY173" s="17" t="s">
        <v>219</v>
      </c>
      <c r="BE173" s="150">
        <f>IF(N173="základní",J173,0)</f>
        <v>0</v>
      </c>
      <c r="BF173" s="150">
        <f>IF(N173="snížená",J173,0)</f>
        <v>0</v>
      </c>
      <c r="BG173" s="150">
        <f>IF(N173="zákl. přenesená",J173,0)</f>
        <v>0</v>
      </c>
      <c r="BH173" s="150">
        <f>IF(N173="sníž. přenesená",J173,0)</f>
        <v>0</v>
      </c>
      <c r="BI173" s="150">
        <f>IF(N173="nulová",J173,0)</f>
        <v>0</v>
      </c>
      <c r="BJ173" s="17" t="s">
        <v>79</v>
      </c>
      <c r="BK173" s="150">
        <f>ROUND(I173*H173,2)</f>
        <v>0</v>
      </c>
      <c r="BL173" s="17" t="s">
        <v>226</v>
      </c>
      <c r="BM173" s="149" t="s">
        <v>2729</v>
      </c>
    </row>
    <row r="174" spans="2:65" s="1" customFormat="1" ht="38.4">
      <c r="B174" s="32"/>
      <c r="D174" s="151" t="s">
        <v>228</v>
      </c>
      <c r="F174" s="152" t="s">
        <v>422</v>
      </c>
      <c r="I174" s="153"/>
      <c r="L174" s="32"/>
      <c r="M174" s="154"/>
      <c r="T174" s="56"/>
      <c r="AT174" s="17" t="s">
        <v>228</v>
      </c>
      <c r="AU174" s="17" t="s">
        <v>82</v>
      </c>
    </row>
    <row r="175" spans="2:65" s="1" customFormat="1" ht="10.199999999999999">
      <c r="B175" s="32"/>
      <c r="D175" s="155" t="s">
        <v>230</v>
      </c>
      <c r="F175" s="156" t="s">
        <v>423</v>
      </c>
      <c r="I175" s="153"/>
      <c r="L175" s="32"/>
      <c r="M175" s="154"/>
      <c r="T175" s="56"/>
      <c r="AT175" s="17" t="s">
        <v>230</v>
      </c>
      <c r="AU175" s="17" t="s">
        <v>82</v>
      </c>
    </row>
    <row r="176" spans="2:65" s="14" customFormat="1" ht="10.199999999999999">
      <c r="B176" s="171"/>
      <c r="D176" s="151" t="s">
        <v>232</v>
      </c>
      <c r="E176" s="172" t="s">
        <v>1</v>
      </c>
      <c r="F176" s="173" t="s">
        <v>424</v>
      </c>
      <c r="H176" s="172" t="s">
        <v>1</v>
      </c>
      <c r="I176" s="174"/>
      <c r="L176" s="171"/>
      <c r="M176" s="175"/>
      <c r="T176" s="176"/>
      <c r="AT176" s="172" t="s">
        <v>232</v>
      </c>
      <c r="AU176" s="172" t="s">
        <v>82</v>
      </c>
      <c r="AV176" s="14" t="s">
        <v>79</v>
      </c>
      <c r="AW176" s="14" t="s">
        <v>29</v>
      </c>
      <c r="AX176" s="14" t="s">
        <v>72</v>
      </c>
      <c r="AY176" s="172" t="s">
        <v>219</v>
      </c>
    </row>
    <row r="177" spans="2:65" s="12" customFormat="1" ht="10.199999999999999">
      <c r="B177" s="157"/>
      <c r="D177" s="151" t="s">
        <v>232</v>
      </c>
      <c r="E177" s="158" t="s">
        <v>1</v>
      </c>
      <c r="F177" s="159" t="s">
        <v>425</v>
      </c>
      <c r="H177" s="160">
        <v>16.204000000000001</v>
      </c>
      <c r="I177" s="161"/>
      <c r="L177" s="157"/>
      <c r="M177" s="162"/>
      <c r="T177" s="163"/>
      <c r="AT177" s="158" t="s">
        <v>232</v>
      </c>
      <c r="AU177" s="158" t="s">
        <v>82</v>
      </c>
      <c r="AV177" s="12" t="s">
        <v>82</v>
      </c>
      <c r="AW177" s="12" t="s">
        <v>29</v>
      </c>
      <c r="AX177" s="12" t="s">
        <v>72</v>
      </c>
      <c r="AY177" s="158" t="s">
        <v>219</v>
      </c>
    </row>
    <row r="178" spans="2:65" s="13" customFormat="1" ht="10.199999999999999">
      <c r="B178" s="164"/>
      <c r="D178" s="151" t="s">
        <v>232</v>
      </c>
      <c r="E178" s="165" t="s">
        <v>1</v>
      </c>
      <c r="F178" s="166" t="s">
        <v>249</v>
      </c>
      <c r="H178" s="167">
        <v>16.204000000000001</v>
      </c>
      <c r="I178" s="168"/>
      <c r="L178" s="164"/>
      <c r="M178" s="169"/>
      <c r="T178" s="170"/>
      <c r="AT178" s="165" t="s">
        <v>232</v>
      </c>
      <c r="AU178" s="165" t="s">
        <v>82</v>
      </c>
      <c r="AV178" s="13" t="s">
        <v>226</v>
      </c>
      <c r="AW178" s="13" t="s">
        <v>29</v>
      </c>
      <c r="AX178" s="13" t="s">
        <v>79</v>
      </c>
      <c r="AY178" s="165" t="s">
        <v>219</v>
      </c>
    </row>
    <row r="179" spans="2:65" s="1" customFormat="1" ht="24.15" customHeight="1">
      <c r="B179" s="137"/>
      <c r="C179" s="138" t="s">
        <v>327</v>
      </c>
      <c r="D179" s="138" t="s">
        <v>221</v>
      </c>
      <c r="E179" s="139" t="s">
        <v>427</v>
      </c>
      <c r="F179" s="140" t="s">
        <v>428</v>
      </c>
      <c r="G179" s="141" t="s">
        <v>144</v>
      </c>
      <c r="H179" s="142">
        <v>16.204000000000001</v>
      </c>
      <c r="I179" s="143"/>
      <c r="J179" s="144">
        <f>ROUND(I179*H179,2)</f>
        <v>0</v>
      </c>
      <c r="K179" s="140" t="s">
        <v>225</v>
      </c>
      <c r="L179" s="32"/>
      <c r="M179" s="145" t="s">
        <v>1</v>
      </c>
      <c r="N179" s="146" t="s">
        <v>37</v>
      </c>
      <c r="P179" s="147">
        <f>O179*H179</f>
        <v>0</v>
      </c>
      <c r="Q179" s="147">
        <v>0</v>
      </c>
      <c r="R179" s="147">
        <f>Q179*H179</f>
        <v>0</v>
      </c>
      <c r="S179" s="147">
        <v>0</v>
      </c>
      <c r="T179" s="148">
        <f>S179*H179</f>
        <v>0</v>
      </c>
      <c r="AR179" s="149" t="s">
        <v>226</v>
      </c>
      <c r="AT179" s="149" t="s">
        <v>221</v>
      </c>
      <c r="AU179" s="149" t="s">
        <v>82</v>
      </c>
      <c r="AY179" s="17" t="s">
        <v>219</v>
      </c>
      <c r="BE179" s="150">
        <f>IF(N179="základní",J179,0)</f>
        <v>0</v>
      </c>
      <c r="BF179" s="150">
        <f>IF(N179="snížená",J179,0)</f>
        <v>0</v>
      </c>
      <c r="BG179" s="150">
        <f>IF(N179="zákl. přenesená",J179,0)</f>
        <v>0</v>
      </c>
      <c r="BH179" s="150">
        <f>IF(N179="sníž. přenesená",J179,0)</f>
        <v>0</v>
      </c>
      <c r="BI179" s="150">
        <f>IF(N179="nulová",J179,0)</f>
        <v>0</v>
      </c>
      <c r="BJ179" s="17" t="s">
        <v>79</v>
      </c>
      <c r="BK179" s="150">
        <f>ROUND(I179*H179,2)</f>
        <v>0</v>
      </c>
      <c r="BL179" s="17" t="s">
        <v>226</v>
      </c>
      <c r="BM179" s="149" t="s">
        <v>2730</v>
      </c>
    </row>
    <row r="180" spans="2:65" s="1" customFormat="1" ht="28.8">
      <c r="B180" s="32"/>
      <c r="D180" s="151" t="s">
        <v>228</v>
      </c>
      <c r="F180" s="152" t="s">
        <v>430</v>
      </c>
      <c r="I180" s="153"/>
      <c r="L180" s="32"/>
      <c r="M180" s="154"/>
      <c r="T180" s="56"/>
      <c r="AT180" s="17" t="s">
        <v>228</v>
      </c>
      <c r="AU180" s="17" t="s">
        <v>82</v>
      </c>
    </row>
    <row r="181" spans="2:65" s="1" customFormat="1" ht="10.199999999999999">
      <c r="B181" s="32"/>
      <c r="D181" s="155" t="s">
        <v>230</v>
      </c>
      <c r="F181" s="156" t="s">
        <v>431</v>
      </c>
      <c r="I181" s="153"/>
      <c r="L181" s="32"/>
      <c r="M181" s="154"/>
      <c r="T181" s="56"/>
      <c r="AT181" s="17" t="s">
        <v>230</v>
      </c>
      <c r="AU181" s="17" t="s">
        <v>82</v>
      </c>
    </row>
    <row r="182" spans="2:65" s="14" customFormat="1" ht="10.199999999999999">
      <c r="B182" s="171"/>
      <c r="D182" s="151" t="s">
        <v>232</v>
      </c>
      <c r="E182" s="172" t="s">
        <v>1</v>
      </c>
      <c r="F182" s="173" t="s">
        <v>424</v>
      </c>
      <c r="H182" s="172" t="s">
        <v>1</v>
      </c>
      <c r="I182" s="174"/>
      <c r="L182" s="171"/>
      <c r="M182" s="175"/>
      <c r="T182" s="176"/>
      <c r="AT182" s="172" t="s">
        <v>232</v>
      </c>
      <c r="AU182" s="172" t="s">
        <v>82</v>
      </c>
      <c r="AV182" s="14" t="s">
        <v>79</v>
      </c>
      <c r="AW182" s="14" t="s">
        <v>29</v>
      </c>
      <c r="AX182" s="14" t="s">
        <v>72</v>
      </c>
      <c r="AY182" s="172" t="s">
        <v>219</v>
      </c>
    </row>
    <row r="183" spans="2:65" s="12" customFormat="1" ht="10.199999999999999">
      <c r="B183" s="157"/>
      <c r="D183" s="151" t="s">
        <v>232</v>
      </c>
      <c r="E183" s="158" t="s">
        <v>1</v>
      </c>
      <c r="F183" s="159" t="s">
        <v>425</v>
      </c>
      <c r="H183" s="160">
        <v>16.204000000000001</v>
      </c>
      <c r="I183" s="161"/>
      <c r="L183" s="157"/>
      <c r="M183" s="162"/>
      <c r="T183" s="163"/>
      <c r="AT183" s="158" t="s">
        <v>232</v>
      </c>
      <c r="AU183" s="158" t="s">
        <v>82</v>
      </c>
      <c r="AV183" s="12" t="s">
        <v>82</v>
      </c>
      <c r="AW183" s="12" t="s">
        <v>29</v>
      </c>
      <c r="AX183" s="12" t="s">
        <v>72</v>
      </c>
      <c r="AY183" s="158" t="s">
        <v>219</v>
      </c>
    </row>
    <row r="184" spans="2:65" s="13" customFormat="1" ht="10.199999999999999">
      <c r="B184" s="164"/>
      <c r="D184" s="151" t="s">
        <v>232</v>
      </c>
      <c r="E184" s="165" t="s">
        <v>1</v>
      </c>
      <c r="F184" s="166" t="s">
        <v>249</v>
      </c>
      <c r="H184" s="167">
        <v>16.204000000000001</v>
      </c>
      <c r="I184" s="168"/>
      <c r="L184" s="164"/>
      <c r="M184" s="169"/>
      <c r="T184" s="170"/>
      <c r="AT184" s="165" t="s">
        <v>232</v>
      </c>
      <c r="AU184" s="165" t="s">
        <v>82</v>
      </c>
      <c r="AV184" s="13" t="s">
        <v>226</v>
      </c>
      <c r="AW184" s="13" t="s">
        <v>29</v>
      </c>
      <c r="AX184" s="13" t="s">
        <v>79</v>
      </c>
      <c r="AY184" s="165" t="s">
        <v>219</v>
      </c>
    </row>
    <row r="185" spans="2:65" s="1" customFormat="1" ht="37.799999999999997" customHeight="1">
      <c r="B185" s="137"/>
      <c r="C185" s="138" t="s">
        <v>335</v>
      </c>
      <c r="D185" s="138" t="s">
        <v>221</v>
      </c>
      <c r="E185" s="139" t="s">
        <v>432</v>
      </c>
      <c r="F185" s="140" t="s">
        <v>433</v>
      </c>
      <c r="G185" s="141" t="s">
        <v>144</v>
      </c>
      <c r="H185" s="142">
        <v>10.833</v>
      </c>
      <c r="I185" s="143"/>
      <c r="J185" s="144">
        <f>ROUND(I185*H185,2)</f>
        <v>0</v>
      </c>
      <c r="K185" s="140" t="s">
        <v>225</v>
      </c>
      <c r="L185" s="32"/>
      <c r="M185" s="145" t="s">
        <v>1</v>
      </c>
      <c r="N185" s="146" t="s">
        <v>37</v>
      </c>
      <c r="P185" s="147">
        <f>O185*H185</f>
        <v>0</v>
      </c>
      <c r="Q185" s="147">
        <v>0</v>
      </c>
      <c r="R185" s="147">
        <f>Q185*H185</f>
        <v>0</v>
      </c>
      <c r="S185" s="147">
        <v>0</v>
      </c>
      <c r="T185" s="148">
        <f>S185*H185</f>
        <v>0</v>
      </c>
      <c r="AR185" s="149" t="s">
        <v>226</v>
      </c>
      <c r="AT185" s="149" t="s">
        <v>221</v>
      </c>
      <c r="AU185" s="149" t="s">
        <v>82</v>
      </c>
      <c r="AY185" s="17" t="s">
        <v>219</v>
      </c>
      <c r="BE185" s="150">
        <f>IF(N185="základní",J185,0)</f>
        <v>0</v>
      </c>
      <c r="BF185" s="150">
        <f>IF(N185="snížená",J185,0)</f>
        <v>0</v>
      </c>
      <c r="BG185" s="150">
        <f>IF(N185="zákl. přenesená",J185,0)</f>
        <v>0</v>
      </c>
      <c r="BH185" s="150">
        <f>IF(N185="sníž. přenesená",J185,0)</f>
        <v>0</v>
      </c>
      <c r="BI185" s="150">
        <f>IF(N185="nulová",J185,0)</f>
        <v>0</v>
      </c>
      <c r="BJ185" s="17" t="s">
        <v>79</v>
      </c>
      <c r="BK185" s="150">
        <f>ROUND(I185*H185,2)</f>
        <v>0</v>
      </c>
      <c r="BL185" s="17" t="s">
        <v>226</v>
      </c>
      <c r="BM185" s="149" t="s">
        <v>2731</v>
      </c>
    </row>
    <row r="186" spans="2:65" s="1" customFormat="1" ht="38.4">
      <c r="B186" s="32"/>
      <c r="D186" s="151" t="s">
        <v>228</v>
      </c>
      <c r="F186" s="152" t="s">
        <v>435</v>
      </c>
      <c r="I186" s="153"/>
      <c r="L186" s="32"/>
      <c r="M186" s="154"/>
      <c r="T186" s="56"/>
      <c r="AT186" s="17" t="s">
        <v>228</v>
      </c>
      <c r="AU186" s="17" t="s">
        <v>82</v>
      </c>
    </row>
    <row r="187" spans="2:65" s="1" customFormat="1" ht="10.199999999999999">
      <c r="B187" s="32"/>
      <c r="D187" s="155" t="s">
        <v>230</v>
      </c>
      <c r="F187" s="156" t="s">
        <v>436</v>
      </c>
      <c r="I187" s="153"/>
      <c r="L187" s="32"/>
      <c r="M187" s="154"/>
      <c r="T187" s="56"/>
      <c r="AT187" s="17" t="s">
        <v>230</v>
      </c>
      <c r="AU187" s="17" t="s">
        <v>82</v>
      </c>
    </row>
    <row r="188" spans="2:65" s="12" customFormat="1" ht="10.199999999999999">
      <c r="B188" s="157"/>
      <c r="D188" s="151" t="s">
        <v>232</v>
      </c>
      <c r="E188" s="158" t="s">
        <v>1</v>
      </c>
      <c r="F188" s="159" t="s">
        <v>1223</v>
      </c>
      <c r="H188" s="160">
        <v>22.11</v>
      </c>
      <c r="I188" s="161"/>
      <c r="L188" s="157"/>
      <c r="M188" s="162"/>
      <c r="T188" s="163"/>
      <c r="AT188" s="158" t="s">
        <v>232</v>
      </c>
      <c r="AU188" s="158" t="s">
        <v>82</v>
      </c>
      <c r="AV188" s="12" t="s">
        <v>82</v>
      </c>
      <c r="AW188" s="12" t="s">
        <v>29</v>
      </c>
      <c r="AX188" s="12" t="s">
        <v>72</v>
      </c>
      <c r="AY188" s="158" t="s">
        <v>219</v>
      </c>
    </row>
    <row r="189" spans="2:65" s="12" customFormat="1" ht="10.199999999999999">
      <c r="B189" s="157"/>
      <c r="D189" s="151" t="s">
        <v>232</v>
      </c>
      <c r="E189" s="158" t="s">
        <v>1</v>
      </c>
      <c r="F189" s="159" t="s">
        <v>438</v>
      </c>
      <c r="H189" s="160">
        <v>-11.276999999999999</v>
      </c>
      <c r="I189" s="161"/>
      <c r="L189" s="157"/>
      <c r="M189" s="162"/>
      <c r="T189" s="163"/>
      <c r="AT189" s="158" t="s">
        <v>232</v>
      </c>
      <c r="AU189" s="158" t="s">
        <v>82</v>
      </c>
      <c r="AV189" s="12" t="s">
        <v>82</v>
      </c>
      <c r="AW189" s="12" t="s">
        <v>29</v>
      </c>
      <c r="AX189" s="12" t="s">
        <v>72</v>
      </c>
      <c r="AY189" s="158" t="s">
        <v>219</v>
      </c>
    </row>
    <row r="190" spans="2:65" s="13" customFormat="1" ht="10.199999999999999">
      <c r="B190" s="164"/>
      <c r="D190" s="151" t="s">
        <v>232</v>
      </c>
      <c r="E190" s="165" t="s">
        <v>153</v>
      </c>
      <c r="F190" s="166" t="s">
        <v>249</v>
      </c>
      <c r="H190" s="167">
        <v>10.833</v>
      </c>
      <c r="I190" s="168"/>
      <c r="L190" s="164"/>
      <c r="M190" s="169"/>
      <c r="T190" s="170"/>
      <c r="AT190" s="165" t="s">
        <v>232</v>
      </c>
      <c r="AU190" s="165" t="s">
        <v>82</v>
      </c>
      <c r="AV190" s="13" t="s">
        <v>226</v>
      </c>
      <c r="AW190" s="13" t="s">
        <v>29</v>
      </c>
      <c r="AX190" s="13" t="s">
        <v>79</v>
      </c>
      <c r="AY190" s="165" t="s">
        <v>219</v>
      </c>
    </row>
    <row r="191" spans="2:65" s="1" customFormat="1" ht="37.799999999999997" customHeight="1">
      <c r="B191" s="137"/>
      <c r="C191" s="138" t="s">
        <v>341</v>
      </c>
      <c r="D191" s="138" t="s">
        <v>221</v>
      </c>
      <c r="E191" s="139" t="s">
        <v>440</v>
      </c>
      <c r="F191" s="140" t="s">
        <v>441</v>
      </c>
      <c r="G191" s="141" t="s">
        <v>144</v>
      </c>
      <c r="H191" s="142">
        <v>10.833</v>
      </c>
      <c r="I191" s="143"/>
      <c r="J191" s="144">
        <f>ROUND(I191*H191,2)</f>
        <v>0</v>
      </c>
      <c r="K191" s="140" t="s">
        <v>225</v>
      </c>
      <c r="L191" s="32"/>
      <c r="M191" s="145" t="s">
        <v>1</v>
      </c>
      <c r="N191" s="146" t="s">
        <v>37</v>
      </c>
      <c r="P191" s="147">
        <f>O191*H191</f>
        <v>0</v>
      </c>
      <c r="Q191" s="147">
        <v>0</v>
      </c>
      <c r="R191" s="147">
        <f>Q191*H191</f>
        <v>0</v>
      </c>
      <c r="S191" s="147">
        <v>0</v>
      </c>
      <c r="T191" s="148">
        <f>S191*H191</f>
        <v>0</v>
      </c>
      <c r="AR191" s="149" t="s">
        <v>226</v>
      </c>
      <c r="AT191" s="149" t="s">
        <v>221</v>
      </c>
      <c r="AU191" s="149" t="s">
        <v>82</v>
      </c>
      <c r="AY191" s="17" t="s">
        <v>219</v>
      </c>
      <c r="BE191" s="150">
        <f>IF(N191="základní",J191,0)</f>
        <v>0</v>
      </c>
      <c r="BF191" s="150">
        <f>IF(N191="snížená",J191,0)</f>
        <v>0</v>
      </c>
      <c r="BG191" s="150">
        <f>IF(N191="zákl. přenesená",J191,0)</f>
        <v>0</v>
      </c>
      <c r="BH191" s="150">
        <f>IF(N191="sníž. přenesená",J191,0)</f>
        <v>0</v>
      </c>
      <c r="BI191" s="150">
        <f>IF(N191="nulová",J191,0)</f>
        <v>0</v>
      </c>
      <c r="BJ191" s="17" t="s">
        <v>79</v>
      </c>
      <c r="BK191" s="150">
        <f>ROUND(I191*H191,2)</f>
        <v>0</v>
      </c>
      <c r="BL191" s="17" t="s">
        <v>226</v>
      </c>
      <c r="BM191" s="149" t="s">
        <v>2732</v>
      </c>
    </row>
    <row r="192" spans="2:65" s="1" customFormat="1" ht="48">
      <c r="B192" s="32"/>
      <c r="D192" s="151" t="s">
        <v>228</v>
      </c>
      <c r="F192" s="152" t="s">
        <v>443</v>
      </c>
      <c r="I192" s="153"/>
      <c r="L192" s="32"/>
      <c r="M192" s="154"/>
      <c r="T192" s="56"/>
      <c r="AT192" s="17" t="s">
        <v>228</v>
      </c>
      <c r="AU192" s="17" t="s">
        <v>82</v>
      </c>
    </row>
    <row r="193" spans="2:65" s="1" customFormat="1" ht="10.199999999999999">
      <c r="B193" s="32"/>
      <c r="D193" s="155" t="s">
        <v>230</v>
      </c>
      <c r="F193" s="156" t="s">
        <v>444</v>
      </c>
      <c r="I193" s="153"/>
      <c r="L193" s="32"/>
      <c r="M193" s="154"/>
      <c r="T193" s="56"/>
      <c r="AT193" s="17" t="s">
        <v>230</v>
      </c>
      <c r="AU193" s="17" t="s">
        <v>82</v>
      </c>
    </row>
    <row r="194" spans="2:65" s="12" customFormat="1" ht="10.199999999999999">
      <c r="B194" s="157"/>
      <c r="D194" s="151" t="s">
        <v>232</v>
      </c>
      <c r="E194" s="158" t="s">
        <v>1</v>
      </c>
      <c r="F194" s="159" t="s">
        <v>445</v>
      </c>
      <c r="H194" s="160">
        <v>10.833</v>
      </c>
      <c r="I194" s="161"/>
      <c r="L194" s="157"/>
      <c r="M194" s="162"/>
      <c r="T194" s="163"/>
      <c r="AT194" s="158" t="s">
        <v>232</v>
      </c>
      <c r="AU194" s="158" t="s">
        <v>82</v>
      </c>
      <c r="AV194" s="12" t="s">
        <v>82</v>
      </c>
      <c r="AW194" s="12" t="s">
        <v>29</v>
      </c>
      <c r="AX194" s="12" t="s">
        <v>79</v>
      </c>
      <c r="AY194" s="158" t="s">
        <v>219</v>
      </c>
    </row>
    <row r="195" spans="2:65" s="1" customFormat="1" ht="37.799999999999997" customHeight="1">
      <c r="B195" s="137"/>
      <c r="C195" s="138" t="s">
        <v>8</v>
      </c>
      <c r="D195" s="138" t="s">
        <v>221</v>
      </c>
      <c r="E195" s="139" t="s">
        <v>447</v>
      </c>
      <c r="F195" s="140" t="s">
        <v>448</v>
      </c>
      <c r="G195" s="141" t="s">
        <v>144</v>
      </c>
      <c r="H195" s="142">
        <v>7.37</v>
      </c>
      <c r="I195" s="143"/>
      <c r="J195" s="144">
        <f>ROUND(I195*H195,2)</f>
        <v>0</v>
      </c>
      <c r="K195" s="140" t="s">
        <v>225</v>
      </c>
      <c r="L195" s="32"/>
      <c r="M195" s="145" t="s">
        <v>1</v>
      </c>
      <c r="N195" s="146" t="s">
        <v>37</v>
      </c>
      <c r="P195" s="147">
        <f>O195*H195</f>
        <v>0</v>
      </c>
      <c r="Q195" s="147">
        <v>0</v>
      </c>
      <c r="R195" s="147">
        <f>Q195*H195</f>
        <v>0</v>
      </c>
      <c r="S195" s="147">
        <v>0</v>
      </c>
      <c r="T195" s="148">
        <f>S195*H195</f>
        <v>0</v>
      </c>
      <c r="AR195" s="149" t="s">
        <v>226</v>
      </c>
      <c r="AT195" s="149" t="s">
        <v>221</v>
      </c>
      <c r="AU195" s="149" t="s">
        <v>82</v>
      </c>
      <c r="AY195" s="17" t="s">
        <v>219</v>
      </c>
      <c r="BE195" s="150">
        <f>IF(N195="základní",J195,0)</f>
        <v>0</v>
      </c>
      <c r="BF195" s="150">
        <f>IF(N195="snížená",J195,0)</f>
        <v>0</v>
      </c>
      <c r="BG195" s="150">
        <f>IF(N195="zákl. přenesená",J195,0)</f>
        <v>0</v>
      </c>
      <c r="BH195" s="150">
        <f>IF(N195="sníž. přenesená",J195,0)</f>
        <v>0</v>
      </c>
      <c r="BI195" s="150">
        <f>IF(N195="nulová",J195,0)</f>
        <v>0</v>
      </c>
      <c r="BJ195" s="17" t="s">
        <v>79</v>
      </c>
      <c r="BK195" s="150">
        <f>ROUND(I195*H195,2)</f>
        <v>0</v>
      </c>
      <c r="BL195" s="17" t="s">
        <v>226</v>
      </c>
      <c r="BM195" s="149" t="s">
        <v>2733</v>
      </c>
    </row>
    <row r="196" spans="2:65" s="1" customFormat="1" ht="38.4">
      <c r="B196" s="32"/>
      <c r="D196" s="151" t="s">
        <v>228</v>
      </c>
      <c r="F196" s="152" t="s">
        <v>450</v>
      </c>
      <c r="I196" s="153"/>
      <c r="L196" s="32"/>
      <c r="M196" s="154"/>
      <c r="T196" s="56"/>
      <c r="AT196" s="17" t="s">
        <v>228</v>
      </c>
      <c r="AU196" s="17" t="s">
        <v>82</v>
      </c>
    </row>
    <row r="197" spans="2:65" s="1" customFormat="1" ht="10.199999999999999">
      <c r="B197" s="32"/>
      <c r="D197" s="155" t="s">
        <v>230</v>
      </c>
      <c r="F197" s="156" t="s">
        <v>451</v>
      </c>
      <c r="I197" s="153"/>
      <c r="L197" s="32"/>
      <c r="M197" s="154"/>
      <c r="T197" s="56"/>
      <c r="AT197" s="17" t="s">
        <v>230</v>
      </c>
      <c r="AU197" s="17" t="s">
        <v>82</v>
      </c>
    </row>
    <row r="198" spans="2:65" s="12" customFormat="1" ht="10.199999999999999">
      <c r="B198" s="157"/>
      <c r="D198" s="151" t="s">
        <v>232</v>
      </c>
      <c r="E198" s="158" t="s">
        <v>1</v>
      </c>
      <c r="F198" s="159" t="s">
        <v>1226</v>
      </c>
      <c r="H198" s="160">
        <v>7.37</v>
      </c>
      <c r="I198" s="161"/>
      <c r="L198" s="157"/>
      <c r="M198" s="162"/>
      <c r="T198" s="163"/>
      <c r="AT198" s="158" t="s">
        <v>232</v>
      </c>
      <c r="AU198" s="158" t="s">
        <v>82</v>
      </c>
      <c r="AV198" s="12" t="s">
        <v>82</v>
      </c>
      <c r="AW198" s="12" t="s">
        <v>29</v>
      </c>
      <c r="AX198" s="12" t="s">
        <v>72</v>
      </c>
      <c r="AY198" s="158" t="s">
        <v>219</v>
      </c>
    </row>
    <row r="199" spans="2:65" s="13" customFormat="1" ht="10.199999999999999">
      <c r="B199" s="164"/>
      <c r="D199" s="151" t="s">
        <v>232</v>
      </c>
      <c r="E199" s="165" t="s">
        <v>156</v>
      </c>
      <c r="F199" s="166" t="s">
        <v>249</v>
      </c>
      <c r="H199" s="167">
        <v>7.37</v>
      </c>
      <c r="I199" s="168"/>
      <c r="L199" s="164"/>
      <c r="M199" s="169"/>
      <c r="T199" s="170"/>
      <c r="AT199" s="165" t="s">
        <v>232</v>
      </c>
      <c r="AU199" s="165" t="s">
        <v>82</v>
      </c>
      <c r="AV199" s="13" t="s">
        <v>226</v>
      </c>
      <c r="AW199" s="13" t="s">
        <v>29</v>
      </c>
      <c r="AX199" s="13" t="s">
        <v>79</v>
      </c>
      <c r="AY199" s="165" t="s">
        <v>219</v>
      </c>
    </row>
    <row r="200" spans="2:65" s="1" customFormat="1" ht="37.799999999999997" customHeight="1">
      <c r="B200" s="137"/>
      <c r="C200" s="138" t="s">
        <v>355</v>
      </c>
      <c r="D200" s="138" t="s">
        <v>221</v>
      </c>
      <c r="E200" s="139" t="s">
        <v>454</v>
      </c>
      <c r="F200" s="140" t="s">
        <v>455</v>
      </c>
      <c r="G200" s="141" t="s">
        <v>144</v>
      </c>
      <c r="H200" s="142">
        <v>7.37</v>
      </c>
      <c r="I200" s="143"/>
      <c r="J200" s="144">
        <f>ROUND(I200*H200,2)</f>
        <v>0</v>
      </c>
      <c r="K200" s="140" t="s">
        <v>225</v>
      </c>
      <c r="L200" s="32"/>
      <c r="M200" s="145" t="s">
        <v>1</v>
      </c>
      <c r="N200" s="146" t="s">
        <v>37</v>
      </c>
      <c r="P200" s="147">
        <f>O200*H200</f>
        <v>0</v>
      </c>
      <c r="Q200" s="147">
        <v>0</v>
      </c>
      <c r="R200" s="147">
        <f>Q200*H200</f>
        <v>0</v>
      </c>
      <c r="S200" s="147">
        <v>0</v>
      </c>
      <c r="T200" s="148">
        <f>S200*H200</f>
        <v>0</v>
      </c>
      <c r="AR200" s="149" t="s">
        <v>226</v>
      </c>
      <c r="AT200" s="149" t="s">
        <v>221</v>
      </c>
      <c r="AU200" s="149" t="s">
        <v>82</v>
      </c>
      <c r="AY200" s="17" t="s">
        <v>219</v>
      </c>
      <c r="BE200" s="150">
        <f>IF(N200="základní",J200,0)</f>
        <v>0</v>
      </c>
      <c r="BF200" s="150">
        <f>IF(N200="snížená",J200,0)</f>
        <v>0</v>
      </c>
      <c r="BG200" s="150">
        <f>IF(N200="zákl. přenesená",J200,0)</f>
        <v>0</v>
      </c>
      <c r="BH200" s="150">
        <f>IF(N200="sníž. přenesená",J200,0)</f>
        <v>0</v>
      </c>
      <c r="BI200" s="150">
        <f>IF(N200="nulová",J200,0)</f>
        <v>0</v>
      </c>
      <c r="BJ200" s="17" t="s">
        <v>79</v>
      </c>
      <c r="BK200" s="150">
        <f>ROUND(I200*H200,2)</f>
        <v>0</v>
      </c>
      <c r="BL200" s="17" t="s">
        <v>226</v>
      </c>
      <c r="BM200" s="149" t="s">
        <v>2734</v>
      </c>
    </row>
    <row r="201" spans="2:65" s="1" customFormat="1" ht="48">
      <c r="B201" s="32"/>
      <c r="D201" s="151" t="s">
        <v>228</v>
      </c>
      <c r="F201" s="152" t="s">
        <v>457</v>
      </c>
      <c r="I201" s="153"/>
      <c r="L201" s="32"/>
      <c r="M201" s="154"/>
      <c r="T201" s="56"/>
      <c r="AT201" s="17" t="s">
        <v>228</v>
      </c>
      <c r="AU201" s="17" t="s">
        <v>82</v>
      </c>
    </row>
    <row r="202" spans="2:65" s="1" customFormat="1" ht="10.199999999999999">
      <c r="B202" s="32"/>
      <c r="D202" s="155" t="s">
        <v>230</v>
      </c>
      <c r="F202" s="156" t="s">
        <v>458</v>
      </c>
      <c r="I202" s="153"/>
      <c r="L202" s="32"/>
      <c r="M202" s="154"/>
      <c r="T202" s="56"/>
      <c r="AT202" s="17" t="s">
        <v>230</v>
      </c>
      <c r="AU202" s="17" t="s">
        <v>82</v>
      </c>
    </row>
    <row r="203" spans="2:65" s="12" customFormat="1" ht="10.199999999999999">
      <c r="B203" s="157"/>
      <c r="D203" s="151" t="s">
        <v>232</v>
      </c>
      <c r="E203" s="158" t="s">
        <v>1</v>
      </c>
      <c r="F203" s="159" t="s">
        <v>459</v>
      </c>
      <c r="H203" s="160">
        <v>7.37</v>
      </c>
      <c r="I203" s="161"/>
      <c r="L203" s="157"/>
      <c r="M203" s="162"/>
      <c r="T203" s="163"/>
      <c r="AT203" s="158" t="s">
        <v>232</v>
      </c>
      <c r="AU203" s="158" t="s">
        <v>82</v>
      </c>
      <c r="AV203" s="12" t="s">
        <v>82</v>
      </c>
      <c r="AW203" s="12" t="s">
        <v>29</v>
      </c>
      <c r="AX203" s="12" t="s">
        <v>79</v>
      </c>
      <c r="AY203" s="158" t="s">
        <v>219</v>
      </c>
    </row>
    <row r="204" spans="2:65" s="1" customFormat="1" ht="24.15" customHeight="1">
      <c r="B204" s="137"/>
      <c r="C204" s="138" t="s">
        <v>385</v>
      </c>
      <c r="D204" s="138" t="s">
        <v>221</v>
      </c>
      <c r="E204" s="139" t="s">
        <v>468</v>
      </c>
      <c r="F204" s="140" t="s">
        <v>469</v>
      </c>
      <c r="G204" s="141" t="s">
        <v>144</v>
      </c>
      <c r="H204" s="142">
        <v>11.276999999999999</v>
      </c>
      <c r="I204" s="143"/>
      <c r="J204" s="144">
        <f>ROUND(I204*H204,2)</f>
        <v>0</v>
      </c>
      <c r="K204" s="140" t="s">
        <v>225</v>
      </c>
      <c r="L204" s="32"/>
      <c r="M204" s="145" t="s">
        <v>1</v>
      </c>
      <c r="N204" s="146" t="s">
        <v>37</v>
      </c>
      <c r="P204" s="147">
        <f>O204*H204</f>
        <v>0</v>
      </c>
      <c r="Q204" s="147">
        <v>0</v>
      </c>
      <c r="R204" s="147">
        <f>Q204*H204</f>
        <v>0</v>
      </c>
      <c r="S204" s="147">
        <v>0</v>
      </c>
      <c r="T204" s="148">
        <f>S204*H204</f>
        <v>0</v>
      </c>
      <c r="AR204" s="149" t="s">
        <v>226</v>
      </c>
      <c r="AT204" s="149" t="s">
        <v>221</v>
      </c>
      <c r="AU204" s="149" t="s">
        <v>82</v>
      </c>
      <c r="AY204" s="17" t="s">
        <v>219</v>
      </c>
      <c r="BE204" s="150">
        <f>IF(N204="základní",J204,0)</f>
        <v>0</v>
      </c>
      <c r="BF204" s="150">
        <f>IF(N204="snížená",J204,0)</f>
        <v>0</v>
      </c>
      <c r="BG204" s="150">
        <f>IF(N204="zákl. přenesená",J204,0)</f>
        <v>0</v>
      </c>
      <c r="BH204" s="150">
        <f>IF(N204="sníž. přenesená",J204,0)</f>
        <v>0</v>
      </c>
      <c r="BI204" s="150">
        <f>IF(N204="nulová",J204,0)</f>
        <v>0</v>
      </c>
      <c r="BJ204" s="17" t="s">
        <v>79</v>
      </c>
      <c r="BK204" s="150">
        <f>ROUND(I204*H204,2)</f>
        <v>0</v>
      </c>
      <c r="BL204" s="17" t="s">
        <v>226</v>
      </c>
      <c r="BM204" s="149" t="s">
        <v>2735</v>
      </c>
    </row>
    <row r="205" spans="2:65" s="1" customFormat="1" ht="28.8">
      <c r="B205" s="32"/>
      <c r="D205" s="151" t="s">
        <v>228</v>
      </c>
      <c r="F205" s="152" t="s">
        <v>471</v>
      </c>
      <c r="I205" s="153"/>
      <c r="L205" s="32"/>
      <c r="M205" s="154"/>
      <c r="T205" s="56"/>
      <c r="AT205" s="17" t="s">
        <v>228</v>
      </c>
      <c r="AU205" s="17" t="s">
        <v>82</v>
      </c>
    </row>
    <row r="206" spans="2:65" s="1" customFormat="1" ht="10.199999999999999">
      <c r="B206" s="32"/>
      <c r="D206" s="155" t="s">
        <v>230</v>
      </c>
      <c r="F206" s="156" t="s">
        <v>472</v>
      </c>
      <c r="I206" s="153"/>
      <c r="L206" s="32"/>
      <c r="M206" s="154"/>
      <c r="T206" s="56"/>
      <c r="AT206" s="17" t="s">
        <v>230</v>
      </c>
      <c r="AU206" s="17" t="s">
        <v>82</v>
      </c>
    </row>
    <row r="207" spans="2:65" s="14" customFormat="1" ht="10.199999999999999">
      <c r="B207" s="171"/>
      <c r="D207" s="151" t="s">
        <v>232</v>
      </c>
      <c r="E207" s="172" t="s">
        <v>1</v>
      </c>
      <c r="F207" s="173" t="s">
        <v>2260</v>
      </c>
      <c r="H207" s="172" t="s">
        <v>1</v>
      </c>
      <c r="I207" s="174"/>
      <c r="L207" s="171"/>
      <c r="M207" s="175"/>
      <c r="T207" s="176"/>
      <c r="AT207" s="172" t="s">
        <v>232</v>
      </c>
      <c r="AU207" s="172" t="s">
        <v>82</v>
      </c>
      <c r="AV207" s="14" t="s">
        <v>79</v>
      </c>
      <c r="AW207" s="14" t="s">
        <v>29</v>
      </c>
      <c r="AX207" s="14" t="s">
        <v>72</v>
      </c>
      <c r="AY207" s="172" t="s">
        <v>219</v>
      </c>
    </row>
    <row r="208" spans="2:65" s="12" customFormat="1" ht="10.199999999999999">
      <c r="B208" s="157"/>
      <c r="D208" s="151" t="s">
        <v>232</v>
      </c>
      <c r="E208" s="158" t="s">
        <v>1</v>
      </c>
      <c r="F208" s="159" t="s">
        <v>1230</v>
      </c>
      <c r="H208" s="160">
        <v>29.48</v>
      </c>
      <c r="I208" s="161"/>
      <c r="L208" s="157"/>
      <c r="M208" s="162"/>
      <c r="T208" s="163"/>
      <c r="AT208" s="158" t="s">
        <v>232</v>
      </c>
      <c r="AU208" s="158" t="s">
        <v>82</v>
      </c>
      <c r="AV208" s="12" t="s">
        <v>82</v>
      </c>
      <c r="AW208" s="12" t="s">
        <v>29</v>
      </c>
      <c r="AX208" s="12" t="s">
        <v>72</v>
      </c>
      <c r="AY208" s="158" t="s">
        <v>219</v>
      </c>
    </row>
    <row r="209" spans="2:65" s="12" customFormat="1" ht="10.199999999999999">
      <c r="B209" s="157"/>
      <c r="D209" s="151" t="s">
        <v>232</v>
      </c>
      <c r="E209" s="158" t="s">
        <v>1</v>
      </c>
      <c r="F209" s="159" t="s">
        <v>475</v>
      </c>
      <c r="H209" s="160">
        <v>-0.4</v>
      </c>
      <c r="I209" s="161"/>
      <c r="L209" s="157"/>
      <c r="M209" s="162"/>
      <c r="T209" s="163"/>
      <c r="AT209" s="158" t="s">
        <v>232</v>
      </c>
      <c r="AU209" s="158" t="s">
        <v>82</v>
      </c>
      <c r="AV209" s="12" t="s">
        <v>82</v>
      </c>
      <c r="AW209" s="12" t="s">
        <v>29</v>
      </c>
      <c r="AX209" s="12" t="s">
        <v>72</v>
      </c>
      <c r="AY209" s="158" t="s">
        <v>219</v>
      </c>
    </row>
    <row r="210" spans="2:65" s="12" customFormat="1" ht="10.199999999999999">
      <c r="B210" s="157"/>
      <c r="D210" s="151" t="s">
        <v>232</v>
      </c>
      <c r="E210" s="158" t="s">
        <v>1</v>
      </c>
      <c r="F210" s="159" t="s">
        <v>476</v>
      </c>
      <c r="H210" s="160">
        <v>-3.0750000000000002</v>
      </c>
      <c r="I210" s="161"/>
      <c r="L210" s="157"/>
      <c r="M210" s="162"/>
      <c r="T210" s="163"/>
      <c r="AT210" s="158" t="s">
        <v>232</v>
      </c>
      <c r="AU210" s="158" t="s">
        <v>82</v>
      </c>
      <c r="AV210" s="12" t="s">
        <v>82</v>
      </c>
      <c r="AW210" s="12" t="s">
        <v>29</v>
      </c>
      <c r="AX210" s="12" t="s">
        <v>72</v>
      </c>
      <c r="AY210" s="158" t="s">
        <v>219</v>
      </c>
    </row>
    <row r="211" spans="2:65" s="12" customFormat="1" ht="10.199999999999999">
      <c r="B211" s="157"/>
      <c r="D211" s="151" t="s">
        <v>232</v>
      </c>
      <c r="E211" s="158" t="s">
        <v>1</v>
      </c>
      <c r="F211" s="159" t="s">
        <v>477</v>
      </c>
      <c r="H211" s="160">
        <v>-1.452</v>
      </c>
      <c r="I211" s="161"/>
      <c r="L211" s="157"/>
      <c r="M211" s="162"/>
      <c r="T211" s="163"/>
      <c r="AT211" s="158" t="s">
        <v>232</v>
      </c>
      <c r="AU211" s="158" t="s">
        <v>82</v>
      </c>
      <c r="AV211" s="12" t="s">
        <v>82</v>
      </c>
      <c r="AW211" s="12" t="s">
        <v>29</v>
      </c>
      <c r="AX211" s="12" t="s">
        <v>72</v>
      </c>
      <c r="AY211" s="158" t="s">
        <v>219</v>
      </c>
    </row>
    <row r="212" spans="2:65" s="12" customFormat="1" ht="10.199999999999999">
      <c r="B212" s="157"/>
      <c r="D212" s="151" t="s">
        <v>232</v>
      </c>
      <c r="E212" s="158" t="s">
        <v>1</v>
      </c>
      <c r="F212" s="159" t="s">
        <v>478</v>
      </c>
      <c r="H212" s="160">
        <v>-2</v>
      </c>
      <c r="I212" s="161"/>
      <c r="L212" s="157"/>
      <c r="M212" s="162"/>
      <c r="T212" s="163"/>
      <c r="AT212" s="158" t="s">
        <v>232</v>
      </c>
      <c r="AU212" s="158" t="s">
        <v>82</v>
      </c>
      <c r="AV212" s="12" t="s">
        <v>82</v>
      </c>
      <c r="AW212" s="12" t="s">
        <v>29</v>
      </c>
      <c r="AX212" s="12" t="s">
        <v>72</v>
      </c>
      <c r="AY212" s="158" t="s">
        <v>219</v>
      </c>
    </row>
    <row r="213" spans="2:65" s="12" customFormat="1" ht="10.199999999999999">
      <c r="B213" s="157"/>
      <c r="D213" s="151" t="s">
        <v>232</v>
      </c>
      <c r="E213" s="158" t="s">
        <v>1</v>
      </c>
      <c r="F213" s="159" t="s">
        <v>2261</v>
      </c>
      <c r="H213" s="160">
        <v>-0.432</v>
      </c>
      <c r="I213" s="161"/>
      <c r="L213" s="157"/>
      <c r="M213" s="162"/>
      <c r="T213" s="163"/>
      <c r="AT213" s="158" t="s">
        <v>232</v>
      </c>
      <c r="AU213" s="158" t="s">
        <v>82</v>
      </c>
      <c r="AV213" s="12" t="s">
        <v>82</v>
      </c>
      <c r="AW213" s="12" t="s">
        <v>29</v>
      </c>
      <c r="AX213" s="12" t="s">
        <v>72</v>
      </c>
      <c r="AY213" s="158" t="s">
        <v>219</v>
      </c>
    </row>
    <row r="214" spans="2:65" s="12" customFormat="1" ht="10.199999999999999">
      <c r="B214" s="157"/>
      <c r="D214" s="151" t="s">
        <v>232</v>
      </c>
      <c r="E214" s="158" t="s">
        <v>1</v>
      </c>
      <c r="F214" s="159" t="s">
        <v>2262</v>
      </c>
      <c r="H214" s="160">
        <v>-0.89500000000000002</v>
      </c>
      <c r="I214" s="161"/>
      <c r="L214" s="157"/>
      <c r="M214" s="162"/>
      <c r="T214" s="163"/>
      <c r="AT214" s="158" t="s">
        <v>232</v>
      </c>
      <c r="AU214" s="158" t="s">
        <v>82</v>
      </c>
      <c r="AV214" s="12" t="s">
        <v>82</v>
      </c>
      <c r="AW214" s="12" t="s">
        <v>29</v>
      </c>
      <c r="AX214" s="12" t="s">
        <v>72</v>
      </c>
      <c r="AY214" s="158" t="s">
        <v>219</v>
      </c>
    </row>
    <row r="215" spans="2:65" s="12" customFormat="1" ht="10.199999999999999">
      <c r="B215" s="157"/>
      <c r="D215" s="151" t="s">
        <v>232</v>
      </c>
      <c r="E215" s="158" t="s">
        <v>1</v>
      </c>
      <c r="F215" s="159" t="s">
        <v>2590</v>
      </c>
      <c r="H215" s="160">
        <v>-1.81</v>
      </c>
      <c r="I215" s="161"/>
      <c r="L215" s="157"/>
      <c r="M215" s="162"/>
      <c r="T215" s="163"/>
      <c r="AT215" s="158" t="s">
        <v>232</v>
      </c>
      <c r="AU215" s="158" t="s">
        <v>82</v>
      </c>
      <c r="AV215" s="12" t="s">
        <v>82</v>
      </c>
      <c r="AW215" s="12" t="s">
        <v>29</v>
      </c>
      <c r="AX215" s="12" t="s">
        <v>72</v>
      </c>
      <c r="AY215" s="158" t="s">
        <v>219</v>
      </c>
    </row>
    <row r="216" spans="2:65" s="13" customFormat="1" ht="10.199999999999999">
      <c r="B216" s="164"/>
      <c r="D216" s="151" t="s">
        <v>232</v>
      </c>
      <c r="E216" s="165" t="s">
        <v>1</v>
      </c>
      <c r="F216" s="166" t="s">
        <v>249</v>
      </c>
      <c r="H216" s="167">
        <v>19.416000000000007</v>
      </c>
      <c r="I216" s="168"/>
      <c r="L216" s="164"/>
      <c r="M216" s="169"/>
      <c r="T216" s="170"/>
      <c r="AT216" s="165" t="s">
        <v>232</v>
      </c>
      <c r="AU216" s="165" t="s">
        <v>82</v>
      </c>
      <c r="AV216" s="13" t="s">
        <v>226</v>
      </c>
      <c r="AW216" s="13" t="s">
        <v>29</v>
      </c>
      <c r="AX216" s="13" t="s">
        <v>72</v>
      </c>
      <c r="AY216" s="165" t="s">
        <v>219</v>
      </c>
    </row>
    <row r="217" spans="2:65" s="12" customFormat="1" ht="10.199999999999999">
      <c r="B217" s="157"/>
      <c r="D217" s="151" t="s">
        <v>232</v>
      </c>
      <c r="E217" s="158" t="s">
        <v>181</v>
      </c>
      <c r="F217" s="159" t="s">
        <v>2264</v>
      </c>
      <c r="H217" s="160">
        <v>11.276999999999999</v>
      </c>
      <c r="I217" s="161"/>
      <c r="L217" s="157"/>
      <c r="M217" s="162"/>
      <c r="T217" s="163"/>
      <c r="AT217" s="158" t="s">
        <v>232</v>
      </c>
      <c r="AU217" s="158" t="s">
        <v>82</v>
      </c>
      <c r="AV217" s="12" t="s">
        <v>82</v>
      </c>
      <c r="AW217" s="12" t="s">
        <v>29</v>
      </c>
      <c r="AX217" s="12" t="s">
        <v>79</v>
      </c>
      <c r="AY217" s="158" t="s">
        <v>219</v>
      </c>
    </row>
    <row r="218" spans="2:65" s="1" customFormat="1" ht="24.15" customHeight="1">
      <c r="B218" s="137"/>
      <c r="C218" s="138" t="s">
        <v>392</v>
      </c>
      <c r="D218" s="138" t="s">
        <v>221</v>
      </c>
      <c r="E218" s="139" t="s">
        <v>468</v>
      </c>
      <c r="F218" s="140" t="s">
        <v>469</v>
      </c>
      <c r="G218" s="141" t="s">
        <v>144</v>
      </c>
      <c r="H218" s="142">
        <v>11.276999999999999</v>
      </c>
      <c r="I218" s="143"/>
      <c r="J218" s="144">
        <f>ROUND(I218*H218,2)</f>
        <v>0</v>
      </c>
      <c r="K218" s="140" t="s">
        <v>225</v>
      </c>
      <c r="L218" s="32"/>
      <c r="M218" s="145" t="s">
        <v>1</v>
      </c>
      <c r="N218" s="146" t="s">
        <v>37</v>
      </c>
      <c r="P218" s="147">
        <f>O218*H218</f>
        <v>0</v>
      </c>
      <c r="Q218" s="147">
        <v>0</v>
      </c>
      <c r="R218" s="147">
        <f>Q218*H218</f>
        <v>0</v>
      </c>
      <c r="S218" s="147">
        <v>0</v>
      </c>
      <c r="T218" s="148">
        <f>S218*H218</f>
        <v>0</v>
      </c>
      <c r="AR218" s="149" t="s">
        <v>226</v>
      </c>
      <c r="AT218" s="149" t="s">
        <v>221</v>
      </c>
      <c r="AU218" s="149" t="s">
        <v>82</v>
      </c>
      <c r="AY218" s="17" t="s">
        <v>219</v>
      </c>
      <c r="BE218" s="150">
        <f>IF(N218="základní",J218,0)</f>
        <v>0</v>
      </c>
      <c r="BF218" s="150">
        <f>IF(N218="snížená",J218,0)</f>
        <v>0</v>
      </c>
      <c r="BG218" s="150">
        <f>IF(N218="zákl. přenesená",J218,0)</f>
        <v>0</v>
      </c>
      <c r="BH218" s="150">
        <f>IF(N218="sníž. přenesená",J218,0)</f>
        <v>0</v>
      </c>
      <c r="BI218" s="150">
        <f>IF(N218="nulová",J218,0)</f>
        <v>0</v>
      </c>
      <c r="BJ218" s="17" t="s">
        <v>79</v>
      </c>
      <c r="BK218" s="150">
        <f>ROUND(I218*H218,2)</f>
        <v>0</v>
      </c>
      <c r="BL218" s="17" t="s">
        <v>226</v>
      </c>
      <c r="BM218" s="149" t="s">
        <v>2736</v>
      </c>
    </row>
    <row r="219" spans="2:65" s="1" customFormat="1" ht="28.8">
      <c r="B219" s="32"/>
      <c r="D219" s="151" t="s">
        <v>228</v>
      </c>
      <c r="F219" s="152" t="s">
        <v>471</v>
      </c>
      <c r="I219" s="153"/>
      <c r="L219" s="32"/>
      <c r="M219" s="154"/>
      <c r="T219" s="56"/>
      <c r="AT219" s="17" t="s">
        <v>228</v>
      </c>
      <c r="AU219" s="17" t="s">
        <v>82</v>
      </c>
    </row>
    <row r="220" spans="2:65" s="1" customFormat="1" ht="10.199999999999999">
      <c r="B220" s="32"/>
      <c r="D220" s="155" t="s">
        <v>230</v>
      </c>
      <c r="F220" s="156" t="s">
        <v>472</v>
      </c>
      <c r="I220" s="153"/>
      <c r="L220" s="32"/>
      <c r="M220" s="154"/>
      <c r="T220" s="56"/>
      <c r="AT220" s="17" t="s">
        <v>230</v>
      </c>
      <c r="AU220" s="17" t="s">
        <v>82</v>
      </c>
    </row>
    <row r="221" spans="2:65" s="14" customFormat="1" ht="10.199999999999999">
      <c r="B221" s="171"/>
      <c r="D221" s="151" t="s">
        <v>232</v>
      </c>
      <c r="E221" s="172" t="s">
        <v>1</v>
      </c>
      <c r="F221" s="173" t="s">
        <v>2266</v>
      </c>
      <c r="H221" s="172" t="s">
        <v>1</v>
      </c>
      <c r="I221" s="174"/>
      <c r="L221" s="171"/>
      <c r="M221" s="175"/>
      <c r="T221" s="176"/>
      <c r="AT221" s="172" t="s">
        <v>232</v>
      </c>
      <c r="AU221" s="172" t="s">
        <v>82</v>
      </c>
      <c r="AV221" s="14" t="s">
        <v>79</v>
      </c>
      <c r="AW221" s="14" t="s">
        <v>29</v>
      </c>
      <c r="AX221" s="14" t="s">
        <v>72</v>
      </c>
      <c r="AY221" s="172" t="s">
        <v>219</v>
      </c>
    </row>
    <row r="222" spans="2:65" s="12" customFormat="1" ht="10.199999999999999">
      <c r="B222" s="157"/>
      <c r="D222" s="151" t="s">
        <v>232</v>
      </c>
      <c r="E222" s="158" t="s">
        <v>1</v>
      </c>
      <c r="F222" s="159" t="s">
        <v>1230</v>
      </c>
      <c r="H222" s="160">
        <v>29.48</v>
      </c>
      <c r="I222" s="161"/>
      <c r="L222" s="157"/>
      <c r="M222" s="162"/>
      <c r="T222" s="163"/>
      <c r="AT222" s="158" t="s">
        <v>232</v>
      </c>
      <c r="AU222" s="158" t="s">
        <v>82</v>
      </c>
      <c r="AV222" s="12" t="s">
        <v>82</v>
      </c>
      <c r="AW222" s="12" t="s">
        <v>29</v>
      </c>
      <c r="AX222" s="12" t="s">
        <v>72</v>
      </c>
      <c r="AY222" s="158" t="s">
        <v>219</v>
      </c>
    </row>
    <row r="223" spans="2:65" s="12" customFormat="1" ht="10.199999999999999">
      <c r="B223" s="157"/>
      <c r="D223" s="151" t="s">
        <v>232</v>
      </c>
      <c r="E223" s="158" t="s">
        <v>1</v>
      </c>
      <c r="F223" s="159" t="s">
        <v>475</v>
      </c>
      <c r="H223" s="160">
        <v>-0.4</v>
      </c>
      <c r="I223" s="161"/>
      <c r="L223" s="157"/>
      <c r="M223" s="162"/>
      <c r="T223" s="163"/>
      <c r="AT223" s="158" t="s">
        <v>232</v>
      </c>
      <c r="AU223" s="158" t="s">
        <v>82</v>
      </c>
      <c r="AV223" s="12" t="s">
        <v>82</v>
      </c>
      <c r="AW223" s="12" t="s">
        <v>29</v>
      </c>
      <c r="AX223" s="12" t="s">
        <v>72</v>
      </c>
      <c r="AY223" s="158" t="s">
        <v>219</v>
      </c>
    </row>
    <row r="224" spans="2:65" s="12" customFormat="1" ht="10.199999999999999">
      <c r="B224" s="157"/>
      <c r="D224" s="151" t="s">
        <v>232</v>
      </c>
      <c r="E224" s="158" t="s">
        <v>1</v>
      </c>
      <c r="F224" s="159" t="s">
        <v>476</v>
      </c>
      <c r="H224" s="160">
        <v>-3.0750000000000002</v>
      </c>
      <c r="I224" s="161"/>
      <c r="L224" s="157"/>
      <c r="M224" s="162"/>
      <c r="T224" s="163"/>
      <c r="AT224" s="158" t="s">
        <v>232</v>
      </c>
      <c r="AU224" s="158" t="s">
        <v>82</v>
      </c>
      <c r="AV224" s="12" t="s">
        <v>82</v>
      </c>
      <c r="AW224" s="12" t="s">
        <v>29</v>
      </c>
      <c r="AX224" s="12" t="s">
        <v>72</v>
      </c>
      <c r="AY224" s="158" t="s">
        <v>219</v>
      </c>
    </row>
    <row r="225" spans="2:65" s="12" customFormat="1" ht="10.199999999999999">
      <c r="B225" s="157"/>
      <c r="D225" s="151" t="s">
        <v>232</v>
      </c>
      <c r="E225" s="158" t="s">
        <v>1</v>
      </c>
      <c r="F225" s="159" t="s">
        <v>477</v>
      </c>
      <c r="H225" s="160">
        <v>-1.452</v>
      </c>
      <c r="I225" s="161"/>
      <c r="L225" s="157"/>
      <c r="M225" s="162"/>
      <c r="T225" s="163"/>
      <c r="AT225" s="158" t="s">
        <v>232</v>
      </c>
      <c r="AU225" s="158" t="s">
        <v>82</v>
      </c>
      <c r="AV225" s="12" t="s">
        <v>82</v>
      </c>
      <c r="AW225" s="12" t="s">
        <v>29</v>
      </c>
      <c r="AX225" s="12" t="s">
        <v>72</v>
      </c>
      <c r="AY225" s="158" t="s">
        <v>219</v>
      </c>
    </row>
    <row r="226" spans="2:65" s="12" customFormat="1" ht="10.199999999999999">
      <c r="B226" s="157"/>
      <c r="D226" s="151" t="s">
        <v>232</v>
      </c>
      <c r="E226" s="158" t="s">
        <v>1</v>
      </c>
      <c r="F226" s="159" t="s">
        <v>478</v>
      </c>
      <c r="H226" s="160">
        <v>-2</v>
      </c>
      <c r="I226" s="161"/>
      <c r="L226" s="157"/>
      <c r="M226" s="162"/>
      <c r="T226" s="163"/>
      <c r="AT226" s="158" t="s">
        <v>232</v>
      </c>
      <c r="AU226" s="158" t="s">
        <v>82</v>
      </c>
      <c r="AV226" s="12" t="s">
        <v>82</v>
      </c>
      <c r="AW226" s="12" t="s">
        <v>29</v>
      </c>
      <c r="AX226" s="12" t="s">
        <v>72</v>
      </c>
      <c r="AY226" s="158" t="s">
        <v>219</v>
      </c>
    </row>
    <row r="227" spans="2:65" s="13" customFormat="1" ht="10.199999999999999">
      <c r="B227" s="164"/>
      <c r="D227" s="151" t="s">
        <v>232</v>
      </c>
      <c r="E227" s="165" t="s">
        <v>167</v>
      </c>
      <c r="F227" s="166" t="s">
        <v>249</v>
      </c>
      <c r="H227" s="167">
        <v>22.553000000000004</v>
      </c>
      <c r="I227" s="168"/>
      <c r="L227" s="164"/>
      <c r="M227" s="169"/>
      <c r="T227" s="170"/>
      <c r="AT227" s="165" t="s">
        <v>232</v>
      </c>
      <c r="AU227" s="165" t="s">
        <v>82</v>
      </c>
      <c r="AV227" s="13" t="s">
        <v>226</v>
      </c>
      <c r="AW227" s="13" t="s">
        <v>29</v>
      </c>
      <c r="AX227" s="13" t="s">
        <v>72</v>
      </c>
      <c r="AY227" s="165" t="s">
        <v>219</v>
      </c>
    </row>
    <row r="228" spans="2:65" s="12" customFormat="1" ht="10.199999999999999">
      <c r="B228" s="157"/>
      <c r="D228" s="151" t="s">
        <v>232</v>
      </c>
      <c r="E228" s="158" t="s">
        <v>175</v>
      </c>
      <c r="F228" s="159" t="s">
        <v>2264</v>
      </c>
      <c r="H228" s="160">
        <v>11.276999999999999</v>
      </c>
      <c r="I228" s="161"/>
      <c r="L228" s="157"/>
      <c r="M228" s="162"/>
      <c r="T228" s="163"/>
      <c r="AT228" s="158" t="s">
        <v>232</v>
      </c>
      <c r="AU228" s="158" t="s">
        <v>82</v>
      </c>
      <c r="AV228" s="12" t="s">
        <v>82</v>
      </c>
      <c r="AW228" s="12" t="s">
        <v>29</v>
      </c>
      <c r="AX228" s="12" t="s">
        <v>79</v>
      </c>
      <c r="AY228" s="158" t="s">
        <v>219</v>
      </c>
    </row>
    <row r="229" spans="2:65" s="1" customFormat="1" ht="16.5" customHeight="1">
      <c r="B229" s="137"/>
      <c r="C229" s="177" t="s">
        <v>398</v>
      </c>
      <c r="D229" s="177" t="s">
        <v>486</v>
      </c>
      <c r="E229" s="178" t="s">
        <v>487</v>
      </c>
      <c r="F229" s="179" t="s">
        <v>488</v>
      </c>
      <c r="G229" s="180" t="s">
        <v>463</v>
      </c>
      <c r="H229" s="181">
        <v>23.164000000000001</v>
      </c>
      <c r="I229" s="182"/>
      <c r="J229" s="183">
        <f>ROUND(I229*H229,2)</f>
        <v>0</v>
      </c>
      <c r="K229" s="179" t="s">
        <v>225</v>
      </c>
      <c r="L229" s="184"/>
      <c r="M229" s="185" t="s">
        <v>1</v>
      </c>
      <c r="N229" s="186" t="s">
        <v>37</v>
      </c>
      <c r="P229" s="147">
        <f>O229*H229</f>
        <v>0</v>
      </c>
      <c r="Q229" s="147">
        <v>0</v>
      </c>
      <c r="R229" s="147">
        <f>Q229*H229</f>
        <v>0</v>
      </c>
      <c r="S229" s="147">
        <v>0</v>
      </c>
      <c r="T229" s="148">
        <f>S229*H229</f>
        <v>0</v>
      </c>
      <c r="AR229" s="149" t="s">
        <v>315</v>
      </c>
      <c r="AT229" s="149" t="s">
        <v>486</v>
      </c>
      <c r="AU229" s="149" t="s">
        <v>82</v>
      </c>
      <c r="AY229" s="17" t="s">
        <v>219</v>
      </c>
      <c r="BE229" s="150">
        <f>IF(N229="základní",J229,0)</f>
        <v>0</v>
      </c>
      <c r="BF229" s="150">
        <f>IF(N229="snížená",J229,0)</f>
        <v>0</v>
      </c>
      <c r="BG229" s="150">
        <f>IF(N229="zákl. přenesená",J229,0)</f>
        <v>0</v>
      </c>
      <c r="BH229" s="150">
        <f>IF(N229="sníž. přenesená",J229,0)</f>
        <v>0</v>
      </c>
      <c r="BI229" s="150">
        <f>IF(N229="nulová",J229,0)</f>
        <v>0</v>
      </c>
      <c r="BJ229" s="17" t="s">
        <v>79</v>
      </c>
      <c r="BK229" s="150">
        <f>ROUND(I229*H229,2)</f>
        <v>0</v>
      </c>
      <c r="BL229" s="17" t="s">
        <v>226</v>
      </c>
      <c r="BM229" s="149" t="s">
        <v>2737</v>
      </c>
    </row>
    <row r="230" spans="2:65" s="1" customFormat="1" ht="10.199999999999999">
      <c r="B230" s="32"/>
      <c r="D230" s="151" t="s">
        <v>228</v>
      </c>
      <c r="F230" s="152" t="s">
        <v>488</v>
      </c>
      <c r="I230" s="153"/>
      <c r="L230" s="32"/>
      <c r="M230" s="154"/>
      <c r="T230" s="56"/>
      <c r="AT230" s="17" t="s">
        <v>228</v>
      </c>
      <c r="AU230" s="17" t="s">
        <v>82</v>
      </c>
    </row>
    <row r="231" spans="2:65" s="12" customFormat="1" ht="10.199999999999999">
      <c r="B231" s="157"/>
      <c r="D231" s="151" t="s">
        <v>232</v>
      </c>
      <c r="E231" s="158" t="s">
        <v>1</v>
      </c>
      <c r="F231" s="159" t="s">
        <v>490</v>
      </c>
      <c r="H231" s="160">
        <v>23.164000000000001</v>
      </c>
      <c r="I231" s="161"/>
      <c r="L231" s="157"/>
      <c r="M231" s="162"/>
      <c r="T231" s="163"/>
      <c r="AT231" s="158" t="s">
        <v>232</v>
      </c>
      <c r="AU231" s="158" t="s">
        <v>82</v>
      </c>
      <c r="AV231" s="12" t="s">
        <v>82</v>
      </c>
      <c r="AW231" s="12" t="s">
        <v>29</v>
      </c>
      <c r="AX231" s="12" t="s">
        <v>79</v>
      </c>
      <c r="AY231" s="158" t="s">
        <v>219</v>
      </c>
    </row>
    <row r="232" spans="2:65" s="1" customFormat="1" ht="24.15" customHeight="1">
      <c r="B232" s="137"/>
      <c r="C232" s="138" t="s">
        <v>404</v>
      </c>
      <c r="D232" s="138" t="s">
        <v>221</v>
      </c>
      <c r="E232" s="139" t="s">
        <v>492</v>
      </c>
      <c r="F232" s="140" t="s">
        <v>493</v>
      </c>
      <c r="G232" s="141" t="s">
        <v>144</v>
      </c>
      <c r="H232" s="142">
        <v>1.452</v>
      </c>
      <c r="I232" s="143"/>
      <c r="J232" s="144">
        <f>ROUND(I232*H232,2)</f>
        <v>0</v>
      </c>
      <c r="K232" s="140" t="s">
        <v>225</v>
      </c>
      <c r="L232" s="32"/>
      <c r="M232" s="145" t="s">
        <v>1</v>
      </c>
      <c r="N232" s="146" t="s">
        <v>37</v>
      </c>
      <c r="P232" s="147">
        <f>O232*H232</f>
        <v>0</v>
      </c>
      <c r="Q232" s="147">
        <v>0</v>
      </c>
      <c r="R232" s="147">
        <f>Q232*H232</f>
        <v>0</v>
      </c>
      <c r="S232" s="147">
        <v>0</v>
      </c>
      <c r="T232" s="148">
        <f>S232*H232</f>
        <v>0</v>
      </c>
      <c r="AR232" s="149" t="s">
        <v>226</v>
      </c>
      <c r="AT232" s="149" t="s">
        <v>221</v>
      </c>
      <c r="AU232" s="149" t="s">
        <v>82</v>
      </c>
      <c r="AY232" s="17" t="s">
        <v>219</v>
      </c>
      <c r="BE232" s="150">
        <f>IF(N232="základní",J232,0)</f>
        <v>0</v>
      </c>
      <c r="BF232" s="150">
        <f>IF(N232="snížená",J232,0)</f>
        <v>0</v>
      </c>
      <c r="BG232" s="150">
        <f>IF(N232="zákl. přenesená",J232,0)</f>
        <v>0</v>
      </c>
      <c r="BH232" s="150">
        <f>IF(N232="sníž. přenesená",J232,0)</f>
        <v>0</v>
      </c>
      <c r="BI232" s="150">
        <f>IF(N232="nulová",J232,0)</f>
        <v>0</v>
      </c>
      <c r="BJ232" s="17" t="s">
        <v>79</v>
      </c>
      <c r="BK232" s="150">
        <f>ROUND(I232*H232,2)</f>
        <v>0</v>
      </c>
      <c r="BL232" s="17" t="s">
        <v>226</v>
      </c>
      <c r="BM232" s="149" t="s">
        <v>2738</v>
      </c>
    </row>
    <row r="233" spans="2:65" s="1" customFormat="1" ht="48">
      <c r="B233" s="32"/>
      <c r="D233" s="151" t="s">
        <v>228</v>
      </c>
      <c r="F233" s="152" t="s">
        <v>495</v>
      </c>
      <c r="I233" s="153"/>
      <c r="L233" s="32"/>
      <c r="M233" s="154"/>
      <c r="T233" s="56"/>
      <c r="AT233" s="17" t="s">
        <v>228</v>
      </c>
      <c r="AU233" s="17" t="s">
        <v>82</v>
      </c>
    </row>
    <row r="234" spans="2:65" s="1" customFormat="1" ht="10.199999999999999">
      <c r="B234" s="32"/>
      <c r="D234" s="155" t="s">
        <v>230</v>
      </c>
      <c r="F234" s="156" t="s">
        <v>496</v>
      </c>
      <c r="I234" s="153"/>
      <c r="L234" s="32"/>
      <c r="M234" s="154"/>
      <c r="T234" s="56"/>
      <c r="AT234" s="17" t="s">
        <v>230</v>
      </c>
      <c r="AU234" s="17" t="s">
        <v>82</v>
      </c>
    </row>
    <row r="235" spans="2:65" s="12" customFormat="1" ht="10.199999999999999">
      <c r="B235" s="157"/>
      <c r="D235" s="151" t="s">
        <v>232</v>
      </c>
      <c r="E235" s="158" t="s">
        <v>1</v>
      </c>
      <c r="F235" s="159" t="s">
        <v>2594</v>
      </c>
      <c r="H235" s="160">
        <v>1.452</v>
      </c>
      <c r="I235" s="161"/>
      <c r="L235" s="157"/>
      <c r="M235" s="162"/>
      <c r="T235" s="163"/>
      <c r="AT235" s="158" t="s">
        <v>232</v>
      </c>
      <c r="AU235" s="158" t="s">
        <v>82</v>
      </c>
      <c r="AV235" s="12" t="s">
        <v>82</v>
      </c>
      <c r="AW235" s="12" t="s">
        <v>29</v>
      </c>
      <c r="AX235" s="12" t="s">
        <v>72</v>
      </c>
      <c r="AY235" s="158" t="s">
        <v>219</v>
      </c>
    </row>
    <row r="236" spans="2:65" s="13" customFormat="1" ht="10.199999999999999">
      <c r="B236" s="164"/>
      <c r="D236" s="151" t="s">
        <v>232</v>
      </c>
      <c r="E236" s="165" t="s">
        <v>150</v>
      </c>
      <c r="F236" s="166" t="s">
        <v>249</v>
      </c>
      <c r="H236" s="167">
        <v>1.452</v>
      </c>
      <c r="I236" s="168"/>
      <c r="L236" s="164"/>
      <c r="M236" s="169"/>
      <c r="T236" s="170"/>
      <c r="AT236" s="165" t="s">
        <v>232</v>
      </c>
      <c r="AU236" s="165" t="s">
        <v>82</v>
      </c>
      <c r="AV236" s="13" t="s">
        <v>226</v>
      </c>
      <c r="AW236" s="13" t="s">
        <v>29</v>
      </c>
      <c r="AX236" s="13" t="s">
        <v>79</v>
      </c>
      <c r="AY236" s="165" t="s">
        <v>219</v>
      </c>
    </row>
    <row r="237" spans="2:65" s="1" customFormat="1" ht="16.5" customHeight="1">
      <c r="B237" s="137"/>
      <c r="C237" s="177" t="s">
        <v>412</v>
      </c>
      <c r="D237" s="177" t="s">
        <v>486</v>
      </c>
      <c r="E237" s="178" t="s">
        <v>522</v>
      </c>
      <c r="F237" s="179" t="s">
        <v>523</v>
      </c>
      <c r="G237" s="180" t="s">
        <v>463</v>
      </c>
      <c r="H237" s="181">
        <v>2.9830000000000001</v>
      </c>
      <c r="I237" s="182"/>
      <c r="J237" s="183">
        <f>ROUND(I237*H237,2)</f>
        <v>0</v>
      </c>
      <c r="K237" s="179" t="s">
        <v>225</v>
      </c>
      <c r="L237" s="184"/>
      <c r="M237" s="185" t="s">
        <v>1</v>
      </c>
      <c r="N237" s="186" t="s">
        <v>37</v>
      </c>
      <c r="P237" s="147">
        <f>O237*H237</f>
        <v>0</v>
      </c>
      <c r="Q237" s="147">
        <v>0</v>
      </c>
      <c r="R237" s="147">
        <f>Q237*H237</f>
        <v>0</v>
      </c>
      <c r="S237" s="147">
        <v>0</v>
      </c>
      <c r="T237" s="148">
        <f>S237*H237</f>
        <v>0</v>
      </c>
      <c r="AR237" s="149" t="s">
        <v>315</v>
      </c>
      <c r="AT237" s="149" t="s">
        <v>486</v>
      </c>
      <c r="AU237" s="149" t="s">
        <v>82</v>
      </c>
      <c r="AY237" s="17" t="s">
        <v>219</v>
      </c>
      <c r="BE237" s="150">
        <f>IF(N237="základní",J237,0)</f>
        <v>0</v>
      </c>
      <c r="BF237" s="150">
        <f>IF(N237="snížená",J237,0)</f>
        <v>0</v>
      </c>
      <c r="BG237" s="150">
        <f>IF(N237="zákl. přenesená",J237,0)</f>
        <v>0</v>
      </c>
      <c r="BH237" s="150">
        <f>IF(N237="sníž. přenesená",J237,0)</f>
        <v>0</v>
      </c>
      <c r="BI237" s="150">
        <f>IF(N237="nulová",J237,0)</f>
        <v>0</v>
      </c>
      <c r="BJ237" s="17" t="s">
        <v>79</v>
      </c>
      <c r="BK237" s="150">
        <f>ROUND(I237*H237,2)</f>
        <v>0</v>
      </c>
      <c r="BL237" s="17" t="s">
        <v>226</v>
      </c>
      <c r="BM237" s="149" t="s">
        <v>2739</v>
      </c>
    </row>
    <row r="238" spans="2:65" s="1" customFormat="1" ht="10.199999999999999">
      <c r="B238" s="32"/>
      <c r="D238" s="151" t="s">
        <v>228</v>
      </c>
      <c r="F238" s="152" t="s">
        <v>523</v>
      </c>
      <c r="I238" s="153"/>
      <c r="L238" s="32"/>
      <c r="M238" s="154"/>
      <c r="T238" s="56"/>
      <c r="AT238" s="17" t="s">
        <v>228</v>
      </c>
      <c r="AU238" s="17" t="s">
        <v>82</v>
      </c>
    </row>
    <row r="239" spans="2:65" s="12" customFormat="1" ht="10.199999999999999">
      <c r="B239" s="157"/>
      <c r="D239" s="151" t="s">
        <v>232</v>
      </c>
      <c r="E239" s="158" t="s">
        <v>1</v>
      </c>
      <c r="F239" s="159" t="s">
        <v>525</v>
      </c>
      <c r="H239" s="160">
        <v>2.9830000000000001</v>
      </c>
      <c r="I239" s="161"/>
      <c r="L239" s="157"/>
      <c r="M239" s="162"/>
      <c r="T239" s="163"/>
      <c r="AT239" s="158" t="s">
        <v>232</v>
      </c>
      <c r="AU239" s="158" t="s">
        <v>82</v>
      </c>
      <c r="AV239" s="12" t="s">
        <v>82</v>
      </c>
      <c r="AW239" s="12" t="s">
        <v>29</v>
      </c>
      <c r="AX239" s="12" t="s">
        <v>79</v>
      </c>
      <c r="AY239" s="158" t="s">
        <v>219</v>
      </c>
    </row>
    <row r="240" spans="2:65" s="1" customFormat="1" ht="24.15" customHeight="1">
      <c r="B240" s="137"/>
      <c r="C240" s="138" t="s">
        <v>418</v>
      </c>
      <c r="D240" s="138" t="s">
        <v>221</v>
      </c>
      <c r="E240" s="139" t="s">
        <v>533</v>
      </c>
      <c r="F240" s="140" t="s">
        <v>534</v>
      </c>
      <c r="G240" s="141" t="s">
        <v>244</v>
      </c>
      <c r="H240" s="142">
        <v>12.5</v>
      </c>
      <c r="I240" s="143"/>
      <c r="J240" s="144">
        <f>ROUND(I240*H240,2)</f>
        <v>0</v>
      </c>
      <c r="K240" s="140" t="s">
        <v>225</v>
      </c>
      <c r="L240" s="32"/>
      <c r="M240" s="145" t="s">
        <v>1</v>
      </c>
      <c r="N240" s="146" t="s">
        <v>37</v>
      </c>
      <c r="P240" s="147">
        <f>O240*H240</f>
        <v>0</v>
      </c>
      <c r="Q240" s="147">
        <v>0</v>
      </c>
      <c r="R240" s="147">
        <f>Q240*H240</f>
        <v>0</v>
      </c>
      <c r="S240" s="147">
        <v>0</v>
      </c>
      <c r="T240" s="148">
        <f>S240*H240</f>
        <v>0</v>
      </c>
      <c r="AR240" s="149" t="s">
        <v>226</v>
      </c>
      <c r="AT240" s="149" t="s">
        <v>221</v>
      </c>
      <c r="AU240" s="149" t="s">
        <v>82</v>
      </c>
      <c r="AY240" s="17" t="s">
        <v>219</v>
      </c>
      <c r="BE240" s="150">
        <f>IF(N240="základní",J240,0)</f>
        <v>0</v>
      </c>
      <c r="BF240" s="150">
        <f>IF(N240="snížená",J240,0)</f>
        <v>0</v>
      </c>
      <c r="BG240" s="150">
        <f>IF(N240="zákl. přenesená",J240,0)</f>
        <v>0</v>
      </c>
      <c r="BH240" s="150">
        <f>IF(N240="sníž. přenesená",J240,0)</f>
        <v>0</v>
      </c>
      <c r="BI240" s="150">
        <f>IF(N240="nulová",J240,0)</f>
        <v>0</v>
      </c>
      <c r="BJ240" s="17" t="s">
        <v>79</v>
      </c>
      <c r="BK240" s="150">
        <f>ROUND(I240*H240,2)</f>
        <v>0</v>
      </c>
      <c r="BL240" s="17" t="s">
        <v>226</v>
      </c>
      <c r="BM240" s="149" t="s">
        <v>2740</v>
      </c>
    </row>
    <row r="241" spans="2:65" s="1" customFormat="1" ht="28.8">
      <c r="B241" s="32"/>
      <c r="D241" s="151" t="s">
        <v>228</v>
      </c>
      <c r="F241" s="152" t="s">
        <v>536</v>
      </c>
      <c r="I241" s="153"/>
      <c r="L241" s="32"/>
      <c r="M241" s="154"/>
      <c r="T241" s="56"/>
      <c r="AT241" s="17" t="s">
        <v>228</v>
      </c>
      <c r="AU241" s="17" t="s">
        <v>82</v>
      </c>
    </row>
    <row r="242" spans="2:65" s="1" customFormat="1" ht="10.199999999999999">
      <c r="B242" s="32"/>
      <c r="D242" s="155" t="s">
        <v>230</v>
      </c>
      <c r="F242" s="156" t="s">
        <v>537</v>
      </c>
      <c r="I242" s="153"/>
      <c r="L242" s="32"/>
      <c r="M242" s="154"/>
      <c r="T242" s="56"/>
      <c r="AT242" s="17" t="s">
        <v>230</v>
      </c>
      <c r="AU242" s="17" t="s">
        <v>82</v>
      </c>
    </row>
    <row r="243" spans="2:65" s="12" customFormat="1" ht="10.199999999999999">
      <c r="B243" s="157"/>
      <c r="D243" s="151" t="s">
        <v>232</v>
      </c>
      <c r="E243" s="158" t="s">
        <v>1</v>
      </c>
      <c r="F243" s="159" t="s">
        <v>2719</v>
      </c>
      <c r="H243" s="160">
        <v>12.5</v>
      </c>
      <c r="I243" s="161"/>
      <c r="L243" s="157"/>
      <c r="M243" s="162"/>
      <c r="T243" s="163"/>
      <c r="AT243" s="158" t="s">
        <v>232</v>
      </c>
      <c r="AU243" s="158" t="s">
        <v>82</v>
      </c>
      <c r="AV243" s="12" t="s">
        <v>82</v>
      </c>
      <c r="AW243" s="12" t="s">
        <v>29</v>
      </c>
      <c r="AX243" s="12" t="s">
        <v>72</v>
      </c>
      <c r="AY243" s="158" t="s">
        <v>219</v>
      </c>
    </row>
    <row r="244" spans="2:65" s="13" customFormat="1" ht="10.199999999999999">
      <c r="B244" s="164"/>
      <c r="D244" s="151" t="s">
        <v>232</v>
      </c>
      <c r="E244" s="165" t="s">
        <v>1</v>
      </c>
      <c r="F244" s="166" t="s">
        <v>249</v>
      </c>
      <c r="H244" s="167">
        <v>12.5</v>
      </c>
      <c r="I244" s="168"/>
      <c r="L244" s="164"/>
      <c r="M244" s="169"/>
      <c r="T244" s="170"/>
      <c r="AT244" s="165" t="s">
        <v>232</v>
      </c>
      <c r="AU244" s="165" t="s">
        <v>82</v>
      </c>
      <c r="AV244" s="13" t="s">
        <v>226</v>
      </c>
      <c r="AW244" s="13" t="s">
        <v>29</v>
      </c>
      <c r="AX244" s="13" t="s">
        <v>79</v>
      </c>
      <c r="AY244" s="165" t="s">
        <v>219</v>
      </c>
    </row>
    <row r="245" spans="2:65" s="1" customFormat="1" ht="24.15" customHeight="1">
      <c r="B245" s="137"/>
      <c r="C245" s="138" t="s">
        <v>426</v>
      </c>
      <c r="D245" s="138" t="s">
        <v>221</v>
      </c>
      <c r="E245" s="139" t="s">
        <v>539</v>
      </c>
      <c r="F245" s="140" t="s">
        <v>540</v>
      </c>
      <c r="G245" s="141" t="s">
        <v>244</v>
      </c>
      <c r="H245" s="142">
        <v>12.5</v>
      </c>
      <c r="I245" s="143"/>
      <c r="J245" s="144">
        <f>ROUND(I245*H245,2)</f>
        <v>0</v>
      </c>
      <c r="K245" s="140" t="s">
        <v>225</v>
      </c>
      <c r="L245" s="32"/>
      <c r="M245" s="145" t="s">
        <v>1</v>
      </c>
      <c r="N245" s="146" t="s">
        <v>37</v>
      </c>
      <c r="P245" s="147">
        <f>O245*H245</f>
        <v>0</v>
      </c>
      <c r="Q245" s="147">
        <v>0</v>
      </c>
      <c r="R245" s="147">
        <f>Q245*H245</f>
        <v>0</v>
      </c>
      <c r="S245" s="147">
        <v>0</v>
      </c>
      <c r="T245" s="148">
        <f>S245*H245</f>
        <v>0</v>
      </c>
      <c r="AR245" s="149" t="s">
        <v>226</v>
      </c>
      <c r="AT245" s="149" t="s">
        <v>221</v>
      </c>
      <c r="AU245" s="149" t="s">
        <v>82</v>
      </c>
      <c r="AY245" s="17" t="s">
        <v>219</v>
      </c>
      <c r="BE245" s="150">
        <f>IF(N245="základní",J245,0)</f>
        <v>0</v>
      </c>
      <c r="BF245" s="150">
        <f>IF(N245="snížená",J245,0)</f>
        <v>0</v>
      </c>
      <c r="BG245" s="150">
        <f>IF(N245="zákl. přenesená",J245,0)</f>
        <v>0</v>
      </c>
      <c r="BH245" s="150">
        <f>IF(N245="sníž. přenesená",J245,0)</f>
        <v>0</v>
      </c>
      <c r="BI245" s="150">
        <f>IF(N245="nulová",J245,0)</f>
        <v>0</v>
      </c>
      <c r="BJ245" s="17" t="s">
        <v>79</v>
      </c>
      <c r="BK245" s="150">
        <f>ROUND(I245*H245,2)</f>
        <v>0</v>
      </c>
      <c r="BL245" s="17" t="s">
        <v>226</v>
      </c>
      <c r="BM245" s="149" t="s">
        <v>2741</v>
      </c>
    </row>
    <row r="246" spans="2:65" s="1" customFormat="1" ht="28.8">
      <c r="B246" s="32"/>
      <c r="D246" s="151" t="s">
        <v>228</v>
      </c>
      <c r="F246" s="152" t="s">
        <v>542</v>
      </c>
      <c r="I246" s="153"/>
      <c r="L246" s="32"/>
      <c r="M246" s="154"/>
      <c r="T246" s="56"/>
      <c r="AT246" s="17" t="s">
        <v>228</v>
      </c>
      <c r="AU246" s="17" t="s">
        <v>82</v>
      </c>
    </row>
    <row r="247" spans="2:65" s="1" customFormat="1" ht="10.199999999999999">
      <c r="B247" s="32"/>
      <c r="D247" s="155" t="s">
        <v>230</v>
      </c>
      <c r="F247" s="156" t="s">
        <v>543</v>
      </c>
      <c r="I247" s="153"/>
      <c r="L247" s="32"/>
      <c r="M247" s="154"/>
      <c r="T247" s="56"/>
      <c r="AT247" s="17" t="s">
        <v>230</v>
      </c>
      <c r="AU247" s="17" t="s">
        <v>82</v>
      </c>
    </row>
    <row r="248" spans="2:65" s="12" customFormat="1" ht="10.199999999999999">
      <c r="B248" s="157"/>
      <c r="D248" s="151" t="s">
        <v>232</v>
      </c>
      <c r="E248" s="158" t="s">
        <v>1</v>
      </c>
      <c r="F248" s="159" t="s">
        <v>2742</v>
      </c>
      <c r="H248" s="160">
        <v>12.5</v>
      </c>
      <c r="I248" s="161"/>
      <c r="L248" s="157"/>
      <c r="M248" s="162"/>
      <c r="T248" s="163"/>
      <c r="AT248" s="158" t="s">
        <v>232</v>
      </c>
      <c r="AU248" s="158" t="s">
        <v>82</v>
      </c>
      <c r="AV248" s="12" t="s">
        <v>82</v>
      </c>
      <c r="AW248" s="12" t="s">
        <v>29</v>
      </c>
      <c r="AX248" s="12" t="s">
        <v>72</v>
      </c>
      <c r="AY248" s="158" t="s">
        <v>219</v>
      </c>
    </row>
    <row r="249" spans="2:65" s="13" customFormat="1" ht="10.199999999999999">
      <c r="B249" s="164"/>
      <c r="D249" s="151" t="s">
        <v>232</v>
      </c>
      <c r="E249" s="165" t="s">
        <v>1</v>
      </c>
      <c r="F249" s="166" t="s">
        <v>249</v>
      </c>
      <c r="H249" s="167">
        <v>12.5</v>
      </c>
      <c r="I249" s="168"/>
      <c r="L249" s="164"/>
      <c r="M249" s="169"/>
      <c r="T249" s="170"/>
      <c r="AT249" s="165" t="s">
        <v>232</v>
      </c>
      <c r="AU249" s="165" t="s">
        <v>82</v>
      </c>
      <c r="AV249" s="13" t="s">
        <v>226</v>
      </c>
      <c r="AW249" s="13" t="s">
        <v>29</v>
      </c>
      <c r="AX249" s="13" t="s">
        <v>79</v>
      </c>
      <c r="AY249" s="165" t="s">
        <v>219</v>
      </c>
    </row>
    <row r="250" spans="2:65" s="1" customFormat="1" ht="16.5" customHeight="1">
      <c r="B250" s="137"/>
      <c r="C250" s="177" t="s">
        <v>7</v>
      </c>
      <c r="D250" s="177" t="s">
        <v>486</v>
      </c>
      <c r="E250" s="178" t="s">
        <v>545</v>
      </c>
      <c r="F250" s="179" t="s">
        <v>546</v>
      </c>
      <c r="G250" s="180" t="s">
        <v>547</v>
      </c>
      <c r="H250" s="181">
        <v>0.25</v>
      </c>
      <c r="I250" s="182"/>
      <c r="J250" s="183">
        <f>ROUND(I250*H250,2)</f>
        <v>0</v>
      </c>
      <c r="K250" s="179" t="s">
        <v>225</v>
      </c>
      <c r="L250" s="184"/>
      <c r="M250" s="185" t="s">
        <v>1</v>
      </c>
      <c r="N250" s="186" t="s">
        <v>37</v>
      </c>
      <c r="P250" s="147">
        <f>O250*H250</f>
        <v>0</v>
      </c>
      <c r="Q250" s="147">
        <v>1E-3</v>
      </c>
      <c r="R250" s="147">
        <f>Q250*H250</f>
        <v>2.5000000000000001E-4</v>
      </c>
      <c r="S250" s="147">
        <v>0</v>
      </c>
      <c r="T250" s="148">
        <f>S250*H250</f>
        <v>0</v>
      </c>
      <c r="AR250" s="149" t="s">
        <v>315</v>
      </c>
      <c r="AT250" s="149" t="s">
        <v>486</v>
      </c>
      <c r="AU250" s="149" t="s">
        <v>82</v>
      </c>
      <c r="AY250" s="17" t="s">
        <v>219</v>
      </c>
      <c r="BE250" s="150">
        <f>IF(N250="základní",J250,0)</f>
        <v>0</v>
      </c>
      <c r="BF250" s="150">
        <f>IF(N250="snížená",J250,0)</f>
        <v>0</v>
      </c>
      <c r="BG250" s="150">
        <f>IF(N250="zákl. přenesená",J250,0)</f>
        <v>0</v>
      </c>
      <c r="BH250" s="150">
        <f>IF(N250="sníž. přenesená",J250,0)</f>
        <v>0</v>
      </c>
      <c r="BI250" s="150">
        <f>IF(N250="nulová",J250,0)</f>
        <v>0</v>
      </c>
      <c r="BJ250" s="17" t="s">
        <v>79</v>
      </c>
      <c r="BK250" s="150">
        <f>ROUND(I250*H250,2)</f>
        <v>0</v>
      </c>
      <c r="BL250" s="17" t="s">
        <v>226</v>
      </c>
      <c r="BM250" s="149" t="s">
        <v>2743</v>
      </c>
    </row>
    <row r="251" spans="2:65" s="1" customFormat="1" ht="10.199999999999999">
      <c r="B251" s="32"/>
      <c r="D251" s="151" t="s">
        <v>228</v>
      </c>
      <c r="F251" s="152" t="s">
        <v>546</v>
      </c>
      <c r="I251" s="153"/>
      <c r="L251" s="32"/>
      <c r="M251" s="154"/>
      <c r="T251" s="56"/>
      <c r="AT251" s="17" t="s">
        <v>228</v>
      </c>
      <c r="AU251" s="17" t="s">
        <v>82</v>
      </c>
    </row>
    <row r="252" spans="2:65" s="12" customFormat="1" ht="10.199999999999999">
      <c r="B252" s="157"/>
      <c r="D252" s="151" t="s">
        <v>232</v>
      </c>
      <c r="E252" s="158" t="s">
        <v>1</v>
      </c>
      <c r="F252" s="159" t="s">
        <v>2744</v>
      </c>
      <c r="H252" s="160">
        <v>0.25</v>
      </c>
      <c r="I252" s="161"/>
      <c r="L252" s="157"/>
      <c r="M252" s="162"/>
      <c r="T252" s="163"/>
      <c r="AT252" s="158" t="s">
        <v>232</v>
      </c>
      <c r="AU252" s="158" t="s">
        <v>82</v>
      </c>
      <c r="AV252" s="12" t="s">
        <v>82</v>
      </c>
      <c r="AW252" s="12" t="s">
        <v>29</v>
      </c>
      <c r="AX252" s="12" t="s">
        <v>79</v>
      </c>
      <c r="AY252" s="158" t="s">
        <v>219</v>
      </c>
    </row>
    <row r="253" spans="2:65" s="1" customFormat="1" ht="16.5" customHeight="1">
      <c r="B253" s="137"/>
      <c r="C253" s="138" t="s">
        <v>439</v>
      </c>
      <c r="D253" s="138" t="s">
        <v>221</v>
      </c>
      <c r="E253" s="139" t="s">
        <v>551</v>
      </c>
      <c r="F253" s="140" t="s">
        <v>552</v>
      </c>
      <c r="G253" s="141" t="s">
        <v>144</v>
      </c>
      <c r="H253" s="142">
        <v>0.313</v>
      </c>
      <c r="I253" s="143"/>
      <c r="J253" s="144">
        <f>ROUND(I253*H253,2)</f>
        <v>0</v>
      </c>
      <c r="K253" s="140" t="s">
        <v>225</v>
      </c>
      <c r="L253" s="32"/>
      <c r="M253" s="145" t="s">
        <v>1</v>
      </c>
      <c r="N253" s="146" t="s">
        <v>37</v>
      </c>
      <c r="P253" s="147">
        <f>O253*H253</f>
        <v>0</v>
      </c>
      <c r="Q253" s="147">
        <v>0</v>
      </c>
      <c r="R253" s="147">
        <f>Q253*H253</f>
        <v>0</v>
      </c>
      <c r="S253" s="147">
        <v>0</v>
      </c>
      <c r="T253" s="148">
        <f>S253*H253</f>
        <v>0</v>
      </c>
      <c r="AR253" s="149" t="s">
        <v>226</v>
      </c>
      <c r="AT253" s="149" t="s">
        <v>221</v>
      </c>
      <c r="AU253" s="149" t="s">
        <v>82</v>
      </c>
      <c r="AY253" s="17" t="s">
        <v>219</v>
      </c>
      <c r="BE253" s="150">
        <f>IF(N253="základní",J253,0)</f>
        <v>0</v>
      </c>
      <c r="BF253" s="150">
        <f>IF(N253="snížená",J253,0)</f>
        <v>0</v>
      </c>
      <c r="BG253" s="150">
        <f>IF(N253="zákl. přenesená",J253,0)</f>
        <v>0</v>
      </c>
      <c r="BH253" s="150">
        <f>IF(N253="sníž. přenesená",J253,0)</f>
        <v>0</v>
      </c>
      <c r="BI253" s="150">
        <f>IF(N253="nulová",J253,0)</f>
        <v>0</v>
      </c>
      <c r="BJ253" s="17" t="s">
        <v>79</v>
      </c>
      <c r="BK253" s="150">
        <f>ROUND(I253*H253,2)</f>
        <v>0</v>
      </c>
      <c r="BL253" s="17" t="s">
        <v>226</v>
      </c>
      <c r="BM253" s="149" t="s">
        <v>2745</v>
      </c>
    </row>
    <row r="254" spans="2:65" s="1" customFormat="1" ht="10.199999999999999">
      <c r="B254" s="32"/>
      <c r="D254" s="151" t="s">
        <v>228</v>
      </c>
      <c r="F254" s="152" t="s">
        <v>554</v>
      </c>
      <c r="I254" s="153"/>
      <c r="L254" s="32"/>
      <c r="M254" s="154"/>
      <c r="T254" s="56"/>
      <c r="AT254" s="17" t="s">
        <v>228</v>
      </c>
      <c r="AU254" s="17" t="s">
        <v>82</v>
      </c>
    </row>
    <row r="255" spans="2:65" s="1" customFormat="1" ht="10.199999999999999">
      <c r="B255" s="32"/>
      <c r="D255" s="155" t="s">
        <v>230</v>
      </c>
      <c r="F255" s="156" t="s">
        <v>555</v>
      </c>
      <c r="I255" s="153"/>
      <c r="L255" s="32"/>
      <c r="M255" s="154"/>
      <c r="T255" s="56"/>
      <c r="AT255" s="17" t="s">
        <v>230</v>
      </c>
      <c r="AU255" s="17" t="s">
        <v>82</v>
      </c>
    </row>
    <row r="256" spans="2:65" s="12" customFormat="1" ht="10.199999999999999">
      <c r="B256" s="157"/>
      <c r="D256" s="151" t="s">
        <v>232</v>
      </c>
      <c r="E256" s="158" t="s">
        <v>1</v>
      </c>
      <c r="F256" s="159" t="s">
        <v>2746</v>
      </c>
      <c r="H256" s="160">
        <v>0.313</v>
      </c>
      <c r="I256" s="161"/>
      <c r="L256" s="157"/>
      <c r="M256" s="162"/>
      <c r="T256" s="163"/>
      <c r="AT256" s="158" t="s">
        <v>232</v>
      </c>
      <c r="AU256" s="158" t="s">
        <v>82</v>
      </c>
      <c r="AV256" s="12" t="s">
        <v>82</v>
      </c>
      <c r="AW256" s="12" t="s">
        <v>29</v>
      </c>
      <c r="AX256" s="12" t="s">
        <v>72</v>
      </c>
      <c r="AY256" s="158" t="s">
        <v>219</v>
      </c>
    </row>
    <row r="257" spans="2:65" s="13" customFormat="1" ht="10.199999999999999">
      <c r="B257" s="164"/>
      <c r="D257" s="151" t="s">
        <v>232</v>
      </c>
      <c r="E257" s="165" t="s">
        <v>1</v>
      </c>
      <c r="F257" s="166" t="s">
        <v>249</v>
      </c>
      <c r="H257" s="167">
        <v>0.313</v>
      </c>
      <c r="I257" s="168"/>
      <c r="L257" s="164"/>
      <c r="M257" s="169"/>
      <c r="T257" s="170"/>
      <c r="AT257" s="165" t="s">
        <v>232</v>
      </c>
      <c r="AU257" s="165" t="s">
        <v>82</v>
      </c>
      <c r="AV257" s="13" t="s">
        <v>226</v>
      </c>
      <c r="AW257" s="13" t="s">
        <v>29</v>
      </c>
      <c r="AX257" s="13" t="s">
        <v>79</v>
      </c>
      <c r="AY257" s="165" t="s">
        <v>219</v>
      </c>
    </row>
    <row r="258" spans="2:65" s="1" customFormat="1" ht="16.5" customHeight="1">
      <c r="B258" s="137"/>
      <c r="C258" s="138" t="s">
        <v>446</v>
      </c>
      <c r="D258" s="138" t="s">
        <v>221</v>
      </c>
      <c r="E258" s="139" t="s">
        <v>356</v>
      </c>
      <c r="F258" s="140" t="s">
        <v>357</v>
      </c>
      <c r="G258" s="141" t="s">
        <v>244</v>
      </c>
      <c r="H258" s="142">
        <v>58.48</v>
      </c>
      <c r="I258" s="143"/>
      <c r="J258" s="144">
        <f>ROUND(I258*H258,2)</f>
        <v>0</v>
      </c>
      <c r="K258" s="140" t="s">
        <v>225</v>
      </c>
      <c r="L258" s="32"/>
      <c r="M258" s="145" t="s">
        <v>1</v>
      </c>
      <c r="N258" s="146" t="s">
        <v>37</v>
      </c>
      <c r="P258" s="147">
        <f>O258*H258</f>
        <v>0</v>
      </c>
      <c r="Q258" s="147">
        <v>6.9999999999999999E-4</v>
      </c>
      <c r="R258" s="147">
        <f>Q258*H258</f>
        <v>4.0936E-2</v>
      </c>
      <c r="S258" s="147">
        <v>0</v>
      </c>
      <c r="T258" s="148">
        <f>S258*H258</f>
        <v>0</v>
      </c>
      <c r="AR258" s="149" t="s">
        <v>358</v>
      </c>
      <c r="AT258" s="149" t="s">
        <v>221</v>
      </c>
      <c r="AU258" s="149" t="s">
        <v>82</v>
      </c>
      <c r="AY258" s="17" t="s">
        <v>219</v>
      </c>
      <c r="BE258" s="150">
        <f>IF(N258="základní",J258,0)</f>
        <v>0</v>
      </c>
      <c r="BF258" s="150">
        <f>IF(N258="snížená",J258,0)</f>
        <v>0</v>
      </c>
      <c r="BG258" s="150">
        <f>IF(N258="zákl. přenesená",J258,0)</f>
        <v>0</v>
      </c>
      <c r="BH258" s="150">
        <f>IF(N258="sníž. přenesená",J258,0)</f>
        <v>0</v>
      </c>
      <c r="BI258" s="150">
        <f>IF(N258="nulová",J258,0)</f>
        <v>0</v>
      </c>
      <c r="BJ258" s="17" t="s">
        <v>79</v>
      </c>
      <c r="BK258" s="150">
        <f>ROUND(I258*H258,2)</f>
        <v>0</v>
      </c>
      <c r="BL258" s="17" t="s">
        <v>358</v>
      </c>
      <c r="BM258" s="149" t="s">
        <v>2747</v>
      </c>
    </row>
    <row r="259" spans="2:65" s="1" customFormat="1" ht="10.199999999999999">
      <c r="B259" s="32"/>
      <c r="D259" s="151" t="s">
        <v>228</v>
      </c>
      <c r="F259" s="152" t="s">
        <v>360</v>
      </c>
      <c r="I259" s="153"/>
      <c r="L259" s="32"/>
      <c r="M259" s="154"/>
      <c r="T259" s="56"/>
      <c r="AT259" s="17" t="s">
        <v>228</v>
      </c>
      <c r="AU259" s="17" t="s">
        <v>82</v>
      </c>
    </row>
    <row r="260" spans="2:65" s="1" customFormat="1" ht="10.199999999999999">
      <c r="B260" s="32"/>
      <c r="D260" s="155" t="s">
        <v>230</v>
      </c>
      <c r="F260" s="156" t="s">
        <v>361</v>
      </c>
      <c r="I260" s="153"/>
      <c r="L260" s="32"/>
      <c r="M260" s="154"/>
      <c r="T260" s="56"/>
      <c r="AT260" s="17" t="s">
        <v>230</v>
      </c>
      <c r="AU260" s="17" t="s">
        <v>82</v>
      </c>
    </row>
    <row r="261" spans="2:65" s="12" customFormat="1" ht="10.199999999999999">
      <c r="B261" s="157"/>
      <c r="D261" s="151" t="s">
        <v>232</v>
      </c>
      <c r="E261" s="158" t="s">
        <v>1</v>
      </c>
      <c r="F261" s="159" t="s">
        <v>2748</v>
      </c>
      <c r="H261" s="160">
        <v>22.48</v>
      </c>
      <c r="I261" s="161"/>
      <c r="L261" s="157"/>
      <c r="M261" s="162"/>
      <c r="T261" s="163"/>
      <c r="AT261" s="158" t="s">
        <v>232</v>
      </c>
      <c r="AU261" s="158" t="s">
        <v>82</v>
      </c>
      <c r="AV261" s="12" t="s">
        <v>82</v>
      </c>
      <c r="AW261" s="12" t="s">
        <v>29</v>
      </c>
      <c r="AX261" s="12" t="s">
        <v>72</v>
      </c>
      <c r="AY261" s="158" t="s">
        <v>219</v>
      </c>
    </row>
    <row r="262" spans="2:65" s="12" customFormat="1" ht="10.199999999999999">
      <c r="B262" s="157"/>
      <c r="D262" s="151" t="s">
        <v>232</v>
      </c>
      <c r="E262" s="158" t="s">
        <v>1</v>
      </c>
      <c r="F262" s="159" t="s">
        <v>2606</v>
      </c>
      <c r="H262" s="160">
        <v>36</v>
      </c>
      <c r="I262" s="161"/>
      <c r="L262" s="157"/>
      <c r="M262" s="162"/>
      <c r="T262" s="163"/>
      <c r="AT262" s="158" t="s">
        <v>232</v>
      </c>
      <c r="AU262" s="158" t="s">
        <v>82</v>
      </c>
      <c r="AV262" s="12" t="s">
        <v>82</v>
      </c>
      <c r="AW262" s="12" t="s">
        <v>29</v>
      </c>
      <c r="AX262" s="12" t="s">
        <v>72</v>
      </c>
      <c r="AY262" s="158" t="s">
        <v>219</v>
      </c>
    </row>
    <row r="263" spans="2:65" s="13" customFormat="1" ht="10.199999999999999">
      <c r="B263" s="164"/>
      <c r="D263" s="151" t="s">
        <v>232</v>
      </c>
      <c r="E263" s="165" t="s">
        <v>1</v>
      </c>
      <c r="F263" s="166" t="s">
        <v>249</v>
      </c>
      <c r="H263" s="167">
        <v>58.480000000000004</v>
      </c>
      <c r="I263" s="168"/>
      <c r="L263" s="164"/>
      <c r="M263" s="169"/>
      <c r="T263" s="170"/>
      <c r="AT263" s="165" t="s">
        <v>232</v>
      </c>
      <c r="AU263" s="165" t="s">
        <v>82</v>
      </c>
      <c r="AV263" s="13" t="s">
        <v>226</v>
      </c>
      <c r="AW263" s="13" t="s">
        <v>29</v>
      </c>
      <c r="AX263" s="13" t="s">
        <v>79</v>
      </c>
      <c r="AY263" s="165" t="s">
        <v>219</v>
      </c>
    </row>
    <row r="264" spans="2:65" s="1" customFormat="1" ht="16.5" customHeight="1">
      <c r="B264" s="137"/>
      <c r="C264" s="138" t="s">
        <v>453</v>
      </c>
      <c r="D264" s="138" t="s">
        <v>221</v>
      </c>
      <c r="E264" s="139" t="s">
        <v>386</v>
      </c>
      <c r="F264" s="140" t="s">
        <v>387</v>
      </c>
      <c r="G264" s="141" t="s">
        <v>144</v>
      </c>
      <c r="H264" s="142">
        <v>33.74</v>
      </c>
      <c r="I264" s="143"/>
      <c r="J264" s="144">
        <f>ROUND(I264*H264,2)</f>
        <v>0</v>
      </c>
      <c r="K264" s="140" t="s">
        <v>225</v>
      </c>
      <c r="L264" s="32"/>
      <c r="M264" s="145" t="s">
        <v>1</v>
      </c>
      <c r="N264" s="146" t="s">
        <v>37</v>
      </c>
      <c r="P264" s="147">
        <f>O264*H264</f>
        <v>0</v>
      </c>
      <c r="Q264" s="147">
        <v>4.6000000000000001E-4</v>
      </c>
      <c r="R264" s="147">
        <f>Q264*H264</f>
        <v>1.5520400000000002E-2</v>
      </c>
      <c r="S264" s="147">
        <v>0</v>
      </c>
      <c r="T264" s="148">
        <f>S264*H264</f>
        <v>0</v>
      </c>
      <c r="AR264" s="149" t="s">
        <v>358</v>
      </c>
      <c r="AT264" s="149" t="s">
        <v>221</v>
      </c>
      <c r="AU264" s="149" t="s">
        <v>82</v>
      </c>
      <c r="AY264" s="17" t="s">
        <v>219</v>
      </c>
      <c r="BE264" s="150">
        <f>IF(N264="základní",J264,0)</f>
        <v>0</v>
      </c>
      <c r="BF264" s="150">
        <f>IF(N264="snížená",J264,0)</f>
        <v>0</v>
      </c>
      <c r="BG264" s="150">
        <f>IF(N264="zákl. přenesená",J264,0)</f>
        <v>0</v>
      </c>
      <c r="BH264" s="150">
        <f>IF(N264="sníž. přenesená",J264,0)</f>
        <v>0</v>
      </c>
      <c r="BI264" s="150">
        <f>IF(N264="nulová",J264,0)</f>
        <v>0</v>
      </c>
      <c r="BJ264" s="17" t="s">
        <v>79</v>
      </c>
      <c r="BK264" s="150">
        <f>ROUND(I264*H264,2)</f>
        <v>0</v>
      </c>
      <c r="BL264" s="17" t="s">
        <v>358</v>
      </c>
      <c r="BM264" s="149" t="s">
        <v>2749</v>
      </c>
    </row>
    <row r="265" spans="2:65" s="1" customFormat="1" ht="10.199999999999999">
      <c r="B265" s="32"/>
      <c r="D265" s="151" t="s">
        <v>228</v>
      </c>
      <c r="F265" s="152" t="s">
        <v>389</v>
      </c>
      <c r="I265" s="153"/>
      <c r="L265" s="32"/>
      <c r="M265" s="154"/>
      <c r="T265" s="56"/>
      <c r="AT265" s="17" t="s">
        <v>228</v>
      </c>
      <c r="AU265" s="17" t="s">
        <v>82</v>
      </c>
    </row>
    <row r="266" spans="2:65" s="1" customFormat="1" ht="10.199999999999999">
      <c r="B266" s="32"/>
      <c r="D266" s="155" t="s">
        <v>230</v>
      </c>
      <c r="F266" s="156" t="s">
        <v>390</v>
      </c>
      <c r="I266" s="153"/>
      <c r="L266" s="32"/>
      <c r="M266" s="154"/>
      <c r="T266" s="56"/>
      <c r="AT266" s="17" t="s">
        <v>230</v>
      </c>
      <c r="AU266" s="17" t="s">
        <v>82</v>
      </c>
    </row>
    <row r="267" spans="2:65" s="12" customFormat="1" ht="10.199999999999999">
      <c r="B267" s="157"/>
      <c r="D267" s="151" t="s">
        <v>232</v>
      </c>
      <c r="E267" s="158" t="s">
        <v>1</v>
      </c>
      <c r="F267" s="159" t="s">
        <v>2750</v>
      </c>
      <c r="H267" s="160">
        <v>11.24</v>
      </c>
      <c r="I267" s="161"/>
      <c r="L267" s="157"/>
      <c r="M267" s="162"/>
      <c r="T267" s="163"/>
      <c r="AT267" s="158" t="s">
        <v>232</v>
      </c>
      <c r="AU267" s="158" t="s">
        <v>82</v>
      </c>
      <c r="AV267" s="12" t="s">
        <v>82</v>
      </c>
      <c r="AW267" s="12" t="s">
        <v>29</v>
      </c>
      <c r="AX267" s="12" t="s">
        <v>72</v>
      </c>
      <c r="AY267" s="158" t="s">
        <v>219</v>
      </c>
    </row>
    <row r="268" spans="2:65" s="12" customFormat="1" ht="10.199999999999999">
      <c r="B268" s="157"/>
      <c r="D268" s="151" t="s">
        <v>232</v>
      </c>
      <c r="E268" s="158" t="s">
        <v>1</v>
      </c>
      <c r="F268" s="159" t="s">
        <v>2609</v>
      </c>
      <c r="H268" s="160">
        <v>22.5</v>
      </c>
      <c r="I268" s="161"/>
      <c r="L268" s="157"/>
      <c r="M268" s="162"/>
      <c r="T268" s="163"/>
      <c r="AT268" s="158" t="s">
        <v>232</v>
      </c>
      <c r="AU268" s="158" t="s">
        <v>82</v>
      </c>
      <c r="AV268" s="12" t="s">
        <v>82</v>
      </c>
      <c r="AW268" s="12" t="s">
        <v>29</v>
      </c>
      <c r="AX268" s="12" t="s">
        <v>72</v>
      </c>
      <c r="AY268" s="158" t="s">
        <v>219</v>
      </c>
    </row>
    <row r="269" spans="2:65" s="13" customFormat="1" ht="10.199999999999999">
      <c r="B269" s="164"/>
      <c r="D269" s="151" t="s">
        <v>232</v>
      </c>
      <c r="E269" s="165" t="s">
        <v>1</v>
      </c>
      <c r="F269" s="166" t="s">
        <v>249</v>
      </c>
      <c r="H269" s="167">
        <v>33.74</v>
      </c>
      <c r="I269" s="168"/>
      <c r="L269" s="164"/>
      <c r="M269" s="169"/>
      <c r="T269" s="170"/>
      <c r="AT269" s="165" t="s">
        <v>232</v>
      </c>
      <c r="AU269" s="165" t="s">
        <v>82</v>
      </c>
      <c r="AV269" s="13" t="s">
        <v>226</v>
      </c>
      <c r="AW269" s="13" t="s">
        <v>29</v>
      </c>
      <c r="AX269" s="13" t="s">
        <v>79</v>
      </c>
      <c r="AY269" s="165" t="s">
        <v>219</v>
      </c>
    </row>
    <row r="270" spans="2:65" s="1" customFormat="1" ht="21.75" customHeight="1">
      <c r="B270" s="137"/>
      <c r="C270" s="138" t="s">
        <v>460</v>
      </c>
      <c r="D270" s="138" t="s">
        <v>221</v>
      </c>
      <c r="E270" s="139" t="s">
        <v>393</v>
      </c>
      <c r="F270" s="140" t="s">
        <v>394</v>
      </c>
      <c r="G270" s="141" t="s">
        <v>244</v>
      </c>
      <c r="H270" s="142">
        <v>58.48</v>
      </c>
      <c r="I270" s="143"/>
      <c r="J270" s="144">
        <f>ROUND(I270*H270,2)</f>
        <v>0</v>
      </c>
      <c r="K270" s="140" t="s">
        <v>225</v>
      </c>
      <c r="L270" s="32"/>
      <c r="M270" s="145" t="s">
        <v>1</v>
      </c>
      <c r="N270" s="146" t="s">
        <v>37</v>
      </c>
      <c r="P270" s="147">
        <f>O270*H270</f>
        <v>0</v>
      </c>
      <c r="Q270" s="147">
        <v>0</v>
      </c>
      <c r="R270" s="147">
        <f>Q270*H270</f>
        <v>0</v>
      </c>
      <c r="S270" s="147">
        <v>0</v>
      </c>
      <c r="T270" s="148">
        <f>S270*H270</f>
        <v>0</v>
      </c>
      <c r="AR270" s="149" t="s">
        <v>358</v>
      </c>
      <c r="AT270" s="149" t="s">
        <v>221</v>
      </c>
      <c r="AU270" s="149" t="s">
        <v>82</v>
      </c>
      <c r="AY270" s="17" t="s">
        <v>219</v>
      </c>
      <c r="BE270" s="150">
        <f>IF(N270="základní",J270,0)</f>
        <v>0</v>
      </c>
      <c r="BF270" s="150">
        <f>IF(N270="snížená",J270,0)</f>
        <v>0</v>
      </c>
      <c r="BG270" s="150">
        <f>IF(N270="zákl. přenesená",J270,0)</f>
        <v>0</v>
      </c>
      <c r="BH270" s="150">
        <f>IF(N270="sníž. přenesená",J270,0)</f>
        <v>0</v>
      </c>
      <c r="BI270" s="150">
        <f>IF(N270="nulová",J270,0)</f>
        <v>0</v>
      </c>
      <c r="BJ270" s="17" t="s">
        <v>79</v>
      </c>
      <c r="BK270" s="150">
        <f>ROUND(I270*H270,2)</f>
        <v>0</v>
      </c>
      <c r="BL270" s="17" t="s">
        <v>358</v>
      </c>
      <c r="BM270" s="149" t="s">
        <v>2751</v>
      </c>
    </row>
    <row r="271" spans="2:65" s="1" customFormat="1" ht="19.2">
      <c r="B271" s="32"/>
      <c r="D271" s="151" t="s">
        <v>228</v>
      </c>
      <c r="F271" s="152" t="s">
        <v>396</v>
      </c>
      <c r="I271" s="153"/>
      <c r="L271" s="32"/>
      <c r="M271" s="154"/>
      <c r="T271" s="56"/>
      <c r="AT271" s="17" t="s">
        <v>228</v>
      </c>
      <c r="AU271" s="17" t="s">
        <v>82</v>
      </c>
    </row>
    <row r="272" spans="2:65" s="1" customFormat="1" ht="10.199999999999999">
      <c r="B272" s="32"/>
      <c r="D272" s="155" t="s">
        <v>230</v>
      </c>
      <c r="F272" s="156" t="s">
        <v>397</v>
      </c>
      <c r="I272" s="153"/>
      <c r="L272" s="32"/>
      <c r="M272" s="154"/>
      <c r="T272" s="56"/>
      <c r="AT272" s="17" t="s">
        <v>230</v>
      </c>
      <c r="AU272" s="17" t="s">
        <v>82</v>
      </c>
    </row>
    <row r="273" spans="2:65" s="12" customFormat="1" ht="10.199999999999999">
      <c r="B273" s="157"/>
      <c r="D273" s="151" t="s">
        <v>232</v>
      </c>
      <c r="E273" s="158" t="s">
        <v>1</v>
      </c>
      <c r="F273" s="159" t="s">
        <v>2748</v>
      </c>
      <c r="H273" s="160">
        <v>22.48</v>
      </c>
      <c r="I273" s="161"/>
      <c r="L273" s="157"/>
      <c r="M273" s="162"/>
      <c r="T273" s="163"/>
      <c r="AT273" s="158" t="s">
        <v>232</v>
      </c>
      <c r="AU273" s="158" t="s">
        <v>82</v>
      </c>
      <c r="AV273" s="12" t="s">
        <v>82</v>
      </c>
      <c r="AW273" s="12" t="s">
        <v>29</v>
      </c>
      <c r="AX273" s="12" t="s">
        <v>72</v>
      </c>
      <c r="AY273" s="158" t="s">
        <v>219</v>
      </c>
    </row>
    <row r="274" spans="2:65" s="12" customFormat="1" ht="10.199999999999999">
      <c r="B274" s="157"/>
      <c r="D274" s="151" t="s">
        <v>232</v>
      </c>
      <c r="E274" s="158" t="s">
        <v>1</v>
      </c>
      <c r="F274" s="159" t="s">
        <v>2606</v>
      </c>
      <c r="H274" s="160">
        <v>36</v>
      </c>
      <c r="I274" s="161"/>
      <c r="L274" s="157"/>
      <c r="M274" s="162"/>
      <c r="T274" s="163"/>
      <c r="AT274" s="158" t="s">
        <v>232</v>
      </c>
      <c r="AU274" s="158" t="s">
        <v>82</v>
      </c>
      <c r="AV274" s="12" t="s">
        <v>82</v>
      </c>
      <c r="AW274" s="12" t="s">
        <v>29</v>
      </c>
      <c r="AX274" s="12" t="s">
        <v>72</v>
      </c>
      <c r="AY274" s="158" t="s">
        <v>219</v>
      </c>
    </row>
    <row r="275" spans="2:65" s="13" customFormat="1" ht="10.199999999999999">
      <c r="B275" s="164"/>
      <c r="D275" s="151" t="s">
        <v>232</v>
      </c>
      <c r="E275" s="165" t="s">
        <v>1</v>
      </c>
      <c r="F275" s="166" t="s">
        <v>249</v>
      </c>
      <c r="H275" s="167">
        <v>58.480000000000004</v>
      </c>
      <c r="I275" s="168"/>
      <c r="L275" s="164"/>
      <c r="M275" s="169"/>
      <c r="T275" s="170"/>
      <c r="AT275" s="165" t="s">
        <v>232</v>
      </c>
      <c r="AU275" s="165" t="s">
        <v>82</v>
      </c>
      <c r="AV275" s="13" t="s">
        <v>226</v>
      </c>
      <c r="AW275" s="13" t="s">
        <v>29</v>
      </c>
      <c r="AX275" s="13" t="s">
        <v>79</v>
      </c>
      <c r="AY275" s="165" t="s">
        <v>219</v>
      </c>
    </row>
    <row r="276" spans="2:65" s="1" customFormat="1" ht="16.5" customHeight="1">
      <c r="B276" s="137"/>
      <c r="C276" s="138" t="s">
        <v>467</v>
      </c>
      <c r="D276" s="138" t="s">
        <v>221</v>
      </c>
      <c r="E276" s="139" t="s">
        <v>399</v>
      </c>
      <c r="F276" s="140" t="s">
        <v>400</v>
      </c>
      <c r="G276" s="141" t="s">
        <v>144</v>
      </c>
      <c r="H276" s="142">
        <v>33.74</v>
      </c>
      <c r="I276" s="143"/>
      <c r="J276" s="144">
        <f>ROUND(I276*H276,2)</f>
        <v>0</v>
      </c>
      <c r="K276" s="140" t="s">
        <v>225</v>
      </c>
      <c r="L276" s="32"/>
      <c r="M276" s="145" t="s">
        <v>1</v>
      </c>
      <c r="N276" s="146" t="s">
        <v>37</v>
      </c>
      <c r="P276" s="147">
        <f>O276*H276</f>
        <v>0</v>
      </c>
      <c r="Q276" s="147">
        <v>0</v>
      </c>
      <c r="R276" s="147">
        <f>Q276*H276</f>
        <v>0</v>
      </c>
      <c r="S276" s="147">
        <v>0</v>
      </c>
      <c r="T276" s="148">
        <f>S276*H276</f>
        <v>0</v>
      </c>
      <c r="AR276" s="149" t="s">
        <v>358</v>
      </c>
      <c r="AT276" s="149" t="s">
        <v>221</v>
      </c>
      <c r="AU276" s="149" t="s">
        <v>82</v>
      </c>
      <c r="AY276" s="17" t="s">
        <v>219</v>
      </c>
      <c r="BE276" s="150">
        <f>IF(N276="základní",J276,0)</f>
        <v>0</v>
      </c>
      <c r="BF276" s="150">
        <f>IF(N276="snížená",J276,0)</f>
        <v>0</v>
      </c>
      <c r="BG276" s="150">
        <f>IF(N276="zákl. přenesená",J276,0)</f>
        <v>0</v>
      </c>
      <c r="BH276" s="150">
        <f>IF(N276="sníž. přenesená",J276,0)</f>
        <v>0</v>
      </c>
      <c r="BI276" s="150">
        <f>IF(N276="nulová",J276,0)</f>
        <v>0</v>
      </c>
      <c r="BJ276" s="17" t="s">
        <v>79</v>
      </c>
      <c r="BK276" s="150">
        <f>ROUND(I276*H276,2)</f>
        <v>0</v>
      </c>
      <c r="BL276" s="17" t="s">
        <v>358</v>
      </c>
      <c r="BM276" s="149" t="s">
        <v>2752</v>
      </c>
    </row>
    <row r="277" spans="2:65" s="1" customFormat="1" ht="10.199999999999999">
      <c r="B277" s="32"/>
      <c r="D277" s="151" t="s">
        <v>228</v>
      </c>
      <c r="F277" s="152" t="s">
        <v>402</v>
      </c>
      <c r="I277" s="153"/>
      <c r="L277" s="32"/>
      <c r="M277" s="154"/>
      <c r="T277" s="56"/>
      <c r="AT277" s="17" t="s">
        <v>228</v>
      </c>
      <c r="AU277" s="17" t="s">
        <v>82</v>
      </c>
    </row>
    <row r="278" spans="2:65" s="1" customFormat="1" ht="10.199999999999999">
      <c r="B278" s="32"/>
      <c r="D278" s="155" t="s">
        <v>230</v>
      </c>
      <c r="F278" s="156" t="s">
        <v>403</v>
      </c>
      <c r="I278" s="153"/>
      <c r="L278" s="32"/>
      <c r="M278" s="154"/>
      <c r="T278" s="56"/>
      <c r="AT278" s="17" t="s">
        <v>230</v>
      </c>
      <c r="AU278" s="17" t="s">
        <v>82</v>
      </c>
    </row>
    <row r="279" spans="2:65" s="12" customFormat="1" ht="10.199999999999999">
      <c r="B279" s="157"/>
      <c r="D279" s="151" t="s">
        <v>232</v>
      </c>
      <c r="E279" s="158" t="s">
        <v>1</v>
      </c>
      <c r="F279" s="159" t="s">
        <v>2750</v>
      </c>
      <c r="H279" s="160">
        <v>11.24</v>
      </c>
      <c r="I279" s="161"/>
      <c r="L279" s="157"/>
      <c r="M279" s="162"/>
      <c r="T279" s="163"/>
      <c r="AT279" s="158" t="s">
        <v>232</v>
      </c>
      <c r="AU279" s="158" t="s">
        <v>82</v>
      </c>
      <c r="AV279" s="12" t="s">
        <v>82</v>
      </c>
      <c r="AW279" s="12" t="s">
        <v>29</v>
      </c>
      <c r="AX279" s="12" t="s">
        <v>72</v>
      </c>
      <c r="AY279" s="158" t="s">
        <v>219</v>
      </c>
    </row>
    <row r="280" spans="2:65" s="12" customFormat="1" ht="10.199999999999999">
      <c r="B280" s="157"/>
      <c r="D280" s="151" t="s">
        <v>232</v>
      </c>
      <c r="E280" s="158" t="s">
        <v>1</v>
      </c>
      <c r="F280" s="159" t="s">
        <v>2609</v>
      </c>
      <c r="H280" s="160">
        <v>22.5</v>
      </c>
      <c r="I280" s="161"/>
      <c r="L280" s="157"/>
      <c r="M280" s="162"/>
      <c r="T280" s="163"/>
      <c r="AT280" s="158" t="s">
        <v>232</v>
      </c>
      <c r="AU280" s="158" t="s">
        <v>82</v>
      </c>
      <c r="AV280" s="12" t="s">
        <v>82</v>
      </c>
      <c r="AW280" s="12" t="s">
        <v>29</v>
      </c>
      <c r="AX280" s="12" t="s">
        <v>72</v>
      </c>
      <c r="AY280" s="158" t="s">
        <v>219</v>
      </c>
    </row>
    <row r="281" spans="2:65" s="13" customFormat="1" ht="10.199999999999999">
      <c r="B281" s="164"/>
      <c r="D281" s="151" t="s">
        <v>232</v>
      </c>
      <c r="E281" s="165" t="s">
        <v>1</v>
      </c>
      <c r="F281" s="166" t="s">
        <v>249</v>
      </c>
      <c r="H281" s="167">
        <v>33.74</v>
      </c>
      <c r="I281" s="168"/>
      <c r="L281" s="164"/>
      <c r="M281" s="169"/>
      <c r="T281" s="170"/>
      <c r="AT281" s="165" t="s">
        <v>232</v>
      </c>
      <c r="AU281" s="165" t="s">
        <v>82</v>
      </c>
      <c r="AV281" s="13" t="s">
        <v>226</v>
      </c>
      <c r="AW281" s="13" t="s">
        <v>29</v>
      </c>
      <c r="AX281" s="13" t="s">
        <v>79</v>
      </c>
      <c r="AY281" s="165" t="s">
        <v>219</v>
      </c>
    </row>
    <row r="282" spans="2:65" s="1" customFormat="1" ht="44.25" customHeight="1">
      <c r="B282" s="137"/>
      <c r="C282" s="138" t="s">
        <v>481</v>
      </c>
      <c r="D282" s="138" t="s">
        <v>221</v>
      </c>
      <c r="E282" s="139" t="s">
        <v>461</v>
      </c>
      <c r="F282" s="140" t="s">
        <v>462</v>
      </c>
      <c r="G282" s="141" t="s">
        <v>463</v>
      </c>
      <c r="H282" s="142">
        <v>36.405999999999999</v>
      </c>
      <c r="I282" s="143"/>
      <c r="J282" s="144">
        <f>ROUND(I282*H282,2)</f>
        <v>0</v>
      </c>
      <c r="K282" s="140" t="s">
        <v>225</v>
      </c>
      <c r="L282" s="32"/>
      <c r="M282" s="145" t="s">
        <v>1</v>
      </c>
      <c r="N282" s="146" t="s">
        <v>37</v>
      </c>
      <c r="P282" s="147">
        <f>O282*H282</f>
        <v>0</v>
      </c>
      <c r="Q282" s="147">
        <v>0</v>
      </c>
      <c r="R282" s="147">
        <f>Q282*H282</f>
        <v>0</v>
      </c>
      <c r="S282" s="147">
        <v>0</v>
      </c>
      <c r="T282" s="148">
        <f>S282*H282</f>
        <v>0</v>
      </c>
      <c r="AR282" s="149" t="s">
        <v>226</v>
      </c>
      <c r="AT282" s="149" t="s">
        <v>221</v>
      </c>
      <c r="AU282" s="149" t="s">
        <v>82</v>
      </c>
      <c r="AY282" s="17" t="s">
        <v>219</v>
      </c>
      <c r="BE282" s="150">
        <f>IF(N282="základní",J282,0)</f>
        <v>0</v>
      </c>
      <c r="BF282" s="150">
        <f>IF(N282="snížená",J282,0)</f>
        <v>0</v>
      </c>
      <c r="BG282" s="150">
        <f>IF(N282="zákl. přenesená",J282,0)</f>
        <v>0</v>
      </c>
      <c r="BH282" s="150">
        <f>IF(N282="sníž. přenesená",J282,0)</f>
        <v>0</v>
      </c>
      <c r="BI282" s="150">
        <f>IF(N282="nulová",J282,0)</f>
        <v>0</v>
      </c>
      <c r="BJ282" s="17" t="s">
        <v>79</v>
      </c>
      <c r="BK282" s="150">
        <f>ROUND(I282*H282,2)</f>
        <v>0</v>
      </c>
      <c r="BL282" s="17" t="s">
        <v>226</v>
      </c>
      <c r="BM282" s="149" t="s">
        <v>2753</v>
      </c>
    </row>
    <row r="283" spans="2:65" s="1" customFormat="1" ht="28.8">
      <c r="B283" s="32"/>
      <c r="D283" s="151" t="s">
        <v>228</v>
      </c>
      <c r="F283" s="152" t="s">
        <v>462</v>
      </c>
      <c r="I283" s="153"/>
      <c r="L283" s="32"/>
      <c r="M283" s="154"/>
      <c r="T283" s="56"/>
      <c r="AT283" s="17" t="s">
        <v>228</v>
      </c>
      <c r="AU283" s="17" t="s">
        <v>82</v>
      </c>
    </row>
    <row r="284" spans="2:65" s="1" customFormat="1" ht="10.199999999999999">
      <c r="B284" s="32"/>
      <c r="D284" s="155" t="s">
        <v>230</v>
      </c>
      <c r="F284" s="156" t="s">
        <v>465</v>
      </c>
      <c r="I284" s="153"/>
      <c r="L284" s="32"/>
      <c r="M284" s="154"/>
      <c r="T284" s="56"/>
      <c r="AT284" s="17" t="s">
        <v>230</v>
      </c>
      <c r="AU284" s="17" t="s">
        <v>82</v>
      </c>
    </row>
    <row r="285" spans="2:65" s="12" customFormat="1" ht="10.199999999999999">
      <c r="B285" s="157"/>
      <c r="D285" s="151" t="s">
        <v>232</v>
      </c>
      <c r="E285" s="158" t="s">
        <v>1</v>
      </c>
      <c r="F285" s="159" t="s">
        <v>466</v>
      </c>
      <c r="H285" s="160">
        <v>36.405999999999999</v>
      </c>
      <c r="I285" s="161"/>
      <c r="L285" s="157"/>
      <c r="M285" s="162"/>
      <c r="T285" s="163"/>
      <c r="AT285" s="158" t="s">
        <v>232</v>
      </c>
      <c r="AU285" s="158" t="s">
        <v>82</v>
      </c>
      <c r="AV285" s="12" t="s">
        <v>82</v>
      </c>
      <c r="AW285" s="12" t="s">
        <v>29</v>
      </c>
      <c r="AX285" s="12" t="s">
        <v>79</v>
      </c>
      <c r="AY285" s="158" t="s">
        <v>219</v>
      </c>
    </row>
    <row r="286" spans="2:65" s="11" customFormat="1" ht="22.8" customHeight="1">
      <c r="B286" s="125"/>
      <c r="D286" s="126" t="s">
        <v>71</v>
      </c>
      <c r="E286" s="135" t="s">
        <v>404</v>
      </c>
      <c r="F286" s="135" t="s">
        <v>557</v>
      </c>
      <c r="I286" s="128"/>
      <c r="J286" s="136">
        <f>BK286</f>
        <v>0</v>
      </c>
      <c r="L286" s="125"/>
      <c r="M286" s="130"/>
      <c r="P286" s="131">
        <f>SUM(P287:P299)</f>
        <v>0</v>
      </c>
      <c r="R286" s="131">
        <f>SUM(R287:R299)</f>
        <v>4.1079999999999997</v>
      </c>
      <c r="T286" s="132">
        <f>SUM(T287:T299)</f>
        <v>0</v>
      </c>
      <c r="AR286" s="126" t="s">
        <v>79</v>
      </c>
      <c r="AT286" s="133" t="s">
        <v>71</v>
      </c>
      <c r="AU286" s="133" t="s">
        <v>79</v>
      </c>
      <c r="AY286" s="126" t="s">
        <v>219</v>
      </c>
      <c r="BK286" s="134">
        <f>SUM(BK287:BK299)</f>
        <v>0</v>
      </c>
    </row>
    <row r="287" spans="2:65" s="1" customFormat="1" ht="24.15" customHeight="1">
      <c r="B287" s="137"/>
      <c r="C287" s="138" t="s">
        <v>485</v>
      </c>
      <c r="D287" s="138" t="s">
        <v>221</v>
      </c>
      <c r="E287" s="139" t="s">
        <v>468</v>
      </c>
      <c r="F287" s="140" t="s">
        <v>469</v>
      </c>
      <c r="G287" s="141" t="s">
        <v>144</v>
      </c>
      <c r="H287" s="142">
        <v>2</v>
      </c>
      <c r="I287" s="143"/>
      <c r="J287" s="144">
        <f>ROUND(I287*H287,2)</f>
        <v>0</v>
      </c>
      <c r="K287" s="140" t="s">
        <v>225</v>
      </c>
      <c r="L287" s="32"/>
      <c r="M287" s="145" t="s">
        <v>1</v>
      </c>
      <c r="N287" s="146" t="s">
        <v>37</v>
      </c>
      <c r="P287" s="147">
        <f>O287*H287</f>
        <v>0</v>
      </c>
      <c r="Q287" s="147">
        <v>0</v>
      </c>
      <c r="R287" s="147">
        <f>Q287*H287</f>
        <v>0</v>
      </c>
      <c r="S287" s="147">
        <v>0</v>
      </c>
      <c r="T287" s="148">
        <f>S287*H287</f>
        <v>0</v>
      </c>
      <c r="AR287" s="149" t="s">
        <v>226</v>
      </c>
      <c r="AT287" s="149" t="s">
        <v>221</v>
      </c>
      <c r="AU287" s="149" t="s">
        <v>82</v>
      </c>
      <c r="AY287" s="17" t="s">
        <v>219</v>
      </c>
      <c r="BE287" s="150">
        <f>IF(N287="základní",J287,0)</f>
        <v>0</v>
      </c>
      <c r="BF287" s="150">
        <f>IF(N287="snížená",J287,0)</f>
        <v>0</v>
      </c>
      <c r="BG287" s="150">
        <f>IF(N287="zákl. přenesená",J287,0)</f>
        <v>0</v>
      </c>
      <c r="BH287" s="150">
        <f>IF(N287="sníž. přenesená",J287,0)</f>
        <v>0</v>
      </c>
      <c r="BI287" s="150">
        <f>IF(N287="nulová",J287,0)</f>
        <v>0</v>
      </c>
      <c r="BJ287" s="17" t="s">
        <v>79</v>
      </c>
      <c r="BK287" s="150">
        <f>ROUND(I287*H287,2)</f>
        <v>0</v>
      </c>
      <c r="BL287" s="17" t="s">
        <v>226</v>
      </c>
      <c r="BM287" s="149" t="s">
        <v>2754</v>
      </c>
    </row>
    <row r="288" spans="2:65" s="1" customFormat="1" ht="28.8">
      <c r="B288" s="32"/>
      <c r="D288" s="151" t="s">
        <v>228</v>
      </c>
      <c r="F288" s="152" t="s">
        <v>471</v>
      </c>
      <c r="I288" s="153"/>
      <c r="L288" s="32"/>
      <c r="M288" s="154"/>
      <c r="T288" s="56"/>
      <c r="AT288" s="17" t="s">
        <v>228</v>
      </c>
      <c r="AU288" s="17" t="s">
        <v>82</v>
      </c>
    </row>
    <row r="289" spans="2:65" s="1" customFormat="1" ht="10.199999999999999">
      <c r="B289" s="32"/>
      <c r="D289" s="155" t="s">
        <v>230</v>
      </c>
      <c r="F289" s="156" t="s">
        <v>472</v>
      </c>
      <c r="I289" s="153"/>
      <c r="L289" s="32"/>
      <c r="M289" s="154"/>
      <c r="T289" s="56"/>
      <c r="AT289" s="17" t="s">
        <v>230</v>
      </c>
      <c r="AU289" s="17" t="s">
        <v>82</v>
      </c>
    </row>
    <row r="290" spans="2:65" s="14" customFormat="1" ht="10.199999999999999">
      <c r="B290" s="171"/>
      <c r="D290" s="151" t="s">
        <v>232</v>
      </c>
      <c r="E290" s="172" t="s">
        <v>1</v>
      </c>
      <c r="F290" s="173" t="s">
        <v>577</v>
      </c>
      <c r="H290" s="172" t="s">
        <v>1</v>
      </c>
      <c r="I290" s="174"/>
      <c r="L290" s="171"/>
      <c r="M290" s="175"/>
      <c r="T290" s="176"/>
      <c r="AT290" s="172" t="s">
        <v>232</v>
      </c>
      <c r="AU290" s="172" t="s">
        <v>82</v>
      </c>
      <c r="AV290" s="14" t="s">
        <v>79</v>
      </c>
      <c r="AW290" s="14" t="s">
        <v>29</v>
      </c>
      <c r="AX290" s="14" t="s">
        <v>72</v>
      </c>
      <c r="AY290" s="172" t="s">
        <v>219</v>
      </c>
    </row>
    <row r="291" spans="2:65" s="12" customFormat="1" ht="10.199999999999999">
      <c r="B291" s="157"/>
      <c r="D291" s="151" t="s">
        <v>232</v>
      </c>
      <c r="E291" s="158" t="s">
        <v>1</v>
      </c>
      <c r="F291" s="159" t="s">
        <v>2615</v>
      </c>
      <c r="H291" s="160">
        <v>2</v>
      </c>
      <c r="I291" s="161"/>
      <c r="L291" s="157"/>
      <c r="M291" s="162"/>
      <c r="T291" s="163"/>
      <c r="AT291" s="158" t="s">
        <v>232</v>
      </c>
      <c r="AU291" s="158" t="s">
        <v>82</v>
      </c>
      <c r="AV291" s="12" t="s">
        <v>82</v>
      </c>
      <c r="AW291" s="12" t="s">
        <v>29</v>
      </c>
      <c r="AX291" s="12" t="s">
        <v>72</v>
      </c>
      <c r="AY291" s="158" t="s">
        <v>219</v>
      </c>
    </row>
    <row r="292" spans="2:65" s="13" customFormat="1" ht="10.199999999999999">
      <c r="B292" s="164"/>
      <c r="D292" s="151" t="s">
        <v>232</v>
      </c>
      <c r="E292" s="165" t="s">
        <v>178</v>
      </c>
      <c r="F292" s="166" t="s">
        <v>249</v>
      </c>
      <c r="H292" s="167">
        <v>2</v>
      </c>
      <c r="I292" s="168"/>
      <c r="L292" s="164"/>
      <c r="M292" s="169"/>
      <c r="T292" s="170"/>
      <c r="AT292" s="165" t="s">
        <v>232</v>
      </c>
      <c r="AU292" s="165" t="s">
        <v>82</v>
      </c>
      <c r="AV292" s="13" t="s">
        <v>226</v>
      </c>
      <c r="AW292" s="13" t="s">
        <v>29</v>
      </c>
      <c r="AX292" s="13" t="s">
        <v>79</v>
      </c>
      <c r="AY292" s="165" t="s">
        <v>219</v>
      </c>
    </row>
    <row r="293" spans="2:65" s="1" customFormat="1" ht="16.5" customHeight="1">
      <c r="B293" s="137"/>
      <c r="C293" s="177" t="s">
        <v>491</v>
      </c>
      <c r="D293" s="177" t="s">
        <v>486</v>
      </c>
      <c r="E293" s="178" t="s">
        <v>570</v>
      </c>
      <c r="F293" s="179" t="s">
        <v>571</v>
      </c>
      <c r="G293" s="180" t="s">
        <v>463</v>
      </c>
      <c r="H293" s="181">
        <v>4.1079999999999997</v>
      </c>
      <c r="I293" s="182"/>
      <c r="J293" s="183">
        <f>ROUND(I293*H293,2)</f>
        <v>0</v>
      </c>
      <c r="K293" s="179" t="s">
        <v>225</v>
      </c>
      <c r="L293" s="184"/>
      <c r="M293" s="185" t="s">
        <v>1</v>
      </c>
      <c r="N293" s="186" t="s">
        <v>37</v>
      </c>
      <c r="P293" s="147">
        <f>O293*H293</f>
        <v>0</v>
      </c>
      <c r="Q293" s="147">
        <v>1</v>
      </c>
      <c r="R293" s="147">
        <f>Q293*H293</f>
        <v>4.1079999999999997</v>
      </c>
      <c r="S293" s="147">
        <v>0</v>
      </c>
      <c r="T293" s="148">
        <f>S293*H293</f>
        <v>0</v>
      </c>
      <c r="AR293" s="149" t="s">
        <v>315</v>
      </c>
      <c r="AT293" s="149" t="s">
        <v>486</v>
      </c>
      <c r="AU293" s="149" t="s">
        <v>82</v>
      </c>
      <c r="AY293" s="17" t="s">
        <v>219</v>
      </c>
      <c r="BE293" s="150">
        <f>IF(N293="základní",J293,0)</f>
        <v>0</v>
      </c>
      <c r="BF293" s="150">
        <f>IF(N293="snížená",J293,0)</f>
        <v>0</v>
      </c>
      <c r="BG293" s="150">
        <f>IF(N293="zákl. přenesená",J293,0)</f>
        <v>0</v>
      </c>
      <c r="BH293" s="150">
        <f>IF(N293="sníž. přenesená",J293,0)</f>
        <v>0</v>
      </c>
      <c r="BI293" s="150">
        <f>IF(N293="nulová",J293,0)</f>
        <v>0</v>
      </c>
      <c r="BJ293" s="17" t="s">
        <v>79</v>
      </c>
      <c r="BK293" s="150">
        <f>ROUND(I293*H293,2)</f>
        <v>0</v>
      </c>
      <c r="BL293" s="17" t="s">
        <v>226</v>
      </c>
      <c r="BM293" s="149" t="s">
        <v>2755</v>
      </c>
    </row>
    <row r="294" spans="2:65" s="1" customFormat="1" ht="10.199999999999999">
      <c r="B294" s="32"/>
      <c r="D294" s="151" t="s">
        <v>228</v>
      </c>
      <c r="F294" s="152" t="s">
        <v>571</v>
      </c>
      <c r="I294" s="153"/>
      <c r="L294" s="32"/>
      <c r="M294" s="154"/>
      <c r="T294" s="56"/>
      <c r="AT294" s="17" t="s">
        <v>228</v>
      </c>
      <c r="AU294" s="17" t="s">
        <v>82</v>
      </c>
    </row>
    <row r="295" spans="2:65" s="12" customFormat="1" ht="10.199999999999999">
      <c r="B295" s="157"/>
      <c r="D295" s="151" t="s">
        <v>232</v>
      </c>
      <c r="E295" s="158" t="s">
        <v>1</v>
      </c>
      <c r="F295" s="159" t="s">
        <v>588</v>
      </c>
      <c r="H295" s="160">
        <v>4.1079999999999997</v>
      </c>
      <c r="I295" s="161"/>
      <c r="L295" s="157"/>
      <c r="M295" s="162"/>
      <c r="T295" s="163"/>
      <c r="AT295" s="158" t="s">
        <v>232</v>
      </c>
      <c r="AU295" s="158" t="s">
        <v>82</v>
      </c>
      <c r="AV295" s="12" t="s">
        <v>82</v>
      </c>
      <c r="AW295" s="12" t="s">
        <v>29</v>
      </c>
      <c r="AX295" s="12" t="s">
        <v>79</v>
      </c>
      <c r="AY295" s="158" t="s">
        <v>219</v>
      </c>
    </row>
    <row r="296" spans="2:65" s="1" customFormat="1" ht="33" customHeight="1">
      <c r="B296" s="137"/>
      <c r="C296" s="138" t="s">
        <v>521</v>
      </c>
      <c r="D296" s="138" t="s">
        <v>221</v>
      </c>
      <c r="E296" s="139" t="s">
        <v>590</v>
      </c>
      <c r="F296" s="140" t="s">
        <v>591</v>
      </c>
      <c r="G296" s="141" t="s">
        <v>463</v>
      </c>
      <c r="H296" s="142">
        <v>4.1079999999999997</v>
      </c>
      <c r="I296" s="143"/>
      <c r="J296" s="144">
        <f>ROUND(I296*H296,2)</f>
        <v>0</v>
      </c>
      <c r="K296" s="140" t="s">
        <v>225</v>
      </c>
      <c r="L296" s="32"/>
      <c r="M296" s="145" t="s">
        <v>1</v>
      </c>
      <c r="N296" s="146" t="s">
        <v>37</v>
      </c>
      <c r="P296" s="147">
        <f>O296*H296</f>
        <v>0</v>
      </c>
      <c r="Q296" s="147">
        <v>0</v>
      </c>
      <c r="R296" s="147">
        <f>Q296*H296</f>
        <v>0</v>
      </c>
      <c r="S296" s="147">
        <v>0</v>
      </c>
      <c r="T296" s="148">
        <f>S296*H296</f>
        <v>0</v>
      </c>
      <c r="AR296" s="149" t="s">
        <v>226</v>
      </c>
      <c r="AT296" s="149" t="s">
        <v>221</v>
      </c>
      <c r="AU296" s="149" t="s">
        <v>82</v>
      </c>
      <c r="AY296" s="17" t="s">
        <v>219</v>
      </c>
      <c r="BE296" s="150">
        <f>IF(N296="základní",J296,0)</f>
        <v>0</v>
      </c>
      <c r="BF296" s="150">
        <f>IF(N296="snížená",J296,0)</f>
        <v>0</v>
      </c>
      <c r="BG296" s="150">
        <f>IF(N296="zákl. přenesená",J296,0)</f>
        <v>0</v>
      </c>
      <c r="BH296" s="150">
        <f>IF(N296="sníž. přenesená",J296,0)</f>
        <v>0</v>
      </c>
      <c r="BI296" s="150">
        <f>IF(N296="nulová",J296,0)</f>
        <v>0</v>
      </c>
      <c r="BJ296" s="17" t="s">
        <v>79</v>
      </c>
      <c r="BK296" s="150">
        <f>ROUND(I296*H296,2)</f>
        <v>0</v>
      </c>
      <c r="BL296" s="17" t="s">
        <v>226</v>
      </c>
      <c r="BM296" s="149" t="s">
        <v>2756</v>
      </c>
    </row>
    <row r="297" spans="2:65" s="1" customFormat="1" ht="28.8">
      <c r="B297" s="32"/>
      <c r="D297" s="151" t="s">
        <v>228</v>
      </c>
      <c r="F297" s="152" t="s">
        <v>593</v>
      </c>
      <c r="I297" s="153"/>
      <c r="L297" s="32"/>
      <c r="M297" s="154"/>
      <c r="T297" s="56"/>
      <c r="AT297" s="17" t="s">
        <v>228</v>
      </c>
      <c r="AU297" s="17" t="s">
        <v>82</v>
      </c>
    </row>
    <row r="298" spans="2:65" s="1" customFormat="1" ht="10.199999999999999">
      <c r="B298" s="32"/>
      <c r="D298" s="155" t="s">
        <v>230</v>
      </c>
      <c r="F298" s="156" t="s">
        <v>594</v>
      </c>
      <c r="I298" s="153"/>
      <c r="L298" s="32"/>
      <c r="M298" s="154"/>
      <c r="T298" s="56"/>
      <c r="AT298" s="17" t="s">
        <v>230</v>
      </c>
      <c r="AU298" s="17" t="s">
        <v>82</v>
      </c>
    </row>
    <row r="299" spans="2:65" s="12" customFormat="1" ht="10.199999999999999">
      <c r="B299" s="157"/>
      <c r="D299" s="151" t="s">
        <v>232</v>
      </c>
      <c r="E299" s="158" t="s">
        <v>1</v>
      </c>
      <c r="F299" s="159" t="s">
        <v>1242</v>
      </c>
      <c r="H299" s="160">
        <v>4.1079999999999997</v>
      </c>
      <c r="I299" s="161"/>
      <c r="L299" s="157"/>
      <c r="M299" s="162"/>
      <c r="T299" s="163"/>
      <c r="AT299" s="158" t="s">
        <v>232</v>
      </c>
      <c r="AU299" s="158" t="s">
        <v>82</v>
      </c>
      <c r="AV299" s="12" t="s">
        <v>82</v>
      </c>
      <c r="AW299" s="12" t="s">
        <v>29</v>
      </c>
      <c r="AX299" s="12" t="s">
        <v>79</v>
      </c>
      <c r="AY299" s="158" t="s">
        <v>219</v>
      </c>
    </row>
    <row r="300" spans="2:65" s="11" customFormat="1" ht="22.8" customHeight="1">
      <c r="B300" s="125"/>
      <c r="D300" s="126" t="s">
        <v>71</v>
      </c>
      <c r="E300" s="135" t="s">
        <v>82</v>
      </c>
      <c r="F300" s="135" t="s">
        <v>596</v>
      </c>
      <c r="I300" s="128"/>
      <c r="J300" s="136">
        <f>BK300</f>
        <v>0</v>
      </c>
      <c r="L300" s="125"/>
      <c r="M300" s="130"/>
      <c r="P300" s="131">
        <f>SUM(P301:P317)</f>
        <v>0</v>
      </c>
      <c r="R300" s="131">
        <f>SUM(R301:R317)</f>
        <v>0.99827423999999987</v>
      </c>
      <c r="T300" s="132">
        <f>SUM(T301:T317)</f>
        <v>0</v>
      </c>
      <c r="AR300" s="126" t="s">
        <v>79</v>
      </c>
      <c r="AT300" s="133" t="s">
        <v>71</v>
      </c>
      <c r="AU300" s="133" t="s">
        <v>79</v>
      </c>
      <c r="AY300" s="126" t="s">
        <v>219</v>
      </c>
      <c r="BK300" s="134">
        <f>SUM(BK301:BK317)</f>
        <v>0</v>
      </c>
    </row>
    <row r="301" spans="2:65" s="1" customFormat="1" ht="33" customHeight="1">
      <c r="B301" s="137"/>
      <c r="C301" s="138" t="s">
        <v>526</v>
      </c>
      <c r="D301" s="138" t="s">
        <v>221</v>
      </c>
      <c r="E301" s="139" t="s">
        <v>598</v>
      </c>
      <c r="F301" s="140" t="s">
        <v>599</v>
      </c>
      <c r="G301" s="141" t="s">
        <v>144</v>
      </c>
      <c r="H301" s="142">
        <v>3.0750000000000002</v>
      </c>
      <c r="I301" s="143"/>
      <c r="J301" s="144">
        <f>ROUND(I301*H301,2)</f>
        <v>0</v>
      </c>
      <c r="K301" s="140" t="s">
        <v>1</v>
      </c>
      <c r="L301" s="32"/>
      <c r="M301" s="145" t="s">
        <v>1</v>
      </c>
      <c r="N301" s="146" t="s">
        <v>37</v>
      </c>
      <c r="P301" s="147">
        <f>O301*H301</f>
        <v>0</v>
      </c>
      <c r="Q301" s="147">
        <v>0</v>
      </c>
      <c r="R301" s="147">
        <f>Q301*H301</f>
        <v>0</v>
      </c>
      <c r="S301" s="147">
        <v>0</v>
      </c>
      <c r="T301" s="148">
        <f>S301*H301</f>
        <v>0</v>
      </c>
      <c r="AR301" s="149" t="s">
        <v>226</v>
      </c>
      <c r="AT301" s="149" t="s">
        <v>221</v>
      </c>
      <c r="AU301" s="149" t="s">
        <v>82</v>
      </c>
      <c r="AY301" s="17" t="s">
        <v>219</v>
      </c>
      <c r="BE301" s="150">
        <f>IF(N301="základní",J301,0)</f>
        <v>0</v>
      </c>
      <c r="BF301" s="150">
        <f>IF(N301="snížená",J301,0)</f>
        <v>0</v>
      </c>
      <c r="BG301" s="150">
        <f>IF(N301="zákl. přenesená",J301,0)</f>
        <v>0</v>
      </c>
      <c r="BH301" s="150">
        <f>IF(N301="sníž. přenesená",J301,0)</f>
        <v>0</v>
      </c>
      <c r="BI301" s="150">
        <f>IF(N301="nulová",J301,0)</f>
        <v>0</v>
      </c>
      <c r="BJ301" s="17" t="s">
        <v>79</v>
      </c>
      <c r="BK301" s="150">
        <f>ROUND(I301*H301,2)</f>
        <v>0</v>
      </c>
      <c r="BL301" s="17" t="s">
        <v>226</v>
      </c>
      <c r="BM301" s="149" t="s">
        <v>2757</v>
      </c>
    </row>
    <row r="302" spans="2:65" s="1" customFormat="1" ht="28.8">
      <c r="B302" s="32"/>
      <c r="D302" s="151" t="s">
        <v>228</v>
      </c>
      <c r="F302" s="152" t="s">
        <v>601</v>
      </c>
      <c r="I302" s="153"/>
      <c r="L302" s="32"/>
      <c r="M302" s="154"/>
      <c r="T302" s="56"/>
      <c r="AT302" s="17" t="s">
        <v>228</v>
      </c>
      <c r="AU302" s="17" t="s">
        <v>82</v>
      </c>
    </row>
    <row r="303" spans="2:65" s="12" customFormat="1" ht="10.199999999999999">
      <c r="B303" s="157"/>
      <c r="D303" s="151" t="s">
        <v>232</v>
      </c>
      <c r="E303" s="158" t="s">
        <v>1</v>
      </c>
      <c r="F303" s="159" t="s">
        <v>2620</v>
      </c>
      <c r="H303" s="160">
        <v>1.2</v>
      </c>
      <c r="I303" s="161"/>
      <c r="L303" s="157"/>
      <c r="M303" s="162"/>
      <c r="T303" s="163"/>
      <c r="AT303" s="158" t="s">
        <v>232</v>
      </c>
      <c r="AU303" s="158" t="s">
        <v>82</v>
      </c>
      <c r="AV303" s="12" t="s">
        <v>82</v>
      </c>
      <c r="AW303" s="12" t="s">
        <v>29</v>
      </c>
      <c r="AX303" s="12" t="s">
        <v>72</v>
      </c>
      <c r="AY303" s="158" t="s">
        <v>219</v>
      </c>
    </row>
    <row r="304" spans="2:65" s="12" customFormat="1" ht="10.199999999999999">
      <c r="B304" s="157"/>
      <c r="D304" s="151" t="s">
        <v>232</v>
      </c>
      <c r="E304" s="158" t="s">
        <v>1</v>
      </c>
      <c r="F304" s="159" t="s">
        <v>2621</v>
      </c>
      <c r="H304" s="160">
        <v>1.875</v>
      </c>
      <c r="I304" s="161"/>
      <c r="L304" s="157"/>
      <c r="M304" s="162"/>
      <c r="T304" s="163"/>
      <c r="AT304" s="158" t="s">
        <v>232</v>
      </c>
      <c r="AU304" s="158" t="s">
        <v>82</v>
      </c>
      <c r="AV304" s="12" t="s">
        <v>82</v>
      </c>
      <c r="AW304" s="12" t="s">
        <v>29</v>
      </c>
      <c r="AX304" s="12" t="s">
        <v>72</v>
      </c>
      <c r="AY304" s="158" t="s">
        <v>219</v>
      </c>
    </row>
    <row r="305" spans="2:65" s="13" customFormat="1" ht="10.199999999999999">
      <c r="B305" s="164"/>
      <c r="D305" s="151" t="s">
        <v>232</v>
      </c>
      <c r="E305" s="165" t="s">
        <v>146</v>
      </c>
      <c r="F305" s="166" t="s">
        <v>249</v>
      </c>
      <c r="H305" s="167">
        <v>3.0750000000000002</v>
      </c>
      <c r="I305" s="168"/>
      <c r="L305" s="164"/>
      <c r="M305" s="169"/>
      <c r="T305" s="170"/>
      <c r="AT305" s="165" t="s">
        <v>232</v>
      </c>
      <c r="AU305" s="165" t="s">
        <v>82</v>
      </c>
      <c r="AV305" s="13" t="s">
        <v>226</v>
      </c>
      <c r="AW305" s="13" t="s">
        <v>29</v>
      </c>
      <c r="AX305" s="13" t="s">
        <v>79</v>
      </c>
      <c r="AY305" s="165" t="s">
        <v>219</v>
      </c>
    </row>
    <row r="306" spans="2:65" s="1" customFormat="1" ht="16.5" customHeight="1">
      <c r="B306" s="137"/>
      <c r="C306" s="138" t="s">
        <v>532</v>
      </c>
      <c r="D306" s="138" t="s">
        <v>221</v>
      </c>
      <c r="E306" s="139" t="s">
        <v>2319</v>
      </c>
      <c r="F306" s="140" t="s">
        <v>2320</v>
      </c>
      <c r="G306" s="141" t="s">
        <v>144</v>
      </c>
      <c r="H306" s="142">
        <v>0.432</v>
      </c>
      <c r="I306" s="143"/>
      <c r="J306" s="144">
        <f>ROUND(I306*H306,2)</f>
        <v>0</v>
      </c>
      <c r="K306" s="140" t="s">
        <v>225</v>
      </c>
      <c r="L306" s="32"/>
      <c r="M306" s="145" t="s">
        <v>1</v>
      </c>
      <c r="N306" s="146" t="s">
        <v>37</v>
      </c>
      <c r="P306" s="147">
        <f>O306*H306</f>
        <v>0</v>
      </c>
      <c r="Q306" s="147">
        <v>2.3010199999999998</v>
      </c>
      <c r="R306" s="147">
        <f>Q306*H306</f>
        <v>0.99404063999999992</v>
      </c>
      <c r="S306" s="147">
        <v>0</v>
      </c>
      <c r="T306" s="148">
        <f>S306*H306</f>
        <v>0</v>
      </c>
      <c r="AR306" s="149" t="s">
        <v>226</v>
      </c>
      <c r="AT306" s="149" t="s">
        <v>221</v>
      </c>
      <c r="AU306" s="149" t="s">
        <v>82</v>
      </c>
      <c r="AY306" s="17" t="s">
        <v>219</v>
      </c>
      <c r="BE306" s="150">
        <f>IF(N306="základní",J306,0)</f>
        <v>0</v>
      </c>
      <c r="BF306" s="150">
        <f>IF(N306="snížená",J306,0)</f>
        <v>0</v>
      </c>
      <c r="BG306" s="150">
        <f>IF(N306="zákl. přenesená",J306,0)</f>
        <v>0</v>
      </c>
      <c r="BH306" s="150">
        <f>IF(N306="sníž. přenesená",J306,0)</f>
        <v>0</v>
      </c>
      <c r="BI306" s="150">
        <f>IF(N306="nulová",J306,0)</f>
        <v>0</v>
      </c>
      <c r="BJ306" s="17" t="s">
        <v>79</v>
      </c>
      <c r="BK306" s="150">
        <f>ROUND(I306*H306,2)</f>
        <v>0</v>
      </c>
      <c r="BL306" s="17" t="s">
        <v>226</v>
      </c>
      <c r="BM306" s="149" t="s">
        <v>2758</v>
      </c>
    </row>
    <row r="307" spans="2:65" s="1" customFormat="1" ht="19.2">
      <c r="B307" s="32"/>
      <c r="D307" s="151" t="s">
        <v>228</v>
      </c>
      <c r="F307" s="152" t="s">
        <v>2322</v>
      </c>
      <c r="I307" s="153"/>
      <c r="L307" s="32"/>
      <c r="M307" s="154"/>
      <c r="T307" s="56"/>
      <c r="AT307" s="17" t="s">
        <v>228</v>
      </c>
      <c r="AU307" s="17" t="s">
        <v>82</v>
      </c>
    </row>
    <row r="308" spans="2:65" s="1" customFormat="1" ht="10.199999999999999">
      <c r="B308" s="32"/>
      <c r="D308" s="155" t="s">
        <v>230</v>
      </c>
      <c r="F308" s="156" t="s">
        <v>2323</v>
      </c>
      <c r="I308" s="153"/>
      <c r="L308" s="32"/>
      <c r="M308" s="154"/>
      <c r="T308" s="56"/>
      <c r="AT308" s="17" t="s">
        <v>230</v>
      </c>
      <c r="AU308" s="17" t="s">
        <v>82</v>
      </c>
    </row>
    <row r="309" spans="2:65" s="12" customFormat="1" ht="10.199999999999999">
      <c r="B309" s="157"/>
      <c r="D309" s="151" t="s">
        <v>232</v>
      </c>
      <c r="E309" s="158" t="s">
        <v>2131</v>
      </c>
      <c r="F309" s="159" t="s">
        <v>2623</v>
      </c>
      <c r="H309" s="160">
        <v>0.432</v>
      </c>
      <c r="I309" s="161"/>
      <c r="L309" s="157"/>
      <c r="M309" s="162"/>
      <c r="T309" s="163"/>
      <c r="AT309" s="158" t="s">
        <v>232</v>
      </c>
      <c r="AU309" s="158" t="s">
        <v>82</v>
      </c>
      <c r="AV309" s="12" t="s">
        <v>82</v>
      </c>
      <c r="AW309" s="12" t="s">
        <v>29</v>
      </c>
      <c r="AX309" s="12" t="s">
        <v>79</v>
      </c>
      <c r="AY309" s="158" t="s">
        <v>219</v>
      </c>
    </row>
    <row r="310" spans="2:65" s="1" customFormat="1" ht="16.5" customHeight="1">
      <c r="B310" s="137"/>
      <c r="C310" s="138" t="s">
        <v>538</v>
      </c>
      <c r="D310" s="138" t="s">
        <v>221</v>
      </c>
      <c r="E310" s="139" t="s">
        <v>2325</v>
      </c>
      <c r="F310" s="140" t="s">
        <v>2326</v>
      </c>
      <c r="G310" s="141" t="s">
        <v>244</v>
      </c>
      <c r="H310" s="142">
        <v>1.44</v>
      </c>
      <c r="I310" s="143"/>
      <c r="J310" s="144">
        <f>ROUND(I310*H310,2)</f>
        <v>0</v>
      </c>
      <c r="K310" s="140" t="s">
        <v>225</v>
      </c>
      <c r="L310" s="32"/>
      <c r="M310" s="145" t="s">
        <v>1</v>
      </c>
      <c r="N310" s="146" t="s">
        <v>37</v>
      </c>
      <c r="P310" s="147">
        <f>O310*H310</f>
        <v>0</v>
      </c>
      <c r="Q310" s="147">
        <v>2.9399999999999999E-3</v>
      </c>
      <c r="R310" s="147">
        <f>Q310*H310</f>
        <v>4.2335999999999997E-3</v>
      </c>
      <c r="S310" s="147">
        <v>0</v>
      </c>
      <c r="T310" s="148">
        <f>S310*H310</f>
        <v>0</v>
      </c>
      <c r="AR310" s="149" t="s">
        <v>226</v>
      </c>
      <c r="AT310" s="149" t="s">
        <v>221</v>
      </c>
      <c r="AU310" s="149" t="s">
        <v>82</v>
      </c>
      <c r="AY310" s="17" t="s">
        <v>219</v>
      </c>
      <c r="BE310" s="150">
        <f>IF(N310="základní",J310,0)</f>
        <v>0</v>
      </c>
      <c r="BF310" s="150">
        <f>IF(N310="snížená",J310,0)</f>
        <v>0</v>
      </c>
      <c r="BG310" s="150">
        <f>IF(N310="zákl. přenesená",J310,0)</f>
        <v>0</v>
      </c>
      <c r="BH310" s="150">
        <f>IF(N310="sníž. přenesená",J310,0)</f>
        <v>0</v>
      </c>
      <c r="BI310" s="150">
        <f>IF(N310="nulová",J310,0)</f>
        <v>0</v>
      </c>
      <c r="BJ310" s="17" t="s">
        <v>79</v>
      </c>
      <c r="BK310" s="150">
        <f>ROUND(I310*H310,2)</f>
        <v>0</v>
      </c>
      <c r="BL310" s="17" t="s">
        <v>226</v>
      </c>
      <c r="BM310" s="149" t="s">
        <v>2759</v>
      </c>
    </row>
    <row r="311" spans="2:65" s="1" customFormat="1" ht="10.199999999999999">
      <c r="B311" s="32"/>
      <c r="D311" s="151" t="s">
        <v>228</v>
      </c>
      <c r="F311" s="152" t="s">
        <v>2328</v>
      </c>
      <c r="I311" s="153"/>
      <c r="L311" s="32"/>
      <c r="M311" s="154"/>
      <c r="T311" s="56"/>
      <c r="AT311" s="17" t="s">
        <v>228</v>
      </c>
      <c r="AU311" s="17" t="s">
        <v>82</v>
      </c>
    </row>
    <row r="312" spans="2:65" s="1" customFormat="1" ht="10.199999999999999">
      <c r="B312" s="32"/>
      <c r="D312" s="155" t="s">
        <v>230</v>
      </c>
      <c r="F312" s="156" t="s">
        <v>2329</v>
      </c>
      <c r="I312" s="153"/>
      <c r="L312" s="32"/>
      <c r="M312" s="154"/>
      <c r="T312" s="56"/>
      <c r="AT312" s="17" t="s">
        <v>230</v>
      </c>
      <c r="AU312" s="17" t="s">
        <v>82</v>
      </c>
    </row>
    <row r="313" spans="2:65" s="12" customFormat="1" ht="10.199999999999999">
      <c r="B313" s="157"/>
      <c r="D313" s="151" t="s">
        <v>232</v>
      </c>
      <c r="E313" s="158" t="s">
        <v>1</v>
      </c>
      <c r="F313" s="159" t="s">
        <v>2625</v>
      </c>
      <c r="H313" s="160">
        <v>1.44</v>
      </c>
      <c r="I313" s="161"/>
      <c r="L313" s="157"/>
      <c r="M313" s="162"/>
      <c r="T313" s="163"/>
      <c r="AT313" s="158" t="s">
        <v>232</v>
      </c>
      <c r="AU313" s="158" t="s">
        <v>82</v>
      </c>
      <c r="AV313" s="12" t="s">
        <v>82</v>
      </c>
      <c r="AW313" s="12" t="s">
        <v>29</v>
      </c>
      <c r="AX313" s="12" t="s">
        <v>79</v>
      </c>
      <c r="AY313" s="158" t="s">
        <v>219</v>
      </c>
    </row>
    <row r="314" spans="2:65" s="1" customFormat="1" ht="16.5" customHeight="1">
      <c r="B314" s="137"/>
      <c r="C314" s="138" t="s">
        <v>544</v>
      </c>
      <c r="D314" s="138" t="s">
        <v>221</v>
      </c>
      <c r="E314" s="139" t="s">
        <v>2331</v>
      </c>
      <c r="F314" s="140" t="s">
        <v>2332</v>
      </c>
      <c r="G314" s="141" t="s">
        <v>244</v>
      </c>
      <c r="H314" s="142">
        <v>1.44</v>
      </c>
      <c r="I314" s="143"/>
      <c r="J314" s="144">
        <f>ROUND(I314*H314,2)</f>
        <v>0</v>
      </c>
      <c r="K314" s="140" t="s">
        <v>225</v>
      </c>
      <c r="L314" s="32"/>
      <c r="M314" s="145" t="s">
        <v>1</v>
      </c>
      <c r="N314" s="146" t="s">
        <v>37</v>
      </c>
      <c r="P314" s="147">
        <f>O314*H314</f>
        <v>0</v>
      </c>
      <c r="Q314" s="147">
        <v>0</v>
      </c>
      <c r="R314" s="147">
        <f>Q314*H314</f>
        <v>0</v>
      </c>
      <c r="S314" s="147">
        <v>0</v>
      </c>
      <c r="T314" s="148">
        <f>S314*H314</f>
        <v>0</v>
      </c>
      <c r="AR314" s="149" t="s">
        <v>226</v>
      </c>
      <c r="AT314" s="149" t="s">
        <v>221</v>
      </c>
      <c r="AU314" s="149" t="s">
        <v>82</v>
      </c>
      <c r="AY314" s="17" t="s">
        <v>219</v>
      </c>
      <c r="BE314" s="150">
        <f>IF(N314="základní",J314,0)</f>
        <v>0</v>
      </c>
      <c r="BF314" s="150">
        <f>IF(N314="snížená",J314,0)</f>
        <v>0</v>
      </c>
      <c r="BG314" s="150">
        <f>IF(N314="zákl. přenesená",J314,0)</f>
        <v>0</v>
      </c>
      <c r="BH314" s="150">
        <f>IF(N314="sníž. přenesená",J314,0)</f>
        <v>0</v>
      </c>
      <c r="BI314" s="150">
        <f>IF(N314="nulová",J314,0)</f>
        <v>0</v>
      </c>
      <c r="BJ314" s="17" t="s">
        <v>79</v>
      </c>
      <c r="BK314" s="150">
        <f>ROUND(I314*H314,2)</f>
        <v>0</v>
      </c>
      <c r="BL314" s="17" t="s">
        <v>226</v>
      </c>
      <c r="BM314" s="149" t="s">
        <v>2760</v>
      </c>
    </row>
    <row r="315" spans="2:65" s="1" customFormat="1" ht="10.199999999999999">
      <c r="B315" s="32"/>
      <c r="D315" s="151" t="s">
        <v>228</v>
      </c>
      <c r="F315" s="152" t="s">
        <v>2334</v>
      </c>
      <c r="I315" s="153"/>
      <c r="L315" s="32"/>
      <c r="M315" s="154"/>
      <c r="T315" s="56"/>
      <c r="AT315" s="17" t="s">
        <v>228</v>
      </c>
      <c r="AU315" s="17" t="s">
        <v>82</v>
      </c>
    </row>
    <row r="316" spans="2:65" s="1" customFormat="1" ht="10.199999999999999">
      <c r="B316" s="32"/>
      <c r="D316" s="155" t="s">
        <v>230</v>
      </c>
      <c r="F316" s="156" t="s">
        <v>2335</v>
      </c>
      <c r="I316" s="153"/>
      <c r="L316" s="32"/>
      <c r="M316" s="154"/>
      <c r="T316" s="56"/>
      <c r="AT316" s="17" t="s">
        <v>230</v>
      </c>
      <c r="AU316" s="17" t="s">
        <v>82</v>
      </c>
    </row>
    <row r="317" spans="2:65" s="12" customFormat="1" ht="10.199999999999999">
      <c r="B317" s="157"/>
      <c r="D317" s="151" t="s">
        <v>232</v>
      </c>
      <c r="E317" s="158" t="s">
        <v>1</v>
      </c>
      <c r="F317" s="159" t="s">
        <v>2625</v>
      </c>
      <c r="H317" s="160">
        <v>1.44</v>
      </c>
      <c r="I317" s="161"/>
      <c r="L317" s="157"/>
      <c r="M317" s="162"/>
      <c r="T317" s="163"/>
      <c r="AT317" s="158" t="s">
        <v>232</v>
      </c>
      <c r="AU317" s="158" t="s">
        <v>82</v>
      </c>
      <c r="AV317" s="12" t="s">
        <v>82</v>
      </c>
      <c r="AW317" s="12" t="s">
        <v>29</v>
      </c>
      <c r="AX317" s="12" t="s">
        <v>79</v>
      </c>
      <c r="AY317" s="158" t="s">
        <v>219</v>
      </c>
    </row>
    <row r="318" spans="2:65" s="11" customFormat="1" ht="22.8" customHeight="1">
      <c r="B318" s="125"/>
      <c r="D318" s="126" t="s">
        <v>71</v>
      </c>
      <c r="E318" s="135" t="s">
        <v>241</v>
      </c>
      <c r="F318" s="135" t="s">
        <v>2336</v>
      </c>
      <c r="I318" s="128"/>
      <c r="J318" s="136">
        <f>BK318</f>
        <v>0</v>
      </c>
      <c r="L318" s="125"/>
      <c r="M318" s="130"/>
      <c r="P318" s="131">
        <f>SUM(P319:P322)</f>
        <v>0</v>
      </c>
      <c r="R318" s="131">
        <f>SUM(R319:R322)</f>
        <v>0.21</v>
      </c>
      <c r="T318" s="132">
        <f>SUM(T319:T322)</f>
        <v>0</v>
      </c>
      <c r="AR318" s="126" t="s">
        <v>79</v>
      </c>
      <c r="AT318" s="133" t="s">
        <v>71</v>
      </c>
      <c r="AU318" s="133" t="s">
        <v>79</v>
      </c>
      <c r="AY318" s="126" t="s">
        <v>219</v>
      </c>
      <c r="BK318" s="134">
        <f>SUM(BK319:BK322)</f>
        <v>0</v>
      </c>
    </row>
    <row r="319" spans="2:65" s="1" customFormat="1" ht="24.15" customHeight="1">
      <c r="B319" s="137"/>
      <c r="C319" s="138" t="s">
        <v>550</v>
      </c>
      <c r="D319" s="138" t="s">
        <v>221</v>
      </c>
      <c r="E319" s="139" t="s">
        <v>2337</v>
      </c>
      <c r="F319" s="140" t="s">
        <v>2338</v>
      </c>
      <c r="G319" s="141" t="s">
        <v>697</v>
      </c>
      <c r="H319" s="142">
        <v>2</v>
      </c>
      <c r="I319" s="143"/>
      <c r="J319" s="144">
        <f>ROUND(I319*H319,2)</f>
        <v>0</v>
      </c>
      <c r="K319" s="140" t="s">
        <v>1</v>
      </c>
      <c r="L319" s="32"/>
      <c r="M319" s="145" t="s">
        <v>1</v>
      </c>
      <c r="N319" s="146" t="s">
        <v>37</v>
      </c>
      <c r="P319" s="147">
        <f>O319*H319</f>
        <v>0</v>
      </c>
      <c r="Q319" s="147">
        <v>0.105</v>
      </c>
      <c r="R319" s="147">
        <f>Q319*H319</f>
        <v>0.21</v>
      </c>
      <c r="S319" s="147">
        <v>0</v>
      </c>
      <c r="T319" s="148">
        <f>S319*H319</f>
        <v>0</v>
      </c>
      <c r="AR319" s="149" t="s">
        <v>226</v>
      </c>
      <c r="AT319" s="149" t="s">
        <v>221</v>
      </c>
      <c r="AU319" s="149" t="s">
        <v>82</v>
      </c>
      <c r="AY319" s="17" t="s">
        <v>219</v>
      </c>
      <c r="BE319" s="150">
        <f>IF(N319="základní",J319,0)</f>
        <v>0</v>
      </c>
      <c r="BF319" s="150">
        <f>IF(N319="snížená",J319,0)</f>
        <v>0</v>
      </c>
      <c r="BG319" s="150">
        <f>IF(N319="zákl. přenesená",J319,0)</f>
        <v>0</v>
      </c>
      <c r="BH319" s="150">
        <f>IF(N319="sníž. přenesená",J319,0)</f>
        <v>0</v>
      </c>
      <c r="BI319" s="150">
        <f>IF(N319="nulová",J319,0)</f>
        <v>0</v>
      </c>
      <c r="BJ319" s="17" t="s">
        <v>79</v>
      </c>
      <c r="BK319" s="150">
        <f>ROUND(I319*H319,2)</f>
        <v>0</v>
      </c>
      <c r="BL319" s="17" t="s">
        <v>226</v>
      </c>
      <c r="BM319" s="149" t="s">
        <v>2761</v>
      </c>
    </row>
    <row r="320" spans="2:65" s="1" customFormat="1" ht="19.2">
      <c r="B320" s="32"/>
      <c r="D320" s="151" t="s">
        <v>228</v>
      </c>
      <c r="F320" s="152" t="s">
        <v>2338</v>
      </c>
      <c r="I320" s="153"/>
      <c r="L320" s="32"/>
      <c r="M320" s="154"/>
      <c r="T320" s="56"/>
      <c r="AT320" s="17" t="s">
        <v>228</v>
      </c>
      <c r="AU320" s="17" t="s">
        <v>82</v>
      </c>
    </row>
    <row r="321" spans="2:65" s="1" customFormat="1" ht="124.8">
      <c r="B321" s="32"/>
      <c r="D321" s="151" t="s">
        <v>2340</v>
      </c>
      <c r="F321" s="197" t="s">
        <v>2341</v>
      </c>
      <c r="I321" s="153"/>
      <c r="L321" s="32"/>
      <c r="M321" s="154"/>
      <c r="T321" s="56"/>
      <c r="AT321" s="17" t="s">
        <v>2340</v>
      </c>
      <c r="AU321" s="17" t="s">
        <v>82</v>
      </c>
    </row>
    <row r="322" spans="2:65" s="12" customFormat="1" ht="10.199999999999999">
      <c r="B322" s="157"/>
      <c r="D322" s="151" t="s">
        <v>232</v>
      </c>
      <c r="E322" s="158" t="s">
        <v>1</v>
      </c>
      <c r="F322" s="159" t="s">
        <v>82</v>
      </c>
      <c r="H322" s="160">
        <v>2</v>
      </c>
      <c r="I322" s="161"/>
      <c r="L322" s="157"/>
      <c r="M322" s="162"/>
      <c r="T322" s="163"/>
      <c r="AT322" s="158" t="s">
        <v>232</v>
      </c>
      <c r="AU322" s="158" t="s">
        <v>82</v>
      </c>
      <c r="AV322" s="12" t="s">
        <v>82</v>
      </c>
      <c r="AW322" s="12" t="s">
        <v>29</v>
      </c>
      <c r="AX322" s="12" t="s">
        <v>79</v>
      </c>
      <c r="AY322" s="158" t="s">
        <v>219</v>
      </c>
    </row>
    <row r="323" spans="2:65" s="11" customFormat="1" ht="22.8" customHeight="1">
      <c r="B323" s="125"/>
      <c r="D323" s="126" t="s">
        <v>71</v>
      </c>
      <c r="E323" s="135" t="s">
        <v>226</v>
      </c>
      <c r="F323" s="135" t="s">
        <v>625</v>
      </c>
      <c r="I323" s="128"/>
      <c r="J323" s="136">
        <f>BK323</f>
        <v>0</v>
      </c>
      <c r="L323" s="125"/>
      <c r="M323" s="130"/>
      <c r="P323" s="131">
        <f>SUM(P324:P327)</f>
        <v>0</v>
      </c>
      <c r="R323" s="131">
        <f>SUM(R324:R327)</f>
        <v>0</v>
      </c>
      <c r="T323" s="132">
        <f>SUM(T324:T327)</f>
        <v>0</v>
      </c>
      <c r="AR323" s="126" t="s">
        <v>79</v>
      </c>
      <c r="AT323" s="133" t="s">
        <v>71</v>
      </c>
      <c r="AU323" s="133" t="s">
        <v>79</v>
      </c>
      <c r="AY323" s="126" t="s">
        <v>219</v>
      </c>
      <c r="BK323" s="134">
        <f>SUM(BK324:BK327)</f>
        <v>0</v>
      </c>
    </row>
    <row r="324" spans="2:65" s="1" customFormat="1" ht="21.75" customHeight="1">
      <c r="B324" s="137"/>
      <c r="C324" s="138" t="s">
        <v>558</v>
      </c>
      <c r="D324" s="138" t="s">
        <v>221</v>
      </c>
      <c r="E324" s="139" t="s">
        <v>627</v>
      </c>
      <c r="F324" s="140" t="s">
        <v>628</v>
      </c>
      <c r="G324" s="141" t="s">
        <v>144</v>
      </c>
      <c r="H324" s="142">
        <v>0.4</v>
      </c>
      <c r="I324" s="143"/>
      <c r="J324" s="144">
        <f>ROUND(I324*H324,2)</f>
        <v>0</v>
      </c>
      <c r="K324" s="140" t="s">
        <v>1</v>
      </c>
      <c r="L324" s="32"/>
      <c r="M324" s="145" t="s">
        <v>1</v>
      </c>
      <c r="N324" s="146" t="s">
        <v>37</v>
      </c>
      <c r="P324" s="147">
        <f>O324*H324</f>
        <v>0</v>
      </c>
      <c r="Q324" s="147">
        <v>0</v>
      </c>
      <c r="R324" s="147">
        <f>Q324*H324</f>
        <v>0</v>
      </c>
      <c r="S324" s="147">
        <v>0</v>
      </c>
      <c r="T324" s="148">
        <f>S324*H324</f>
        <v>0</v>
      </c>
      <c r="AR324" s="149" t="s">
        <v>226</v>
      </c>
      <c r="AT324" s="149" t="s">
        <v>221</v>
      </c>
      <c r="AU324" s="149" t="s">
        <v>82</v>
      </c>
      <c r="AY324" s="17" t="s">
        <v>219</v>
      </c>
      <c r="BE324" s="150">
        <f>IF(N324="základní",J324,0)</f>
        <v>0</v>
      </c>
      <c r="BF324" s="150">
        <f>IF(N324="snížená",J324,0)</f>
        <v>0</v>
      </c>
      <c r="BG324" s="150">
        <f>IF(N324="zákl. přenesená",J324,0)</f>
        <v>0</v>
      </c>
      <c r="BH324" s="150">
        <f>IF(N324="sníž. přenesená",J324,0)</f>
        <v>0</v>
      </c>
      <c r="BI324" s="150">
        <f>IF(N324="nulová",J324,0)</f>
        <v>0</v>
      </c>
      <c r="BJ324" s="17" t="s">
        <v>79</v>
      </c>
      <c r="BK324" s="150">
        <f>ROUND(I324*H324,2)</f>
        <v>0</v>
      </c>
      <c r="BL324" s="17" t="s">
        <v>226</v>
      </c>
      <c r="BM324" s="149" t="s">
        <v>2762</v>
      </c>
    </row>
    <row r="325" spans="2:65" s="1" customFormat="1" ht="10.199999999999999">
      <c r="B325" s="32"/>
      <c r="D325" s="151" t="s">
        <v>228</v>
      </c>
      <c r="F325" s="152" t="s">
        <v>628</v>
      </c>
      <c r="I325" s="153"/>
      <c r="L325" s="32"/>
      <c r="M325" s="154"/>
      <c r="T325" s="56"/>
      <c r="AT325" s="17" t="s">
        <v>228</v>
      </c>
      <c r="AU325" s="17" t="s">
        <v>82</v>
      </c>
    </row>
    <row r="326" spans="2:65" s="12" customFormat="1" ht="10.199999999999999">
      <c r="B326" s="157"/>
      <c r="D326" s="151" t="s">
        <v>232</v>
      </c>
      <c r="E326" s="158" t="s">
        <v>1</v>
      </c>
      <c r="F326" s="159" t="s">
        <v>2629</v>
      </c>
      <c r="H326" s="160">
        <v>0.4</v>
      </c>
      <c r="I326" s="161"/>
      <c r="L326" s="157"/>
      <c r="M326" s="162"/>
      <c r="T326" s="163"/>
      <c r="AT326" s="158" t="s">
        <v>232</v>
      </c>
      <c r="AU326" s="158" t="s">
        <v>82</v>
      </c>
      <c r="AV326" s="12" t="s">
        <v>82</v>
      </c>
      <c r="AW326" s="12" t="s">
        <v>29</v>
      </c>
      <c r="AX326" s="12" t="s">
        <v>72</v>
      </c>
      <c r="AY326" s="158" t="s">
        <v>219</v>
      </c>
    </row>
    <row r="327" spans="2:65" s="13" customFormat="1" ht="10.199999999999999">
      <c r="B327" s="164"/>
      <c r="D327" s="151" t="s">
        <v>232</v>
      </c>
      <c r="E327" s="165" t="s">
        <v>142</v>
      </c>
      <c r="F327" s="166" t="s">
        <v>249</v>
      </c>
      <c r="H327" s="167">
        <v>0.4</v>
      </c>
      <c r="I327" s="168"/>
      <c r="L327" s="164"/>
      <c r="M327" s="169"/>
      <c r="T327" s="170"/>
      <c r="AT327" s="165" t="s">
        <v>232</v>
      </c>
      <c r="AU327" s="165" t="s">
        <v>82</v>
      </c>
      <c r="AV327" s="13" t="s">
        <v>226</v>
      </c>
      <c r="AW327" s="13" t="s">
        <v>29</v>
      </c>
      <c r="AX327" s="13" t="s">
        <v>79</v>
      </c>
      <c r="AY327" s="165" t="s">
        <v>219</v>
      </c>
    </row>
    <row r="328" spans="2:65" s="11" customFormat="1" ht="22.8" customHeight="1">
      <c r="B328" s="125"/>
      <c r="D328" s="126" t="s">
        <v>71</v>
      </c>
      <c r="E328" s="135" t="s">
        <v>315</v>
      </c>
      <c r="F328" s="135" t="s">
        <v>671</v>
      </c>
      <c r="I328" s="128"/>
      <c r="J328" s="136">
        <f>BK328</f>
        <v>0</v>
      </c>
      <c r="L328" s="125"/>
      <c r="M328" s="130"/>
      <c r="P328" s="131">
        <f>SUM(P329:P401)</f>
        <v>0</v>
      </c>
      <c r="R328" s="131">
        <f>SUM(R329:R401)</f>
        <v>2.3767032499999998</v>
      </c>
      <c r="T328" s="132">
        <f>SUM(T329:T401)</f>
        <v>0</v>
      </c>
      <c r="AR328" s="126" t="s">
        <v>79</v>
      </c>
      <c r="AT328" s="133" t="s">
        <v>71</v>
      </c>
      <c r="AU328" s="133" t="s">
        <v>79</v>
      </c>
      <c r="AY328" s="126" t="s">
        <v>219</v>
      </c>
      <c r="BK328" s="134">
        <f>SUM(BK329:BK401)</f>
        <v>0</v>
      </c>
    </row>
    <row r="329" spans="2:65" s="1" customFormat="1" ht="24.15" customHeight="1">
      <c r="B329" s="137"/>
      <c r="C329" s="138" t="s">
        <v>569</v>
      </c>
      <c r="D329" s="138" t="s">
        <v>221</v>
      </c>
      <c r="E329" s="139" t="s">
        <v>673</v>
      </c>
      <c r="F329" s="140" t="s">
        <v>674</v>
      </c>
      <c r="G329" s="141" t="s">
        <v>144</v>
      </c>
      <c r="H329" s="142">
        <v>4.8000000000000001E-2</v>
      </c>
      <c r="I329" s="143"/>
      <c r="J329" s="144">
        <f>ROUND(I329*H329,2)</f>
        <v>0</v>
      </c>
      <c r="K329" s="140" t="s">
        <v>225</v>
      </c>
      <c r="L329" s="32"/>
      <c r="M329" s="145" t="s">
        <v>1</v>
      </c>
      <c r="N329" s="146" t="s">
        <v>37</v>
      </c>
      <c r="P329" s="147">
        <f>O329*H329</f>
        <v>0</v>
      </c>
      <c r="Q329" s="147">
        <v>2.4289999999999998</v>
      </c>
      <c r="R329" s="147">
        <f>Q329*H329</f>
        <v>0.11659199999999999</v>
      </c>
      <c r="S329" s="147">
        <v>0</v>
      </c>
      <c r="T329" s="148">
        <f>S329*H329</f>
        <v>0</v>
      </c>
      <c r="AR329" s="149" t="s">
        <v>226</v>
      </c>
      <c r="AT329" s="149" t="s">
        <v>221</v>
      </c>
      <c r="AU329" s="149" t="s">
        <v>82</v>
      </c>
      <c r="AY329" s="17" t="s">
        <v>219</v>
      </c>
      <c r="BE329" s="150">
        <f>IF(N329="základní",J329,0)</f>
        <v>0</v>
      </c>
      <c r="BF329" s="150">
        <f>IF(N329="snížená",J329,0)</f>
        <v>0</v>
      </c>
      <c r="BG329" s="150">
        <f>IF(N329="zákl. přenesená",J329,0)</f>
        <v>0</v>
      </c>
      <c r="BH329" s="150">
        <f>IF(N329="sníž. přenesená",J329,0)</f>
        <v>0</v>
      </c>
      <c r="BI329" s="150">
        <f>IF(N329="nulová",J329,0)</f>
        <v>0</v>
      </c>
      <c r="BJ329" s="17" t="s">
        <v>79</v>
      </c>
      <c r="BK329" s="150">
        <f>ROUND(I329*H329,2)</f>
        <v>0</v>
      </c>
      <c r="BL329" s="17" t="s">
        <v>226</v>
      </c>
      <c r="BM329" s="149" t="s">
        <v>2763</v>
      </c>
    </row>
    <row r="330" spans="2:65" s="1" customFormat="1" ht="19.2">
      <c r="B330" s="32"/>
      <c r="D330" s="151" t="s">
        <v>228</v>
      </c>
      <c r="F330" s="152" t="s">
        <v>676</v>
      </c>
      <c r="I330" s="153"/>
      <c r="L330" s="32"/>
      <c r="M330" s="154"/>
      <c r="T330" s="56"/>
      <c r="AT330" s="17" t="s">
        <v>228</v>
      </c>
      <c r="AU330" s="17" t="s">
        <v>82</v>
      </c>
    </row>
    <row r="331" spans="2:65" s="1" customFormat="1" ht="10.199999999999999">
      <c r="B331" s="32"/>
      <c r="D331" s="155" t="s">
        <v>230</v>
      </c>
      <c r="F331" s="156" t="s">
        <v>677</v>
      </c>
      <c r="I331" s="153"/>
      <c r="L331" s="32"/>
      <c r="M331" s="154"/>
      <c r="T331" s="56"/>
      <c r="AT331" s="17" t="s">
        <v>230</v>
      </c>
      <c r="AU331" s="17" t="s">
        <v>82</v>
      </c>
    </row>
    <row r="332" spans="2:65" s="12" customFormat="1" ht="10.199999999999999">
      <c r="B332" s="157"/>
      <c r="D332" s="151" t="s">
        <v>232</v>
      </c>
      <c r="E332" s="158" t="s">
        <v>1</v>
      </c>
      <c r="F332" s="159" t="s">
        <v>2632</v>
      </c>
      <c r="H332" s="160">
        <v>4.8000000000000001E-2</v>
      </c>
      <c r="I332" s="161"/>
      <c r="L332" s="157"/>
      <c r="M332" s="162"/>
      <c r="T332" s="163"/>
      <c r="AT332" s="158" t="s">
        <v>232</v>
      </c>
      <c r="AU332" s="158" t="s">
        <v>82</v>
      </c>
      <c r="AV332" s="12" t="s">
        <v>82</v>
      </c>
      <c r="AW332" s="12" t="s">
        <v>29</v>
      </c>
      <c r="AX332" s="12" t="s">
        <v>72</v>
      </c>
      <c r="AY332" s="158" t="s">
        <v>219</v>
      </c>
    </row>
    <row r="333" spans="2:65" s="13" customFormat="1" ht="10.199999999999999">
      <c r="B333" s="164"/>
      <c r="D333" s="151" t="s">
        <v>232</v>
      </c>
      <c r="E333" s="165" t="s">
        <v>1</v>
      </c>
      <c r="F333" s="166" t="s">
        <v>249</v>
      </c>
      <c r="H333" s="167">
        <v>4.8000000000000001E-2</v>
      </c>
      <c r="I333" s="168"/>
      <c r="L333" s="164"/>
      <c r="M333" s="169"/>
      <c r="T333" s="170"/>
      <c r="AT333" s="165" t="s">
        <v>232</v>
      </c>
      <c r="AU333" s="165" t="s">
        <v>82</v>
      </c>
      <c r="AV333" s="13" t="s">
        <v>226</v>
      </c>
      <c r="AW333" s="13" t="s">
        <v>29</v>
      </c>
      <c r="AX333" s="13" t="s">
        <v>79</v>
      </c>
      <c r="AY333" s="165" t="s">
        <v>219</v>
      </c>
    </row>
    <row r="334" spans="2:65" s="1" customFormat="1" ht="24.15" customHeight="1">
      <c r="B334" s="137"/>
      <c r="C334" s="138" t="s">
        <v>575</v>
      </c>
      <c r="D334" s="138" t="s">
        <v>221</v>
      </c>
      <c r="E334" s="139" t="s">
        <v>682</v>
      </c>
      <c r="F334" s="140" t="s">
        <v>683</v>
      </c>
      <c r="G334" s="141" t="s">
        <v>244</v>
      </c>
      <c r="H334" s="142">
        <v>0.48</v>
      </c>
      <c r="I334" s="143"/>
      <c r="J334" s="144">
        <f>ROUND(I334*H334,2)</f>
        <v>0</v>
      </c>
      <c r="K334" s="140" t="s">
        <v>225</v>
      </c>
      <c r="L334" s="32"/>
      <c r="M334" s="145" t="s">
        <v>1</v>
      </c>
      <c r="N334" s="146" t="s">
        <v>37</v>
      </c>
      <c r="P334" s="147">
        <f>O334*H334</f>
        <v>0</v>
      </c>
      <c r="Q334" s="147">
        <v>1.328E-2</v>
      </c>
      <c r="R334" s="147">
        <f>Q334*H334</f>
        <v>6.3743999999999997E-3</v>
      </c>
      <c r="S334" s="147">
        <v>0</v>
      </c>
      <c r="T334" s="148">
        <f>S334*H334</f>
        <v>0</v>
      </c>
      <c r="AR334" s="149" t="s">
        <v>226</v>
      </c>
      <c r="AT334" s="149" t="s">
        <v>221</v>
      </c>
      <c r="AU334" s="149" t="s">
        <v>82</v>
      </c>
      <c r="AY334" s="17" t="s">
        <v>219</v>
      </c>
      <c r="BE334" s="150">
        <f>IF(N334="základní",J334,0)</f>
        <v>0</v>
      </c>
      <c r="BF334" s="150">
        <f>IF(N334="snížená",J334,0)</f>
        <v>0</v>
      </c>
      <c r="BG334" s="150">
        <f>IF(N334="zákl. přenesená",J334,0)</f>
        <v>0</v>
      </c>
      <c r="BH334" s="150">
        <f>IF(N334="sníž. přenesená",J334,0)</f>
        <v>0</v>
      </c>
      <c r="BI334" s="150">
        <f>IF(N334="nulová",J334,0)</f>
        <v>0</v>
      </c>
      <c r="BJ334" s="17" t="s">
        <v>79</v>
      </c>
      <c r="BK334" s="150">
        <f>ROUND(I334*H334,2)</f>
        <v>0</v>
      </c>
      <c r="BL334" s="17" t="s">
        <v>226</v>
      </c>
      <c r="BM334" s="149" t="s">
        <v>2764</v>
      </c>
    </row>
    <row r="335" spans="2:65" s="1" customFormat="1" ht="19.2">
      <c r="B335" s="32"/>
      <c r="D335" s="151" t="s">
        <v>228</v>
      </c>
      <c r="F335" s="152" t="s">
        <v>685</v>
      </c>
      <c r="I335" s="153"/>
      <c r="L335" s="32"/>
      <c r="M335" s="154"/>
      <c r="T335" s="56"/>
      <c r="AT335" s="17" t="s">
        <v>228</v>
      </c>
      <c r="AU335" s="17" t="s">
        <v>82</v>
      </c>
    </row>
    <row r="336" spans="2:65" s="1" customFormat="1" ht="10.199999999999999">
      <c r="B336" s="32"/>
      <c r="D336" s="155" t="s">
        <v>230</v>
      </c>
      <c r="F336" s="156" t="s">
        <v>686</v>
      </c>
      <c r="I336" s="153"/>
      <c r="L336" s="32"/>
      <c r="M336" s="154"/>
      <c r="T336" s="56"/>
      <c r="AT336" s="17" t="s">
        <v>230</v>
      </c>
      <c r="AU336" s="17" t="s">
        <v>82</v>
      </c>
    </row>
    <row r="337" spans="2:65" s="12" customFormat="1" ht="10.199999999999999">
      <c r="B337" s="157"/>
      <c r="D337" s="151" t="s">
        <v>232</v>
      </c>
      <c r="E337" s="158" t="s">
        <v>1</v>
      </c>
      <c r="F337" s="159" t="s">
        <v>2634</v>
      </c>
      <c r="H337" s="160">
        <v>0.48</v>
      </c>
      <c r="I337" s="161"/>
      <c r="L337" s="157"/>
      <c r="M337" s="162"/>
      <c r="T337" s="163"/>
      <c r="AT337" s="158" t="s">
        <v>232</v>
      </c>
      <c r="AU337" s="158" t="s">
        <v>82</v>
      </c>
      <c r="AV337" s="12" t="s">
        <v>82</v>
      </c>
      <c r="AW337" s="12" t="s">
        <v>29</v>
      </c>
      <c r="AX337" s="12" t="s">
        <v>79</v>
      </c>
      <c r="AY337" s="158" t="s">
        <v>219</v>
      </c>
    </row>
    <row r="338" spans="2:65" s="1" customFormat="1" ht="24.15" customHeight="1">
      <c r="B338" s="137"/>
      <c r="C338" s="138" t="s">
        <v>586</v>
      </c>
      <c r="D338" s="138" t="s">
        <v>221</v>
      </c>
      <c r="E338" s="139" t="s">
        <v>689</v>
      </c>
      <c r="F338" s="140" t="s">
        <v>690</v>
      </c>
      <c r="G338" s="141" t="s">
        <v>244</v>
      </c>
      <c r="H338" s="142">
        <v>0.48</v>
      </c>
      <c r="I338" s="143"/>
      <c r="J338" s="144">
        <f>ROUND(I338*H338,2)</f>
        <v>0</v>
      </c>
      <c r="K338" s="140" t="s">
        <v>225</v>
      </c>
      <c r="L338" s="32"/>
      <c r="M338" s="145" t="s">
        <v>1</v>
      </c>
      <c r="N338" s="146" t="s">
        <v>37</v>
      </c>
      <c r="P338" s="147">
        <f>O338*H338</f>
        <v>0</v>
      </c>
      <c r="Q338" s="147">
        <v>0</v>
      </c>
      <c r="R338" s="147">
        <f>Q338*H338</f>
        <v>0</v>
      </c>
      <c r="S338" s="147">
        <v>0</v>
      </c>
      <c r="T338" s="148">
        <f>S338*H338</f>
        <v>0</v>
      </c>
      <c r="AR338" s="149" t="s">
        <v>226</v>
      </c>
      <c r="AT338" s="149" t="s">
        <v>221</v>
      </c>
      <c r="AU338" s="149" t="s">
        <v>82</v>
      </c>
      <c r="AY338" s="17" t="s">
        <v>219</v>
      </c>
      <c r="BE338" s="150">
        <f>IF(N338="základní",J338,0)</f>
        <v>0</v>
      </c>
      <c r="BF338" s="150">
        <f>IF(N338="snížená",J338,0)</f>
        <v>0</v>
      </c>
      <c r="BG338" s="150">
        <f>IF(N338="zákl. přenesená",J338,0)</f>
        <v>0</v>
      </c>
      <c r="BH338" s="150">
        <f>IF(N338="sníž. přenesená",J338,0)</f>
        <v>0</v>
      </c>
      <c r="BI338" s="150">
        <f>IF(N338="nulová",J338,0)</f>
        <v>0</v>
      </c>
      <c r="BJ338" s="17" t="s">
        <v>79</v>
      </c>
      <c r="BK338" s="150">
        <f>ROUND(I338*H338,2)</f>
        <v>0</v>
      </c>
      <c r="BL338" s="17" t="s">
        <v>226</v>
      </c>
      <c r="BM338" s="149" t="s">
        <v>2765</v>
      </c>
    </row>
    <row r="339" spans="2:65" s="1" customFormat="1" ht="19.2">
      <c r="B339" s="32"/>
      <c r="D339" s="151" t="s">
        <v>228</v>
      </c>
      <c r="F339" s="152" t="s">
        <v>692</v>
      </c>
      <c r="I339" s="153"/>
      <c r="L339" s="32"/>
      <c r="M339" s="154"/>
      <c r="T339" s="56"/>
      <c r="AT339" s="17" t="s">
        <v>228</v>
      </c>
      <c r="AU339" s="17" t="s">
        <v>82</v>
      </c>
    </row>
    <row r="340" spans="2:65" s="1" customFormat="1" ht="10.199999999999999">
      <c r="B340" s="32"/>
      <c r="D340" s="155" t="s">
        <v>230</v>
      </c>
      <c r="F340" s="156" t="s">
        <v>693</v>
      </c>
      <c r="I340" s="153"/>
      <c r="L340" s="32"/>
      <c r="M340" s="154"/>
      <c r="T340" s="56"/>
      <c r="AT340" s="17" t="s">
        <v>230</v>
      </c>
      <c r="AU340" s="17" t="s">
        <v>82</v>
      </c>
    </row>
    <row r="341" spans="2:65" s="12" customFormat="1" ht="10.199999999999999">
      <c r="B341" s="157"/>
      <c r="D341" s="151" t="s">
        <v>232</v>
      </c>
      <c r="E341" s="158" t="s">
        <v>1</v>
      </c>
      <c r="F341" s="159" t="s">
        <v>2634</v>
      </c>
      <c r="H341" s="160">
        <v>0.48</v>
      </c>
      <c r="I341" s="161"/>
      <c r="L341" s="157"/>
      <c r="M341" s="162"/>
      <c r="T341" s="163"/>
      <c r="AT341" s="158" t="s">
        <v>232</v>
      </c>
      <c r="AU341" s="158" t="s">
        <v>82</v>
      </c>
      <c r="AV341" s="12" t="s">
        <v>82</v>
      </c>
      <c r="AW341" s="12" t="s">
        <v>29</v>
      </c>
      <c r="AX341" s="12" t="s">
        <v>79</v>
      </c>
      <c r="AY341" s="158" t="s">
        <v>219</v>
      </c>
    </row>
    <row r="342" spans="2:65" s="1" customFormat="1" ht="33" customHeight="1">
      <c r="B342" s="137"/>
      <c r="C342" s="138" t="s">
        <v>589</v>
      </c>
      <c r="D342" s="138" t="s">
        <v>221</v>
      </c>
      <c r="E342" s="139" t="s">
        <v>2357</v>
      </c>
      <c r="F342" s="140" t="s">
        <v>2358</v>
      </c>
      <c r="G342" s="141" t="s">
        <v>344</v>
      </c>
      <c r="H342" s="142">
        <v>27.9</v>
      </c>
      <c r="I342" s="143"/>
      <c r="J342" s="144">
        <f>ROUND(I342*H342,2)</f>
        <v>0</v>
      </c>
      <c r="K342" s="140" t="s">
        <v>225</v>
      </c>
      <c r="L342" s="32"/>
      <c r="M342" s="145" t="s">
        <v>1</v>
      </c>
      <c r="N342" s="146" t="s">
        <v>37</v>
      </c>
      <c r="P342" s="147">
        <f>O342*H342</f>
        <v>0</v>
      </c>
      <c r="Q342" s="147">
        <v>0</v>
      </c>
      <c r="R342" s="147">
        <f>Q342*H342</f>
        <v>0</v>
      </c>
      <c r="S342" s="147">
        <v>0</v>
      </c>
      <c r="T342" s="148">
        <f>S342*H342</f>
        <v>0</v>
      </c>
      <c r="AR342" s="149" t="s">
        <v>226</v>
      </c>
      <c r="AT342" s="149" t="s">
        <v>221</v>
      </c>
      <c r="AU342" s="149" t="s">
        <v>82</v>
      </c>
      <c r="AY342" s="17" t="s">
        <v>219</v>
      </c>
      <c r="BE342" s="150">
        <f>IF(N342="základní",J342,0)</f>
        <v>0</v>
      </c>
      <c r="BF342" s="150">
        <f>IF(N342="snížená",J342,0)</f>
        <v>0</v>
      </c>
      <c r="BG342" s="150">
        <f>IF(N342="zákl. přenesená",J342,0)</f>
        <v>0</v>
      </c>
      <c r="BH342" s="150">
        <f>IF(N342="sníž. přenesená",J342,0)</f>
        <v>0</v>
      </c>
      <c r="BI342" s="150">
        <f>IF(N342="nulová",J342,0)</f>
        <v>0</v>
      </c>
      <c r="BJ342" s="17" t="s">
        <v>79</v>
      </c>
      <c r="BK342" s="150">
        <f>ROUND(I342*H342,2)</f>
        <v>0</v>
      </c>
      <c r="BL342" s="17" t="s">
        <v>226</v>
      </c>
      <c r="BM342" s="149" t="s">
        <v>2766</v>
      </c>
    </row>
    <row r="343" spans="2:65" s="1" customFormat="1" ht="28.8">
      <c r="B343" s="32"/>
      <c r="D343" s="151" t="s">
        <v>228</v>
      </c>
      <c r="F343" s="152" t="s">
        <v>2360</v>
      </c>
      <c r="I343" s="153"/>
      <c r="L343" s="32"/>
      <c r="M343" s="154"/>
      <c r="T343" s="56"/>
      <c r="AT343" s="17" t="s">
        <v>228</v>
      </c>
      <c r="AU343" s="17" t="s">
        <v>82</v>
      </c>
    </row>
    <row r="344" spans="2:65" s="1" customFormat="1" ht="10.199999999999999">
      <c r="B344" s="32"/>
      <c r="D344" s="155" t="s">
        <v>230</v>
      </c>
      <c r="F344" s="156" t="s">
        <v>2361</v>
      </c>
      <c r="I344" s="153"/>
      <c r="L344" s="32"/>
      <c r="M344" s="154"/>
      <c r="T344" s="56"/>
      <c r="AT344" s="17" t="s">
        <v>230</v>
      </c>
      <c r="AU344" s="17" t="s">
        <v>82</v>
      </c>
    </row>
    <row r="345" spans="2:65" s="1" customFormat="1" ht="24.15" customHeight="1">
      <c r="B345" s="137"/>
      <c r="C345" s="177" t="s">
        <v>597</v>
      </c>
      <c r="D345" s="177" t="s">
        <v>486</v>
      </c>
      <c r="E345" s="178" t="s">
        <v>2362</v>
      </c>
      <c r="F345" s="179" t="s">
        <v>2363</v>
      </c>
      <c r="G345" s="180" t="s">
        <v>344</v>
      </c>
      <c r="H345" s="181">
        <v>27.9</v>
      </c>
      <c r="I345" s="182"/>
      <c r="J345" s="183">
        <f>ROUND(I345*H345,2)</f>
        <v>0</v>
      </c>
      <c r="K345" s="179" t="s">
        <v>225</v>
      </c>
      <c r="L345" s="184"/>
      <c r="M345" s="185" t="s">
        <v>1</v>
      </c>
      <c r="N345" s="186" t="s">
        <v>37</v>
      </c>
      <c r="P345" s="147">
        <f>O345*H345</f>
        <v>0</v>
      </c>
      <c r="Q345" s="147">
        <v>1.0499999999999999E-3</v>
      </c>
      <c r="R345" s="147">
        <f>Q345*H345</f>
        <v>2.9294999999999998E-2</v>
      </c>
      <c r="S345" s="147">
        <v>0</v>
      </c>
      <c r="T345" s="148">
        <f>S345*H345</f>
        <v>0</v>
      </c>
      <c r="AR345" s="149" t="s">
        <v>315</v>
      </c>
      <c r="AT345" s="149" t="s">
        <v>486</v>
      </c>
      <c r="AU345" s="149" t="s">
        <v>82</v>
      </c>
      <c r="AY345" s="17" t="s">
        <v>219</v>
      </c>
      <c r="BE345" s="150">
        <f>IF(N345="základní",J345,0)</f>
        <v>0</v>
      </c>
      <c r="BF345" s="150">
        <f>IF(N345="snížená",J345,0)</f>
        <v>0</v>
      </c>
      <c r="BG345" s="150">
        <f>IF(N345="zákl. přenesená",J345,0)</f>
        <v>0</v>
      </c>
      <c r="BH345" s="150">
        <f>IF(N345="sníž. přenesená",J345,0)</f>
        <v>0</v>
      </c>
      <c r="BI345" s="150">
        <f>IF(N345="nulová",J345,0)</f>
        <v>0</v>
      </c>
      <c r="BJ345" s="17" t="s">
        <v>79</v>
      </c>
      <c r="BK345" s="150">
        <f>ROUND(I345*H345,2)</f>
        <v>0</v>
      </c>
      <c r="BL345" s="17" t="s">
        <v>226</v>
      </c>
      <c r="BM345" s="149" t="s">
        <v>2767</v>
      </c>
    </row>
    <row r="346" spans="2:65" s="1" customFormat="1" ht="19.2">
      <c r="B346" s="32"/>
      <c r="D346" s="151" t="s">
        <v>228</v>
      </c>
      <c r="F346" s="152" t="s">
        <v>2363</v>
      </c>
      <c r="I346" s="153"/>
      <c r="L346" s="32"/>
      <c r="M346" s="154"/>
      <c r="T346" s="56"/>
      <c r="AT346" s="17" t="s">
        <v>228</v>
      </c>
      <c r="AU346" s="17" t="s">
        <v>82</v>
      </c>
    </row>
    <row r="347" spans="2:65" s="12" customFormat="1" ht="10.199999999999999">
      <c r="B347" s="157"/>
      <c r="D347" s="151" t="s">
        <v>232</v>
      </c>
      <c r="E347" s="158" t="s">
        <v>2113</v>
      </c>
      <c r="F347" s="159" t="s">
        <v>2708</v>
      </c>
      <c r="H347" s="160">
        <v>27.9</v>
      </c>
      <c r="I347" s="161"/>
      <c r="L347" s="157"/>
      <c r="M347" s="162"/>
      <c r="T347" s="163"/>
      <c r="AT347" s="158" t="s">
        <v>232</v>
      </c>
      <c r="AU347" s="158" t="s">
        <v>82</v>
      </c>
      <c r="AV347" s="12" t="s">
        <v>82</v>
      </c>
      <c r="AW347" s="12" t="s">
        <v>29</v>
      </c>
      <c r="AX347" s="12" t="s">
        <v>79</v>
      </c>
      <c r="AY347" s="158" t="s">
        <v>219</v>
      </c>
    </row>
    <row r="348" spans="2:65" s="1" customFormat="1" ht="33" customHeight="1">
      <c r="B348" s="137"/>
      <c r="C348" s="138" t="s">
        <v>626</v>
      </c>
      <c r="D348" s="138" t="s">
        <v>221</v>
      </c>
      <c r="E348" s="139" t="s">
        <v>2365</v>
      </c>
      <c r="F348" s="140" t="s">
        <v>2366</v>
      </c>
      <c r="G348" s="141" t="s">
        <v>697</v>
      </c>
      <c r="H348" s="142">
        <v>2</v>
      </c>
      <c r="I348" s="143"/>
      <c r="J348" s="144">
        <f>ROUND(I348*H348,2)</f>
        <v>0</v>
      </c>
      <c r="K348" s="140" t="s">
        <v>225</v>
      </c>
      <c r="L348" s="32"/>
      <c r="M348" s="145" t="s">
        <v>1</v>
      </c>
      <c r="N348" s="146" t="s">
        <v>37</v>
      </c>
      <c r="P348" s="147">
        <f>O348*H348</f>
        <v>0</v>
      </c>
      <c r="Q348" s="147">
        <v>0</v>
      </c>
      <c r="R348" s="147">
        <f>Q348*H348</f>
        <v>0</v>
      </c>
      <c r="S348" s="147">
        <v>0</v>
      </c>
      <c r="T348" s="148">
        <f>S348*H348</f>
        <v>0</v>
      </c>
      <c r="AR348" s="149" t="s">
        <v>226</v>
      </c>
      <c r="AT348" s="149" t="s">
        <v>221</v>
      </c>
      <c r="AU348" s="149" t="s">
        <v>82</v>
      </c>
      <c r="AY348" s="17" t="s">
        <v>219</v>
      </c>
      <c r="BE348" s="150">
        <f>IF(N348="základní",J348,0)</f>
        <v>0</v>
      </c>
      <c r="BF348" s="150">
        <f>IF(N348="snížená",J348,0)</f>
        <v>0</v>
      </c>
      <c r="BG348" s="150">
        <f>IF(N348="zákl. přenesená",J348,0)</f>
        <v>0</v>
      </c>
      <c r="BH348" s="150">
        <f>IF(N348="sníž. přenesená",J348,0)</f>
        <v>0</v>
      </c>
      <c r="BI348" s="150">
        <f>IF(N348="nulová",J348,0)</f>
        <v>0</v>
      </c>
      <c r="BJ348" s="17" t="s">
        <v>79</v>
      </c>
      <c r="BK348" s="150">
        <f>ROUND(I348*H348,2)</f>
        <v>0</v>
      </c>
      <c r="BL348" s="17" t="s">
        <v>226</v>
      </c>
      <c r="BM348" s="149" t="s">
        <v>2768</v>
      </c>
    </row>
    <row r="349" spans="2:65" s="1" customFormat="1" ht="28.8">
      <c r="B349" s="32"/>
      <c r="D349" s="151" t="s">
        <v>228</v>
      </c>
      <c r="F349" s="152" t="s">
        <v>2368</v>
      </c>
      <c r="I349" s="153"/>
      <c r="L349" s="32"/>
      <c r="M349" s="154"/>
      <c r="T349" s="56"/>
      <c r="AT349" s="17" t="s">
        <v>228</v>
      </c>
      <c r="AU349" s="17" t="s">
        <v>82</v>
      </c>
    </row>
    <row r="350" spans="2:65" s="1" customFormat="1" ht="10.199999999999999">
      <c r="B350" s="32"/>
      <c r="D350" s="155" t="s">
        <v>230</v>
      </c>
      <c r="F350" s="156" t="s">
        <v>2369</v>
      </c>
      <c r="I350" s="153"/>
      <c r="L350" s="32"/>
      <c r="M350" s="154"/>
      <c r="T350" s="56"/>
      <c r="AT350" s="17" t="s">
        <v>230</v>
      </c>
      <c r="AU350" s="17" t="s">
        <v>82</v>
      </c>
    </row>
    <row r="351" spans="2:65" s="1" customFormat="1" ht="24.15" customHeight="1">
      <c r="B351" s="137"/>
      <c r="C351" s="177" t="s">
        <v>655</v>
      </c>
      <c r="D351" s="177" t="s">
        <v>486</v>
      </c>
      <c r="E351" s="178" t="s">
        <v>2370</v>
      </c>
      <c r="F351" s="179" t="s">
        <v>2371</v>
      </c>
      <c r="G351" s="180" t="s">
        <v>697</v>
      </c>
      <c r="H351" s="181">
        <v>2</v>
      </c>
      <c r="I351" s="182"/>
      <c r="J351" s="183">
        <f>ROUND(I351*H351,2)</f>
        <v>0</v>
      </c>
      <c r="K351" s="179" t="s">
        <v>225</v>
      </c>
      <c r="L351" s="184"/>
      <c r="M351" s="185" t="s">
        <v>1</v>
      </c>
      <c r="N351" s="186" t="s">
        <v>37</v>
      </c>
      <c r="P351" s="147">
        <f>O351*H351</f>
        <v>0</v>
      </c>
      <c r="Q351" s="147">
        <v>2.8300000000000001E-3</v>
      </c>
      <c r="R351" s="147">
        <f>Q351*H351</f>
        <v>5.6600000000000001E-3</v>
      </c>
      <c r="S351" s="147">
        <v>0</v>
      </c>
      <c r="T351" s="148">
        <f>S351*H351</f>
        <v>0</v>
      </c>
      <c r="AR351" s="149" t="s">
        <v>315</v>
      </c>
      <c r="AT351" s="149" t="s">
        <v>486</v>
      </c>
      <c r="AU351" s="149" t="s">
        <v>82</v>
      </c>
      <c r="AY351" s="17" t="s">
        <v>219</v>
      </c>
      <c r="BE351" s="150">
        <f>IF(N351="základní",J351,0)</f>
        <v>0</v>
      </c>
      <c r="BF351" s="150">
        <f>IF(N351="snížená",J351,0)</f>
        <v>0</v>
      </c>
      <c r="BG351" s="150">
        <f>IF(N351="zákl. přenesená",J351,0)</f>
        <v>0</v>
      </c>
      <c r="BH351" s="150">
        <f>IF(N351="sníž. přenesená",J351,0)</f>
        <v>0</v>
      </c>
      <c r="BI351" s="150">
        <f>IF(N351="nulová",J351,0)</f>
        <v>0</v>
      </c>
      <c r="BJ351" s="17" t="s">
        <v>79</v>
      </c>
      <c r="BK351" s="150">
        <f>ROUND(I351*H351,2)</f>
        <v>0</v>
      </c>
      <c r="BL351" s="17" t="s">
        <v>226</v>
      </c>
      <c r="BM351" s="149" t="s">
        <v>2769</v>
      </c>
    </row>
    <row r="352" spans="2:65" s="1" customFormat="1" ht="19.2">
      <c r="B352" s="32"/>
      <c r="D352" s="151" t="s">
        <v>228</v>
      </c>
      <c r="F352" s="152" t="s">
        <v>2371</v>
      </c>
      <c r="I352" s="153"/>
      <c r="L352" s="32"/>
      <c r="M352" s="154"/>
      <c r="T352" s="56"/>
      <c r="AT352" s="17" t="s">
        <v>228</v>
      </c>
      <c r="AU352" s="17" t="s">
        <v>82</v>
      </c>
    </row>
    <row r="353" spans="2:65" s="12" customFormat="1" ht="10.199999999999999">
      <c r="B353" s="157"/>
      <c r="D353" s="151" t="s">
        <v>232</v>
      </c>
      <c r="E353" s="158" t="s">
        <v>1</v>
      </c>
      <c r="F353" s="159" t="s">
        <v>82</v>
      </c>
      <c r="H353" s="160">
        <v>2</v>
      </c>
      <c r="I353" s="161"/>
      <c r="L353" s="157"/>
      <c r="M353" s="162"/>
      <c r="T353" s="163"/>
      <c r="AT353" s="158" t="s">
        <v>232</v>
      </c>
      <c r="AU353" s="158" t="s">
        <v>82</v>
      </c>
      <c r="AV353" s="12" t="s">
        <v>82</v>
      </c>
      <c r="AW353" s="12" t="s">
        <v>29</v>
      </c>
      <c r="AX353" s="12" t="s">
        <v>79</v>
      </c>
      <c r="AY353" s="158" t="s">
        <v>219</v>
      </c>
    </row>
    <row r="354" spans="2:65" s="1" customFormat="1" ht="16.5" customHeight="1">
      <c r="B354" s="137"/>
      <c r="C354" s="138" t="s">
        <v>663</v>
      </c>
      <c r="D354" s="138" t="s">
        <v>221</v>
      </c>
      <c r="E354" s="139" t="s">
        <v>695</v>
      </c>
      <c r="F354" s="140" t="s">
        <v>696</v>
      </c>
      <c r="G354" s="141" t="s">
        <v>697</v>
      </c>
      <c r="H354" s="142">
        <v>2</v>
      </c>
      <c r="I354" s="143"/>
      <c r="J354" s="144">
        <f>ROUND(I354*H354,2)</f>
        <v>0</v>
      </c>
      <c r="K354" s="140" t="s">
        <v>225</v>
      </c>
      <c r="L354" s="32"/>
      <c r="M354" s="145" t="s">
        <v>1</v>
      </c>
      <c r="N354" s="146" t="s">
        <v>37</v>
      </c>
      <c r="P354" s="147">
        <f>O354*H354</f>
        <v>0</v>
      </c>
      <c r="Q354" s="147">
        <v>0</v>
      </c>
      <c r="R354" s="147">
        <f>Q354*H354</f>
        <v>0</v>
      </c>
      <c r="S354" s="147">
        <v>0</v>
      </c>
      <c r="T354" s="148">
        <f>S354*H354</f>
        <v>0</v>
      </c>
      <c r="AR354" s="149" t="s">
        <v>398</v>
      </c>
      <c r="AT354" s="149" t="s">
        <v>221</v>
      </c>
      <c r="AU354" s="149" t="s">
        <v>82</v>
      </c>
      <c r="AY354" s="17" t="s">
        <v>219</v>
      </c>
      <c r="BE354" s="150">
        <f>IF(N354="základní",J354,0)</f>
        <v>0</v>
      </c>
      <c r="BF354" s="150">
        <f>IF(N354="snížená",J354,0)</f>
        <v>0</v>
      </c>
      <c r="BG354" s="150">
        <f>IF(N354="zákl. přenesená",J354,0)</f>
        <v>0</v>
      </c>
      <c r="BH354" s="150">
        <f>IF(N354="sníž. přenesená",J354,0)</f>
        <v>0</v>
      </c>
      <c r="BI354" s="150">
        <f>IF(N354="nulová",J354,0)</f>
        <v>0</v>
      </c>
      <c r="BJ354" s="17" t="s">
        <v>79</v>
      </c>
      <c r="BK354" s="150">
        <f>ROUND(I354*H354,2)</f>
        <v>0</v>
      </c>
      <c r="BL354" s="17" t="s">
        <v>398</v>
      </c>
      <c r="BM354" s="149" t="s">
        <v>2770</v>
      </c>
    </row>
    <row r="355" spans="2:65" s="1" customFormat="1" ht="10.199999999999999">
      <c r="B355" s="32"/>
      <c r="D355" s="151" t="s">
        <v>228</v>
      </c>
      <c r="F355" s="152" t="s">
        <v>699</v>
      </c>
      <c r="I355" s="153"/>
      <c r="L355" s="32"/>
      <c r="M355" s="154"/>
      <c r="T355" s="56"/>
      <c r="AT355" s="17" t="s">
        <v>228</v>
      </c>
      <c r="AU355" s="17" t="s">
        <v>82</v>
      </c>
    </row>
    <row r="356" spans="2:65" s="1" customFormat="1" ht="10.199999999999999">
      <c r="B356" s="32"/>
      <c r="D356" s="155" t="s">
        <v>230</v>
      </c>
      <c r="F356" s="156" t="s">
        <v>700</v>
      </c>
      <c r="I356" s="153"/>
      <c r="L356" s="32"/>
      <c r="M356" s="154"/>
      <c r="T356" s="56"/>
      <c r="AT356" s="17" t="s">
        <v>230</v>
      </c>
      <c r="AU356" s="17" t="s">
        <v>82</v>
      </c>
    </row>
    <row r="357" spans="2:65" s="1" customFormat="1" ht="24.15" customHeight="1">
      <c r="B357" s="137"/>
      <c r="C357" s="177" t="s">
        <v>672</v>
      </c>
      <c r="D357" s="177" t="s">
        <v>486</v>
      </c>
      <c r="E357" s="178" t="s">
        <v>2374</v>
      </c>
      <c r="F357" s="179" t="s">
        <v>2375</v>
      </c>
      <c r="G357" s="180" t="s">
        <v>697</v>
      </c>
      <c r="H357" s="181">
        <v>2</v>
      </c>
      <c r="I357" s="182"/>
      <c r="J357" s="183">
        <f>ROUND(I357*H357,2)</f>
        <v>0</v>
      </c>
      <c r="K357" s="179" t="s">
        <v>225</v>
      </c>
      <c r="L357" s="184"/>
      <c r="M357" s="185" t="s">
        <v>1</v>
      </c>
      <c r="N357" s="186" t="s">
        <v>37</v>
      </c>
      <c r="P357" s="147">
        <f>O357*H357</f>
        <v>0</v>
      </c>
      <c r="Q357" s="147">
        <v>3.5000000000000001E-3</v>
      </c>
      <c r="R357" s="147">
        <f>Q357*H357</f>
        <v>7.0000000000000001E-3</v>
      </c>
      <c r="S357" s="147">
        <v>0</v>
      </c>
      <c r="T357" s="148">
        <f>S357*H357</f>
        <v>0</v>
      </c>
      <c r="AR357" s="149" t="s">
        <v>315</v>
      </c>
      <c r="AT357" s="149" t="s">
        <v>486</v>
      </c>
      <c r="AU357" s="149" t="s">
        <v>82</v>
      </c>
      <c r="AY357" s="17" t="s">
        <v>219</v>
      </c>
      <c r="BE357" s="150">
        <f>IF(N357="základní",J357,0)</f>
        <v>0</v>
      </c>
      <c r="BF357" s="150">
        <f>IF(N357="snížená",J357,0)</f>
        <v>0</v>
      </c>
      <c r="BG357" s="150">
        <f>IF(N357="zákl. přenesená",J357,0)</f>
        <v>0</v>
      </c>
      <c r="BH357" s="150">
        <f>IF(N357="sníž. přenesená",J357,0)</f>
        <v>0</v>
      </c>
      <c r="BI357" s="150">
        <f>IF(N357="nulová",J357,0)</f>
        <v>0</v>
      </c>
      <c r="BJ357" s="17" t="s">
        <v>79</v>
      </c>
      <c r="BK357" s="150">
        <f>ROUND(I357*H357,2)</f>
        <v>0</v>
      </c>
      <c r="BL357" s="17" t="s">
        <v>226</v>
      </c>
      <c r="BM357" s="149" t="s">
        <v>2771</v>
      </c>
    </row>
    <row r="358" spans="2:65" s="1" customFormat="1" ht="10.199999999999999">
      <c r="B358" s="32"/>
      <c r="D358" s="151" t="s">
        <v>228</v>
      </c>
      <c r="F358" s="152" t="s">
        <v>2375</v>
      </c>
      <c r="I358" s="153"/>
      <c r="L358" s="32"/>
      <c r="M358" s="154"/>
      <c r="T358" s="56"/>
      <c r="AT358" s="17" t="s">
        <v>228</v>
      </c>
      <c r="AU358" s="17" t="s">
        <v>82</v>
      </c>
    </row>
    <row r="359" spans="2:65" s="12" customFormat="1" ht="10.199999999999999">
      <c r="B359" s="157"/>
      <c r="D359" s="151" t="s">
        <v>232</v>
      </c>
      <c r="E359" s="158" t="s">
        <v>1</v>
      </c>
      <c r="F359" s="159" t="s">
        <v>82</v>
      </c>
      <c r="H359" s="160">
        <v>2</v>
      </c>
      <c r="I359" s="161"/>
      <c r="L359" s="157"/>
      <c r="M359" s="162"/>
      <c r="T359" s="163"/>
      <c r="AT359" s="158" t="s">
        <v>232</v>
      </c>
      <c r="AU359" s="158" t="s">
        <v>82</v>
      </c>
      <c r="AV359" s="12" t="s">
        <v>82</v>
      </c>
      <c r="AW359" s="12" t="s">
        <v>29</v>
      </c>
      <c r="AX359" s="12" t="s">
        <v>79</v>
      </c>
      <c r="AY359" s="158" t="s">
        <v>219</v>
      </c>
    </row>
    <row r="360" spans="2:65" s="1" customFormat="1" ht="24.15" customHeight="1">
      <c r="B360" s="137"/>
      <c r="C360" s="138" t="s">
        <v>681</v>
      </c>
      <c r="D360" s="138" t="s">
        <v>221</v>
      </c>
      <c r="E360" s="139" t="s">
        <v>2377</v>
      </c>
      <c r="F360" s="140" t="s">
        <v>2378</v>
      </c>
      <c r="G360" s="141" t="s">
        <v>344</v>
      </c>
      <c r="H360" s="142">
        <v>27.9</v>
      </c>
      <c r="I360" s="143"/>
      <c r="J360" s="144">
        <f>ROUND(I360*H360,2)</f>
        <v>0</v>
      </c>
      <c r="K360" s="140" t="s">
        <v>1</v>
      </c>
      <c r="L360" s="32"/>
      <c r="M360" s="145" t="s">
        <v>1</v>
      </c>
      <c r="N360" s="146" t="s">
        <v>37</v>
      </c>
      <c r="P360" s="147">
        <f>O360*H360</f>
        <v>0</v>
      </c>
      <c r="Q360" s="147">
        <v>0</v>
      </c>
      <c r="R360" s="147">
        <f>Q360*H360</f>
        <v>0</v>
      </c>
      <c r="S360" s="147">
        <v>0</v>
      </c>
      <c r="T360" s="148">
        <f>S360*H360</f>
        <v>0</v>
      </c>
      <c r="AR360" s="149" t="s">
        <v>226</v>
      </c>
      <c r="AT360" s="149" t="s">
        <v>221</v>
      </c>
      <c r="AU360" s="149" t="s">
        <v>82</v>
      </c>
      <c r="AY360" s="17" t="s">
        <v>219</v>
      </c>
      <c r="BE360" s="150">
        <f>IF(N360="základní",J360,0)</f>
        <v>0</v>
      </c>
      <c r="BF360" s="150">
        <f>IF(N360="snížená",J360,0)</f>
        <v>0</v>
      </c>
      <c r="BG360" s="150">
        <f>IF(N360="zákl. přenesená",J360,0)</f>
        <v>0</v>
      </c>
      <c r="BH360" s="150">
        <f>IF(N360="sníž. přenesená",J360,0)</f>
        <v>0</v>
      </c>
      <c r="BI360" s="150">
        <f>IF(N360="nulová",J360,0)</f>
        <v>0</v>
      </c>
      <c r="BJ360" s="17" t="s">
        <v>79</v>
      </c>
      <c r="BK360" s="150">
        <f>ROUND(I360*H360,2)</f>
        <v>0</v>
      </c>
      <c r="BL360" s="17" t="s">
        <v>226</v>
      </c>
      <c r="BM360" s="149" t="s">
        <v>2772</v>
      </c>
    </row>
    <row r="361" spans="2:65" s="1" customFormat="1" ht="19.2">
      <c r="B361" s="32"/>
      <c r="D361" s="151" t="s">
        <v>228</v>
      </c>
      <c r="F361" s="152" t="s">
        <v>2378</v>
      </c>
      <c r="I361" s="153"/>
      <c r="L361" s="32"/>
      <c r="M361" s="154"/>
      <c r="T361" s="56"/>
      <c r="AT361" s="17" t="s">
        <v>228</v>
      </c>
      <c r="AU361" s="17" t="s">
        <v>82</v>
      </c>
    </row>
    <row r="362" spans="2:65" s="12" customFormat="1" ht="10.199999999999999">
      <c r="B362" s="157"/>
      <c r="D362" s="151" t="s">
        <v>232</v>
      </c>
      <c r="E362" s="158" t="s">
        <v>1</v>
      </c>
      <c r="F362" s="159" t="s">
        <v>2113</v>
      </c>
      <c r="H362" s="160">
        <v>27.9</v>
      </c>
      <c r="I362" s="161"/>
      <c r="L362" s="157"/>
      <c r="M362" s="162"/>
      <c r="T362" s="163"/>
      <c r="AT362" s="158" t="s">
        <v>232</v>
      </c>
      <c r="AU362" s="158" t="s">
        <v>82</v>
      </c>
      <c r="AV362" s="12" t="s">
        <v>82</v>
      </c>
      <c r="AW362" s="12" t="s">
        <v>29</v>
      </c>
      <c r="AX362" s="12" t="s">
        <v>79</v>
      </c>
      <c r="AY362" s="158" t="s">
        <v>219</v>
      </c>
    </row>
    <row r="363" spans="2:65" s="1" customFormat="1" ht="16.5" customHeight="1">
      <c r="B363" s="137"/>
      <c r="C363" s="138" t="s">
        <v>688</v>
      </c>
      <c r="D363" s="138" t="s">
        <v>221</v>
      </c>
      <c r="E363" s="139" t="s">
        <v>2380</v>
      </c>
      <c r="F363" s="140" t="s">
        <v>2381</v>
      </c>
      <c r="G363" s="141" t="s">
        <v>344</v>
      </c>
      <c r="H363" s="142">
        <v>27.9</v>
      </c>
      <c r="I363" s="143"/>
      <c r="J363" s="144">
        <f>ROUND(I363*H363,2)</f>
        <v>0</v>
      </c>
      <c r="K363" s="140" t="s">
        <v>1</v>
      </c>
      <c r="L363" s="32"/>
      <c r="M363" s="145" t="s">
        <v>1</v>
      </c>
      <c r="N363" s="146" t="s">
        <v>37</v>
      </c>
      <c r="P363" s="147">
        <f>O363*H363</f>
        <v>0</v>
      </c>
      <c r="Q363" s="147">
        <v>0</v>
      </c>
      <c r="R363" s="147">
        <f>Q363*H363</f>
        <v>0</v>
      </c>
      <c r="S363" s="147">
        <v>0</v>
      </c>
      <c r="T363" s="148">
        <f>S363*H363</f>
        <v>0</v>
      </c>
      <c r="AR363" s="149" t="s">
        <v>226</v>
      </c>
      <c r="AT363" s="149" t="s">
        <v>221</v>
      </c>
      <c r="AU363" s="149" t="s">
        <v>82</v>
      </c>
      <c r="AY363" s="17" t="s">
        <v>219</v>
      </c>
      <c r="BE363" s="150">
        <f>IF(N363="základní",J363,0)</f>
        <v>0</v>
      </c>
      <c r="BF363" s="150">
        <f>IF(N363="snížená",J363,0)</f>
        <v>0</v>
      </c>
      <c r="BG363" s="150">
        <f>IF(N363="zákl. přenesená",J363,0)</f>
        <v>0</v>
      </c>
      <c r="BH363" s="150">
        <f>IF(N363="sníž. přenesená",J363,0)</f>
        <v>0</v>
      </c>
      <c r="BI363" s="150">
        <f>IF(N363="nulová",J363,0)</f>
        <v>0</v>
      </c>
      <c r="BJ363" s="17" t="s">
        <v>79</v>
      </c>
      <c r="BK363" s="150">
        <f>ROUND(I363*H363,2)</f>
        <v>0</v>
      </c>
      <c r="BL363" s="17" t="s">
        <v>226</v>
      </c>
      <c r="BM363" s="149" t="s">
        <v>2773</v>
      </c>
    </row>
    <row r="364" spans="2:65" s="1" customFormat="1" ht="10.199999999999999">
      <c r="B364" s="32"/>
      <c r="D364" s="151" t="s">
        <v>228</v>
      </c>
      <c r="F364" s="152" t="s">
        <v>2381</v>
      </c>
      <c r="I364" s="153"/>
      <c r="L364" s="32"/>
      <c r="M364" s="154"/>
      <c r="T364" s="56"/>
      <c r="AT364" s="17" t="s">
        <v>228</v>
      </c>
      <c r="AU364" s="17" t="s">
        <v>82</v>
      </c>
    </row>
    <row r="365" spans="2:65" s="12" customFormat="1" ht="10.199999999999999">
      <c r="B365" s="157"/>
      <c r="D365" s="151" t="s">
        <v>232</v>
      </c>
      <c r="E365" s="158" t="s">
        <v>1</v>
      </c>
      <c r="F365" s="159" t="s">
        <v>2113</v>
      </c>
      <c r="H365" s="160">
        <v>27.9</v>
      </c>
      <c r="I365" s="161"/>
      <c r="L365" s="157"/>
      <c r="M365" s="162"/>
      <c r="T365" s="163"/>
      <c r="AT365" s="158" t="s">
        <v>232</v>
      </c>
      <c r="AU365" s="158" t="s">
        <v>82</v>
      </c>
      <c r="AV365" s="12" t="s">
        <v>82</v>
      </c>
      <c r="AW365" s="12" t="s">
        <v>29</v>
      </c>
      <c r="AX365" s="12" t="s">
        <v>79</v>
      </c>
      <c r="AY365" s="158" t="s">
        <v>219</v>
      </c>
    </row>
    <row r="366" spans="2:65" s="1" customFormat="1" ht="16.5" customHeight="1">
      <c r="B366" s="137"/>
      <c r="C366" s="138" t="s">
        <v>694</v>
      </c>
      <c r="D366" s="138" t="s">
        <v>221</v>
      </c>
      <c r="E366" s="139" t="s">
        <v>2383</v>
      </c>
      <c r="F366" s="140" t="s">
        <v>2384</v>
      </c>
      <c r="G366" s="141" t="s">
        <v>697</v>
      </c>
      <c r="H366" s="142">
        <v>2</v>
      </c>
      <c r="I366" s="143"/>
      <c r="J366" s="144">
        <f>ROUND(I366*H366,2)</f>
        <v>0</v>
      </c>
      <c r="K366" s="140" t="s">
        <v>225</v>
      </c>
      <c r="L366" s="32"/>
      <c r="M366" s="145" t="s">
        <v>1</v>
      </c>
      <c r="N366" s="146" t="s">
        <v>37</v>
      </c>
      <c r="P366" s="147">
        <f>O366*H366</f>
        <v>0</v>
      </c>
      <c r="Q366" s="147">
        <v>0.04</v>
      </c>
      <c r="R366" s="147">
        <f>Q366*H366</f>
        <v>0.08</v>
      </c>
      <c r="S366" s="147">
        <v>0</v>
      </c>
      <c r="T366" s="148">
        <f>S366*H366</f>
        <v>0</v>
      </c>
      <c r="AR366" s="149" t="s">
        <v>226</v>
      </c>
      <c r="AT366" s="149" t="s">
        <v>221</v>
      </c>
      <c r="AU366" s="149" t="s">
        <v>82</v>
      </c>
      <c r="AY366" s="17" t="s">
        <v>219</v>
      </c>
      <c r="BE366" s="150">
        <f>IF(N366="základní",J366,0)</f>
        <v>0</v>
      </c>
      <c r="BF366" s="150">
        <f>IF(N366="snížená",J366,0)</f>
        <v>0</v>
      </c>
      <c r="BG366" s="150">
        <f>IF(N366="zákl. přenesená",J366,0)</f>
        <v>0</v>
      </c>
      <c r="BH366" s="150">
        <f>IF(N366="sníž. přenesená",J366,0)</f>
        <v>0</v>
      </c>
      <c r="BI366" s="150">
        <f>IF(N366="nulová",J366,0)</f>
        <v>0</v>
      </c>
      <c r="BJ366" s="17" t="s">
        <v>79</v>
      </c>
      <c r="BK366" s="150">
        <f>ROUND(I366*H366,2)</f>
        <v>0</v>
      </c>
      <c r="BL366" s="17" t="s">
        <v>226</v>
      </c>
      <c r="BM366" s="149" t="s">
        <v>2774</v>
      </c>
    </row>
    <row r="367" spans="2:65" s="1" customFormat="1" ht="19.2">
      <c r="B367" s="32"/>
      <c r="D367" s="151" t="s">
        <v>228</v>
      </c>
      <c r="F367" s="152" t="s">
        <v>2386</v>
      </c>
      <c r="I367" s="153"/>
      <c r="L367" s="32"/>
      <c r="M367" s="154"/>
      <c r="T367" s="56"/>
      <c r="AT367" s="17" t="s">
        <v>228</v>
      </c>
      <c r="AU367" s="17" t="s">
        <v>82</v>
      </c>
    </row>
    <row r="368" spans="2:65" s="1" customFormat="1" ht="10.199999999999999">
      <c r="B368" s="32"/>
      <c r="D368" s="155" t="s">
        <v>230</v>
      </c>
      <c r="F368" s="156" t="s">
        <v>2387</v>
      </c>
      <c r="I368" s="153"/>
      <c r="L368" s="32"/>
      <c r="M368" s="154"/>
      <c r="T368" s="56"/>
      <c r="AT368" s="17" t="s">
        <v>230</v>
      </c>
      <c r="AU368" s="17" t="s">
        <v>82</v>
      </c>
    </row>
    <row r="369" spans="2:65" s="1" customFormat="1" ht="16.5" customHeight="1">
      <c r="B369" s="137"/>
      <c r="C369" s="177" t="s">
        <v>701</v>
      </c>
      <c r="D369" s="177" t="s">
        <v>486</v>
      </c>
      <c r="E369" s="178" t="s">
        <v>2388</v>
      </c>
      <c r="F369" s="179" t="s">
        <v>2389</v>
      </c>
      <c r="G369" s="180" t="s">
        <v>697</v>
      </c>
      <c r="H369" s="181">
        <v>2</v>
      </c>
      <c r="I369" s="182"/>
      <c r="J369" s="183">
        <f>ROUND(I369*H369,2)</f>
        <v>0</v>
      </c>
      <c r="K369" s="179" t="s">
        <v>225</v>
      </c>
      <c r="L369" s="184"/>
      <c r="M369" s="185" t="s">
        <v>1</v>
      </c>
      <c r="N369" s="186" t="s">
        <v>37</v>
      </c>
      <c r="P369" s="147">
        <f>O369*H369</f>
        <v>0</v>
      </c>
      <c r="Q369" s="147">
        <v>7.3000000000000001E-3</v>
      </c>
      <c r="R369" s="147">
        <f>Q369*H369</f>
        <v>1.46E-2</v>
      </c>
      <c r="S369" s="147">
        <v>0</v>
      </c>
      <c r="T369" s="148">
        <f>S369*H369</f>
        <v>0</v>
      </c>
      <c r="AR369" s="149" t="s">
        <v>315</v>
      </c>
      <c r="AT369" s="149" t="s">
        <v>486</v>
      </c>
      <c r="AU369" s="149" t="s">
        <v>82</v>
      </c>
      <c r="AY369" s="17" t="s">
        <v>219</v>
      </c>
      <c r="BE369" s="150">
        <f>IF(N369="základní",J369,0)</f>
        <v>0</v>
      </c>
      <c r="BF369" s="150">
        <f>IF(N369="snížená",J369,0)</f>
        <v>0</v>
      </c>
      <c r="BG369" s="150">
        <f>IF(N369="zákl. přenesená",J369,0)</f>
        <v>0</v>
      </c>
      <c r="BH369" s="150">
        <f>IF(N369="sníž. přenesená",J369,0)</f>
        <v>0</v>
      </c>
      <c r="BI369" s="150">
        <f>IF(N369="nulová",J369,0)</f>
        <v>0</v>
      </c>
      <c r="BJ369" s="17" t="s">
        <v>79</v>
      </c>
      <c r="BK369" s="150">
        <f>ROUND(I369*H369,2)</f>
        <v>0</v>
      </c>
      <c r="BL369" s="17" t="s">
        <v>226</v>
      </c>
      <c r="BM369" s="149" t="s">
        <v>2775</v>
      </c>
    </row>
    <row r="370" spans="2:65" s="1" customFormat="1" ht="10.199999999999999">
      <c r="B370" s="32"/>
      <c r="D370" s="151" t="s">
        <v>228</v>
      </c>
      <c r="F370" s="152" t="s">
        <v>2389</v>
      </c>
      <c r="I370" s="153"/>
      <c r="L370" s="32"/>
      <c r="M370" s="154"/>
      <c r="T370" s="56"/>
      <c r="AT370" s="17" t="s">
        <v>228</v>
      </c>
      <c r="AU370" s="17" t="s">
        <v>82</v>
      </c>
    </row>
    <row r="371" spans="2:65" s="12" customFormat="1" ht="10.199999999999999">
      <c r="B371" s="157"/>
      <c r="D371" s="151" t="s">
        <v>232</v>
      </c>
      <c r="E371" s="158" t="s">
        <v>1</v>
      </c>
      <c r="F371" s="159" t="s">
        <v>82</v>
      </c>
      <c r="H371" s="160">
        <v>2</v>
      </c>
      <c r="I371" s="161"/>
      <c r="L371" s="157"/>
      <c r="M371" s="162"/>
      <c r="T371" s="163"/>
      <c r="AT371" s="158" t="s">
        <v>232</v>
      </c>
      <c r="AU371" s="158" t="s">
        <v>82</v>
      </c>
      <c r="AV371" s="12" t="s">
        <v>82</v>
      </c>
      <c r="AW371" s="12" t="s">
        <v>29</v>
      </c>
      <c r="AX371" s="12" t="s">
        <v>79</v>
      </c>
      <c r="AY371" s="158" t="s">
        <v>219</v>
      </c>
    </row>
    <row r="372" spans="2:65" s="1" customFormat="1" ht="24.15" customHeight="1">
      <c r="B372" s="137"/>
      <c r="C372" s="177" t="s">
        <v>720</v>
      </c>
      <c r="D372" s="177" t="s">
        <v>486</v>
      </c>
      <c r="E372" s="178" t="s">
        <v>2391</v>
      </c>
      <c r="F372" s="179" t="s">
        <v>2392</v>
      </c>
      <c r="G372" s="180" t="s">
        <v>697</v>
      </c>
      <c r="H372" s="181">
        <v>2</v>
      </c>
      <c r="I372" s="182"/>
      <c r="J372" s="183">
        <f>ROUND(I372*H372,2)</f>
        <v>0</v>
      </c>
      <c r="K372" s="179" t="s">
        <v>225</v>
      </c>
      <c r="L372" s="184"/>
      <c r="M372" s="185" t="s">
        <v>1</v>
      </c>
      <c r="N372" s="186" t="s">
        <v>37</v>
      </c>
      <c r="P372" s="147">
        <f>O372*H372</f>
        <v>0</v>
      </c>
      <c r="Q372" s="147">
        <v>2.9999999999999997E-4</v>
      </c>
      <c r="R372" s="147">
        <f>Q372*H372</f>
        <v>5.9999999999999995E-4</v>
      </c>
      <c r="S372" s="147">
        <v>0</v>
      </c>
      <c r="T372" s="148">
        <f>S372*H372</f>
        <v>0</v>
      </c>
      <c r="AR372" s="149" t="s">
        <v>315</v>
      </c>
      <c r="AT372" s="149" t="s">
        <v>486</v>
      </c>
      <c r="AU372" s="149" t="s">
        <v>82</v>
      </c>
      <c r="AY372" s="17" t="s">
        <v>219</v>
      </c>
      <c r="BE372" s="150">
        <f>IF(N372="základní",J372,0)</f>
        <v>0</v>
      </c>
      <c r="BF372" s="150">
        <f>IF(N372="snížená",J372,0)</f>
        <v>0</v>
      </c>
      <c r="BG372" s="150">
        <f>IF(N372="zákl. přenesená",J372,0)</f>
        <v>0</v>
      </c>
      <c r="BH372" s="150">
        <f>IF(N372="sníž. přenesená",J372,0)</f>
        <v>0</v>
      </c>
      <c r="BI372" s="150">
        <f>IF(N372="nulová",J372,0)</f>
        <v>0</v>
      </c>
      <c r="BJ372" s="17" t="s">
        <v>79</v>
      </c>
      <c r="BK372" s="150">
        <f>ROUND(I372*H372,2)</f>
        <v>0</v>
      </c>
      <c r="BL372" s="17" t="s">
        <v>226</v>
      </c>
      <c r="BM372" s="149" t="s">
        <v>2776</v>
      </c>
    </row>
    <row r="373" spans="2:65" s="1" customFormat="1" ht="10.199999999999999">
      <c r="B373" s="32"/>
      <c r="D373" s="151" t="s">
        <v>228</v>
      </c>
      <c r="F373" s="152" t="s">
        <v>2392</v>
      </c>
      <c r="I373" s="153"/>
      <c r="L373" s="32"/>
      <c r="M373" s="154"/>
      <c r="T373" s="56"/>
      <c r="AT373" s="17" t="s">
        <v>228</v>
      </c>
      <c r="AU373" s="17" t="s">
        <v>82</v>
      </c>
    </row>
    <row r="374" spans="2:65" s="12" customFormat="1" ht="10.199999999999999">
      <c r="B374" s="157"/>
      <c r="D374" s="151" t="s">
        <v>232</v>
      </c>
      <c r="E374" s="158" t="s">
        <v>1</v>
      </c>
      <c r="F374" s="159" t="s">
        <v>82</v>
      </c>
      <c r="H374" s="160">
        <v>2</v>
      </c>
      <c r="I374" s="161"/>
      <c r="L374" s="157"/>
      <c r="M374" s="162"/>
      <c r="T374" s="163"/>
      <c r="AT374" s="158" t="s">
        <v>232</v>
      </c>
      <c r="AU374" s="158" t="s">
        <v>82</v>
      </c>
      <c r="AV374" s="12" t="s">
        <v>82</v>
      </c>
      <c r="AW374" s="12" t="s">
        <v>29</v>
      </c>
      <c r="AX374" s="12" t="s">
        <v>79</v>
      </c>
      <c r="AY374" s="158" t="s">
        <v>219</v>
      </c>
    </row>
    <row r="375" spans="2:65" s="1" customFormat="1" ht="24.15" customHeight="1">
      <c r="B375" s="137"/>
      <c r="C375" s="138" t="s">
        <v>726</v>
      </c>
      <c r="D375" s="138" t="s">
        <v>221</v>
      </c>
      <c r="E375" s="139" t="s">
        <v>2394</v>
      </c>
      <c r="F375" s="140" t="s">
        <v>2395</v>
      </c>
      <c r="G375" s="141" t="s">
        <v>144</v>
      </c>
      <c r="H375" s="142">
        <v>0.89500000000000002</v>
      </c>
      <c r="I375" s="143"/>
      <c r="J375" s="144">
        <f>ROUND(I375*H375,2)</f>
        <v>0</v>
      </c>
      <c r="K375" s="140" t="s">
        <v>225</v>
      </c>
      <c r="L375" s="32"/>
      <c r="M375" s="145" t="s">
        <v>1</v>
      </c>
      <c r="N375" s="146" t="s">
        <v>37</v>
      </c>
      <c r="P375" s="147">
        <f>O375*H375</f>
        <v>0</v>
      </c>
      <c r="Q375" s="147">
        <v>2.3010199999999998</v>
      </c>
      <c r="R375" s="147">
        <f>Q375*H375</f>
        <v>2.0594128999999999</v>
      </c>
      <c r="S375" s="147">
        <v>0</v>
      </c>
      <c r="T375" s="148">
        <f>S375*H375</f>
        <v>0</v>
      </c>
      <c r="AR375" s="149" t="s">
        <v>226</v>
      </c>
      <c r="AT375" s="149" t="s">
        <v>221</v>
      </c>
      <c r="AU375" s="149" t="s">
        <v>82</v>
      </c>
      <c r="AY375" s="17" t="s">
        <v>219</v>
      </c>
      <c r="BE375" s="150">
        <f>IF(N375="základní",J375,0)</f>
        <v>0</v>
      </c>
      <c r="BF375" s="150">
        <f>IF(N375="snížená",J375,0)</f>
        <v>0</v>
      </c>
      <c r="BG375" s="150">
        <f>IF(N375="zákl. přenesená",J375,0)</f>
        <v>0</v>
      </c>
      <c r="BH375" s="150">
        <f>IF(N375="sníž. přenesená",J375,0)</f>
        <v>0</v>
      </c>
      <c r="BI375" s="150">
        <f>IF(N375="nulová",J375,0)</f>
        <v>0</v>
      </c>
      <c r="BJ375" s="17" t="s">
        <v>79</v>
      </c>
      <c r="BK375" s="150">
        <f>ROUND(I375*H375,2)</f>
        <v>0</v>
      </c>
      <c r="BL375" s="17" t="s">
        <v>226</v>
      </c>
      <c r="BM375" s="149" t="s">
        <v>2777</v>
      </c>
    </row>
    <row r="376" spans="2:65" s="1" customFormat="1" ht="19.2">
      <c r="B376" s="32"/>
      <c r="D376" s="151" t="s">
        <v>228</v>
      </c>
      <c r="F376" s="152" t="s">
        <v>2397</v>
      </c>
      <c r="I376" s="153"/>
      <c r="L376" s="32"/>
      <c r="M376" s="154"/>
      <c r="T376" s="56"/>
      <c r="AT376" s="17" t="s">
        <v>228</v>
      </c>
      <c r="AU376" s="17" t="s">
        <v>82</v>
      </c>
    </row>
    <row r="377" spans="2:65" s="1" customFormat="1" ht="10.199999999999999">
      <c r="B377" s="32"/>
      <c r="D377" s="155" t="s">
        <v>230</v>
      </c>
      <c r="F377" s="156" t="s">
        <v>2398</v>
      </c>
      <c r="I377" s="153"/>
      <c r="L377" s="32"/>
      <c r="M377" s="154"/>
      <c r="T377" s="56"/>
      <c r="AT377" s="17" t="s">
        <v>230</v>
      </c>
      <c r="AU377" s="17" t="s">
        <v>82</v>
      </c>
    </row>
    <row r="378" spans="2:65" s="12" customFormat="1" ht="10.199999999999999">
      <c r="B378" s="157"/>
      <c r="D378" s="151" t="s">
        <v>232</v>
      </c>
      <c r="E378" s="158" t="s">
        <v>2134</v>
      </c>
      <c r="F378" s="159" t="s">
        <v>2648</v>
      </c>
      <c r="H378" s="160">
        <v>0.89500000000000002</v>
      </c>
      <c r="I378" s="161"/>
      <c r="L378" s="157"/>
      <c r="M378" s="162"/>
      <c r="T378" s="163"/>
      <c r="AT378" s="158" t="s">
        <v>232</v>
      </c>
      <c r="AU378" s="158" t="s">
        <v>82</v>
      </c>
      <c r="AV378" s="12" t="s">
        <v>82</v>
      </c>
      <c r="AW378" s="12" t="s">
        <v>29</v>
      </c>
      <c r="AX378" s="12" t="s">
        <v>79</v>
      </c>
      <c r="AY378" s="158" t="s">
        <v>219</v>
      </c>
    </row>
    <row r="379" spans="2:65" s="1" customFormat="1" ht="24.15" customHeight="1">
      <c r="B379" s="137"/>
      <c r="C379" s="138" t="s">
        <v>733</v>
      </c>
      <c r="D379" s="138" t="s">
        <v>221</v>
      </c>
      <c r="E379" s="139" t="s">
        <v>2400</v>
      </c>
      <c r="F379" s="140" t="s">
        <v>2401</v>
      </c>
      <c r="G379" s="141" t="s">
        <v>244</v>
      </c>
      <c r="H379" s="142">
        <v>6.9119999999999999</v>
      </c>
      <c r="I379" s="143"/>
      <c r="J379" s="144">
        <f>ROUND(I379*H379,2)</f>
        <v>0</v>
      </c>
      <c r="K379" s="140" t="s">
        <v>225</v>
      </c>
      <c r="L379" s="32"/>
      <c r="M379" s="145" t="s">
        <v>1</v>
      </c>
      <c r="N379" s="146" t="s">
        <v>37</v>
      </c>
      <c r="P379" s="147">
        <f>O379*H379</f>
        <v>0</v>
      </c>
      <c r="Q379" s="147">
        <v>0</v>
      </c>
      <c r="R379" s="147">
        <f>Q379*H379</f>
        <v>0</v>
      </c>
      <c r="S379" s="147">
        <v>0</v>
      </c>
      <c r="T379" s="148">
        <f>S379*H379</f>
        <v>0</v>
      </c>
      <c r="AR379" s="149" t="s">
        <v>226</v>
      </c>
      <c r="AT379" s="149" t="s">
        <v>221</v>
      </c>
      <c r="AU379" s="149" t="s">
        <v>82</v>
      </c>
      <c r="AY379" s="17" t="s">
        <v>219</v>
      </c>
      <c r="BE379" s="150">
        <f>IF(N379="základní",J379,0)</f>
        <v>0</v>
      </c>
      <c r="BF379" s="150">
        <f>IF(N379="snížená",J379,0)</f>
        <v>0</v>
      </c>
      <c r="BG379" s="150">
        <f>IF(N379="zákl. přenesená",J379,0)</f>
        <v>0</v>
      </c>
      <c r="BH379" s="150">
        <f>IF(N379="sníž. přenesená",J379,0)</f>
        <v>0</v>
      </c>
      <c r="BI379" s="150">
        <f>IF(N379="nulová",J379,0)</f>
        <v>0</v>
      </c>
      <c r="BJ379" s="17" t="s">
        <v>79</v>
      </c>
      <c r="BK379" s="150">
        <f>ROUND(I379*H379,2)</f>
        <v>0</v>
      </c>
      <c r="BL379" s="17" t="s">
        <v>226</v>
      </c>
      <c r="BM379" s="149" t="s">
        <v>2778</v>
      </c>
    </row>
    <row r="380" spans="2:65" s="1" customFormat="1" ht="19.2">
      <c r="B380" s="32"/>
      <c r="D380" s="151" t="s">
        <v>228</v>
      </c>
      <c r="F380" s="152" t="s">
        <v>2403</v>
      </c>
      <c r="I380" s="153"/>
      <c r="L380" s="32"/>
      <c r="M380" s="154"/>
      <c r="T380" s="56"/>
      <c r="AT380" s="17" t="s">
        <v>228</v>
      </c>
      <c r="AU380" s="17" t="s">
        <v>82</v>
      </c>
    </row>
    <row r="381" spans="2:65" s="1" customFormat="1" ht="10.199999999999999">
      <c r="B381" s="32"/>
      <c r="D381" s="155" t="s">
        <v>230</v>
      </c>
      <c r="F381" s="156" t="s">
        <v>2404</v>
      </c>
      <c r="I381" s="153"/>
      <c r="L381" s="32"/>
      <c r="M381" s="154"/>
      <c r="T381" s="56"/>
      <c r="AT381" s="17" t="s">
        <v>230</v>
      </c>
      <c r="AU381" s="17" t="s">
        <v>82</v>
      </c>
    </row>
    <row r="382" spans="2:65" s="12" customFormat="1" ht="10.199999999999999">
      <c r="B382" s="157"/>
      <c r="D382" s="151" t="s">
        <v>232</v>
      </c>
      <c r="E382" s="158" t="s">
        <v>1</v>
      </c>
      <c r="F382" s="159" t="s">
        <v>2650</v>
      </c>
      <c r="H382" s="160">
        <v>6.9119999999999999</v>
      </c>
      <c r="I382" s="161"/>
      <c r="L382" s="157"/>
      <c r="M382" s="162"/>
      <c r="T382" s="163"/>
      <c r="AT382" s="158" t="s">
        <v>232</v>
      </c>
      <c r="AU382" s="158" t="s">
        <v>82</v>
      </c>
      <c r="AV382" s="12" t="s">
        <v>82</v>
      </c>
      <c r="AW382" s="12" t="s">
        <v>29</v>
      </c>
      <c r="AX382" s="12" t="s">
        <v>79</v>
      </c>
      <c r="AY382" s="158" t="s">
        <v>219</v>
      </c>
    </row>
    <row r="383" spans="2:65" s="1" customFormat="1" ht="24.15" customHeight="1">
      <c r="B383" s="137"/>
      <c r="C383" s="138" t="s">
        <v>735</v>
      </c>
      <c r="D383" s="138" t="s">
        <v>221</v>
      </c>
      <c r="E383" s="139" t="s">
        <v>2406</v>
      </c>
      <c r="F383" s="140" t="s">
        <v>2407</v>
      </c>
      <c r="G383" s="141" t="s">
        <v>244</v>
      </c>
      <c r="H383" s="142">
        <v>6.9119999999999999</v>
      </c>
      <c r="I383" s="143"/>
      <c r="J383" s="144">
        <f>ROUND(I383*H383,2)</f>
        <v>0</v>
      </c>
      <c r="K383" s="140" t="s">
        <v>225</v>
      </c>
      <c r="L383" s="32"/>
      <c r="M383" s="145" t="s">
        <v>1</v>
      </c>
      <c r="N383" s="146" t="s">
        <v>37</v>
      </c>
      <c r="P383" s="147">
        <f>O383*H383</f>
        <v>0</v>
      </c>
      <c r="Q383" s="147">
        <v>6.9100000000000003E-3</v>
      </c>
      <c r="R383" s="147">
        <f>Q383*H383</f>
        <v>4.7761919999999999E-2</v>
      </c>
      <c r="S383" s="147">
        <v>0</v>
      </c>
      <c r="T383" s="148">
        <f>S383*H383</f>
        <v>0</v>
      </c>
      <c r="AR383" s="149" t="s">
        <v>226</v>
      </c>
      <c r="AT383" s="149" t="s">
        <v>221</v>
      </c>
      <c r="AU383" s="149" t="s">
        <v>82</v>
      </c>
      <c r="AY383" s="17" t="s">
        <v>219</v>
      </c>
      <c r="BE383" s="150">
        <f>IF(N383="základní",J383,0)</f>
        <v>0</v>
      </c>
      <c r="BF383" s="150">
        <f>IF(N383="snížená",J383,0)</f>
        <v>0</v>
      </c>
      <c r="BG383" s="150">
        <f>IF(N383="zákl. přenesená",J383,0)</f>
        <v>0</v>
      </c>
      <c r="BH383" s="150">
        <f>IF(N383="sníž. přenesená",J383,0)</f>
        <v>0</v>
      </c>
      <c r="BI383" s="150">
        <f>IF(N383="nulová",J383,0)</f>
        <v>0</v>
      </c>
      <c r="BJ383" s="17" t="s">
        <v>79</v>
      </c>
      <c r="BK383" s="150">
        <f>ROUND(I383*H383,2)</f>
        <v>0</v>
      </c>
      <c r="BL383" s="17" t="s">
        <v>226</v>
      </c>
      <c r="BM383" s="149" t="s">
        <v>2779</v>
      </c>
    </row>
    <row r="384" spans="2:65" s="1" customFormat="1" ht="19.2">
      <c r="B384" s="32"/>
      <c r="D384" s="151" t="s">
        <v>228</v>
      </c>
      <c r="F384" s="152" t="s">
        <v>2409</v>
      </c>
      <c r="I384" s="153"/>
      <c r="L384" s="32"/>
      <c r="M384" s="154"/>
      <c r="T384" s="56"/>
      <c r="AT384" s="17" t="s">
        <v>228</v>
      </c>
      <c r="AU384" s="17" t="s">
        <v>82</v>
      </c>
    </row>
    <row r="385" spans="2:65" s="1" customFormat="1" ht="10.199999999999999">
      <c r="B385" s="32"/>
      <c r="D385" s="155" t="s">
        <v>230</v>
      </c>
      <c r="F385" s="156" t="s">
        <v>2410</v>
      </c>
      <c r="I385" s="153"/>
      <c r="L385" s="32"/>
      <c r="M385" s="154"/>
      <c r="T385" s="56"/>
      <c r="AT385" s="17" t="s">
        <v>230</v>
      </c>
      <c r="AU385" s="17" t="s">
        <v>82</v>
      </c>
    </row>
    <row r="386" spans="2:65" s="12" customFormat="1" ht="10.199999999999999">
      <c r="B386" s="157"/>
      <c r="D386" s="151" t="s">
        <v>232</v>
      </c>
      <c r="E386" s="158" t="s">
        <v>1</v>
      </c>
      <c r="F386" s="159" t="s">
        <v>2650</v>
      </c>
      <c r="H386" s="160">
        <v>6.9119999999999999</v>
      </c>
      <c r="I386" s="161"/>
      <c r="L386" s="157"/>
      <c r="M386" s="162"/>
      <c r="T386" s="163"/>
      <c r="AT386" s="158" t="s">
        <v>232</v>
      </c>
      <c r="AU386" s="158" t="s">
        <v>82</v>
      </c>
      <c r="AV386" s="12" t="s">
        <v>82</v>
      </c>
      <c r="AW386" s="12" t="s">
        <v>29</v>
      </c>
      <c r="AX386" s="12" t="s">
        <v>79</v>
      </c>
      <c r="AY386" s="158" t="s">
        <v>219</v>
      </c>
    </row>
    <row r="387" spans="2:65" s="1" customFormat="1" ht="24.15" customHeight="1">
      <c r="B387" s="137"/>
      <c r="C387" s="138" t="s">
        <v>749</v>
      </c>
      <c r="D387" s="138" t="s">
        <v>221</v>
      </c>
      <c r="E387" s="139" t="s">
        <v>867</v>
      </c>
      <c r="F387" s="140" t="s">
        <v>868</v>
      </c>
      <c r="G387" s="141" t="s">
        <v>697</v>
      </c>
      <c r="H387" s="142">
        <v>2</v>
      </c>
      <c r="I387" s="143"/>
      <c r="J387" s="144">
        <f>ROUND(I387*H387,2)</f>
        <v>0</v>
      </c>
      <c r="K387" s="140" t="s">
        <v>225</v>
      </c>
      <c r="L387" s="32"/>
      <c r="M387" s="145" t="s">
        <v>1</v>
      </c>
      <c r="N387" s="146" t="s">
        <v>37</v>
      </c>
      <c r="P387" s="147">
        <f>O387*H387</f>
        <v>0</v>
      </c>
      <c r="Q387" s="147">
        <v>1.6000000000000001E-4</v>
      </c>
      <c r="R387" s="147">
        <f>Q387*H387</f>
        <v>3.2000000000000003E-4</v>
      </c>
      <c r="S387" s="147">
        <v>0</v>
      </c>
      <c r="T387" s="148">
        <f>S387*H387</f>
        <v>0</v>
      </c>
      <c r="AR387" s="149" t="s">
        <v>226</v>
      </c>
      <c r="AT387" s="149" t="s">
        <v>221</v>
      </c>
      <c r="AU387" s="149" t="s">
        <v>82</v>
      </c>
      <c r="AY387" s="17" t="s">
        <v>219</v>
      </c>
      <c r="BE387" s="150">
        <f>IF(N387="základní",J387,0)</f>
        <v>0</v>
      </c>
      <c r="BF387" s="150">
        <f>IF(N387="snížená",J387,0)</f>
        <v>0</v>
      </c>
      <c r="BG387" s="150">
        <f>IF(N387="zákl. přenesená",J387,0)</f>
        <v>0</v>
      </c>
      <c r="BH387" s="150">
        <f>IF(N387="sníž. přenesená",J387,0)</f>
        <v>0</v>
      </c>
      <c r="BI387" s="150">
        <f>IF(N387="nulová",J387,0)</f>
        <v>0</v>
      </c>
      <c r="BJ387" s="17" t="s">
        <v>79</v>
      </c>
      <c r="BK387" s="150">
        <f>ROUND(I387*H387,2)</f>
        <v>0</v>
      </c>
      <c r="BL387" s="17" t="s">
        <v>226</v>
      </c>
      <c r="BM387" s="149" t="s">
        <v>2780</v>
      </c>
    </row>
    <row r="388" spans="2:65" s="1" customFormat="1" ht="19.2">
      <c r="B388" s="32"/>
      <c r="D388" s="151" t="s">
        <v>228</v>
      </c>
      <c r="F388" s="152" t="s">
        <v>870</v>
      </c>
      <c r="I388" s="153"/>
      <c r="L388" s="32"/>
      <c r="M388" s="154"/>
      <c r="T388" s="56"/>
      <c r="AT388" s="17" t="s">
        <v>228</v>
      </c>
      <c r="AU388" s="17" t="s">
        <v>82</v>
      </c>
    </row>
    <row r="389" spans="2:65" s="1" customFormat="1" ht="10.199999999999999">
      <c r="B389" s="32"/>
      <c r="D389" s="155" t="s">
        <v>230</v>
      </c>
      <c r="F389" s="156" t="s">
        <v>871</v>
      </c>
      <c r="I389" s="153"/>
      <c r="L389" s="32"/>
      <c r="M389" s="154"/>
      <c r="T389" s="56"/>
      <c r="AT389" s="17" t="s">
        <v>230</v>
      </c>
      <c r="AU389" s="17" t="s">
        <v>82</v>
      </c>
    </row>
    <row r="390" spans="2:65" s="12" customFormat="1" ht="10.199999999999999">
      <c r="B390" s="157"/>
      <c r="D390" s="151" t="s">
        <v>232</v>
      </c>
      <c r="E390" s="158" t="s">
        <v>1</v>
      </c>
      <c r="F390" s="159" t="s">
        <v>82</v>
      </c>
      <c r="H390" s="160">
        <v>2</v>
      </c>
      <c r="I390" s="161"/>
      <c r="L390" s="157"/>
      <c r="M390" s="162"/>
      <c r="T390" s="163"/>
      <c r="AT390" s="158" t="s">
        <v>232</v>
      </c>
      <c r="AU390" s="158" t="s">
        <v>82</v>
      </c>
      <c r="AV390" s="12" t="s">
        <v>82</v>
      </c>
      <c r="AW390" s="12" t="s">
        <v>29</v>
      </c>
      <c r="AX390" s="12" t="s">
        <v>79</v>
      </c>
      <c r="AY390" s="158" t="s">
        <v>219</v>
      </c>
    </row>
    <row r="391" spans="2:65" s="1" customFormat="1" ht="16.5" customHeight="1">
      <c r="B391" s="137"/>
      <c r="C391" s="138" t="s">
        <v>753</v>
      </c>
      <c r="D391" s="138" t="s">
        <v>221</v>
      </c>
      <c r="E391" s="139" t="s">
        <v>874</v>
      </c>
      <c r="F391" s="140" t="s">
        <v>875</v>
      </c>
      <c r="G391" s="141" t="s">
        <v>344</v>
      </c>
      <c r="H391" s="142">
        <v>28.736999999999998</v>
      </c>
      <c r="I391" s="143"/>
      <c r="J391" s="144">
        <f>ROUND(I391*H391,2)</f>
        <v>0</v>
      </c>
      <c r="K391" s="140" t="s">
        <v>225</v>
      </c>
      <c r="L391" s="32"/>
      <c r="M391" s="145" t="s">
        <v>1</v>
      </c>
      <c r="N391" s="146" t="s">
        <v>37</v>
      </c>
      <c r="P391" s="147">
        <f>O391*H391</f>
        <v>0</v>
      </c>
      <c r="Q391" s="147">
        <v>1.9000000000000001E-4</v>
      </c>
      <c r="R391" s="147">
        <f>Q391*H391</f>
        <v>5.4600300000000003E-3</v>
      </c>
      <c r="S391" s="147">
        <v>0</v>
      </c>
      <c r="T391" s="148">
        <f>S391*H391</f>
        <v>0</v>
      </c>
      <c r="AR391" s="149" t="s">
        <v>226</v>
      </c>
      <c r="AT391" s="149" t="s">
        <v>221</v>
      </c>
      <c r="AU391" s="149" t="s">
        <v>82</v>
      </c>
      <c r="AY391" s="17" t="s">
        <v>219</v>
      </c>
      <c r="BE391" s="150">
        <f>IF(N391="základní",J391,0)</f>
        <v>0</v>
      </c>
      <c r="BF391" s="150">
        <f>IF(N391="snížená",J391,0)</f>
        <v>0</v>
      </c>
      <c r="BG391" s="150">
        <f>IF(N391="zákl. přenesená",J391,0)</f>
        <v>0</v>
      </c>
      <c r="BH391" s="150">
        <f>IF(N391="sníž. přenesená",J391,0)</f>
        <v>0</v>
      </c>
      <c r="BI391" s="150">
        <f>IF(N391="nulová",J391,0)</f>
        <v>0</v>
      </c>
      <c r="BJ391" s="17" t="s">
        <v>79</v>
      </c>
      <c r="BK391" s="150">
        <f>ROUND(I391*H391,2)</f>
        <v>0</v>
      </c>
      <c r="BL391" s="17" t="s">
        <v>226</v>
      </c>
      <c r="BM391" s="149" t="s">
        <v>2781</v>
      </c>
    </row>
    <row r="392" spans="2:65" s="1" customFormat="1" ht="10.199999999999999">
      <c r="B392" s="32"/>
      <c r="D392" s="151" t="s">
        <v>228</v>
      </c>
      <c r="F392" s="152" t="s">
        <v>877</v>
      </c>
      <c r="I392" s="153"/>
      <c r="L392" s="32"/>
      <c r="M392" s="154"/>
      <c r="T392" s="56"/>
      <c r="AT392" s="17" t="s">
        <v>228</v>
      </c>
      <c r="AU392" s="17" t="s">
        <v>82</v>
      </c>
    </row>
    <row r="393" spans="2:65" s="1" customFormat="1" ht="10.199999999999999">
      <c r="B393" s="32"/>
      <c r="D393" s="155" t="s">
        <v>230</v>
      </c>
      <c r="F393" s="156" t="s">
        <v>878</v>
      </c>
      <c r="I393" s="153"/>
      <c r="L393" s="32"/>
      <c r="M393" s="154"/>
      <c r="T393" s="56"/>
      <c r="AT393" s="17" t="s">
        <v>230</v>
      </c>
      <c r="AU393" s="17" t="s">
        <v>82</v>
      </c>
    </row>
    <row r="394" spans="2:65" s="12" customFormat="1" ht="10.199999999999999">
      <c r="B394" s="157"/>
      <c r="D394" s="151" t="s">
        <v>232</v>
      </c>
      <c r="E394" s="158" t="s">
        <v>1278</v>
      </c>
      <c r="F394" s="159" t="s">
        <v>2413</v>
      </c>
      <c r="H394" s="160">
        <v>27.9</v>
      </c>
      <c r="I394" s="161"/>
      <c r="L394" s="157"/>
      <c r="M394" s="162"/>
      <c r="T394" s="163"/>
      <c r="AT394" s="158" t="s">
        <v>232</v>
      </c>
      <c r="AU394" s="158" t="s">
        <v>82</v>
      </c>
      <c r="AV394" s="12" t="s">
        <v>82</v>
      </c>
      <c r="AW394" s="12" t="s">
        <v>29</v>
      </c>
      <c r="AX394" s="12" t="s">
        <v>72</v>
      </c>
      <c r="AY394" s="158" t="s">
        <v>219</v>
      </c>
    </row>
    <row r="395" spans="2:65" s="13" customFormat="1" ht="10.199999999999999">
      <c r="B395" s="164"/>
      <c r="D395" s="151" t="s">
        <v>232</v>
      </c>
      <c r="E395" s="165" t="s">
        <v>1</v>
      </c>
      <c r="F395" s="166" t="s">
        <v>249</v>
      </c>
      <c r="H395" s="167">
        <v>27.9</v>
      </c>
      <c r="I395" s="168"/>
      <c r="L395" s="164"/>
      <c r="M395" s="169"/>
      <c r="T395" s="170"/>
      <c r="AT395" s="165" t="s">
        <v>232</v>
      </c>
      <c r="AU395" s="165" t="s">
        <v>82</v>
      </c>
      <c r="AV395" s="13" t="s">
        <v>226</v>
      </c>
      <c r="AW395" s="13" t="s">
        <v>29</v>
      </c>
      <c r="AX395" s="13" t="s">
        <v>72</v>
      </c>
      <c r="AY395" s="165" t="s">
        <v>219</v>
      </c>
    </row>
    <row r="396" spans="2:65" s="12" customFormat="1" ht="10.199999999999999">
      <c r="B396" s="157"/>
      <c r="D396" s="151" t="s">
        <v>232</v>
      </c>
      <c r="E396" s="158" t="s">
        <v>1</v>
      </c>
      <c r="F396" s="159" t="s">
        <v>2782</v>
      </c>
      <c r="H396" s="160">
        <v>28.736999999999998</v>
      </c>
      <c r="I396" s="161"/>
      <c r="L396" s="157"/>
      <c r="M396" s="162"/>
      <c r="T396" s="163"/>
      <c r="AT396" s="158" t="s">
        <v>232</v>
      </c>
      <c r="AU396" s="158" t="s">
        <v>82</v>
      </c>
      <c r="AV396" s="12" t="s">
        <v>82</v>
      </c>
      <c r="AW396" s="12" t="s">
        <v>29</v>
      </c>
      <c r="AX396" s="12" t="s">
        <v>79</v>
      </c>
      <c r="AY396" s="158" t="s">
        <v>219</v>
      </c>
    </row>
    <row r="397" spans="2:65" s="1" customFormat="1" ht="24.15" customHeight="1">
      <c r="B397" s="137"/>
      <c r="C397" s="138" t="s">
        <v>755</v>
      </c>
      <c r="D397" s="138" t="s">
        <v>221</v>
      </c>
      <c r="E397" s="139" t="s">
        <v>882</v>
      </c>
      <c r="F397" s="140" t="s">
        <v>883</v>
      </c>
      <c r="G397" s="141" t="s">
        <v>344</v>
      </c>
      <c r="H397" s="142">
        <v>27.9</v>
      </c>
      <c r="I397" s="143"/>
      <c r="J397" s="144">
        <f>ROUND(I397*H397,2)</f>
        <v>0</v>
      </c>
      <c r="K397" s="140" t="s">
        <v>225</v>
      </c>
      <c r="L397" s="32"/>
      <c r="M397" s="145" t="s">
        <v>1</v>
      </c>
      <c r="N397" s="146" t="s">
        <v>37</v>
      </c>
      <c r="P397" s="147">
        <f>O397*H397</f>
        <v>0</v>
      </c>
      <c r="Q397" s="147">
        <v>1.2999999999999999E-4</v>
      </c>
      <c r="R397" s="147">
        <f>Q397*H397</f>
        <v>3.6269999999999996E-3</v>
      </c>
      <c r="S397" s="147">
        <v>0</v>
      </c>
      <c r="T397" s="148">
        <f>S397*H397</f>
        <v>0</v>
      </c>
      <c r="AR397" s="149" t="s">
        <v>226</v>
      </c>
      <c r="AT397" s="149" t="s">
        <v>221</v>
      </c>
      <c r="AU397" s="149" t="s">
        <v>82</v>
      </c>
      <c r="AY397" s="17" t="s">
        <v>219</v>
      </c>
      <c r="BE397" s="150">
        <f>IF(N397="základní",J397,0)</f>
        <v>0</v>
      </c>
      <c r="BF397" s="150">
        <f>IF(N397="snížená",J397,0)</f>
        <v>0</v>
      </c>
      <c r="BG397" s="150">
        <f>IF(N397="zákl. přenesená",J397,0)</f>
        <v>0</v>
      </c>
      <c r="BH397" s="150">
        <f>IF(N397="sníž. přenesená",J397,0)</f>
        <v>0</v>
      </c>
      <c r="BI397" s="150">
        <f>IF(N397="nulová",J397,0)</f>
        <v>0</v>
      </c>
      <c r="BJ397" s="17" t="s">
        <v>79</v>
      </c>
      <c r="BK397" s="150">
        <f>ROUND(I397*H397,2)</f>
        <v>0</v>
      </c>
      <c r="BL397" s="17" t="s">
        <v>226</v>
      </c>
      <c r="BM397" s="149" t="s">
        <v>2783</v>
      </c>
    </row>
    <row r="398" spans="2:65" s="1" customFormat="1" ht="19.2">
      <c r="B398" s="32"/>
      <c r="D398" s="151" t="s">
        <v>228</v>
      </c>
      <c r="F398" s="152" t="s">
        <v>885</v>
      </c>
      <c r="I398" s="153"/>
      <c r="L398" s="32"/>
      <c r="M398" s="154"/>
      <c r="T398" s="56"/>
      <c r="AT398" s="17" t="s">
        <v>228</v>
      </c>
      <c r="AU398" s="17" t="s">
        <v>82</v>
      </c>
    </row>
    <row r="399" spans="2:65" s="1" customFormat="1" ht="10.199999999999999">
      <c r="B399" s="32"/>
      <c r="D399" s="155" t="s">
        <v>230</v>
      </c>
      <c r="F399" s="156" t="s">
        <v>886</v>
      </c>
      <c r="I399" s="153"/>
      <c r="L399" s="32"/>
      <c r="M399" s="154"/>
      <c r="T399" s="56"/>
      <c r="AT399" s="17" t="s">
        <v>230</v>
      </c>
      <c r="AU399" s="17" t="s">
        <v>82</v>
      </c>
    </row>
    <row r="400" spans="2:65" s="12" customFormat="1" ht="10.199999999999999">
      <c r="B400" s="157"/>
      <c r="D400" s="151" t="s">
        <v>232</v>
      </c>
      <c r="E400" s="158" t="s">
        <v>1</v>
      </c>
      <c r="F400" s="159" t="s">
        <v>2113</v>
      </c>
      <c r="H400" s="160">
        <v>27.9</v>
      </c>
      <c r="I400" s="161"/>
      <c r="L400" s="157"/>
      <c r="M400" s="162"/>
      <c r="T400" s="163"/>
      <c r="AT400" s="158" t="s">
        <v>232</v>
      </c>
      <c r="AU400" s="158" t="s">
        <v>82</v>
      </c>
      <c r="AV400" s="12" t="s">
        <v>82</v>
      </c>
      <c r="AW400" s="12" t="s">
        <v>29</v>
      </c>
      <c r="AX400" s="12" t="s">
        <v>72</v>
      </c>
      <c r="AY400" s="158" t="s">
        <v>219</v>
      </c>
    </row>
    <row r="401" spans="2:65" s="13" customFormat="1" ht="10.199999999999999">
      <c r="B401" s="164"/>
      <c r="D401" s="151" t="s">
        <v>232</v>
      </c>
      <c r="E401" s="165" t="s">
        <v>1</v>
      </c>
      <c r="F401" s="166" t="s">
        <v>249</v>
      </c>
      <c r="H401" s="167">
        <v>27.9</v>
      </c>
      <c r="I401" s="168"/>
      <c r="L401" s="164"/>
      <c r="M401" s="169"/>
      <c r="T401" s="170"/>
      <c r="AT401" s="165" t="s">
        <v>232</v>
      </c>
      <c r="AU401" s="165" t="s">
        <v>82</v>
      </c>
      <c r="AV401" s="13" t="s">
        <v>226</v>
      </c>
      <c r="AW401" s="13" t="s">
        <v>29</v>
      </c>
      <c r="AX401" s="13" t="s">
        <v>79</v>
      </c>
      <c r="AY401" s="165" t="s">
        <v>219</v>
      </c>
    </row>
    <row r="402" spans="2:65" s="11" customFormat="1" ht="22.8" customHeight="1">
      <c r="B402" s="125"/>
      <c r="D402" s="126" t="s">
        <v>71</v>
      </c>
      <c r="E402" s="135" t="s">
        <v>895</v>
      </c>
      <c r="F402" s="135" t="s">
        <v>896</v>
      </c>
      <c r="I402" s="128"/>
      <c r="J402" s="136">
        <f>BK402</f>
        <v>0</v>
      </c>
      <c r="L402" s="125"/>
      <c r="M402" s="130"/>
      <c r="P402" s="131">
        <f>SUM(P403:P410)</f>
        <v>0</v>
      </c>
      <c r="R402" s="131">
        <f>SUM(R403:R410)</f>
        <v>0</v>
      </c>
      <c r="T402" s="132">
        <f>SUM(T403:T410)</f>
        <v>0</v>
      </c>
      <c r="AR402" s="126" t="s">
        <v>79</v>
      </c>
      <c r="AT402" s="133" t="s">
        <v>71</v>
      </c>
      <c r="AU402" s="133" t="s">
        <v>79</v>
      </c>
      <c r="AY402" s="126" t="s">
        <v>219</v>
      </c>
      <c r="BK402" s="134">
        <f>SUM(BK403:BK410)</f>
        <v>0</v>
      </c>
    </row>
    <row r="403" spans="2:65" s="1" customFormat="1" ht="24.15" customHeight="1">
      <c r="B403" s="137"/>
      <c r="C403" s="138" t="s">
        <v>759</v>
      </c>
      <c r="D403" s="138" t="s">
        <v>221</v>
      </c>
      <c r="E403" s="139" t="s">
        <v>2416</v>
      </c>
      <c r="F403" s="140" t="s">
        <v>2417</v>
      </c>
      <c r="G403" s="141" t="s">
        <v>463</v>
      </c>
      <c r="H403" s="142">
        <v>3.105</v>
      </c>
      <c r="I403" s="143"/>
      <c r="J403" s="144">
        <f>ROUND(I403*H403,2)</f>
        <v>0</v>
      </c>
      <c r="K403" s="140" t="s">
        <v>225</v>
      </c>
      <c r="L403" s="32"/>
      <c r="M403" s="145" t="s">
        <v>1</v>
      </c>
      <c r="N403" s="146" t="s">
        <v>37</v>
      </c>
      <c r="P403" s="147">
        <f>O403*H403</f>
        <v>0</v>
      </c>
      <c r="Q403" s="147">
        <v>0</v>
      </c>
      <c r="R403" s="147">
        <f>Q403*H403</f>
        <v>0</v>
      </c>
      <c r="S403" s="147">
        <v>0</v>
      </c>
      <c r="T403" s="148">
        <f>S403*H403</f>
        <v>0</v>
      </c>
      <c r="AR403" s="149" t="s">
        <v>226</v>
      </c>
      <c r="AT403" s="149" t="s">
        <v>221</v>
      </c>
      <c r="AU403" s="149" t="s">
        <v>82</v>
      </c>
      <c r="AY403" s="17" t="s">
        <v>219</v>
      </c>
      <c r="BE403" s="150">
        <f>IF(N403="základní",J403,0)</f>
        <v>0</v>
      </c>
      <c r="BF403" s="150">
        <f>IF(N403="snížená",J403,0)</f>
        <v>0</v>
      </c>
      <c r="BG403" s="150">
        <f>IF(N403="zákl. přenesená",J403,0)</f>
        <v>0</v>
      </c>
      <c r="BH403" s="150">
        <f>IF(N403="sníž. přenesená",J403,0)</f>
        <v>0</v>
      </c>
      <c r="BI403" s="150">
        <f>IF(N403="nulová",J403,0)</f>
        <v>0</v>
      </c>
      <c r="BJ403" s="17" t="s">
        <v>79</v>
      </c>
      <c r="BK403" s="150">
        <f>ROUND(I403*H403,2)</f>
        <v>0</v>
      </c>
      <c r="BL403" s="17" t="s">
        <v>226</v>
      </c>
      <c r="BM403" s="149" t="s">
        <v>2784</v>
      </c>
    </row>
    <row r="404" spans="2:65" s="1" customFormat="1" ht="28.8">
      <c r="B404" s="32"/>
      <c r="D404" s="151" t="s">
        <v>228</v>
      </c>
      <c r="F404" s="152" t="s">
        <v>2419</v>
      </c>
      <c r="I404" s="153"/>
      <c r="L404" s="32"/>
      <c r="M404" s="154"/>
      <c r="T404" s="56"/>
      <c r="AT404" s="17" t="s">
        <v>228</v>
      </c>
      <c r="AU404" s="17" t="s">
        <v>82</v>
      </c>
    </row>
    <row r="405" spans="2:65" s="1" customFormat="1" ht="10.199999999999999">
      <c r="B405" s="32"/>
      <c r="D405" s="155" t="s">
        <v>230</v>
      </c>
      <c r="F405" s="156" t="s">
        <v>2420</v>
      </c>
      <c r="I405" s="153"/>
      <c r="L405" s="32"/>
      <c r="M405" s="154"/>
      <c r="T405" s="56"/>
      <c r="AT405" s="17" t="s">
        <v>230</v>
      </c>
      <c r="AU405" s="17" t="s">
        <v>82</v>
      </c>
    </row>
    <row r="406" spans="2:65" s="12" customFormat="1" ht="10.199999999999999">
      <c r="B406" s="157"/>
      <c r="D406" s="151" t="s">
        <v>232</v>
      </c>
      <c r="E406" s="158" t="s">
        <v>1</v>
      </c>
      <c r="F406" s="159" t="s">
        <v>2657</v>
      </c>
      <c r="H406" s="160">
        <v>3.105</v>
      </c>
      <c r="I406" s="161"/>
      <c r="L406" s="157"/>
      <c r="M406" s="162"/>
      <c r="T406" s="163"/>
      <c r="AT406" s="158" t="s">
        <v>232</v>
      </c>
      <c r="AU406" s="158" t="s">
        <v>82</v>
      </c>
      <c r="AV406" s="12" t="s">
        <v>82</v>
      </c>
      <c r="AW406" s="12" t="s">
        <v>29</v>
      </c>
      <c r="AX406" s="12" t="s">
        <v>79</v>
      </c>
      <c r="AY406" s="158" t="s">
        <v>219</v>
      </c>
    </row>
    <row r="407" spans="2:65" s="1" customFormat="1" ht="24.15" customHeight="1">
      <c r="B407" s="137"/>
      <c r="C407" s="138" t="s">
        <v>765</v>
      </c>
      <c r="D407" s="138" t="s">
        <v>221</v>
      </c>
      <c r="E407" s="139" t="s">
        <v>905</v>
      </c>
      <c r="F407" s="140" t="s">
        <v>906</v>
      </c>
      <c r="G407" s="141" t="s">
        <v>463</v>
      </c>
      <c r="H407" s="142">
        <v>0.58699999999999997</v>
      </c>
      <c r="I407" s="143"/>
      <c r="J407" s="144">
        <f>ROUND(I407*H407,2)</f>
        <v>0</v>
      </c>
      <c r="K407" s="140" t="s">
        <v>225</v>
      </c>
      <c r="L407" s="32"/>
      <c r="M407" s="145" t="s">
        <v>1</v>
      </c>
      <c r="N407" s="146" t="s">
        <v>37</v>
      </c>
      <c r="P407" s="147">
        <f>O407*H407</f>
        <v>0</v>
      </c>
      <c r="Q407" s="147">
        <v>0</v>
      </c>
      <c r="R407" s="147">
        <f>Q407*H407</f>
        <v>0</v>
      </c>
      <c r="S407" s="147">
        <v>0</v>
      </c>
      <c r="T407" s="148">
        <f>S407*H407</f>
        <v>0</v>
      </c>
      <c r="AR407" s="149" t="s">
        <v>226</v>
      </c>
      <c r="AT407" s="149" t="s">
        <v>221</v>
      </c>
      <c r="AU407" s="149" t="s">
        <v>82</v>
      </c>
      <c r="AY407" s="17" t="s">
        <v>219</v>
      </c>
      <c r="BE407" s="150">
        <f>IF(N407="základní",J407,0)</f>
        <v>0</v>
      </c>
      <c r="BF407" s="150">
        <f>IF(N407="snížená",J407,0)</f>
        <v>0</v>
      </c>
      <c r="BG407" s="150">
        <f>IF(N407="zákl. přenesená",J407,0)</f>
        <v>0</v>
      </c>
      <c r="BH407" s="150">
        <f>IF(N407="sníž. přenesená",J407,0)</f>
        <v>0</v>
      </c>
      <c r="BI407" s="150">
        <f>IF(N407="nulová",J407,0)</f>
        <v>0</v>
      </c>
      <c r="BJ407" s="17" t="s">
        <v>79</v>
      </c>
      <c r="BK407" s="150">
        <f>ROUND(I407*H407,2)</f>
        <v>0</v>
      </c>
      <c r="BL407" s="17" t="s">
        <v>226</v>
      </c>
      <c r="BM407" s="149" t="s">
        <v>2785</v>
      </c>
    </row>
    <row r="408" spans="2:65" s="1" customFormat="1" ht="28.8">
      <c r="B408" s="32"/>
      <c r="D408" s="151" t="s">
        <v>228</v>
      </c>
      <c r="F408" s="152" t="s">
        <v>908</v>
      </c>
      <c r="I408" s="153"/>
      <c r="L408" s="32"/>
      <c r="M408" s="154"/>
      <c r="T408" s="56"/>
      <c r="AT408" s="17" t="s">
        <v>228</v>
      </c>
      <c r="AU408" s="17" t="s">
        <v>82</v>
      </c>
    </row>
    <row r="409" spans="2:65" s="1" customFormat="1" ht="10.199999999999999">
      <c r="B409" s="32"/>
      <c r="D409" s="155" t="s">
        <v>230</v>
      </c>
      <c r="F409" s="156" t="s">
        <v>909</v>
      </c>
      <c r="I409" s="153"/>
      <c r="L409" s="32"/>
      <c r="M409" s="154"/>
      <c r="T409" s="56"/>
      <c r="AT409" s="17" t="s">
        <v>230</v>
      </c>
      <c r="AU409" s="17" t="s">
        <v>82</v>
      </c>
    </row>
    <row r="410" spans="2:65" s="12" customFormat="1" ht="10.199999999999999">
      <c r="B410" s="157"/>
      <c r="D410" s="151" t="s">
        <v>232</v>
      </c>
      <c r="E410" s="158" t="s">
        <v>1</v>
      </c>
      <c r="F410" s="159" t="s">
        <v>2786</v>
      </c>
      <c r="H410" s="160">
        <v>0.58699999999999997</v>
      </c>
      <c r="I410" s="161"/>
      <c r="L410" s="157"/>
      <c r="M410" s="162"/>
      <c r="T410" s="163"/>
      <c r="AT410" s="158" t="s">
        <v>232</v>
      </c>
      <c r="AU410" s="158" t="s">
        <v>82</v>
      </c>
      <c r="AV410" s="12" t="s">
        <v>82</v>
      </c>
      <c r="AW410" s="12" t="s">
        <v>29</v>
      </c>
      <c r="AX410" s="12" t="s">
        <v>79</v>
      </c>
      <c r="AY410" s="158" t="s">
        <v>219</v>
      </c>
    </row>
    <row r="411" spans="2:65" s="11" customFormat="1" ht="22.8" customHeight="1">
      <c r="B411" s="125"/>
      <c r="D411" s="126" t="s">
        <v>71</v>
      </c>
      <c r="E411" s="135" t="s">
        <v>221</v>
      </c>
      <c r="F411" s="135" t="s">
        <v>557</v>
      </c>
      <c r="I411" s="128"/>
      <c r="J411" s="136">
        <f>BK411</f>
        <v>0</v>
      </c>
      <c r="L411" s="125"/>
      <c r="M411" s="130"/>
      <c r="P411" s="131">
        <f>P412+P442</f>
        <v>0</v>
      </c>
      <c r="R411" s="131">
        <f>R412+R442</f>
        <v>4.4142466000000002</v>
      </c>
      <c r="T411" s="132">
        <f>T412+T442</f>
        <v>3.1737000000000002</v>
      </c>
      <c r="AR411" s="126" t="s">
        <v>79</v>
      </c>
      <c r="AT411" s="133" t="s">
        <v>71</v>
      </c>
      <c r="AU411" s="133" t="s">
        <v>79</v>
      </c>
      <c r="AY411" s="126" t="s">
        <v>219</v>
      </c>
      <c r="BK411" s="134">
        <f>BK412+BK442</f>
        <v>0</v>
      </c>
    </row>
    <row r="412" spans="2:65" s="11" customFormat="1" ht="20.85" customHeight="1">
      <c r="B412" s="125"/>
      <c r="D412" s="126" t="s">
        <v>71</v>
      </c>
      <c r="E412" s="135" t="s">
        <v>911</v>
      </c>
      <c r="F412" s="135" t="s">
        <v>912</v>
      </c>
      <c r="I412" s="128"/>
      <c r="J412" s="136">
        <f>BK412</f>
        <v>0</v>
      </c>
      <c r="L412" s="125"/>
      <c r="M412" s="130"/>
      <c r="P412" s="131">
        <f>SUM(P413:P441)</f>
        <v>0</v>
      </c>
      <c r="R412" s="131">
        <f>SUM(R413:R441)</f>
        <v>4.4142466000000002</v>
      </c>
      <c r="T412" s="132">
        <f>SUM(T413:T441)</f>
        <v>0</v>
      </c>
      <c r="AR412" s="126" t="s">
        <v>79</v>
      </c>
      <c r="AT412" s="133" t="s">
        <v>71</v>
      </c>
      <c r="AU412" s="133" t="s">
        <v>82</v>
      </c>
      <c r="AY412" s="126" t="s">
        <v>219</v>
      </c>
      <c r="BK412" s="134">
        <f>SUM(BK413:BK441)</f>
        <v>0</v>
      </c>
    </row>
    <row r="413" spans="2:65" s="1" customFormat="1" ht="21.75" customHeight="1">
      <c r="B413" s="137"/>
      <c r="C413" s="138" t="s">
        <v>770</v>
      </c>
      <c r="D413" s="138" t="s">
        <v>221</v>
      </c>
      <c r="E413" s="139" t="s">
        <v>914</v>
      </c>
      <c r="F413" s="140" t="s">
        <v>915</v>
      </c>
      <c r="G413" s="141" t="s">
        <v>244</v>
      </c>
      <c r="H413" s="142">
        <v>4</v>
      </c>
      <c r="I413" s="143"/>
      <c r="J413" s="144">
        <f>ROUND(I413*H413,2)</f>
        <v>0</v>
      </c>
      <c r="K413" s="140" t="s">
        <v>225</v>
      </c>
      <c r="L413" s="32"/>
      <c r="M413" s="145" t="s">
        <v>1</v>
      </c>
      <c r="N413" s="146" t="s">
        <v>37</v>
      </c>
      <c r="P413" s="147">
        <f>O413*H413</f>
        <v>0</v>
      </c>
      <c r="Q413" s="147">
        <v>0.69</v>
      </c>
      <c r="R413" s="147">
        <f>Q413*H413</f>
        <v>2.76</v>
      </c>
      <c r="S413" s="147">
        <v>0</v>
      </c>
      <c r="T413" s="148">
        <f>S413*H413</f>
        <v>0</v>
      </c>
      <c r="AR413" s="149" t="s">
        <v>226</v>
      </c>
      <c r="AT413" s="149" t="s">
        <v>221</v>
      </c>
      <c r="AU413" s="149" t="s">
        <v>241</v>
      </c>
      <c r="AY413" s="17" t="s">
        <v>219</v>
      </c>
      <c r="BE413" s="150">
        <f>IF(N413="základní",J413,0)</f>
        <v>0</v>
      </c>
      <c r="BF413" s="150">
        <f>IF(N413="snížená",J413,0)</f>
        <v>0</v>
      </c>
      <c r="BG413" s="150">
        <f>IF(N413="zákl. přenesená",J413,0)</f>
        <v>0</v>
      </c>
      <c r="BH413" s="150">
        <f>IF(N413="sníž. přenesená",J413,0)</f>
        <v>0</v>
      </c>
      <c r="BI413" s="150">
        <f>IF(N413="nulová",J413,0)</f>
        <v>0</v>
      </c>
      <c r="BJ413" s="17" t="s">
        <v>79</v>
      </c>
      <c r="BK413" s="150">
        <f>ROUND(I413*H413,2)</f>
        <v>0</v>
      </c>
      <c r="BL413" s="17" t="s">
        <v>226</v>
      </c>
      <c r="BM413" s="149" t="s">
        <v>2787</v>
      </c>
    </row>
    <row r="414" spans="2:65" s="1" customFormat="1" ht="19.2">
      <c r="B414" s="32"/>
      <c r="D414" s="151" t="s">
        <v>228</v>
      </c>
      <c r="F414" s="152" t="s">
        <v>917</v>
      </c>
      <c r="I414" s="153"/>
      <c r="L414" s="32"/>
      <c r="M414" s="154"/>
      <c r="T414" s="56"/>
      <c r="AT414" s="17" t="s">
        <v>228</v>
      </c>
      <c r="AU414" s="17" t="s">
        <v>241</v>
      </c>
    </row>
    <row r="415" spans="2:65" s="1" customFormat="1" ht="10.199999999999999">
      <c r="B415" s="32"/>
      <c r="D415" s="155" t="s">
        <v>230</v>
      </c>
      <c r="F415" s="156" t="s">
        <v>918</v>
      </c>
      <c r="I415" s="153"/>
      <c r="L415" s="32"/>
      <c r="M415" s="154"/>
      <c r="T415" s="56"/>
      <c r="AT415" s="17" t="s">
        <v>230</v>
      </c>
      <c r="AU415" s="17" t="s">
        <v>241</v>
      </c>
    </row>
    <row r="416" spans="2:65" s="12" customFormat="1" ht="10.199999999999999">
      <c r="B416" s="157"/>
      <c r="D416" s="151" t="s">
        <v>232</v>
      </c>
      <c r="E416" s="158" t="s">
        <v>1</v>
      </c>
      <c r="F416" s="159" t="s">
        <v>2675</v>
      </c>
      <c r="H416" s="160">
        <v>4</v>
      </c>
      <c r="I416" s="161"/>
      <c r="L416" s="157"/>
      <c r="M416" s="162"/>
      <c r="T416" s="163"/>
      <c r="AT416" s="158" t="s">
        <v>232</v>
      </c>
      <c r="AU416" s="158" t="s">
        <v>241</v>
      </c>
      <c r="AV416" s="12" t="s">
        <v>82</v>
      </c>
      <c r="AW416" s="12" t="s">
        <v>29</v>
      </c>
      <c r="AX416" s="12" t="s">
        <v>72</v>
      </c>
      <c r="AY416" s="158" t="s">
        <v>219</v>
      </c>
    </row>
    <row r="417" spans="2:65" s="13" customFormat="1" ht="10.199999999999999">
      <c r="B417" s="164"/>
      <c r="D417" s="151" t="s">
        <v>232</v>
      </c>
      <c r="E417" s="165" t="s">
        <v>1</v>
      </c>
      <c r="F417" s="166" t="s">
        <v>249</v>
      </c>
      <c r="H417" s="167">
        <v>4</v>
      </c>
      <c r="I417" s="168"/>
      <c r="L417" s="164"/>
      <c r="M417" s="169"/>
      <c r="T417" s="170"/>
      <c r="AT417" s="165" t="s">
        <v>232</v>
      </c>
      <c r="AU417" s="165" t="s">
        <v>241</v>
      </c>
      <c r="AV417" s="13" t="s">
        <v>226</v>
      </c>
      <c r="AW417" s="13" t="s">
        <v>29</v>
      </c>
      <c r="AX417" s="13" t="s">
        <v>79</v>
      </c>
      <c r="AY417" s="165" t="s">
        <v>219</v>
      </c>
    </row>
    <row r="418" spans="2:65" s="1" customFormat="1" ht="33" customHeight="1">
      <c r="B418" s="137"/>
      <c r="C418" s="138" t="s">
        <v>776</v>
      </c>
      <c r="D418" s="138" t="s">
        <v>221</v>
      </c>
      <c r="E418" s="139" t="s">
        <v>931</v>
      </c>
      <c r="F418" s="140" t="s">
        <v>932</v>
      </c>
      <c r="G418" s="141" t="s">
        <v>244</v>
      </c>
      <c r="H418" s="142">
        <v>5.29</v>
      </c>
      <c r="I418" s="143"/>
      <c r="J418" s="144">
        <f>ROUND(I418*H418,2)</f>
        <v>0</v>
      </c>
      <c r="K418" s="140" t="s">
        <v>225</v>
      </c>
      <c r="L418" s="32"/>
      <c r="M418" s="145" t="s">
        <v>1</v>
      </c>
      <c r="N418" s="146" t="s">
        <v>37</v>
      </c>
      <c r="P418" s="147">
        <f>O418*H418</f>
        <v>0</v>
      </c>
      <c r="Q418" s="147">
        <v>0.15826000000000001</v>
      </c>
      <c r="R418" s="147">
        <f>Q418*H418</f>
        <v>0.83719540000000003</v>
      </c>
      <c r="S418" s="147">
        <v>0</v>
      </c>
      <c r="T418" s="148">
        <f>S418*H418</f>
        <v>0</v>
      </c>
      <c r="AR418" s="149" t="s">
        <v>226</v>
      </c>
      <c r="AT418" s="149" t="s">
        <v>221</v>
      </c>
      <c r="AU418" s="149" t="s">
        <v>241</v>
      </c>
      <c r="AY418" s="17" t="s">
        <v>219</v>
      </c>
      <c r="BE418" s="150">
        <f>IF(N418="základní",J418,0)</f>
        <v>0</v>
      </c>
      <c r="BF418" s="150">
        <f>IF(N418="snížená",J418,0)</f>
        <v>0</v>
      </c>
      <c r="BG418" s="150">
        <f>IF(N418="zákl. přenesená",J418,0)</f>
        <v>0</v>
      </c>
      <c r="BH418" s="150">
        <f>IF(N418="sníž. přenesená",J418,0)</f>
        <v>0</v>
      </c>
      <c r="BI418" s="150">
        <f>IF(N418="nulová",J418,0)</f>
        <v>0</v>
      </c>
      <c r="BJ418" s="17" t="s">
        <v>79</v>
      </c>
      <c r="BK418" s="150">
        <f>ROUND(I418*H418,2)</f>
        <v>0</v>
      </c>
      <c r="BL418" s="17" t="s">
        <v>226</v>
      </c>
      <c r="BM418" s="149" t="s">
        <v>2788</v>
      </c>
    </row>
    <row r="419" spans="2:65" s="1" customFormat="1" ht="28.8">
      <c r="B419" s="32"/>
      <c r="D419" s="151" t="s">
        <v>228</v>
      </c>
      <c r="F419" s="152" t="s">
        <v>934</v>
      </c>
      <c r="I419" s="153"/>
      <c r="L419" s="32"/>
      <c r="M419" s="154"/>
      <c r="T419" s="56"/>
      <c r="AT419" s="17" t="s">
        <v>228</v>
      </c>
      <c r="AU419" s="17" t="s">
        <v>241</v>
      </c>
    </row>
    <row r="420" spans="2:65" s="1" customFormat="1" ht="10.199999999999999">
      <c r="B420" s="32"/>
      <c r="D420" s="155" t="s">
        <v>230</v>
      </c>
      <c r="F420" s="156" t="s">
        <v>935</v>
      </c>
      <c r="I420" s="153"/>
      <c r="L420" s="32"/>
      <c r="M420" s="154"/>
      <c r="T420" s="56"/>
      <c r="AT420" s="17" t="s">
        <v>230</v>
      </c>
      <c r="AU420" s="17" t="s">
        <v>241</v>
      </c>
    </row>
    <row r="421" spans="2:65" s="12" customFormat="1" ht="10.199999999999999">
      <c r="B421" s="157"/>
      <c r="D421" s="151" t="s">
        <v>232</v>
      </c>
      <c r="E421" s="158" t="s">
        <v>1</v>
      </c>
      <c r="F421" s="159" t="s">
        <v>2678</v>
      </c>
      <c r="H421" s="160">
        <v>5.29</v>
      </c>
      <c r="I421" s="161"/>
      <c r="L421" s="157"/>
      <c r="M421" s="162"/>
      <c r="T421" s="163"/>
      <c r="AT421" s="158" t="s">
        <v>232</v>
      </c>
      <c r="AU421" s="158" t="s">
        <v>241</v>
      </c>
      <c r="AV421" s="12" t="s">
        <v>82</v>
      </c>
      <c r="AW421" s="12" t="s">
        <v>29</v>
      </c>
      <c r="AX421" s="12" t="s">
        <v>72</v>
      </c>
      <c r="AY421" s="158" t="s">
        <v>219</v>
      </c>
    </row>
    <row r="422" spans="2:65" s="13" customFormat="1" ht="10.199999999999999">
      <c r="B422" s="164"/>
      <c r="D422" s="151" t="s">
        <v>232</v>
      </c>
      <c r="E422" s="165" t="s">
        <v>1</v>
      </c>
      <c r="F422" s="166" t="s">
        <v>249</v>
      </c>
      <c r="H422" s="167">
        <v>5.29</v>
      </c>
      <c r="I422" s="168"/>
      <c r="L422" s="164"/>
      <c r="M422" s="169"/>
      <c r="T422" s="170"/>
      <c r="AT422" s="165" t="s">
        <v>232</v>
      </c>
      <c r="AU422" s="165" t="s">
        <v>241</v>
      </c>
      <c r="AV422" s="13" t="s">
        <v>226</v>
      </c>
      <c r="AW422" s="13" t="s">
        <v>29</v>
      </c>
      <c r="AX422" s="13" t="s">
        <v>79</v>
      </c>
      <c r="AY422" s="165" t="s">
        <v>219</v>
      </c>
    </row>
    <row r="423" spans="2:65" s="1" customFormat="1" ht="33" customHeight="1">
      <c r="B423" s="137"/>
      <c r="C423" s="138" t="s">
        <v>782</v>
      </c>
      <c r="D423" s="138" t="s">
        <v>221</v>
      </c>
      <c r="E423" s="139" t="s">
        <v>945</v>
      </c>
      <c r="F423" s="140" t="s">
        <v>946</v>
      </c>
      <c r="G423" s="141" t="s">
        <v>244</v>
      </c>
      <c r="H423" s="142">
        <v>7.84</v>
      </c>
      <c r="I423" s="143"/>
      <c r="J423" s="144">
        <f>ROUND(I423*H423,2)</f>
        <v>0</v>
      </c>
      <c r="K423" s="140" t="s">
        <v>225</v>
      </c>
      <c r="L423" s="32"/>
      <c r="M423" s="145" t="s">
        <v>1</v>
      </c>
      <c r="N423" s="146" t="s">
        <v>37</v>
      </c>
      <c r="P423" s="147">
        <f>O423*H423</f>
        <v>0</v>
      </c>
      <c r="Q423" s="147">
        <v>0.10373</v>
      </c>
      <c r="R423" s="147">
        <f>Q423*H423</f>
        <v>0.81324320000000005</v>
      </c>
      <c r="S423" s="147">
        <v>0</v>
      </c>
      <c r="T423" s="148">
        <f>S423*H423</f>
        <v>0</v>
      </c>
      <c r="AR423" s="149" t="s">
        <v>226</v>
      </c>
      <c r="AT423" s="149" t="s">
        <v>221</v>
      </c>
      <c r="AU423" s="149" t="s">
        <v>241</v>
      </c>
      <c r="AY423" s="17" t="s">
        <v>219</v>
      </c>
      <c r="BE423" s="150">
        <f>IF(N423="základní",J423,0)</f>
        <v>0</v>
      </c>
      <c r="BF423" s="150">
        <f>IF(N423="snížená",J423,0)</f>
        <v>0</v>
      </c>
      <c r="BG423" s="150">
        <f>IF(N423="zákl. přenesená",J423,0)</f>
        <v>0</v>
      </c>
      <c r="BH423" s="150">
        <f>IF(N423="sníž. přenesená",J423,0)</f>
        <v>0</v>
      </c>
      <c r="BI423" s="150">
        <f>IF(N423="nulová",J423,0)</f>
        <v>0</v>
      </c>
      <c r="BJ423" s="17" t="s">
        <v>79</v>
      </c>
      <c r="BK423" s="150">
        <f>ROUND(I423*H423,2)</f>
        <v>0</v>
      </c>
      <c r="BL423" s="17" t="s">
        <v>226</v>
      </c>
      <c r="BM423" s="149" t="s">
        <v>2789</v>
      </c>
    </row>
    <row r="424" spans="2:65" s="1" customFormat="1" ht="28.8">
      <c r="B424" s="32"/>
      <c r="D424" s="151" t="s">
        <v>228</v>
      </c>
      <c r="F424" s="152" t="s">
        <v>948</v>
      </c>
      <c r="I424" s="153"/>
      <c r="L424" s="32"/>
      <c r="M424" s="154"/>
      <c r="T424" s="56"/>
      <c r="AT424" s="17" t="s">
        <v>228</v>
      </c>
      <c r="AU424" s="17" t="s">
        <v>241</v>
      </c>
    </row>
    <row r="425" spans="2:65" s="1" customFormat="1" ht="10.199999999999999">
      <c r="B425" s="32"/>
      <c r="D425" s="155" t="s">
        <v>230</v>
      </c>
      <c r="F425" s="156" t="s">
        <v>949</v>
      </c>
      <c r="I425" s="153"/>
      <c r="L425" s="32"/>
      <c r="M425" s="154"/>
      <c r="T425" s="56"/>
      <c r="AT425" s="17" t="s">
        <v>230</v>
      </c>
      <c r="AU425" s="17" t="s">
        <v>241</v>
      </c>
    </row>
    <row r="426" spans="2:65" s="12" customFormat="1" ht="10.199999999999999">
      <c r="B426" s="157"/>
      <c r="D426" s="151" t="s">
        <v>232</v>
      </c>
      <c r="E426" s="158" t="s">
        <v>1</v>
      </c>
      <c r="F426" s="159" t="s">
        <v>2681</v>
      </c>
      <c r="H426" s="160">
        <v>7.84</v>
      </c>
      <c r="I426" s="161"/>
      <c r="L426" s="157"/>
      <c r="M426" s="162"/>
      <c r="T426" s="163"/>
      <c r="AT426" s="158" t="s">
        <v>232</v>
      </c>
      <c r="AU426" s="158" t="s">
        <v>241</v>
      </c>
      <c r="AV426" s="12" t="s">
        <v>82</v>
      </c>
      <c r="AW426" s="12" t="s">
        <v>29</v>
      </c>
      <c r="AX426" s="12" t="s">
        <v>72</v>
      </c>
      <c r="AY426" s="158" t="s">
        <v>219</v>
      </c>
    </row>
    <row r="427" spans="2:65" s="13" customFormat="1" ht="10.199999999999999">
      <c r="B427" s="164"/>
      <c r="D427" s="151" t="s">
        <v>232</v>
      </c>
      <c r="E427" s="165" t="s">
        <v>1</v>
      </c>
      <c r="F427" s="166" t="s">
        <v>249</v>
      </c>
      <c r="H427" s="167">
        <v>7.84</v>
      </c>
      <c r="I427" s="168"/>
      <c r="L427" s="164"/>
      <c r="M427" s="169"/>
      <c r="T427" s="170"/>
      <c r="AT427" s="165" t="s">
        <v>232</v>
      </c>
      <c r="AU427" s="165" t="s">
        <v>241</v>
      </c>
      <c r="AV427" s="13" t="s">
        <v>226</v>
      </c>
      <c r="AW427" s="13" t="s">
        <v>29</v>
      </c>
      <c r="AX427" s="13" t="s">
        <v>79</v>
      </c>
      <c r="AY427" s="165" t="s">
        <v>219</v>
      </c>
    </row>
    <row r="428" spans="2:65" s="1" customFormat="1" ht="24.15" customHeight="1">
      <c r="B428" s="137"/>
      <c r="C428" s="138" t="s">
        <v>788</v>
      </c>
      <c r="D428" s="138" t="s">
        <v>221</v>
      </c>
      <c r="E428" s="139" t="s">
        <v>959</v>
      </c>
      <c r="F428" s="140" t="s">
        <v>960</v>
      </c>
      <c r="G428" s="141" t="s">
        <v>344</v>
      </c>
      <c r="H428" s="142">
        <v>11.2</v>
      </c>
      <c r="I428" s="143"/>
      <c r="J428" s="144">
        <f>ROUND(I428*H428,2)</f>
        <v>0</v>
      </c>
      <c r="K428" s="140" t="s">
        <v>225</v>
      </c>
      <c r="L428" s="32"/>
      <c r="M428" s="145" t="s">
        <v>1</v>
      </c>
      <c r="N428" s="146" t="s">
        <v>37</v>
      </c>
      <c r="P428" s="147">
        <f>O428*H428</f>
        <v>0</v>
      </c>
      <c r="Q428" s="147">
        <v>3.4000000000000002E-4</v>
      </c>
      <c r="R428" s="147">
        <f>Q428*H428</f>
        <v>3.8080000000000002E-3</v>
      </c>
      <c r="S428" s="147">
        <v>0</v>
      </c>
      <c r="T428" s="148">
        <f>S428*H428</f>
        <v>0</v>
      </c>
      <c r="AR428" s="149" t="s">
        <v>226</v>
      </c>
      <c r="AT428" s="149" t="s">
        <v>221</v>
      </c>
      <c r="AU428" s="149" t="s">
        <v>241</v>
      </c>
      <c r="AY428" s="17" t="s">
        <v>219</v>
      </c>
      <c r="BE428" s="150">
        <f>IF(N428="základní",J428,0)</f>
        <v>0</v>
      </c>
      <c r="BF428" s="150">
        <f>IF(N428="snížená",J428,0)</f>
        <v>0</v>
      </c>
      <c r="BG428" s="150">
        <f>IF(N428="zákl. přenesená",J428,0)</f>
        <v>0</v>
      </c>
      <c r="BH428" s="150">
        <f>IF(N428="sníž. přenesená",J428,0)</f>
        <v>0</v>
      </c>
      <c r="BI428" s="150">
        <f>IF(N428="nulová",J428,0)</f>
        <v>0</v>
      </c>
      <c r="BJ428" s="17" t="s">
        <v>79</v>
      </c>
      <c r="BK428" s="150">
        <f>ROUND(I428*H428,2)</f>
        <v>0</v>
      </c>
      <c r="BL428" s="17" t="s">
        <v>226</v>
      </c>
      <c r="BM428" s="149" t="s">
        <v>2790</v>
      </c>
    </row>
    <row r="429" spans="2:65" s="1" customFormat="1" ht="38.4">
      <c r="B429" s="32"/>
      <c r="D429" s="151" t="s">
        <v>228</v>
      </c>
      <c r="F429" s="152" t="s">
        <v>962</v>
      </c>
      <c r="I429" s="153"/>
      <c r="L429" s="32"/>
      <c r="M429" s="154"/>
      <c r="T429" s="56"/>
      <c r="AT429" s="17" t="s">
        <v>228</v>
      </c>
      <c r="AU429" s="17" t="s">
        <v>241</v>
      </c>
    </row>
    <row r="430" spans="2:65" s="1" customFormat="1" ht="10.199999999999999">
      <c r="B430" s="32"/>
      <c r="D430" s="155" t="s">
        <v>230</v>
      </c>
      <c r="F430" s="156" t="s">
        <v>963</v>
      </c>
      <c r="I430" s="153"/>
      <c r="L430" s="32"/>
      <c r="M430" s="154"/>
      <c r="T430" s="56"/>
      <c r="AT430" s="17" t="s">
        <v>230</v>
      </c>
      <c r="AU430" s="17" t="s">
        <v>241</v>
      </c>
    </row>
    <row r="431" spans="2:65" s="12" customFormat="1" ht="10.199999999999999">
      <c r="B431" s="157"/>
      <c r="D431" s="151" t="s">
        <v>232</v>
      </c>
      <c r="E431" s="158" t="s">
        <v>1</v>
      </c>
      <c r="F431" s="159" t="s">
        <v>2684</v>
      </c>
      <c r="H431" s="160">
        <v>11.2</v>
      </c>
      <c r="I431" s="161"/>
      <c r="L431" s="157"/>
      <c r="M431" s="162"/>
      <c r="T431" s="163"/>
      <c r="AT431" s="158" t="s">
        <v>232</v>
      </c>
      <c r="AU431" s="158" t="s">
        <v>241</v>
      </c>
      <c r="AV431" s="12" t="s">
        <v>82</v>
      </c>
      <c r="AW431" s="12" t="s">
        <v>29</v>
      </c>
      <c r="AX431" s="12" t="s">
        <v>72</v>
      </c>
      <c r="AY431" s="158" t="s">
        <v>219</v>
      </c>
    </row>
    <row r="432" spans="2:65" s="13" customFormat="1" ht="10.199999999999999">
      <c r="B432" s="164"/>
      <c r="D432" s="151" t="s">
        <v>232</v>
      </c>
      <c r="E432" s="165" t="s">
        <v>1</v>
      </c>
      <c r="F432" s="166" t="s">
        <v>249</v>
      </c>
      <c r="H432" s="167">
        <v>11.2</v>
      </c>
      <c r="I432" s="168"/>
      <c r="L432" s="164"/>
      <c r="M432" s="169"/>
      <c r="T432" s="170"/>
      <c r="AT432" s="165" t="s">
        <v>232</v>
      </c>
      <c r="AU432" s="165" t="s">
        <v>241</v>
      </c>
      <c r="AV432" s="13" t="s">
        <v>226</v>
      </c>
      <c r="AW432" s="13" t="s">
        <v>29</v>
      </c>
      <c r="AX432" s="13" t="s">
        <v>79</v>
      </c>
      <c r="AY432" s="165" t="s">
        <v>219</v>
      </c>
    </row>
    <row r="433" spans="2:65" s="1" customFormat="1" ht="24.15" customHeight="1">
      <c r="B433" s="137"/>
      <c r="C433" s="138" t="s">
        <v>792</v>
      </c>
      <c r="D433" s="138" t="s">
        <v>221</v>
      </c>
      <c r="E433" s="139" t="s">
        <v>973</v>
      </c>
      <c r="F433" s="140" t="s">
        <v>974</v>
      </c>
      <c r="G433" s="141" t="s">
        <v>344</v>
      </c>
      <c r="H433" s="142">
        <v>11.2</v>
      </c>
      <c r="I433" s="143"/>
      <c r="J433" s="144">
        <f>ROUND(I433*H433,2)</f>
        <v>0</v>
      </c>
      <c r="K433" s="140" t="s">
        <v>225</v>
      </c>
      <c r="L433" s="32"/>
      <c r="M433" s="145" t="s">
        <v>1</v>
      </c>
      <c r="N433" s="146" t="s">
        <v>37</v>
      </c>
      <c r="P433" s="147">
        <f>O433*H433</f>
        <v>0</v>
      </c>
      <c r="Q433" s="147">
        <v>0</v>
      </c>
      <c r="R433" s="147">
        <f>Q433*H433</f>
        <v>0</v>
      </c>
      <c r="S433" s="147">
        <v>0</v>
      </c>
      <c r="T433" s="148">
        <f>S433*H433</f>
        <v>0</v>
      </c>
      <c r="AR433" s="149" t="s">
        <v>226</v>
      </c>
      <c r="AT433" s="149" t="s">
        <v>221</v>
      </c>
      <c r="AU433" s="149" t="s">
        <v>241</v>
      </c>
      <c r="AY433" s="17" t="s">
        <v>219</v>
      </c>
      <c r="BE433" s="150">
        <f>IF(N433="základní",J433,0)</f>
        <v>0</v>
      </c>
      <c r="BF433" s="150">
        <f>IF(N433="snížená",J433,0)</f>
        <v>0</v>
      </c>
      <c r="BG433" s="150">
        <f>IF(N433="zákl. přenesená",J433,0)</f>
        <v>0</v>
      </c>
      <c r="BH433" s="150">
        <f>IF(N433="sníž. přenesená",J433,0)</f>
        <v>0</v>
      </c>
      <c r="BI433" s="150">
        <f>IF(N433="nulová",J433,0)</f>
        <v>0</v>
      </c>
      <c r="BJ433" s="17" t="s">
        <v>79</v>
      </c>
      <c r="BK433" s="150">
        <f>ROUND(I433*H433,2)</f>
        <v>0</v>
      </c>
      <c r="BL433" s="17" t="s">
        <v>226</v>
      </c>
      <c r="BM433" s="149" t="s">
        <v>2791</v>
      </c>
    </row>
    <row r="434" spans="2:65" s="1" customFormat="1" ht="19.2">
      <c r="B434" s="32"/>
      <c r="D434" s="151" t="s">
        <v>228</v>
      </c>
      <c r="F434" s="152" t="s">
        <v>976</v>
      </c>
      <c r="I434" s="153"/>
      <c r="L434" s="32"/>
      <c r="M434" s="154"/>
      <c r="T434" s="56"/>
      <c r="AT434" s="17" t="s">
        <v>228</v>
      </c>
      <c r="AU434" s="17" t="s">
        <v>241</v>
      </c>
    </row>
    <row r="435" spans="2:65" s="1" customFormat="1" ht="10.199999999999999">
      <c r="B435" s="32"/>
      <c r="D435" s="155" t="s">
        <v>230</v>
      </c>
      <c r="F435" s="156" t="s">
        <v>977</v>
      </c>
      <c r="I435" s="153"/>
      <c r="L435" s="32"/>
      <c r="M435" s="154"/>
      <c r="T435" s="56"/>
      <c r="AT435" s="17" t="s">
        <v>230</v>
      </c>
      <c r="AU435" s="17" t="s">
        <v>241</v>
      </c>
    </row>
    <row r="436" spans="2:65" s="12" customFormat="1" ht="10.199999999999999">
      <c r="B436" s="157"/>
      <c r="D436" s="151" t="s">
        <v>232</v>
      </c>
      <c r="E436" s="158" t="s">
        <v>1</v>
      </c>
      <c r="F436" s="159" t="s">
        <v>2684</v>
      </c>
      <c r="H436" s="160">
        <v>11.2</v>
      </c>
      <c r="I436" s="161"/>
      <c r="L436" s="157"/>
      <c r="M436" s="162"/>
      <c r="T436" s="163"/>
      <c r="AT436" s="158" t="s">
        <v>232</v>
      </c>
      <c r="AU436" s="158" t="s">
        <v>241</v>
      </c>
      <c r="AV436" s="12" t="s">
        <v>82</v>
      </c>
      <c r="AW436" s="12" t="s">
        <v>29</v>
      </c>
      <c r="AX436" s="12" t="s">
        <v>72</v>
      </c>
      <c r="AY436" s="158" t="s">
        <v>219</v>
      </c>
    </row>
    <row r="437" spans="2:65" s="13" customFormat="1" ht="10.199999999999999">
      <c r="B437" s="164"/>
      <c r="D437" s="151" t="s">
        <v>232</v>
      </c>
      <c r="E437" s="165" t="s">
        <v>1</v>
      </c>
      <c r="F437" s="166" t="s">
        <v>249</v>
      </c>
      <c r="H437" s="167">
        <v>11.2</v>
      </c>
      <c r="I437" s="168"/>
      <c r="L437" s="164"/>
      <c r="M437" s="169"/>
      <c r="T437" s="170"/>
      <c r="AT437" s="165" t="s">
        <v>232</v>
      </c>
      <c r="AU437" s="165" t="s">
        <v>241</v>
      </c>
      <c r="AV437" s="13" t="s">
        <v>226</v>
      </c>
      <c r="AW437" s="13" t="s">
        <v>29</v>
      </c>
      <c r="AX437" s="13" t="s">
        <v>79</v>
      </c>
      <c r="AY437" s="165" t="s">
        <v>219</v>
      </c>
    </row>
    <row r="438" spans="2:65" s="1" customFormat="1" ht="33" customHeight="1">
      <c r="B438" s="137"/>
      <c r="C438" s="138" t="s">
        <v>358</v>
      </c>
      <c r="D438" s="138" t="s">
        <v>221</v>
      </c>
      <c r="E438" s="139" t="s">
        <v>590</v>
      </c>
      <c r="F438" s="140" t="s">
        <v>591</v>
      </c>
      <c r="G438" s="141" t="s">
        <v>463</v>
      </c>
      <c r="H438" s="142">
        <v>4.4139999999999997</v>
      </c>
      <c r="I438" s="143"/>
      <c r="J438" s="144">
        <f>ROUND(I438*H438,2)</f>
        <v>0</v>
      </c>
      <c r="K438" s="140" t="s">
        <v>225</v>
      </c>
      <c r="L438" s="32"/>
      <c r="M438" s="145" t="s">
        <v>1</v>
      </c>
      <c r="N438" s="146" t="s">
        <v>37</v>
      </c>
      <c r="P438" s="147">
        <f>O438*H438</f>
        <v>0</v>
      </c>
      <c r="Q438" s="147">
        <v>0</v>
      </c>
      <c r="R438" s="147">
        <f>Q438*H438</f>
        <v>0</v>
      </c>
      <c r="S438" s="147">
        <v>0</v>
      </c>
      <c r="T438" s="148">
        <f>S438*H438</f>
        <v>0</v>
      </c>
      <c r="AR438" s="149" t="s">
        <v>226</v>
      </c>
      <c r="AT438" s="149" t="s">
        <v>221</v>
      </c>
      <c r="AU438" s="149" t="s">
        <v>241</v>
      </c>
      <c r="AY438" s="17" t="s">
        <v>219</v>
      </c>
      <c r="BE438" s="150">
        <f>IF(N438="základní",J438,0)</f>
        <v>0</v>
      </c>
      <c r="BF438" s="150">
        <f>IF(N438="snížená",J438,0)</f>
        <v>0</v>
      </c>
      <c r="BG438" s="150">
        <f>IF(N438="zákl. přenesená",J438,0)</f>
        <v>0</v>
      </c>
      <c r="BH438" s="150">
        <f>IF(N438="sníž. přenesená",J438,0)</f>
        <v>0</v>
      </c>
      <c r="BI438" s="150">
        <f>IF(N438="nulová",J438,0)</f>
        <v>0</v>
      </c>
      <c r="BJ438" s="17" t="s">
        <v>79</v>
      </c>
      <c r="BK438" s="150">
        <f>ROUND(I438*H438,2)</f>
        <v>0</v>
      </c>
      <c r="BL438" s="17" t="s">
        <v>226</v>
      </c>
      <c r="BM438" s="149" t="s">
        <v>2792</v>
      </c>
    </row>
    <row r="439" spans="2:65" s="1" customFormat="1" ht="28.8">
      <c r="B439" s="32"/>
      <c r="D439" s="151" t="s">
        <v>228</v>
      </c>
      <c r="F439" s="152" t="s">
        <v>593</v>
      </c>
      <c r="I439" s="153"/>
      <c r="L439" s="32"/>
      <c r="M439" s="154"/>
      <c r="T439" s="56"/>
      <c r="AT439" s="17" t="s">
        <v>228</v>
      </c>
      <c r="AU439" s="17" t="s">
        <v>241</v>
      </c>
    </row>
    <row r="440" spans="2:65" s="1" customFormat="1" ht="10.199999999999999">
      <c r="B440" s="32"/>
      <c r="D440" s="155" t="s">
        <v>230</v>
      </c>
      <c r="F440" s="156" t="s">
        <v>594</v>
      </c>
      <c r="I440" s="153"/>
      <c r="L440" s="32"/>
      <c r="M440" s="154"/>
      <c r="T440" s="56"/>
      <c r="AT440" s="17" t="s">
        <v>230</v>
      </c>
      <c r="AU440" s="17" t="s">
        <v>241</v>
      </c>
    </row>
    <row r="441" spans="2:65" s="12" customFormat="1" ht="10.199999999999999">
      <c r="B441" s="157"/>
      <c r="D441" s="151" t="s">
        <v>232</v>
      </c>
      <c r="E441" s="158" t="s">
        <v>1</v>
      </c>
      <c r="F441" s="159" t="s">
        <v>1298</v>
      </c>
      <c r="H441" s="160">
        <v>4.4139999999999997</v>
      </c>
      <c r="I441" s="161"/>
      <c r="L441" s="157"/>
      <c r="M441" s="162"/>
      <c r="T441" s="163"/>
      <c r="AT441" s="158" t="s">
        <v>232</v>
      </c>
      <c r="AU441" s="158" t="s">
        <v>241</v>
      </c>
      <c r="AV441" s="12" t="s">
        <v>82</v>
      </c>
      <c r="AW441" s="12" t="s">
        <v>29</v>
      </c>
      <c r="AX441" s="12" t="s">
        <v>79</v>
      </c>
      <c r="AY441" s="158" t="s">
        <v>219</v>
      </c>
    </row>
    <row r="442" spans="2:65" s="11" customFormat="1" ht="20.85" customHeight="1">
      <c r="B442" s="125"/>
      <c r="D442" s="126" t="s">
        <v>71</v>
      </c>
      <c r="E442" s="135" t="s">
        <v>982</v>
      </c>
      <c r="F442" s="135" t="s">
        <v>983</v>
      </c>
      <c r="I442" s="128"/>
      <c r="J442" s="136">
        <f>BK442</f>
        <v>0</v>
      </c>
      <c r="L442" s="125"/>
      <c r="M442" s="130"/>
      <c r="P442" s="131">
        <f>SUM(P443:P491)</f>
        <v>0</v>
      </c>
      <c r="R442" s="131">
        <f>SUM(R443:R491)</f>
        <v>0</v>
      </c>
      <c r="T442" s="132">
        <f>SUM(T443:T491)</f>
        <v>3.1737000000000002</v>
      </c>
      <c r="AR442" s="126" t="s">
        <v>79</v>
      </c>
      <c r="AT442" s="133" t="s">
        <v>71</v>
      </c>
      <c r="AU442" s="133" t="s">
        <v>82</v>
      </c>
      <c r="AY442" s="126" t="s">
        <v>219</v>
      </c>
      <c r="BK442" s="134">
        <f>SUM(BK443:BK491)</f>
        <v>0</v>
      </c>
    </row>
    <row r="443" spans="2:65" s="1" customFormat="1" ht="24.15" customHeight="1">
      <c r="B443" s="137"/>
      <c r="C443" s="138" t="s">
        <v>801</v>
      </c>
      <c r="D443" s="138" t="s">
        <v>221</v>
      </c>
      <c r="E443" s="139" t="s">
        <v>985</v>
      </c>
      <c r="F443" s="140" t="s">
        <v>986</v>
      </c>
      <c r="G443" s="141" t="s">
        <v>244</v>
      </c>
      <c r="H443" s="142">
        <v>4</v>
      </c>
      <c r="I443" s="143"/>
      <c r="J443" s="144">
        <f>ROUND(I443*H443,2)</f>
        <v>0</v>
      </c>
      <c r="K443" s="140" t="s">
        <v>225</v>
      </c>
      <c r="L443" s="32"/>
      <c r="M443" s="145" t="s">
        <v>1</v>
      </c>
      <c r="N443" s="146" t="s">
        <v>37</v>
      </c>
      <c r="P443" s="147">
        <f>O443*H443</f>
        <v>0</v>
      </c>
      <c r="Q443" s="147">
        <v>0</v>
      </c>
      <c r="R443" s="147">
        <f>Q443*H443</f>
        <v>0</v>
      </c>
      <c r="S443" s="147">
        <v>0.44</v>
      </c>
      <c r="T443" s="148">
        <f>S443*H443</f>
        <v>1.76</v>
      </c>
      <c r="AR443" s="149" t="s">
        <v>226</v>
      </c>
      <c r="AT443" s="149" t="s">
        <v>221</v>
      </c>
      <c r="AU443" s="149" t="s">
        <v>241</v>
      </c>
      <c r="AY443" s="17" t="s">
        <v>219</v>
      </c>
      <c r="BE443" s="150">
        <f>IF(N443="základní",J443,0)</f>
        <v>0</v>
      </c>
      <c r="BF443" s="150">
        <f>IF(N443="snížená",J443,0)</f>
        <v>0</v>
      </c>
      <c r="BG443" s="150">
        <f>IF(N443="zákl. přenesená",J443,0)</f>
        <v>0</v>
      </c>
      <c r="BH443" s="150">
        <f>IF(N443="sníž. přenesená",J443,0)</f>
        <v>0</v>
      </c>
      <c r="BI443" s="150">
        <f>IF(N443="nulová",J443,0)</f>
        <v>0</v>
      </c>
      <c r="BJ443" s="17" t="s">
        <v>79</v>
      </c>
      <c r="BK443" s="150">
        <f>ROUND(I443*H443,2)</f>
        <v>0</v>
      </c>
      <c r="BL443" s="17" t="s">
        <v>226</v>
      </c>
      <c r="BM443" s="149" t="s">
        <v>2793</v>
      </c>
    </row>
    <row r="444" spans="2:65" s="1" customFormat="1" ht="38.4">
      <c r="B444" s="32"/>
      <c r="D444" s="151" t="s">
        <v>228</v>
      </c>
      <c r="F444" s="152" t="s">
        <v>988</v>
      </c>
      <c r="I444" s="153"/>
      <c r="L444" s="32"/>
      <c r="M444" s="154"/>
      <c r="T444" s="56"/>
      <c r="AT444" s="17" t="s">
        <v>228</v>
      </c>
      <c r="AU444" s="17" t="s">
        <v>241</v>
      </c>
    </row>
    <row r="445" spans="2:65" s="1" customFormat="1" ht="10.199999999999999">
      <c r="B445" s="32"/>
      <c r="D445" s="155" t="s">
        <v>230</v>
      </c>
      <c r="F445" s="156" t="s">
        <v>989</v>
      </c>
      <c r="I445" s="153"/>
      <c r="L445" s="32"/>
      <c r="M445" s="154"/>
      <c r="T445" s="56"/>
      <c r="AT445" s="17" t="s">
        <v>230</v>
      </c>
      <c r="AU445" s="17" t="s">
        <v>241</v>
      </c>
    </row>
    <row r="446" spans="2:65" s="12" customFormat="1" ht="10.199999999999999">
      <c r="B446" s="157"/>
      <c r="D446" s="151" t="s">
        <v>232</v>
      </c>
      <c r="E446" s="158" t="s">
        <v>1</v>
      </c>
      <c r="F446" s="159" t="s">
        <v>2675</v>
      </c>
      <c r="H446" s="160">
        <v>4</v>
      </c>
      <c r="I446" s="161"/>
      <c r="L446" s="157"/>
      <c r="M446" s="162"/>
      <c r="T446" s="163"/>
      <c r="AT446" s="158" t="s">
        <v>232</v>
      </c>
      <c r="AU446" s="158" t="s">
        <v>241</v>
      </c>
      <c r="AV446" s="12" t="s">
        <v>82</v>
      </c>
      <c r="AW446" s="12" t="s">
        <v>29</v>
      </c>
      <c r="AX446" s="12" t="s">
        <v>72</v>
      </c>
      <c r="AY446" s="158" t="s">
        <v>219</v>
      </c>
    </row>
    <row r="447" spans="2:65" s="13" customFormat="1" ht="10.199999999999999">
      <c r="B447" s="164"/>
      <c r="D447" s="151" t="s">
        <v>232</v>
      </c>
      <c r="E447" s="165" t="s">
        <v>1</v>
      </c>
      <c r="F447" s="166" t="s">
        <v>249</v>
      </c>
      <c r="H447" s="167">
        <v>4</v>
      </c>
      <c r="I447" s="168"/>
      <c r="L447" s="164"/>
      <c r="M447" s="169"/>
      <c r="T447" s="170"/>
      <c r="AT447" s="165" t="s">
        <v>232</v>
      </c>
      <c r="AU447" s="165" t="s">
        <v>241</v>
      </c>
      <c r="AV447" s="13" t="s">
        <v>226</v>
      </c>
      <c r="AW447" s="13" t="s">
        <v>29</v>
      </c>
      <c r="AX447" s="13" t="s">
        <v>79</v>
      </c>
      <c r="AY447" s="165" t="s">
        <v>219</v>
      </c>
    </row>
    <row r="448" spans="2:65" s="1" customFormat="1" ht="24.15" customHeight="1">
      <c r="B448" s="137"/>
      <c r="C448" s="138" t="s">
        <v>807</v>
      </c>
      <c r="D448" s="138" t="s">
        <v>221</v>
      </c>
      <c r="E448" s="139" t="s">
        <v>997</v>
      </c>
      <c r="F448" s="140" t="s">
        <v>998</v>
      </c>
      <c r="G448" s="141" t="s">
        <v>244</v>
      </c>
      <c r="H448" s="142">
        <v>2.5499999999999998</v>
      </c>
      <c r="I448" s="143"/>
      <c r="J448" s="144">
        <f>ROUND(I448*H448,2)</f>
        <v>0</v>
      </c>
      <c r="K448" s="140" t="s">
        <v>225</v>
      </c>
      <c r="L448" s="32"/>
      <c r="M448" s="145" t="s">
        <v>1</v>
      </c>
      <c r="N448" s="146" t="s">
        <v>37</v>
      </c>
      <c r="P448" s="147">
        <f>O448*H448</f>
        <v>0</v>
      </c>
      <c r="Q448" s="147">
        <v>0</v>
      </c>
      <c r="R448" s="147">
        <f>Q448*H448</f>
        <v>0</v>
      </c>
      <c r="S448" s="147">
        <v>9.8000000000000004E-2</v>
      </c>
      <c r="T448" s="148">
        <f>S448*H448</f>
        <v>0.24989999999999998</v>
      </c>
      <c r="AR448" s="149" t="s">
        <v>226</v>
      </c>
      <c r="AT448" s="149" t="s">
        <v>221</v>
      </c>
      <c r="AU448" s="149" t="s">
        <v>241</v>
      </c>
      <c r="AY448" s="17" t="s">
        <v>219</v>
      </c>
      <c r="BE448" s="150">
        <f>IF(N448="základní",J448,0)</f>
        <v>0</v>
      </c>
      <c r="BF448" s="150">
        <f>IF(N448="snížená",J448,0)</f>
        <v>0</v>
      </c>
      <c r="BG448" s="150">
        <f>IF(N448="zákl. přenesená",J448,0)</f>
        <v>0</v>
      </c>
      <c r="BH448" s="150">
        <f>IF(N448="sníž. přenesená",J448,0)</f>
        <v>0</v>
      </c>
      <c r="BI448" s="150">
        <f>IF(N448="nulová",J448,0)</f>
        <v>0</v>
      </c>
      <c r="BJ448" s="17" t="s">
        <v>79</v>
      </c>
      <c r="BK448" s="150">
        <f>ROUND(I448*H448,2)</f>
        <v>0</v>
      </c>
      <c r="BL448" s="17" t="s">
        <v>226</v>
      </c>
      <c r="BM448" s="149" t="s">
        <v>2794</v>
      </c>
    </row>
    <row r="449" spans="2:65" s="1" customFormat="1" ht="38.4">
      <c r="B449" s="32"/>
      <c r="D449" s="151" t="s">
        <v>228</v>
      </c>
      <c r="F449" s="152" t="s">
        <v>1000</v>
      </c>
      <c r="I449" s="153"/>
      <c r="L449" s="32"/>
      <c r="M449" s="154"/>
      <c r="T449" s="56"/>
      <c r="AT449" s="17" t="s">
        <v>228</v>
      </c>
      <c r="AU449" s="17" t="s">
        <v>241</v>
      </c>
    </row>
    <row r="450" spans="2:65" s="1" customFormat="1" ht="10.199999999999999">
      <c r="B450" s="32"/>
      <c r="D450" s="155" t="s">
        <v>230</v>
      </c>
      <c r="F450" s="156" t="s">
        <v>1001</v>
      </c>
      <c r="I450" s="153"/>
      <c r="L450" s="32"/>
      <c r="M450" s="154"/>
      <c r="T450" s="56"/>
      <c r="AT450" s="17" t="s">
        <v>230</v>
      </c>
      <c r="AU450" s="17" t="s">
        <v>241</v>
      </c>
    </row>
    <row r="451" spans="2:65" s="12" customFormat="1" ht="10.199999999999999">
      <c r="B451" s="157"/>
      <c r="D451" s="151" t="s">
        <v>232</v>
      </c>
      <c r="E451" s="158" t="s">
        <v>1</v>
      </c>
      <c r="F451" s="159" t="s">
        <v>2691</v>
      </c>
      <c r="H451" s="160">
        <v>2.5499999999999998</v>
      </c>
      <c r="I451" s="161"/>
      <c r="L451" s="157"/>
      <c r="M451" s="162"/>
      <c r="T451" s="163"/>
      <c r="AT451" s="158" t="s">
        <v>232</v>
      </c>
      <c r="AU451" s="158" t="s">
        <v>241</v>
      </c>
      <c r="AV451" s="12" t="s">
        <v>82</v>
      </c>
      <c r="AW451" s="12" t="s">
        <v>29</v>
      </c>
      <c r="AX451" s="12" t="s">
        <v>72</v>
      </c>
      <c r="AY451" s="158" t="s">
        <v>219</v>
      </c>
    </row>
    <row r="452" spans="2:65" s="13" customFormat="1" ht="10.199999999999999">
      <c r="B452" s="164"/>
      <c r="D452" s="151" t="s">
        <v>232</v>
      </c>
      <c r="E452" s="165" t="s">
        <v>1</v>
      </c>
      <c r="F452" s="166" t="s">
        <v>249</v>
      </c>
      <c r="H452" s="167">
        <v>2.5499999999999998</v>
      </c>
      <c r="I452" s="168"/>
      <c r="L452" s="164"/>
      <c r="M452" s="169"/>
      <c r="T452" s="170"/>
      <c r="AT452" s="165" t="s">
        <v>232</v>
      </c>
      <c r="AU452" s="165" t="s">
        <v>241</v>
      </c>
      <c r="AV452" s="13" t="s">
        <v>226</v>
      </c>
      <c r="AW452" s="13" t="s">
        <v>29</v>
      </c>
      <c r="AX452" s="13" t="s">
        <v>79</v>
      </c>
      <c r="AY452" s="165" t="s">
        <v>219</v>
      </c>
    </row>
    <row r="453" spans="2:65" s="1" customFormat="1" ht="24.15" customHeight="1">
      <c r="B453" s="137"/>
      <c r="C453" s="138" t="s">
        <v>811</v>
      </c>
      <c r="D453" s="138" t="s">
        <v>221</v>
      </c>
      <c r="E453" s="139" t="s">
        <v>991</v>
      </c>
      <c r="F453" s="140" t="s">
        <v>992</v>
      </c>
      <c r="G453" s="141" t="s">
        <v>244</v>
      </c>
      <c r="H453" s="142">
        <v>5.29</v>
      </c>
      <c r="I453" s="143"/>
      <c r="J453" s="144">
        <f>ROUND(I453*H453,2)</f>
        <v>0</v>
      </c>
      <c r="K453" s="140" t="s">
        <v>225</v>
      </c>
      <c r="L453" s="32"/>
      <c r="M453" s="145" t="s">
        <v>1</v>
      </c>
      <c r="N453" s="146" t="s">
        <v>37</v>
      </c>
      <c r="P453" s="147">
        <f>O453*H453</f>
        <v>0</v>
      </c>
      <c r="Q453" s="147">
        <v>0</v>
      </c>
      <c r="R453" s="147">
        <f>Q453*H453</f>
        <v>0</v>
      </c>
      <c r="S453" s="147">
        <v>0.22</v>
      </c>
      <c r="T453" s="148">
        <f>S453*H453</f>
        <v>1.1637999999999999</v>
      </c>
      <c r="AR453" s="149" t="s">
        <v>226</v>
      </c>
      <c r="AT453" s="149" t="s">
        <v>221</v>
      </c>
      <c r="AU453" s="149" t="s">
        <v>241</v>
      </c>
      <c r="AY453" s="17" t="s">
        <v>219</v>
      </c>
      <c r="BE453" s="150">
        <f>IF(N453="základní",J453,0)</f>
        <v>0</v>
      </c>
      <c r="BF453" s="150">
        <f>IF(N453="snížená",J453,0)</f>
        <v>0</v>
      </c>
      <c r="BG453" s="150">
        <f>IF(N453="zákl. přenesená",J453,0)</f>
        <v>0</v>
      </c>
      <c r="BH453" s="150">
        <f>IF(N453="sníž. přenesená",J453,0)</f>
        <v>0</v>
      </c>
      <c r="BI453" s="150">
        <f>IF(N453="nulová",J453,0)</f>
        <v>0</v>
      </c>
      <c r="BJ453" s="17" t="s">
        <v>79</v>
      </c>
      <c r="BK453" s="150">
        <f>ROUND(I453*H453,2)</f>
        <v>0</v>
      </c>
      <c r="BL453" s="17" t="s">
        <v>226</v>
      </c>
      <c r="BM453" s="149" t="s">
        <v>2795</v>
      </c>
    </row>
    <row r="454" spans="2:65" s="1" customFormat="1" ht="38.4">
      <c r="B454" s="32"/>
      <c r="D454" s="151" t="s">
        <v>228</v>
      </c>
      <c r="F454" s="152" t="s">
        <v>994</v>
      </c>
      <c r="I454" s="153"/>
      <c r="L454" s="32"/>
      <c r="M454" s="154"/>
      <c r="T454" s="56"/>
      <c r="AT454" s="17" t="s">
        <v>228</v>
      </c>
      <c r="AU454" s="17" t="s">
        <v>241</v>
      </c>
    </row>
    <row r="455" spans="2:65" s="1" customFormat="1" ht="10.199999999999999">
      <c r="B455" s="32"/>
      <c r="D455" s="155" t="s">
        <v>230</v>
      </c>
      <c r="F455" s="156" t="s">
        <v>995</v>
      </c>
      <c r="I455" s="153"/>
      <c r="L455" s="32"/>
      <c r="M455" s="154"/>
      <c r="T455" s="56"/>
      <c r="AT455" s="17" t="s">
        <v>230</v>
      </c>
      <c r="AU455" s="17" t="s">
        <v>241</v>
      </c>
    </row>
    <row r="456" spans="2:65" s="12" customFormat="1" ht="10.199999999999999">
      <c r="B456" s="157"/>
      <c r="D456" s="151" t="s">
        <v>232</v>
      </c>
      <c r="E456" s="158" t="s">
        <v>1</v>
      </c>
      <c r="F456" s="159" t="s">
        <v>2678</v>
      </c>
      <c r="H456" s="160">
        <v>5.29</v>
      </c>
      <c r="I456" s="161"/>
      <c r="L456" s="157"/>
      <c r="M456" s="162"/>
      <c r="T456" s="163"/>
      <c r="AT456" s="158" t="s">
        <v>232</v>
      </c>
      <c r="AU456" s="158" t="s">
        <v>241</v>
      </c>
      <c r="AV456" s="12" t="s">
        <v>82</v>
      </c>
      <c r="AW456" s="12" t="s">
        <v>29</v>
      </c>
      <c r="AX456" s="12" t="s">
        <v>72</v>
      </c>
      <c r="AY456" s="158" t="s">
        <v>219</v>
      </c>
    </row>
    <row r="457" spans="2:65" s="13" customFormat="1" ht="10.199999999999999">
      <c r="B457" s="164"/>
      <c r="D457" s="151" t="s">
        <v>232</v>
      </c>
      <c r="E457" s="165" t="s">
        <v>1</v>
      </c>
      <c r="F457" s="166" t="s">
        <v>249</v>
      </c>
      <c r="H457" s="167">
        <v>5.29</v>
      </c>
      <c r="I457" s="168"/>
      <c r="L457" s="164"/>
      <c r="M457" s="169"/>
      <c r="T457" s="170"/>
      <c r="AT457" s="165" t="s">
        <v>232</v>
      </c>
      <c r="AU457" s="165" t="s">
        <v>241</v>
      </c>
      <c r="AV457" s="13" t="s">
        <v>226</v>
      </c>
      <c r="AW457" s="13" t="s">
        <v>29</v>
      </c>
      <c r="AX457" s="13" t="s">
        <v>79</v>
      </c>
      <c r="AY457" s="165" t="s">
        <v>219</v>
      </c>
    </row>
    <row r="458" spans="2:65" s="1" customFormat="1" ht="16.5" customHeight="1">
      <c r="B458" s="137"/>
      <c r="C458" s="138" t="s">
        <v>817</v>
      </c>
      <c r="D458" s="138" t="s">
        <v>221</v>
      </c>
      <c r="E458" s="139" t="s">
        <v>1025</v>
      </c>
      <c r="F458" s="140" t="s">
        <v>1026</v>
      </c>
      <c r="G458" s="141" t="s">
        <v>344</v>
      </c>
      <c r="H458" s="142">
        <v>11.2</v>
      </c>
      <c r="I458" s="143"/>
      <c r="J458" s="144">
        <f>ROUND(I458*H458,2)</f>
        <v>0</v>
      </c>
      <c r="K458" s="140" t="s">
        <v>225</v>
      </c>
      <c r="L458" s="32"/>
      <c r="M458" s="145" t="s">
        <v>1</v>
      </c>
      <c r="N458" s="146" t="s">
        <v>37</v>
      </c>
      <c r="P458" s="147">
        <f>O458*H458</f>
        <v>0</v>
      </c>
      <c r="Q458" s="147">
        <v>0</v>
      </c>
      <c r="R458" s="147">
        <f>Q458*H458</f>
        <v>0</v>
      </c>
      <c r="S458" s="147">
        <v>0</v>
      </c>
      <c r="T458" s="148">
        <f>S458*H458</f>
        <v>0</v>
      </c>
      <c r="AR458" s="149" t="s">
        <v>226</v>
      </c>
      <c r="AT458" s="149" t="s">
        <v>221</v>
      </c>
      <c r="AU458" s="149" t="s">
        <v>241</v>
      </c>
      <c r="AY458" s="17" t="s">
        <v>219</v>
      </c>
      <c r="BE458" s="150">
        <f>IF(N458="základní",J458,0)</f>
        <v>0</v>
      </c>
      <c r="BF458" s="150">
        <f>IF(N458="snížená",J458,0)</f>
        <v>0</v>
      </c>
      <c r="BG458" s="150">
        <f>IF(N458="zákl. přenesená",J458,0)</f>
        <v>0</v>
      </c>
      <c r="BH458" s="150">
        <f>IF(N458="sníž. přenesená",J458,0)</f>
        <v>0</v>
      </c>
      <c r="BI458" s="150">
        <f>IF(N458="nulová",J458,0)</f>
        <v>0</v>
      </c>
      <c r="BJ458" s="17" t="s">
        <v>79</v>
      </c>
      <c r="BK458" s="150">
        <f>ROUND(I458*H458,2)</f>
        <v>0</v>
      </c>
      <c r="BL458" s="17" t="s">
        <v>226</v>
      </c>
      <c r="BM458" s="149" t="s">
        <v>2796</v>
      </c>
    </row>
    <row r="459" spans="2:65" s="1" customFormat="1" ht="19.2">
      <c r="B459" s="32"/>
      <c r="D459" s="151" t="s">
        <v>228</v>
      </c>
      <c r="F459" s="152" t="s">
        <v>1028</v>
      </c>
      <c r="I459" s="153"/>
      <c r="L459" s="32"/>
      <c r="M459" s="154"/>
      <c r="T459" s="56"/>
      <c r="AT459" s="17" t="s">
        <v>228</v>
      </c>
      <c r="AU459" s="17" t="s">
        <v>241</v>
      </c>
    </row>
    <row r="460" spans="2:65" s="1" customFormat="1" ht="10.199999999999999">
      <c r="B460" s="32"/>
      <c r="D460" s="155" t="s">
        <v>230</v>
      </c>
      <c r="F460" s="156" t="s">
        <v>1029</v>
      </c>
      <c r="I460" s="153"/>
      <c r="L460" s="32"/>
      <c r="M460" s="154"/>
      <c r="T460" s="56"/>
      <c r="AT460" s="17" t="s">
        <v>230</v>
      </c>
      <c r="AU460" s="17" t="s">
        <v>241</v>
      </c>
    </row>
    <row r="461" spans="2:65" s="12" customFormat="1" ht="10.199999999999999">
      <c r="B461" s="157"/>
      <c r="D461" s="151" t="s">
        <v>232</v>
      </c>
      <c r="E461" s="158" t="s">
        <v>1</v>
      </c>
      <c r="F461" s="159" t="s">
        <v>2684</v>
      </c>
      <c r="H461" s="160">
        <v>11.2</v>
      </c>
      <c r="I461" s="161"/>
      <c r="L461" s="157"/>
      <c r="M461" s="162"/>
      <c r="T461" s="163"/>
      <c r="AT461" s="158" t="s">
        <v>232</v>
      </c>
      <c r="AU461" s="158" t="s">
        <v>241</v>
      </c>
      <c r="AV461" s="12" t="s">
        <v>82</v>
      </c>
      <c r="AW461" s="12" t="s">
        <v>29</v>
      </c>
      <c r="AX461" s="12" t="s">
        <v>72</v>
      </c>
      <c r="AY461" s="158" t="s">
        <v>219</v>
      </c>
    </row>
    <row r="462" spans="2:65" s="13" customFormat="1" ht="10.199999999999999">
      <c r="B462" s="164"/>
      <c r="D462" s="151" t="s">
        <v>232</v>
      </c>
      <c r="E462" s="165" t="s">
        <v>1</v>
      </c>
      <c r="F462" s="166" t="s">
        <v>249</v>
      </c>
      <c r="H462" s="167">
        <v>11.2</v>
      </c>
      <c r="I462" s="168"/>
      <c r="L462" s="164"/>
      <c r="M462" s="169"/>
      <c r="T462" s="170"/>
      <c r="AT462" s="165" t="s">
        <v>232</v>
      </c>
      <c r="AU462" s="165" t="s">
        <v>241</v>
      </c>
      <c r="AV462" s="13" t="s">
        <v>226</v>
      </c>
      <c r="AW462" s="13" t="s">
        <v>29</v>
      </c>
      <c r="AX462" s="13" t="s">
        <v>79</v>
      </c>
      <c r="AY462" s="165" t="s">
        <v>219</v>
      </c>
    </row>
    <row r="463" spans="2:65" s="1" customFormat="1" ht="24.15" customHeight="1">
      <c r="B463" s="137"/>
      <c r="C463" s="138" t="s">
        <v>823</v>
      </c>
      <c r="D463" s="138" t="s">
        <v>221</v>
      </c>
      <c r="E463" s="139" t="s">
        <v>1011</v>
      </c>
      <c r="F463" s="140" t="s">
        <v>1012</v>
      </c>
      <c r="G463" s="141" t="s">
        <v>344</v>
      </c>
      <c r="H463" s="142">
        <v>9.1999999999999993</v>
      </c>
      <c r="I463" s="143"/>
      <c r="J463" s="144">
        <f>ROUND(I463*H463,2)</f>
        <v>0</v>
      </c>
      <c r="K463" s="140" t="s">
        <v>225</v>
      </c>
      <c r="L463" s="32"/>
      <c r="M463" s="145" t="s">
        <v>1</v>
      </c>
      <c r="N463" s="146" t="s">
        <v>37</v>
      </c>
      <c r="P463" s="147">
        <f>O463*H463</f>
        <v>0</v>
      </c>
      <c r="Q463" s="147">
        <v>0</v>
      </c>
      <c r="R463" s="147">
        <f>Q463*H463</f>
        <v>0</v>
      </c>
      <c r="S463" s="147">
        <v>0</v>
      </c>
      <c r="T463" s="148">
        <f>S463*H463</f>
        <v>0</v>
      </c>
      <c r="AR463" s="149" t="s">
        <v>226</v>
      </c>
      <c r="AT463" s="149" t="s">
        <v>221</v>
      </c>
      <c r="AU463" s="149" t="s">
        <v>241</v>
      </c>
      <c r="AY463" s="17" t="s">
        <v>219</v>
      </c>
      <c r="BE463" s="150">
        <f>IF(N463="základní",J463,0)</f>
        <v>0</v>
      </c>
      <c r="BF463" s="150">
        <f>IF(N463="snížená",J463,0)</f>
        <v>0</v>
      </c>
      <c r="BG463" s="150">
        <f>IF(N463="zákl. přenesená",J463,0)</f>
        <v>0</v>
      </c>
      <c r="BH463" s="150">
        <f>IF(N463="sníž. přenesená",J463,0)</f>
        <v>0</v>
      </c>
      <c r="BI463" s="150">
        <f>IF(N463="nulová",J463,0)</f>
        <v>0</v>
      </c>
      <c r="BJ463" s="17" t="s">
        <v>79</v>
      </c>
      <c r="BK463" s="150">
        <f>ROUND(I463*H463,2)</f>
        <v>0</v>
      </c>
      <c r="BL463" s="17" t="s">
        <v>226</v>
      </c>
      <c r="BM463" s="149" t="s">
        <v>2797</v>
      </c>
    </row>
    <row r="464" spans="2:65" s="1" customFormat="1" ht="19.2">
      <c r="B464" s="32"/>
      <c r="D464" s="151" t="s">
        <v>228</v>
      </c>
      <c r="F464" s="152" t="s">
        <v>1014</v>
      </c>
      <c r="I464" s="153"/>
      <c r="L464" s="32"/>
      <c r="M464" s="154"/>
      <c r="T464" s="56"/>
      <c r="AT464" s="17" t="s">
        <v>228</v>
      </c>
      <c r="AU464" s="17" t="s">
        <v>241</v>
      </c>
    </row>
    <row r="465" spans="2:65" s="1" customFormat="1" ht="10.199999999999999">
      <c r="B465" s="32"/>
      <c r="D465" s="155" t="s">
        <v>230</v>
      </c>
      <c r="F465" s="156" t="s">
        <v>1015</v>
      </c>
      <c r="I465" s="153"/>
      <c r="L465" s="32"/>
      <c r="M465" s="154"/>
      <c r="T465" s="56"/>
      <c r="AT465" s="17" t="s">
        <v>230</v>
      </c>
      <c r="AU465" s="17" t="s">
        <v>241</v>
      </c>
    </row>
    <row r="466" spans="2:65" s="12" customFormat="1" ht="10.199999999999999">
      <c r="B466" s="157"/>
      <c r="D466" s="151" t="s">
        <v>232</v>
      </c>
      <c r="E466" s="158" t="s">
        <v>1</v>
      </c>
      <c r="F466" s="159" t="s">
        <v>2696</v>
      </c>
      <c r="H466" s="160">
        <v>9.1999999999999993</v>
      </c>
      <c r="I466" s="161"/>
      <c r="L466" s="157"/>
      <c r="M466" s="162"/>
      <c r="T466" s="163"/>
      <c r="AT466" s="158" t="s">
        <v>232</v>
      </c>
      <c r="AU466" s="158" t="s">
        <v>241</v>
      </c>
      <c r="AV466" s="12" t="s">
        <v>82</v>
      </c>
      <c r="AW466" s="12" t="s">
        <v>29</v>
      </c>
      <c r="AX466" s="12" t="s">
        <v>72</v>
      </c>
      <c r="AY466" s="158" t="s">
        <v>219</v>
      </c>
    </row>
    <row r="467" spans="2:65" s="13" customFormat="1" ht="10.199999999999999">
      <c r="B467" s="164"/>
      <c r="D467" s="151" t="s">
        <v>232</v>
      </c>
      <c r="E467" s="165" t="s">
        <v>1</v>
      </c>
      <c r="F467" s="166" t="s">
        <v>249</v>
      </c>
      <c r="H467" s="167">
        <v>9.1999999999999993</v>
      </c>
      <c r="I467" s="168"/>
      <c r="L467" s="164"/>
      <c r="M467" s="169"/>
      <c r="T467" s="170"/>
      <c r="AT467" s="165" t="s">
        <v>232</v>
      </c>
      <c r="AU467" s="165" t="s">
        <v>241</v>
      </c>
      <c r="AV467" s="13" t="s">
        <v>226</v>
      </c>
      <c r="AW467" s="13" t="s">
        <v>29</v>
      </c>
      <c r="AX467" s="13" t="s">
        <v>79</v>
      </c>
      <c r="AY467" s="165" t="s">
        <v>219</v>
      </c>
    </row>
    <row r="468" spans="2:65" s="1" customFormat="1" ht="21.75" customHeight="1">
      <c r="B468" s="137"/>
      <c r="C468" s="138" t="s">
        <v>829</v>
      </c>
      <c r="D468" s="138" t="s">
        <v>221</v>
      </c>
      <c r="E468" s="139" t="s">
        <v>1033</v>
      </c>
      <c r="F468" s="140" t="s">
        <v>1034</v>
      </c>
      <c r="G468" s="141" t="s">
        <v>463</v>
      </c>
      <c r="H468" s="142">
        <v>1.76</v>
      </c>
      <c r="I468" s="143"/>
      <c r="J468" s="144">
        <f>ROUND(I468*H468,2)</f>
        <v>0</v>
      </c>
      <c r="K468" s="140" t="s">
        <v>225</v>
      </c>
      <c r="L468" s="32"/>
      <c r="M468" s="145" t="s">
        <v>1</v>
      </c>
      <c r="N468" s="146" t="s">
        <v>37</v>
      </c>
      <c r="P468" s="147">
        <f>O468*H468</f>
        <v>0</v>
      </c>
      <c r="Q468" s="147">
        <v>0</v>
      </c>
      <c r="R468" s="147">
        <f>Q468*H468</f>
        <v>0</v>
      </c>
      <c r="S468" s="147">
        <v>0</v>
      </c>
      <c r="T468" s="148">
        <f>S468*H468</f>
        <v>0</v>
      </c>
      <c r="AR468" s="149" t="s">
        <v>226</v>
      </c>
      <c r="AT468" s="149" t="s">
        <v>221</v>
      </c>
      <c r="AU468" s="149" t="s">
        <v>241</v>
      </c>
      <c r="AY468" s="17" t="s">
        <v>219</v>
      </c>
      <c r="BE468" s="150">
        <f>IF(N468="základní",J468,0)</f>
        <v>0</v>
      </c>
      <c r="BF468" s="150">
        <f>IF(N468="snížená",J468,0)</f>
        <v>0</v>
      </c>
      <c r="BG468" s="150">
        <f>IF(N468="zákl. přenesená",J468,0)</f>
        <v>0</v>
      </c>
      <c r="BH468" s="150">
        <f>IF(N468="sníž. přenesená",J468,0)</f>
        <v>0</v>
      </c>
      <c r="BI468" s="150">
        <f>IF(N468="nulová",J468,0)</f>
        <v>0</v>
      </c>
      <c r="BJ468" s="17" t="s">
        <v>79</v>
      </c>
      <c r="BK468" s="150">
        <f>ROUND(I468*H468,2)</f>
        <v>0</v>
      </c>
      <c r="BL468" s="17" t="s">
        <v>226</v>
      </c>
      <c r="BM468" s="149" t="s">
        <v>2798</v>
      </c>
    </row>
    <row r="469" spans="2:65" s="1" customFormat="1" ht="10.199999999999999">
      <c r="B469" s="32"/>
      <c r="D469" s="151" t="s">
        <v>228</v>
      </c>
      <c r="F469" s="152" t="s">
        <v>1034</v>
      </c>
      <c r="I469" s="153"/>
      <c r="L469" s="32"/>
      <c r="M469" s="154"/>
      <c r="T469" s="56"/>
      <c r="AT469" s="17" t="s">
        <v>228</v>
      </c>
      <c r="AU469" s="17" t="s">
        <v>241</v>
      </c>
    </row>
    <row r="470" spans="2:65" s="1" customFormat="1" ht="10.199999999999999">
      <c r="B470" s="32"/>
      <c r="D470" s="155" t="s">
        <v>230</v>
      </c>
      <c r="F470" s="156" t="s">
        <v>1036</v>
      </c>
      <c r="I470" s="153"/>
      <c r="L470" s="32"/>
      <c r="M470" s="154"/>
      <c r="T470" s="56"/>
      <c r="AT470" s="17" t="s">
        <v>230</v>
      </c>
      <c r="AU470" s="17" t="s">
        <v>241</v>
      </c>
    </row>
    <row r="471" spans="2:65" s="12" customFormat="1" ht="10.199999999999999">
      <c r="B471" s="157"/>
      <c r="D471" s="151" t="s">
        <v>232</v>
      </c>
      <c r="E471" s="158" t="s">
        <v>1</v>
      </c>
      <c r="F471" s="159" t="s">
        <v>1308</v>
      </c>
      <c r="H471" s="160">
        <v>1.76</v>
      </c>
      <c r="I471" s="161"/>
      <c r="L471" s="157"/>
      <c r="M471" s="162"/>
      <c r="T471" s="163"/>
      <c r="AT471" s="158" t="s">
        <v>232</v>
      </c>
      <c r="AU471" s="158" t="s">
        <v>241</v>
      </c>
      <c r="AV471" s="12" t="s">
        <v>82</v>
      </c>
      <c r="AW471" s="12" t="s">
        <v>29</v>
      </c>
      <c r="AX471" s="12" t="s">
        <v>79</v>
      </c>
      <c r="AY471" s="158" t="s">
        <v>219</v>
      </c>
    </row>
    <row r="472" spans="2:65" s="1" customFormat="1" ht="24.15" customHeight="1">
      <c r="B472" s="137"/>
      <c r="C472" s="138" t="s">
        <v>833</v>
      </c>
      <c r="D472" s="138" t="s">
        <v>221</v>
      </c>
      <c r="E472" s="139" t="s">
        <v>1039</v>
      </c>
      <c r="F472" s="140" t="s">
        <v>1040</v>
      </c>
      <c r="G472" s="141" t="s">
        <v>463</v>
      </c>
      <c r="H472" s="142">
        <v>17.600000000000001</v>
      </c>
      <c r="I472" s="143"/>
      <c r="J472" s="144">
        <f>ROUND(I472*H472,2)</f>
        <v>0</v>
      </c>
      <c r="K472" s="140" t="s">
        <v>225</v>
      </c>
      <c r="L472" s="32"/>
      <c r="M472" s="145" t="s">
        <v>1</v>
      </c>
      <c r="N472" s="146" t="s">
        <v>37</v>
      </c>
      <c r="P472" s="147">
        <f>O472*H472</f>
        <v>0</v>
      </c>
      <c r="Q472" s="147">
        <v>0</v>
      </c>
      <c r="R472" s="147">
        <f>Q472*H472</f>
        <v>0</v>
      </c>
      <c r="S472" s="147">
        <v>0</v>
      </c>
      <c r="T472" s="148">
        <f>S472*H472</f>
        <v>0</v>
      </c>
      <c r="AR472" s="149" t="s">
        <v>226</v>
      </c>
      <c r="AT472" s="149" t="s">
        <v>221</v>
      </c>
      <c r="AU472" s="149" t="s">
        <v>241</v>
      </c>
      <c r="AY472" s="17" t="s">
        <v>219</v>
      </c>
      <c r="BE472" s="150">
        <f>IF(N472="základní",J472,0)</f>
        <v>0</v>
      </c>
      <c r="BF472" s="150">
        <f>IF(N472="snížená",J472,0)</f>
        <v>0</v>
      </c>
      <c r="BG472" s="150">
        <f>IF(N472="zákl. přenesená",J472,0)</f>
        <v>0</v>
      </c>
      <c r="BH472" s="150">
        <f>IF(N472="sníž. přenesená",J472,0)</f>
        <v>0</v>
      </c>
      <c r="BI472" s="150">
        <f>IF(N472="nulová",J472,0)</f>
        <v>0</v>
      </c>
      <c r="BJ472" s="17" t="s">
        <v>79</v>
      </c>
      <c r="BK472" s="150">
        <f>ROUND(I472*H472,2)</f>
        <v>0</v>
      </c>
      <c r="BL472" s="17" t="s">
        <v>226</v>
      </c>
      <c r="BM472" s="149" t="s">
        <v>2799</v>
      </c>
    </row>
    <row r="473" spans="2:65" s="1" customFormat="1" ht="19.2">
      <c r="B473" s="32"/>
      <c r="D473" s="151" t="s">
        <v>228</v>
      </c>
      <c r="F473" s="152" t="s">
        <v>1040</v>
      </c>
      <c r="I473" s="153"/>
      <c r="L473" s="32"/>
      <c r="M473" s="154"/>
      <c r="T473" s="56"/>
      <c r="AT473" s="17" t="s">
        <v>228</v>
      </c>
      <c r="AU473" s="17" t="s">
        <v>241</v>
      </c>
    </row>
    <row r="474" spans="2:65" s="1" customFormat="1" ht="10.199999999999999">
      <c r="B474" s="32"/>
      <c r="D474" s="155" t="s">
        <v>230</v>
      </c>
      <c r="F474" s="156" t="s">
        <v>1042</v>
      </c>
      <c r="I474" s="153"/>
      <c r="L474" s="32"/>
      <c r="M474" s="154"/>
      <c r="T474" s="56"/>
      <c r="AT474" s="17" t="s">
        <v>230</v>
      </c>
      <c r="AU474" s="17" t="s">
        <v>241</v>
      </c>
    </row>
    <row r="475" spans="2:65" s="12" customFormat="1" ht="10.199999999999999">
      <c r="B475" s="157"/>
      <c r="D475" s="151" t="s">
        <v>232</v>
      </c>
      <c r="E475" s="158" t="s">
        <v>1</v>
      </c>
      <c r="F475" s="159" t="s">
        <v>1310</v>
      </c>
      <c r="H475" s="160">
        <v>17.600000000000001</v>
      </c>
      <c r="I475" s="161"/>
      <c r="L475" s="157"/>
      <c r="M475" s="162"/>
      <c r="T475" s="163"/>
      <c r="AT475" s="158" t="s">
        <v>232</v>
      </c>
      <c r="AU475" s="158" t="s">
        <v>241</v>
      </c>
      <c r="AV475" s="12" t="s">
        <v>82</v>
      </c>
      <c r="AW475" s="12" t="s">
        <v>29</v>
      </c>
      <c r="AX475" s="12" t="s">
        <v>79</v>
      </c>
      <c r="AY475" s="158" t="s">
        <v>219</v>
      </c>
    </row>
    <row r="476" spans="2:65" s="1" customFormat="1" ht="37.799999999999997" customHeight="1">
      <c r="B476" s="137"/>
      <c r="C476" s="138" t="s">
        <v>839</v>
      </c>
      <c r="D476" s="138" t="s">
        <v>221</v>
      </c>
      <c r="E476" s="139" t="s">
        <v>1045</v>
      </c>
      <c r="F476" s="140" t="s">
        <v>1046</v>
      </c>
      <c r="G476" s="141" t="s">
        <v>463</v>
      </c>
      <c r="H476" s="142">
        <v>1.4139999999999999</v>
      </c>
      <c r="I476" s="143"/>
      <c r="J476" s="144">
        <f>ROUND(I476*H476,2)</f>
        <v>0</v>
      </c>
      <c r="K476" s="140" t="s">
        <v>225</v>
      </c>
      <c r="L476" s="32"/>
      <c r="M476" s="145" t="s">
        <v>1</v>
      </c>
      <c r="N476" s="146" t="s">
        <v>37</v>
      </c>
      <c r="P476" s="147">
        <f>O476*H476</f>
        <v>0</v>
      </c>
      <c r="Q476" s="147">
        <v>0</v>
      </c>
      <c r="R476" s="147">
        <f>Q476*H476</f>
        <v>0</v>
      </c>
      <c r="S476" s="147">
        <v>0</v>
      </c>
      <c r="T476" s="148">
        <f>S476*H476</f>
        <v>0</v>
      </c>
      <c r="AR476" s="149" t="s">
        <v>226</v>
      </c>
      <c r="AT476" s="149" t="s">
        <v>221</v>
      </c>
      <c r="AU476" s="149" t="s">
        <v>241</v>
      </c>
      <c r="AY476" s="17" t="s">
        <v>219</v>
      </c>
      <c r="BE476" s="150">
        <f>IF(N476="základní",J476,0)</f>
        <v>0</v>
      </c>
      <c r="BF476" s="150">
        <f>IF(N476="snížená",J476,0)</f>
        <v>0</v>
      </c>
      <c r="BG476" s="150">
        <f>IF(N476="zákl. přenesená",J476,0)</f>
        <v>0</v>
      </c>
      <c r="BH476" s="150">
        <f>IF(N476="sníž. přenesená",J476,0)</f>
        <v>0</v>
      </c>
      <c r="BI476" s="150">
        <f>IF(N476="nulová",J476,0)</f>
        <v>0</v>
      </c>
      <c r="BJ476" s="17" t="s">
        <v>79</v>
      </c>
      <c r="BK476" s="150">
        <f>ROUND(I476*H476,2)</f>
        <v>0</v>
      </c>
      <c r="BL476" s="17" t="s">
        <v>226</v>
      </c>
      <c r="BM476" s="149" t="s">
        <v>2800</v>
      </c>
    </row>
    <row r="477" spans="2:65" s="1" customFormat="1" ht="28.8">
      <c r="B477" s="32"/>
      <c r="D477" s="151" t="s">
        <v>228</v>
      </c>
      <c r="F477" s="152" t="s">
        <v>1046</v>
      </c>
      <c r="I477" s="153"/>
      <c r="L477" s="32"/>
      <c r="M477" s="154"/>
      <c r="T477" s="56"/>
      <c r="AT477" s="17" t="s">
        <v>228</v>
      </c>
      <c r="AU477" s="17" t="s">
        <v>241</v>
      </c>
    </row>
    <row r="478" spans="2:65" s="1" customFormat="1" ht="10.199999999999999">
      <c r="B478" s="32"/>
      <c r="D478" s="155" t="s">
        <v>230</v>
      </c>
      <c r="F478" s="156" t="s">
        <v>1048</v>
      </c>
      <c r="I478" s="153"/>
      <c r="L478" s="32"/>
      <c r="M478" s="154"/>
      <c r="T478" s="56"/>
      <c r="AT478" s="17" t="s">
        <v>230</v>
      </c>
      <c r="AU478" s="17" t="s">
        <v>241</v>
      </c>
    </row>
    <row r="479" spans="2:65" s="12" customFormat="1" ht="10.199999999999999">
      <c r="B479" s="157"/>
      <c r="D479" s="151" t="s">
        <v>232</v>
      </c>
      <c r="E479" s="158" t="s">
        <v>1</v>
      </c>
      <c r="F479" s="159" t="s">
        <v>2024</v>
      </c>
      <c r="H479" s="160">
        <v>1.4139999999999999</v>
      </c>
      <c r="I479" s="161"/>
      <c r="L479" s="157"/>
      <c r="M479" s="162"/>
      <c r="T479" s="163"/>
      <c r="AT479" s="158" t="s">
        <v>232</v>
      </c>
      <c r="AU479" s="158" t="s">
        <v>241</v>
      </c>
      <c r="AV479" s="12" t="s">
        <v>82</v>
      </c>
      <c r="AW479" s="12" t="s">
        <v>29</v>
      </c>
      <c r="AX479" s="12" t="s">
        <v>79</v>
      </c>
      <c r="AY479" s="158" t="s">
        <v>219</v>
      </c>
    </row>
    <row r="480" spans="2:65" s="1" customFormat="1" ht="37.799999999999997" customHeight="1">
      <c r="B480" s="137"/>
      <c r="C480" s="138" t="s">
        <v>844</v>
      </c>
      <c r="D480" s="138" t="s">
        <v>221</v>
      </c>
      <c r="E480" s="139" t="s">
        <v>1051</v>
      </c>
      <c r="F480" s="140" t="s">
        <v>1052</v>
      </c>
      <c r="G480" s="141" t="s">
        <v>463</v>
      </c>
      <c r="H480" s="142">
        <v>14.14</v>
      </c>
      <c r="I480" s="143"/>
      <c r="J480" s="144">
        <f>ROUND(I480*H480,2)</f>
        <v>0</v>
      </c>
      <c r="K480" s="140" t="s">
        <v>225</v>
      </c>
      <c r="L480" s="32"/>
      <c r="M480" s="145" t="s">
        <v>1</v>
      </c>
      <c r="N480" s="146" t="s">
        <v>37</v>
      </c>
      <c r="P480" s="147">
        <f>O480*H480</f>
        <v>0</v>
      </c>
      <c r="Q480" s="147">
        <v>0</v>
      </c>
      <c r="R480" s="147">
        <f>Q480*H480</f>
        <v>0</v>
      </c>
      <c r="S480" s="147">
        <v>0</v>
      </c>
      <c r="T480" s="148">
        <f>S480*H480</f>
        <v>0</v>
      </c>
      <c r="AR480" s="149" t="s">
        <v>226</v>
      </c>
      <c r="AT480" s="149" t="s">
        <v>221</v>
      </c>
      <c r="AU480" s="149" t="s">
        <v>241</v>
      </c>
      <c r="AY480" s="17" t="s">
        <v>219</v>
      </c>
      <c r="BE480" s="150">
        <f>IF(N480="základní",J480,0)</f>
        <v>0</v>
      </c>
      <c r="BF480" s="150">
        <f>IF(N480="snížená",J480,0)</f>
        <v>0</v>
      </c>
      <c r="BG480" s="150">
        <f>IF(N480="zákl. přenesená",J480,0)</f>
        <v>0</v>
      </c>
      <c r="BH480" s="150">
        <f>IF(N480="sníž. přenesená",J480,0)</f>
        <v>0</v>
      </c>
      <c r="BI480" s="150">
        <f>IF(N480="nulová",J480,0)</f>
        <v>0</v>
      </c>
      <c r="BJ480" s="17" t="s">
        <v>79</v>
      </c>
      <c r="BK480" s="150">
        <f>ROUND(I480*H480,2)</f>
        <v>0</v>
      </c>
      <c r="BL480" s="17" t="s">
        <v>226</v>
      </c>
      <c r="BM480" s="149" t="s">
        <v>2801</v>
      </c>
    </row>
    <row r="481" spans="2:65" s="1" customFormat="1" ht="28.8">
      <c r="B481" s="32"/>
      <c r="D481" s="151" t="s">
        <v>228</v>
      </c>
      <c r="F481" s="152" t="s">
        <v>1052</v>
      </c>
      <c r="I481" s="153"/>
      <c r="L481" s="32"/>
      <c r="M481" s="154"/>
      <c r="T481" s="56"/>
      <c r="AT481" s="17" t="s">
        <v>228</v>
      </c>
      <c r="AU481" s="17" t="s">
        <v>241</v>
      </c>
    </row>
    <row r="482" spans="2:65" s="1" customFormat="1" ht="10.199999999999999">
      <c r="B482" s="32"/>
      <c r="D482" s="155" t="s">
        <v>230</v>
      </c>
      <c r="F482" s="156" t="s">
        <v>1054</v>
      </c>
      <c r="I482" s="153"/>
      <c r="L482" s="32"/>
      <c r="M482" s="154"/>
      <c r="T482" s="56"/>
      <c r="AT482" s="17" t="s">
        <v>230</v>
      </c>
      <c r="AU482" s="17" t="s">
        <v>241</v>
      </c>
    </row>
    <row r="483" spans="2:65" s="12" customFormat="1" ht="10.199999999999999">
      <c r="B483" s="157"/>
      <c r="D483" s="151" t="s">
        <v>232</v>
      </c>
      <c r="E483" s="158" t="s">
        <v>1</v>
      </c>
      <c r="F483" s="159" t="s">
        <v>1314</v>
      </c>
      <c r="H483" s="160">
        <v>14.14</v>
      </c>
      <c r="I483" s="161"/>
      <c r="L483" s="157"/>
      <c r="M483" s="162"/>
      <c r="T483" s="163"/>
      <c r="AT483" s="158" t="s">
        <v>232</v>
      </c>
      <c r="AU483" s="158" t="s">
        <v>241</v>
      </c>
      <c r="AV483" s="12" t="s">
        <v>82</v>
      </c>
      <c r="AW483" s="12" t="s">
        <v>29</v>
      </c>
      <c r="AX483" s="12" t="s">
        <v>79</v>
      </c>
      <c r="AY483" s="158" t="s">
        <v>219</v>
      </c>
    </row>
    <row r="484" spans="2:65" s="1" customFormat="1" ht="44.25" customHeight="1">
      <c r="B484" s="137"/>
      <c r="C484" s="138" t="s">
        <v>848</v>
      </c>
      <c r="D484" s="138" t="s">
        <v>221</v>
      </c>
      <c r="E484" s="139" t="s">
        <v>461</v>
      </c>
      <c r="F484" s="140" t="s">
        <v>462</v>
      </c>
      <c r="G484" s="141" t="s">
        <v>463</v>
      </c>
      <c r="H484" s="142">
        <v>1.76</v>
      </c>
      <c r="I484" s="143"/>
      <c r="J484" s="144">
        <f>ROUND(I484*H484,2)</f>
        <v>0</v>
      </c>
      <c r="K484" s="140" t="s">
        <v>225</v>
      </c>
      <c r="L484" s="32"/>
      <c r="M484" s="145" t="s">
        <v>1</v>
      </c>
      <c r="N484" s="146" t="s">
        <v>37</v>
      </c>
      <c r="P484" s="147">
        <f>O484*H484</f>
        <v>0</v>
      </c>
      <c r="Q484" s="147">
        <v>0</v>
      </c>
      <c r="R484" s="147">
        <f>Q484*H484</f>
        <v>0</v>
      </c>
      <c r="S484" s="147">
        <v>0</v>
      </c>
      <c r="T484" s="148">
        <f>S484*H484</f>
        <v>0</v>
      </c>
      <c r="AR484" s="149" t="s">
        <v>226</v>
      </c>
      <c r="AT484" s="149" t="s">
        <v>221</v>
      </c>
      <c r="AU484" s="149" t="s">
        <v>241</v>
      </c>
      <c r="AY484" s="17" t="s">
        <v>219</v>
      </c>
      <c r="BE484" s="150">
        <f>IF(N484="základní",J484,0)</f>
        <v>0</v>
      </c>
      <c r="BF484" s="150">
        <f>IF(N484="snížená",J484,0)</f>
        <v>0</v>
      </c>
      <c r="BG484" s="150">
        <f>IF(N484="zákl. přenesená",J484,0)</f>
        <v>0</v>
      </c>
      <c r="BH484" s="150">
        <f>IF(N484="sníž. přenesená",J484,0)</f>
        <v>0</v>
      </c>
      <c r="BI484" s="150">
        <f>IF(N484="nulová",J484,0)</f>
        <v>0</v>
      </c>
      <c r="BJ484" s="17" t="s">
        <v>79</v>
      </c>
      <c r="BK484" s="150">
        <f>ROUND(I484*H484,2)</f>
        <v>0</v>
      </c>
      <c r="BL484" s="17" t="s">
        <v>226</v>
      </c>
      <c r="BM484" s="149" t="s">
        <v>2802</v>
      </c>
    </row>
    <row r="485" spans="2:65" s="1" customFormat="1" ht="28.8">
      <c r="B485" s="32"/>
      <c r="D485" s="151" t="s">
        <v>228</v>
      </c>
      <c r="F485" s="152" t="s">
        <v>462</v>
      </c>
      <c r="I485" s="153"/>
      <c r="L485" s="32"/>
      <c r="M485" s="154"/>
      <c r="T485" s="56"/>
      <c r="AT485" s="17" t="s">
        <v>228</v>
      </c>
      <c r="AU485" s="17" t="s">
        <v>241</v>
      </c>
    </row>
    <row r="486" spans="2:65" s="1" customFormat="1" ht="10.199999999999999">
      <c r="B486" s="32"/>
      <c r="D486" s="155" t="s">
        <v>230</v>
      </c>
      <c r="F486" s="156" t="s">
        <v>465</v>
      </c>
      <c r="I486" s="153"/>
      <c r="L486" s="32"/>
      <c r="M486" s="154"/>
      <c r="T486" s="56"/>
      <c r="AT486" s="17" t="s">
        <v>230</v>
      </c>
      <c r="AU486" s="17" t="s">
        <v>241</v>
      </c>
    </row>
    <row r="487" spans="2:65" s="12" customFormat="1" ht="10.199999999999999">
      <c r="B487" s="157"/>
      <c r="D487" s="151" t="s">
        <v>232</v>
      </c>
      <c r="E487" s="158" t="s">
        <v>1</v>
      </c>
      <c r="F487" s="159" t="s">
        <v>1308</v>
      </c>
      <c r="H487" s="160">
        <v>1.76</v>
      </c>
      <c r="I487" s="161"/>
      <c r="L487" s="157"/>
      <c r="M487" s="162"/>
      <c r="T487" s="163"/>
      <c r="AT487" s="158" t="s">
        <v>232</v>
      </c>
      <c r="AU487" s="158" t="s">
        <v>241</v>
      </c>
      <c r="AV487" s="12" t="s">
        <v>82</v>
      </c>
      <c r="AW487" s="12" t="s">
        <v>29</v>
      </c>
      <c r="AX487" s="12" t="s">
        <v>79</v>
      </c>
      <c r="AY487" s="158" t="s">
        <v>219</v>
      </c>
    </row>
    <row r="488" spans="2:65" s="1" customFormat="1" ht="44.25" customHeight="1">
      <c r="B488" s="137"/>
      <c r="C488" s="138" t="s">
        <v>852</v>
      </c>
      <c r="D488" s="138" t="s">
        <v>221</v>
      </c>
      <c r="E488" s="139" t="s">
        <v>1057</v>
      </c>
      <c r="F488" s="140" t="s">
        <v>1058</v>
      </c>
      <c r="G488" s="141" t="s">
        <v>463</v>
      </c>
      <c r="H488" s="142">
        <v>1.4139999999999999</v>
      </c>
      <c r="I488" s="143"/>
      <c r="J488" s="144">
        <f>ROUND(I488*H488,2)</f>
        <v>0</v>
      </c>
      <c r="K488" s="140" t="s">
        <v>225</v>
      </c>
      <c r="L488" s="32"/>
      <c r="M488" s="145" t="s">
        <v>1</v>
      </c>
      <c r="N488" s="146" t="s">
        <v>37</v>
      </c>
      <c r="P488" s="147">
        <f>O488*H488</f>
        <v>0</v>
      </c>
      <c r="Q488" s="147">
        <v>0</v>
      </c>
      <c r="R488" s="147">
        <f>Q488*H488</f>
        <v>0</v>
      </c>
      <c r="S488" s="147">
        <v>0</v>
      </c>
      <c r="T488" s="148">
        <f>S488*H488</f>
        <v>0</v>
      </c>
      <c r="AR488" s="149" t="s">
        <v>226</v>
      </c>
      <c r="AT488" s="149" t="s">
        <v>221</v>
      </c>
      <c r="AU488" s="149" t="s">
        <v>241</v>
      </c>
      <c r="AY488" s="17" t="s">
        <v>219</v>
      </c>
      <c r="BE488" s="150">
        <f>IF(N488="základní",J488,0)</f>
        <v>0</v>
      </c>
      <c r="BF488" s="150">
        <f>IF(N488="snížená",J488,0)</f>
        <v>0</v>
      </c>
      <c r="BG488" s="150">
        <f>IF(N488="zákl. přenesená",J488,0)</f>
        <v>0</v>
      </c>
      <c r="BH488" s="150">
        <f>IF(N488="sníž. přenesená",J488,0)</f>
        <v>0</v>
      </c>
      <c r="BI488" s="150">
        <f>IF(N488="nulová",J488,0)</f>
        <v>0</v>
      </c>
      <c r="BJ488" s="17" t="s">
        <v>79</v>
      </c>
      <c r="BK488" s="150">
        <f>ROUND(I488*H488,2)</f>
        <v>0</v>
      </c>
      <c r="BL488" s="17" t="s">
        <v>226</v>
      </c>
      <c r="BM488" s="149" t="s">
        <v>2803</v>
      </c>
    </row>
    <row r="489" spans="2:65" s="1" customFormat="1" ht="28.8">
      <c r="B489" s="32"/>
      <c r="D489" s="151" t="s">
        <v>228</v>
      </c>
      <c r="F489" s="152" t="s">
        <v>1058</v>
      </c>
      <c r="I489" s="153"/>
      <c r="L489" s="32"/>
      <c r="M489" s="154"/>
      <c r="T489" s="56"/>
      <c r="AT489" s="17" t="s">
        <v>228</v>
      </c>
      <c r="AU489" s="17" t="s">
        <v>241</v>
      </c>
    </row>
    <row r="490" spans="2:65" s="1" customFormat="1" ht="10.199999999999999">
      <c r="B490" s="32"/>
      <c r="D490" s="155" t="s">
        <v>230</v>
      </c>
      <c r="F490" s="156" t="s">
        <v>1060</v>
      </c>
      <c r="I490" s="153"/>
      <c r="L490" s="32"/>
      <c r="M490" s="154"/>
      <c r="T490" s="56"/>
      <c r="AT490" s="17" t="s">
        <v>230</v>
      </c>
      <c r="AU490" s="17" t="s">
        <v>241</v>
      </c>
    </row>
    <row r="491" spans="2:65" s="12" customFormat="1" ht="10.199999999999999">
      <c r="B491" s="157"/>
      <c r="D491" s="151" t="s">
        <v>232</v>
      </c>
      <c r="E491" s="158" t="s">
        <v>1</v>
      </c>
      <c r="F491" s="159" t="s">
        <v>1316</v>
      </c>
      <c r="H491" s="160">
        <v>1.4139999999999999</v>
      </c>
      <c r="I491" s="161"/>
      <c r="L491" s="157"/>
      <c r="M491" s="194"/>
      <c r="N491" s="195"/>
      <c r="O491" s="195"/>
      <c r="P491" s="195"/>
      <c r="Q491" s="195"/>
      <c r="R491" s="195"/>
      <c r="S491" s="195"/>
      <c r="T491" s="196"/>
      <c r="AT491" s="158" t="s">
        <v>232</v>
      </c>
      <c r="AU491" s="158" t="s">
        <v>241</v>
      </c>
      <c r="AV491" s="12" t="s">
        <v>82</v>
      </c>
      <c r="AW491" s="12" t="s">
        <v>29</v>
      </c>
      <c r="AX491" s="12" t="s">
        <v>79</v>
      </c>
      <c r="AY491" s="158" t="s">
        <v>219</v>
      </c>
    </row>
    <row r="492" spans="2:65" s="1" customFormat="1" ht="6.9" customHeight="1">
      <c r="B492" s="44"/>
      <c r="C492" s="45"/>
      <c r="D492" s="45"/>
      <c r="E492" s="45"/>
      <c r="F492" s="45"/>
      <c r="G492" s="45"/>
      <c r="H492" s="45"/>
      <c r="I492" s="45"/>
      <c r="J492" s="45"/>
      <c r="K492" s="45"/>
      <c r="L492" s="32"/>
    </row>
  </sheetData>
  <autoFilter ref="C130:K491" xr:uid="{00000000-0009-0000-0000-00000C000000}"/>
  <mergeCells count="12">
    <mergeCell ref="E123:H123"/>
    <mergeCell ref="L2:V2"/>
    <mergeCell ref="E85:H85"/>
    <mergeCell ref="E87:H87"/>
    <mergeCell ref="E89:H89"/>
    <mergeCell ref="E119:H119"/>
    <mergeCell ref="E121:H121"/>
    <mergeCell ref="E7:H7"/>
    <mergeCell ref="E9:H9"/>
    <mergeCell ref="E11:H11"/>
    <mergeCell ref="E20:H20"/>
    <mergeCell ref="E29:H29"/>
  </mergeCells>
  <hyperlinks>
    <hyperlink ref="F136" r:id="rId1" xr:uid="{00000000-0004-0000-0C00-000000000000}"/>
    <hyperlink ref="F140" r:id="rId2" xr:uid="{00000000-0004-0000-0C00-000001000000}"/>
    <hyperlink ref="F144" r:id="rId3" xr:uid="{00000000-0004-0000-0C00-000002000000}"/>
    <hyperlink ref="F149" r:id="rId4" xr:uid="{00000000-0004-0000-0C00-000003000000}"/>
    <hyperlink ref="F159" r:id="rId5" xr:uid="{00000000-0004-0000-0C00-000004000000}"/>
    <hyperlink ref="F165" r:id="rId6" xr:uid="{00000000-0004-0000-0C00-000005000000}"/>
    <hyperlink ref="F171" r:id="rId7" xr:uid="{00000000-0004-0000-0C00-000006000000}"/>
    <hyperlink ref="F175" r:id="rId8" xr:uid="{00000000-0004-0000-0C00-000007000000}"/>
    <hyperlink ref="F181" r:id="rId9" xr:uid="{00000000-0004-0000-0C00-000008000000}"/>
    <hyperlink ref="F187" r:id="rId10" xr:uid="{00000000-0004-0000-0C00-000009000000}"/>
    <hyperlink ref="F193" r:id="rId11" xr:uid="{00000000-0004-0000-0C00-00000A000000}"/>
    <hyperlink ref="F197" r:id="rId12" xr:uid="{00000000-0004-0000-0C00-00000B000000}"/>
    <hyperlink ref="F202" r:id="rId13" xr:uid="{00000000-0004-0000-0C00-00000C000000}"/>
    <hyperlink ref="F206" r:id="rId14" xr:uid="{00000000-0004-0000-0C00-00000D000000}"/>
    <hyperlink ref="F220" r:id="rId15" xr:uid="{00000000-0004-0000-0C00-00000E000000}"/>
    <hyperlink ref="F234" r:id="rId16" xr:uid="{00000000-0004-0000-0C00-00000F000000}"/>
    <hyperlink ref="F242" r:id="rId17" xr:uid="{00000000-0004-0000-0C00-000010000000}"/>
    <hyperlink ref="F247" r:id="rId18" xr:uid="{00000000-0004-0000-0C00-000011000000}"/>
    <hyperlink ref="F255" r:id="rId19" xr:uid="{00000000-0004-0000-0C00-000012000000}"/>
    <hyperlink ref="F260" r:id="rId20" xr:uid="{00000000-0004-0000-0C00-000013000000}"/>
    <hyperlink ref="F266" r:id="rId21" xr:uid="{00000000-0004-0000-0C00-000014000000}"/>
    <hyperlink ref="F272" r:id="rId22" xr:uid="{00000000-0004-0000-0C00-000015000000}"/>
    <hyperlink ref="F278" r:id="rId23" xr:uid="{00000000-0004-0000-0C00-000016000000}"/>
    <hyperlink ref="F284" r:id="rId24" xr:uid="{00000000-0004-0000-0C00-000017000000}"/>
    <hyperlink ref="F289" r:id="rId25" xr:uid="{00000000-0004-0000-0C00-000018000000}"/>
    <hyperlink ref="F298" r:id="rId26" xr:uid="{00000000-0004-0000-0C00-000019000000}"/>
    <hyperlink ref="F308" r:id="rId27" xr:uid="{00000000-0004-0000-0C00-00001A000000}"/>
    <hyperlink ref="F312" r:id="rId28" xr:uid="{00000000-0004-0000-0C00-00001B000000}"/>
    <hyperlink ref="F316" r:id="rId29" xr:uid="{00000000-0004-0000-0C00-00001C000000}"/>
    <hyperlink ref="F331" r:id="rId30" xr:uid="{00000000-0004-0000-0C00-00001D000000}"/>
    <hyperlink ref="F336" r:id="rId31" xr:uid="{00000000-0004-0000-0C00-00001E000000}"/>
    <hyperlink ref="F340" r:id="rId32" xr:uid="{00000000-0004-0000-0C00-00001F000000}"/>
    <hyperlink ref="F344" r:id="rId33" xr:uid="{00000000-0004-0000-0C00-000020000000}"/>
    <hyperlink ref="F350" r:id="rId34" xr:uid="{00000000-0004-0000-0C00-000021000000}"/>
    <hyperlink ref="F356" r:id="rId35" xr:uid="{00000000-0004-0000-0C00-000022000000}"/>
    <hyperlink ref="F368" r:id="rId36" xr:uid="{00000000-0004-0000-0C00-000023000000}"/>
    <hyperlink ref="F377" r:id="rId37" xr:uid="{00000000-0004-0000-0C00-000024000000}"/>
    <hyperlink ref="F381" r:id="rId38" xr:uid="{00000000-0004-0000-0C00-000025000000}"/>
    <hyperlink ref="F385" r:id="rId39" xr:uid="{00000000-0004-0000-0C00-000026000000}"/>
    <hyperlink ref="F389" r:id="rId40" xr:uid="{00000000-0004-0000-0C00-000027000000}"/>
    <hyperlink ref="F393" r:id="rId41" xr:uid="{00000000-0004-0000-0C00-000028000000}"/>
    <hyperlink ref="F399" r:id="rId42" xr:uid="{00000000-0004-0000-0C00-000029000000}"/>
    <hyperlink ref="F405" r:id="rId43" xr:uid="{00000000-0004-0000-0C00-00002A000000}"/>
    <hyperlink ref="F409" r:id="rId44" xr:uid="{00000000-0004-0000-0C00-00002B000000}"/>
    <hyperlink ref="F415" r:id="rId45" xr:uid="{00000000-0004-0000-0C00-00002C000000}"/>
    <hyperlink ref="F420" r:id="rId46" xr:uid="{00000000-0004-0000-0C00-00002D000000}"/>
    <hyperlink ref="F425" r:id="rId47" xr:uid="{00000000-0004-0000-0C00-00002E000000}"/>
    <hyperlink ref="F430" r:id="rId48" xr:uid="{00000000-0004-0000-0C00-00002F000000}"/>
    <hyperlink ref="F435" r:id="rId49" xr:uid="{00000000-0004-0000-0C00-000030000000}"/>
    <hyperlink ref="F440" r:id="rId50" xr:uid="{00000000-0004-0000-0C00-000031000000}"/>
    <hyperlink ref="F445" r:id="rId51" xr:uid="{00000000-0004-0000-0C00-000032000000}"/>
    <hyperlink ref="F450" r:id="rId52" xr:uid="{00000000-0004-0000-0C00-000033000000}"/>
    <hyperlink ref="F455" r:id="rId53" xr:uid="{00000000-0004-0000-0C00-000034000000}"/>
    <hyperlink ref="F460" r:id="rId54" xr:uid="{00000000-0004-0000-0C00-000035000000}"/>
    <hyperlink ref="F465" r:id="rId55" xr:uid="{00000000-0004-0000-0C00-000036000000}"/>
    <hyperlink ref="F470" r:id="rId56" xr:uid="{00000000-0004-0000-0C00-000037000000}"/>
    <hyperlink ref="F474" r:id="rId57" xr:uid="{00000000-0004-0000-0C00-000038000000}"/>
    <hyperlink ref="F478" r:id="rId58" xr:uid="{00000000-0004-0000-0C00-000039000000}"/>
    <hyperlink ref="F482" r:id="rId59" xr:uid="{00000000-0004-0000-0C00-00003A000000}"/>
    <hyperlink ref="F486" r:id="rId60" xr:uid="{00000000-0004-0000-0C00-00003B000000}"/>
    <hyperlink ref="F490" r:id="rId61" xr:uid="{00000000-0004-0000-0C00-00003C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6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648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25" t="s">
        <v>5</v>
      </c>
      <c r="M2" s="210"/>
      <c r="N2" s="210"/>
      <c r="O2" s="210"/>
      <c r="P2" s="210"/>
      <c r="Q2" s="210"/>
      <c r="R2" s="210"/>
      <c r="S2" s="210"/>
      <c r="T2" s="210"/>
      <c r="U2" s="210"/>
      <c r="V2" s="210"/>
      <c r="AT2" s="17" t="s">
        <v>126</v>
      </c>
      <c r="AZ2" s="93" t="s">
        <v>2113</v>
      </c>
      <c r="BA2" s="93" t="s">
        <v>1195</v>
      </c>
      <c r="BB2" s="93" t="s">
        <v>344</v>
      </c>
      <c r="BC2" s="93" t="s">
        <v>2804</v>
      </c>
      <c r="BD2" s="93" t="s">
        <v>82</v>
      </c>
    </row>
    <row r="3" spans="2:5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  <c r="AZ3" s="93" t="s">
        <v>142</v>
      </c>
      <c r="BA3" s="93" t="s">
        <v>143</v>
      </c>
      <c r="BB3" s="93" t="s">
        <v>144</v>
      </c>
      <c r="BC3" s="93" t="s">
        <v>2805</v>
      </c>
      <c r="BD3" s="93" t="s">
        <v>82</v>
      </c>
    </row>
    <row r="4" spans="2:56" ht="24.9" customHeight="1">
      <c r="B4" s="20"/>
      <c r="D4" s="21" t="s">
        <v>149</v>
      </c>
      <c r="L4" s="20"/>
      <c r="M4" s="94" t="s">
        <v>10</v>
      </c>
      <c r="AT4" s="17" t="s">
        <v>3</v>
      </c>
      <c r="AZ4" s="93" t="s">
        <v>146</v>
      </c>
      <c r="BA4" s="93" t="s">
        <v>2118</v>
      </c>
      <c r="BB4" s="93" t="s">
        <v>144</v>
      </c>
      <c r="BC4" s="93" t="s">
        <v>2806</v>
      </c>
      <c r="BD4" s="93" t="s">
        <v>82</v>
      </c>
    </row>
    <row r="5" spans="2:56" ht="6.9" customHeight="1">
      <c r="B5" s="20"/>
      <c r="L5" s="20"/>
      <c r="AZ5" s="93" t="s">
        <v>150</v>
      </c>
      <c r="BA5" s="93" t="s">
        <v>151</v>
      </c>
      <c r="BB5" s="93" t="s">
        <v>144</v>
      </c>
      <c r="BC5" s="93" t="s">
        <v>2807</v>
      </c>
      <c r="BD5" s="93" t="s">
        <v>82</v>
      </c>
    </row>
    <row r="6" spans="2:56" ht="12" customHeight="1">
      <c r="B6" s="20"/>
      <c r="D6" s="27" t="s">
        <v>15</v>
      </c>
      <c r="L6" s="20"/>
      <c r="AZ6" s="93" t="s">
        <v>153</v>
      </c>
      <c r="BA6" s="93" t="s">
        <v>154</v>
      </c>
      <c r="BB6" s="93" t="s">
        <v>144</v>
      </c>
      <c r="BC6" s="93" t="s">
        <v>2808</v>
      </c>
      <c r="BD6" s="93" t="s">
        <v>82</v>
      </c>
    </row>
    <row r="7" spans="2:56" ht="16.5" customHeight="1">
      <c r="B7" s="20"/>
      <c r="E7" s="241" t="str">
        <f>'Rekapitulace stavby'!K6</f>
        <v>SO 02   Kanalizace tlaková</v>
      </c>
      <c r="F7" s="242"/>
      <c r="G7" s="242"/>
      <c r="H7" s="242"/>
      <c r="L7" s="20"/>
      <c r="AZ7" s="93" t="s">
        <v>156</v>
      </c>
      <c r="BA7" s="93" t="s">
        <v>157</v>
      </c>
      <c r="BB7" s="93" t="s">
        <v>144</v>
      </c>
      <c r="BC7" s="93" t="s">
        <v>2809</v>
      </c>
      <c r="BD7" s="93" t="s">
        <v>82</v>
      </c>
    </row>
    <row r="8" spans="2:56" ht="12" customHeight="1">
      <c r="B8" s="20"/>
      <c r="D8" s="27" t="s">
        <v>162</v>
      </c>
      <c r="L8" s="20"/>
      <c r="AZ8" s="93" t="s">
        <v>159</v>
      </c>
      <c r="BA8" s="93" t="s">
        <v>160</v>
      </c>
      <c r="BB8" s="93" t="s">
        <v>144</v>
      </c>
      <c r="BC8" s="93" t="s">
        <v>2810</v>
      </c>
      <c r="BD8" s="93" t="s">
        <v>82</v>
      </c>
    </row>
    <row r="9" spans="2:56" s="1" customFormat="1" ht="16.5" customHeight="1">
      <c r="B9" s="32"/>
      <c r="E9" s="241" t="s">
        <v>2123</v>
      </c>
      <c r="F9" s="243"/>
      <c r="G9" s="243"/>
      <c r="H9" s="243"/>
      <c r="L9" s="32"/>
      <c r="AZ9" s="93" t="s">
        <v>163</v>
      </c>
      <c r="BA9" s="93" t="s">
        <v>164</v>
      </c>
      <c r="BB9" s="93" t="s">
        <v>144</v>
      </c>
      <c r="BC9" s="93" t="s">
        <v>2811</v>
      </c>
      <c r="BD9" s="93" t="s">
        <v>82</v>
      </c>
    </row>
    <row r="10" spans="2:56" s="1" customFormat="1" ht="12" customHeight="1">
      <c r="B10" s="32"/>
      <c r="D10" s="27" t="s">
        <v>170</v>
      </c>
      <c r="L10" s="32"/>
      <c r="AZ10" s="93" t="s">
        <v>167</v>
      </c>
      <c r="BA10" s="93" t="s">
        <v>168</v>
      </c>
      <c r="BB10" s="93" t="s">
        <v>144</v>
      </c>
      <c r="BC10" s="93" t="s">
        <v>2812</v>
      </c>
      <c r="BD10" s="93" t="s">
        <v>82</v>
      </c>
    </row>
    <row r="11" spans="2:56" s="1" customFormat="1" ht="16.5" customHeight="1">
      <c r="B11" s="32"/>
      <c r="E11" s="203" t="s">
        <v>2813</v>
      </c>
      <c r="F11" s="243"/>
      <c r="G11" s="243"/>
      <c r="H11" s="243"/>
      <c r="L11" s="32"/>
      <c r="AZ11" s="93" t="s">
        <v>171</v>
      </c>
      <c r="BA11" s="93" t="s">
        <v>172</v>
      </c>
      <c r="BB11" s="93" t="s">
        <v>144</v>
      </c>
      <c r="BC11" s="93" t="s">
        <v>2814</v>
      </c>
      <c r="BD11" s="93" t="s">
        <v>82</v>
      </c>
    </row>
    <row r="12" spans="2:56" s="1" customFormat="1" ht="10.199999999999999">
      <c r="B12" s="32"/>
      <c r="L12" s="32"/>
      <c r="AZ12" s="93" t="s">
        <v>175</v>
      </c>
      <c r="BA12" s="93" t="s">
        <v>176</v>
      </c>
      <c r="BB12" s="93" t="s">
        <v>144</v>
      </c>
      <c r="BC12" s="93" t="s">
        <v>2815</v>
      </c>
      <c r="BD12" s="93" t="s">
        <v>82</v>
      </c>
    </row>
    <row r="13" spans="2:56" s="1" customFormat="1" ht="12" customHeight="1">
      <c r="B13" s="32"/>
      <c r="D13" s="27" t="s">
        <v>17</v>
      </c>
      <c r="F13" s="25" t="s">
        <v>81</v>
      </c>
      <c r="I13" s="27" t="s">
        <v>18</v>
      </c>
      <c r="J13" s="25" t="s">
        <v>1</v>
      </c>
      <c r="L13" s="32"/>
      <c r="AZ13" s="93" t="s">
        <v>181</v>
      </c>
      <c r="BA13" s="93" t="s">
        <v>182</v>
      </c>
      <c r="BB13" s="93" t="s">
        <v>144</v>
      </c>
      <c r="BC13" s="93" t="s">
        <v>2815</v>
      </c>
      <c r="BD13" s="93" t="s">
        <v>82</v>
      </c>
    </row>
    <row r="14" spans="2:56" s="1" customFormat="1" ht="12" customHeight="1">
      <c r="B14" s="32"/>
      <c r="D14" s="27" t="s">
        <v>19</v>
      </c>
      <c r="F14" s="25" t="s">
        <v>20</v>
      </c>
      <c r="I14" s="27" t="s">
        <v>21</v>
      </c>
      <c r="J14" s="52" t="str">
        <f>'Rekapitulace stavby'!AN8</f>
        <v>8. 4. 2025</v>
      </c>
      <c r="L14" s="32"/>
      <c r="AZ14" s="93" t="s">
        <v>2131</v>
      </c>
      <c r="BA14" s="93" t="s">
        <v>2132</v>
      </c>
      <c r="BB14" s="93" t="s">
        <v>144</v>
      </c>
      <c r="BC14" s="93" t="s">
        <v>2816</v>
      </c>
      <c r="BD14" s="93" t="s">
        <v>82</v>
      </c>
    </row>
    <row r="15" spans="2:56" s="1" customFormat="1" ht="10.8" customHeight="1">
      <c r="B15" s="32"/>
      <c r="L15" s="32"/>
      <c r="AZ15" s="93" t="s">
        <v>2134</v>
      </c>
      <c r="BA15" s="93" t="s">
        <v>2135</v>
      </c>
      <c r="BB15" s="93" t="s">
        <v>144</v>
      </c>
      <c r="BC15" s="93" t="s">
        <v>2817</v>
      </c>
      <c r="BD15" s="93" t="s">
        <v>82</v>
      </c>
    </row>
    <row r="16" spans="2:56" s="1" customFormat="1" ht="12" customHeight="1">
      <c r="B16" s="32"/>
      <c r="D16" s="27" t="s">
        <v>23</v>
      </c>
      <c r="I16" s="27" t="s">
        <v>24</v>
      </c>
      <c r="J16" s="25" t="s">
        <v>1</v>
      </c>
      <c r="L16" s="32"/>
    </row>
    <row r="17" spans="2:12" s="1" customFormat="1" ht="18" customHeight="1">
      <c r="B17" s="32"/>
      <c r="E17" s="25" t="s">
        <v>20</v>
      </c>
      <c r="I17" s="27" t="s">
        <v>25</v>
      </c>
      <c r="J17" s="25" t="s">
        <v>1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26</v>
      </c>
      <c r="I19" s="27" t="s">
        <v>24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44" t="str">
        <f>'Rekapitulace stavby'!E14</f>
        <v>Vyplň údaj</v>
      </c>
      <c r="F20" s="209"/>
      <c r="G20" s="209"/>
      <c r="H20" s="209"/>
      <c r="I20" s="27" t="s">
        <v>25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28</v>
      </c>
      <c r="I22" s="27" t="s">
        <v>24</v>
      </c>
      <c r="J22" s="25" t="s">
        <v>1</v>
      </c>
      <c r="L22" s="32"/>
    </row>
    <row r="23" spans="2:12" s="1" customFormat="1" ht="18" customHeight="1">
      <c r="B23" s="32"/>
      <c r="E23" s="25" t="s">
        <v>20</v>
      </c>
      <c r="I23" s="27" t="s">
        <v>25</v>
      </c>
      <c r="J23" s="25" t="s">
        <v>1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30</v>
      </c>
      <c r="I25" s="27" t="s">
        <v>24</v>
      </c>
      <c r="J25" s="25" t="s">
        <v>1</v>
      </c>
      <c r="L25" s="32"/>
    </row>
    <row r="26" spans="2:12" s="1" customFormat="1" ht="18" customHeight="1">
      <c r="B26" s="32"/>
      <c r="E26" s="25" t="s">
        <v>20</v>
      </c>
      <c r="I26" s="27" t="s">
        <v>25</v>
      </c>
      <c r="J26" s="25" t="s">
        <v>1</v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31</v>
      </c>
      <c r="L28" s="32"/>
    </row>
    <row r="29" spans="2:12" s="7" customFormat="1" ht="59.25" customHeight="1">
      <c r="B29" s="95"/>
      <c r="E29" s="214" t="s">
        <v>2137</v>
      </c>
      <c r="F29" s="214"/>
      <c r="G29" s="214"/>
      <c r="H29" s="214"/>
      <c r="L29" s="95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25.35" customHeight="1">
      <c r="B32" s="32"/>
      <c r="D32" s="96" t="s">
        <v>32</v>
      </c>
      <c r="J32" s="66">
        <f>ROUND(J135, 2)</f>
        <v>0</v>
      </c>
      <c r="L32" s="32"/>
    </row>
    <row r="33" spans="2:12" s="1" customFormat="1" ht="6.9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14.4" customHeight="1">
      <c r="B34" s="32"/>
      <c r="F34" s="35" t="s">
        <v>34</v>
      </c>
      <c r="I34" s="35" t="s">
        <v>33</v>
      </c>
      <c r="J34" s="35" t="s">
        <v>35</v>
      </c>
      <c r="L34" s="32"/>
    </row>
    <row r="35" spans="2:12" s="1" customFormat="1" ht="14.4" customHeight="1">
      <c r="B35" s="32"/>
      <c r="D35" s="55" t="s">
        <v>36</v>
      </c>
      <c r="E35" s="27" t="s">
        <v>37</v>
      </c>
      <c r="F35" s="86">
        <f>ROUND((SUM(BE135:BE647)),  2)</f>
        <v>0</v>
      </c>
      <c r="I35" s="97">
        <v>0.21</v>
      </c>
      <c r="J35" s="86">
        <f>ROUND(((SUM(BE135:BE647))*I35),  2)</f>
        <v>0</v>
      </c>
      <c r="L35" s="32"/>
    </row>
    <row r="36" spans="2:12" s="1" customFormat="1" ht="14.4" customHeight="1">
      <c r="B36" s="32"/>
      <c r="E36" s="27" t="s">
        <v>38</v>
      </c>
      <c r="F36" s="86">
        <f>ROUND((SUM(BF135:BF647)),  2)</f>
        <v>0</v>
      </c>
      <c r="I36" s="97">
        <v>0.12</v>
      </c>
      <c r="J36" s="86">
        <f>ROUND(((SUM(BF135:BF647))*I36),  2)</f>
        <v>0</v>
      </c>
      <c r="L36" s="32"/>
    </row>
    <row r="37" spans="2:12" s="1" customFormat="1" ht="14.4" hidden="1" customHeight="1">
      <c r="B37" s="32"/>
      <c r="E37" s="27" t="s">
        <v>39</v>
      </c>
      <c r="F37" s="86">
        <f>ROUND((SUM(BG135:BG647)),  2)</f>
        <v>0</v>
      </c>
      <c r="I37" s="97">
        <v>0.21</v>
      </c>
      <c r="J37" s="86">
        <f>0</f>
        <v>0</v>
      </c>
      <c r="L37" s="32"/>
    </row>
    <row r="38" spans="2:12" s="1" customFormat="1" ht="14.4" hidden="1" customHeight="1">
      <c r="B38" s="32"/>
      <c r="E38" s="27" t="s">
        <v>40</v>
      </c>
      <c r="F38" s="86">
        <f>ROUND((SUM(BH135:BH647)),  2)</f>
        <v>0</v>
      </c>
      <c r="I38" s="97">
        <v>0.12</v>
      </c>
      <c r="J38" s="86">
        <f>0</f>
        <v>0</v>
      </c>
      <c r="L38" s="32"/>
    </row>
    <row r="39" spans="2:12" s="1" customFormat="1" ht="14.4" hidden="1" customHeight="1">
      <c r="B39" s="32"/>
      <c r="E39" s="27" t="s">
        <v>41</v>
      </c>
      <c r="F39" s="86">
        <f>ROUND((SUM(BI135:BI647)),  2)</f>
        <v>0</v>
      </c>
      <c r="I39" s="97">
        <v>0</v>
      </c>
      <c r="J39" s="86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8"/>
      <c r="D41" s="99" t="s">
        <v>42</v>
      </c>
      <c r="E41" s="57"/>
      <c r="F41" s="57"/>
      <c r="G41" s="100" t="s">
        <v>43</v>
      </c>
      <c r="H41" s="101" t="s">
        <v>44</v>
      </c>
      <c r="I41" s="57"/>
      <c r="J41" s="102">
        <f>SUM(J32:J39)</f>
        <v>0</v>
      </c>
      <c r="K41" s="103"/>
      <c r="L41" s="32"/>
    </row>
    <row r="42" spans="2:12" s="1" customFormat="1" ht="14.4" customHeight="1">
      <c r="B42" s="32"/>
      <c r="L42" s="32"/>
    </row>
    <row r="43" spans="2:12" ht="14.4" customHeight="1">
      <c r="B43" s="20"/>
      <c r="L43" s="20"/>
    </row>
    <row r="44" spans="2:12" ht="14.4" customHeight="1">
      <c r="B44" s="20"/>
      <c r="L44" s="20"/>
    </row>
    <row r="45" spans="2:12" ht="14.4" customHeight="1">
      <c r="B45" s="20"/>
      <c r="L45" s="20"/>
    </row>
    <row r="46" spans="2:12" ht="14.4" customHeight="1">
      <c r="B46" s="20"/>
      <c r="L46" s="20"/>
    </row>
    <row r="47" spans="2:12" ht="14.4" customHeight="1">
      <c r="B47" s="20"/>
      <c r="L47" s="20"/>
    </row>
    <row r="48" spans="2:12" ht="14.4" customHeight="1">
      <c r="B48" s="20"/>
      <c r="L48" s="20"/>
    </row>
    <row r="49" spans="2:12" ht="14.4" customHeight="1">
      <c r="B49" s="20"/>
      <c r="L49" s="20"/>
    </row>
    <row r="50" spans="2:12" s="1" customFormat="1" ht="14.4" customHeight="1">
      <c r="B50" s="32"/>
      <c r="D50" s="41" t="s">
        <v>45</v>
      </c>
      <c r="E50" s="42"/>
      <c r="F50" s="42"/>
      <c r="G50" s="41" t="s">
        <v>46</v>
      </c>
      <c r="H50" s="42"/>
      <c r="I50" s="42"/>
      <c r="J50" s="42"/>
      <c r="K50" s="42"/>
      <c r="L50" s="32"/>
    </row>
    <row r="51" spans="2:12" ht="10.199999999999999">
      <c r="B51" s="20"/>
      <c r="L51" s="20"/>
    </row>
    <row r="52" spans="2:12" ht="10.199999999999999">
      <c r="B52" s="20"/>
      <c r="L52" s="20"/>
    </row>
    <row r="53" spans="2:12" ht="10.199999999999999">
      <c r="B53" s="20"/>
      <c r="L53" s="20"/>
    </row>
    <row r="54" spans="2:12" ht="10.199999999999999">
      <c r="B54" s="20"/>
      <c r="L54" s="20"/>
    </row>
    <row r="55" spans="2:12" ht="10.199999999999999">
      <c r="B55" s="20"/>
      <c r="L55" s="20"/>
    </row>
    <row r="56" spans="2:12" ht="10.199999999999999">
      <c r="B56" s="20"/>
      <c r="L56" s="20"/>
    </row>
    <row r="57" spans="2:12" ht="10.199999999999999">
      <c r="B57" s="20"/>
      <c r="L57" s="20"/>
    </row>
    <row r="58" spans="2:12" ht="10.199999999999999">
      <c r="B58" s="20"/>
      <c r="L58" s="20"/>
    </row>
    <row r="59" spans="2:12" ht="10.199999999999999">
      <c r="B59" s="20"/>
      <c r="L59" s="20"/>
    </row>
    <row r="60" spans="2:12" ht="10.199999999999999">
      <c r="B60" s="20"/>
      <c r="L60" s="20"/>
    </row>
    <row r="61" spans="2:12" s="1" customFormat="1" ht="13.2">
      <c r="B61" s="32"/>
      <c r="D61" s="43" t="s">
        <v>47</v>
      </c>
      <c r="E61" s="34"/>
      <c r="F61" s="104" t="s">
        <v>48</v>
      </c>
      <c r="G61" s="43" t="s">
        <v>47</v>
      </c>
      <c r="H61" s="34"/>
      <c r="I61" s="34"/>
      <c r="J61" s="105" t="s">
        <v>48</v>
      </c>
      <c r="K61" s="34"/>
      <c r="L61" s="32"/>
    </row>
    <row r="62" spans="2:12" ht="10.199999999999999">
      <c r="B62" s="20"/>
      <c r="L62" s="20"/>
    </row>
    <row r="63" spans="2:12" ht="10.199999999999999">
      <c r="B63" s="20"/>
      <c r="L63" s="20"/>
    </row>
    <row r="64" spans="2:12" ht="10.199999999999999">
      <c r="B64" s="20"/>
      <c r="L64" s="20"/>
    </row>
    <row r="65" spans="2:12" s="1" customFormat="1" ht="13.2">
      <c r="B65" s="32"/>
      <c r="D65" s="41" t="s">
        <v>49</v>
      </c>
      <c r="E65" s="42"/>
      <c r="F65" s="42"/>
      <c r="G65" s="41" t="s">
        <v>50</v>
      </c>
      <c r="H65" s="42"/>
      <c r="I65" s="42"/>
      <c r="J65" s="42"/>
      <c r="K65" s="42"/>
      <c r="L65" s="32"/>
    </row>
    <row r="66" spans="2:12" ht="10.199999999999999">
      <c r="B66" s="20"/>
      <c r="L66" s="20"/>
    </row>
    <row r="67" spans="2:12" ht="10.199999999999999">
      <c r="B67" s="20"/>
      <c r="L67" s="20"/>
    </row>
    <row r="68" spans="2:12" ht="10.199999999999999">
      <c r="B68" s="20"/>
      <c r="L68" s="20"/>
    </row>
    <row r="69" spans="2:12" ht="10.199999999999999">
      <c r="B69" s="20"/>
      <c r="L69" s="20"/>
    </row>
    <row r="70" spans="2:12" ht="10.199999999999999">
      <c r="B70" s="20"/>
      <c r="L70" s="20"/>
    </row>
    <row r="71" spans="2:12" ht="10.199999999999999">
      <c r="B71" s="20"/>
      <c r="L71" s="20"/>
    </row>
    <row r="72" spans="2:12" ht="10.199999999999999">
      <c r="B72" s="20"/>
      <c r="L72" s="20"/>
    </row>
    <row r="73" spans="2:12" ht="10.199999999999999">
      <c r="B73" s="20"/>
      <c r="L73" s="20"/>
    </row>
    <row r="74" spans="2:12" ht="10.199999999999999">
      <c r="B74" s="20"/>
      <c r="L74" s="20"/>
    </row>
    <row r="75" spans="2:12" ht="10.199999999999999">
      <c r="B75" s="20"/>
      <c r="L75" s="20"/>
    </row>
    <row r="76" spans="2:12" s="1" customFormat="1" ht="13.2">
      <c r="B76" s="32"/>
      <c r="D76" s="43" t="s">
        <v>47</v>
      </c>
      <c r="E76" s="34"/>
      <c r="F76" s="104" t="s">
        <v>48</v>
      </c>
      <c r="G76" s="43" t="s">
        <v>47</v>
      </c>
      <c r="H76" s="34"/>
      <c r="I76" s="34"/>
      <c r="J76" s="105" t="s">
        <v>48</v>
      </c>
      <c r="K76" s="34"/>
      <c r="L76" s="32"/>
    </row>
    <row r="77" spans="2:12" s="1" customFormat="1" ht="14.4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" customHeight="1">
      <c r="B82" s="32"/>
      <c r="C82" s="21" t="s">
        <v>186</v>
      </c>
      <c r="L82" s="32"/>
    </row>
    <row r="83" spans="2:12" s="1" customFormat="1" ht="6.9" customHeight="1">
      <c r="B83" s="32"/>
      <c r="L83" s="32"/>
    </row>
    <row r="84" spans="2:12" s="1" customFormat="1" ht="12" customHeight="1">
      <c r="B84" s="32"/>
      <c r="C84" s="27" t="s">
        <v>15</v>
      </c>
      <c r="L84" s="32"/>
    </row>
    <row r="85" spans="2:12" s="1" customFormat="1" ht="16.5" customHeight="1">
      <c r="B85" s="32"/>
      <c r="E85" s="241" t="str">
        <f>E7</f>
        <v>SO 02   Kanalizace tlaková</v>
      </c>
      <c r="F85" s="242"/>
      <c r="G85" s="242"/>
      <c r="H85" s="242"/>
      <c r="L85" s="32"/>
    </row>
    <row r="86" spans="2:12" ht="12" customHeight="1">
      <c r="B86" s="20"/>
      <c r="C86" s="27" t="s">
        <v>162</v>
      </c>
      <c r="L86" s="20"/>
    </row>
    <row r="87" spans="2:12" s="1" customFormat="1" ht="16.5" customHeight="1">
      <c r="B87" s="32"/>
      <c r="E87" s="241" t="s">
        <v>2123</v>
      </c>
      <c r="F87" s="243"/>
      <c r="G87" s="243"/>
      <c r="H87" s="243"/>
      <c r="L87" s="32"/>
    </row>
    <row r="88" spans="2:12" s="1" customFormat="1" ht="12" customHeight="1">
      <c r="B88" s="32"/>
      <c r="C88" s="27" t="s">
        <v>170</v>
      </c>
      <c r="L88" s="32"/>
    </row>
    <row r="89" spans="2:12" s="1" customFormat="1" ht="16.5" customHeight="1">
      <c r="B89" s="32"/>
      <c r="E89" s="203" t="str">
        <f>E11</f>
        <v>SO 02.02_Dpříp. - Kanalizace tlaková-přípojky na stoce D</v>
      </c>
      <c r="F89" s="243"/>
      <c r="G89" s="243"/>
      <c r="H89" s="243"/>
      <c r="L89" s="32"/>
    </row>
    <row r="90" spans="2:12" s="1" customFormat="1" ht="6.9" customHeight="1">
      <c r="B90" s="32"/>
      <c r="L90" s="32"/>
    </row>
    <row r="91" spans="2:12" s="1" customFormat="1" ht="12" customHeight="1">
      <c r="B91" s="32"/>
      <c r="C91" s="27" t="s">
        <v>19</v>
      </c>
      <c r="F91" s="25" t="str">
        <f>F14</f>
        <v xml:space="preserve"> </v>
      </c>
      <c r="I91" s="27" t="s">
        <v>21</v>
      </c>
      <c r="J91" s="52" t="str">
        <f>IF(J14="","",J14)</f>
        <v>8. 4. 2025</v>
      </c>
      <c r="L91" s="32"/>
    </row>
    <row r="92" spans="2:12" s="1" customFormat="1" ht="6.9" customHeight="1">
      <c r="B92" s="32"/>
      <c r="L92" s="32"/>
    </row>
    <row r="93" spans="2:12" s="1" customFormat="1" ht="15.15" customHeight="1">
      <c r="B93" s="32"/>
      <c r="C93" s="27" t="s">
        <v>23</v>
      </c>
      <c r="F93" s="25" t="str">
        <f>E17</f>
        <v xml:space="preserve"> </v>
      </c>
      <c r="I93" s="27" t="s">
        <v>28</v>
      </c>
      <c r="J93" s="30" t="str">
        <f>E23</f>
        <v xml:space="preserve"> </v>
      </c>
      <c r="L93" s="32"/>
    </row>
    <row r="94" spans="2:12" s="1" customFormat="1" ht="15.15" customHeight="1">
      <c r="B94" s="32"/>
      <c r="C94" s="27" t="s">
        <v>26</v>
      </c>
      <c r="F94" s="25" t="str">
        <f>IF(E20="","",E20)</f>
        <v>Vyplň údaj</v>
      </c>
      <c r="I94" s="27" t="s">
        <v>30</v>
      </c>
      <c r="J94" s="30" t="str">
        <f>E26</f>
        <v xml:space="preserve"> 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06" t="s">
        <v>187</v>
      </c>
      <c r="D96" s="98"/>
      <c r="E96" s="98"/>
      <c r="F96" s="98"/>
      <c r="G96" s="98"/>
      <c r="H96" s="98"/>
      <c r="I96" s="98"/>
      <c r="J96" s="107" t="s">
        <v>188</v>
      </c>
      <c r="K96" s="98"/>
      <c r="L96" s="32"/>
    </row>
    <row r="97" spans="2:47" s="1" customFormat="1" ht="10.35" customHeight="1">
      <c r="B97" s="32"/>
      <c r="L97" s="32"/>
    </row>
    <row r="98" spans="2:47" s="1" customFormat="1" ht="22.8" customHeight="1">
      <c r="B98" s="32"/>
      <c r="C98" s="108" t="s">
        <v>189</v>
      </c>
      <c r="J98" s="66">
        <f>J135</f>
        <v>0</v>
      </c>
      <c r="L98" s="32"/>
      <c r="AU98" s="17" t="s">
        <v>190</v>
      </c>
    </row>
    <row r="99" spans="2:47" s="8" customFormat="1" ht="24.9" customHeight="1">
      <c r="B99" s="109"/>
      <c r="D99" s="110" t="s">
        <v>191</v>
      </c>
      <c r="E99" s="111"/>
      <c r="F99" s="111"/>
      <c r="G99" s="111"/>
      <c r="H99" s="111"/>
      <c r="I99" s="111"/>
      <c r="J99" s="112">
        <f>J136</f>
        <v>0</v>
      </c>
      <c r="L99" s="109"/>
    </row>
    <row r="100" spans="2:47" s="9" customFormat="1" ht="19.95" customHeight="1">
      <c r="B100" s="113"/>
      <c r="D100" s="114" t="s">
        <v>192</v>
      </c>
      <c r="E100" s="115"/>
      <c r="F100" s="115"/>
      <c r="G100" s="115"/>
      <c r="H100" s="115"/>
      <c r="I100" s="115"/>
      <c r="J100" s="116">
        <f>J137</f>
        <v>0</v>
      </c>
      <c r="L100" s="113"/>
    </row>
    <row r="101" spans="2:47" s="9" customFormat="1" ht="19.95" customHeight="1">
      <c r="B101" s="113"/>
      <c r="D101" s="114" t="s">
        <v>193</v>
      </c>
      <c r="E101" s="115"/>
      <c r="F101" s="115"/>
      <c r="G101" s="115"/>
      <c r="H101" s="115"/>
      <c r="I101" s="115"/>
      <c r="J101" s="116">
        <f>J350</f>
        <v>0</v>
      </c>
      <c r="L101" s="113"/>
    </row>
    <row r="102" spans="2:47" s="9" customFormat="1" ht="19.95" customHeight="1">
      <c r="B102" s="113"/>
      <c r="D102" s="114" t="s">
        <v>194</v>
      </c>
      <c r="E102" s="115"/>
      <c r="F102" s="115"/>
      <c r="G102" s="115"/>
      <c r="H102" s="115"/>
      <c r="I102" s="115"/>
      <c r="J102" s="116">
        <f>J365</f>
        <v>0</v>
      </c>
      <c r="L102" s="113"/>
    </row>
    <row r="103" spans="2:47" s="9" customFormat="1" ht="19.95" customHeight="1">
      <c r="B103" s="113"/>
      <c r="D103" s="114" t="s">
        <v>2138</v>
      </c>
      <c r="E103" s="115"/>
      <c r="F103" s="115"/>
      <c r="G103" s="115"/>
      <c r="H103" s="115"/>
      <c r="I103" s="115"/>
      <c r="J103" s="116">
        <f>J383</f>
        <v>0</v>
      </c>
      <c r="L103" s="113"/>
    </row>
    <row r="104" spans="2:47" s="9" customFormat="1" ht="19.95" customHeight="1">
      <c r="B104" s="113"/>
      <c r="D104" s="114" t="s">
        <v>195</v>
      </c>
      <c r="E104" s="115"/>
      <c r="F104" s="115"/>
      <c r="G104" s="115"/>
      <c r="H104" s="115"/>
      <c r="I104" s="115"/>
      <c r="J104" s="116">
        <f>J388</f>
        <v>0</v>
      </c>
      <c r="L104" s="113"/>
    </row>
    <row r="105" spans="2:47" s="9" customFormat="1" ht="19.95" customHeight="1">
      <c r="B105" s="113"/>
      <c r="D105" s="114" t="s">
        <v>197</v>
      </c>
      <c r="E105" s="115"/>
      <c r="F105" s="115"/>
      <c r="G105" s="115"/>
      <c r="H105" s="115"/>
      <c r="I105" s="115"/>
      <c r="J105" s="116">
        <f>J394</f>
        <v>0</v>
      </c>
      <c r="L105" s="113"/>
    </row>
    <row r="106" spans="2:47" s="9" customFormat="1" ht="19.95" customHeight="1">
      <c r="B106" s="113"/>
      <c r="D106" s="114" t="s">
        <v>198</v>
      </c>
      <c r="E106" s="115"/>
      <c r="F106" s="115"/>
      <c r="G106" s="115"/>
      <c r="H106" s="115"/>
      <c r="I106" s="115"/>
      <c r="J106" s="116">
        <f>J468</f>
        <v>0</v>
      </c>
      <c r="L106" s="113"/>
    </row>
    <row r="107" spans="2:47" s="9" customFormat="1" ht="19.95" customHeight="1">
      <c r="B107" s="113"/>
      <c r="D107" s="114" t="s">
        <v>199</v>
      </c>
      <c r="E107" s="115"/>
      <c r="F107" s="115"/>
      <c r="G107" s="115"/>
      <c r="H107" s="115"/>
      <c r="I107" s="115"/>
      <c r="J107" s="116">
        <f>J477</f>
        <v>0</v>
      </c>
      <c r="L107" s="113"/>
    </row>
    <row r="108" spans="2:47" s="9" customFormat="1" ht="14.85" customHeight="1">
      <c r="B108" s="113"/>
      <c r="D108" s="114" t="s">
        <v>2818</v>
      </c>
      <c r="E108" s="115"/>
      <c r="F108" s="115"/>
      <c r="G108" s="115"/>
      <c r="H108" s="115"/>
      <c r="I108" s="115"/>
      <c r="J108" s="116">
        <f>J478</f>
        <v>0</v>
      </c>
      <c r="L108" s="113"/>
    </row>
    <row r="109" spans="2:47" s="9" customFormat="1" ht="14.85" customHeight="1">
      <c r="B109" s="113"/>
      <c r="D109" s="114" t="s">
        <v>2819</v>
      </c>
      <c r="E109" s="115"/>
      <c r="F109" s="115"/>
      <c r="G109" s="115"/>
      <c r="H109" s="115"/>
      <c r="I109" s="115"/>
      <c r="J109" s="116">
        <f>J492</f>
        <v>0</v>
      </c>
      <c r="L109" s="113"/>
    </row>
    <row r="110" spans="2:47" s="9" customFormat="1" ht="14.85" customHeight="1">
      <c r="B110" s="113"/>
      <c r="D110" s="114" t="s">
        <v>2820</v>
      </c>
      <c r="E110" s="115"/>
      <c r="F110" s="115"/>
      <c r="G110" s="115"/>
      <c r="H110" s="115"/>
      <c r="I110" s="115"/>
      <c r="J110" s="116">
        <f>J509</f>
        <v>0</v>
      </c>
      <c r="L110" s="113"/>
    </row>
    <row r="111" spans="2:47" s="9" customFormat="1" ht="14.85" customHeight="1">
      <c r="B111" s="113"/>
      <c r="D111" s="114" t="s">
        <v>2821</v>
      </c>
      <c r="E111" s="115"/>
      <c r="F111" s="115"/>
      <c r="G111" s="115"/>
      <c r="H111" s="115"/>
      <c r="I111" s="115"/>
      <c r="J111" s="116">
        <f>J519</f>
        <v>0</v>
      </c>
      <c r="L111" s="113"/>
    </row>
    <row r="112" spans="2:47" s="9" customFormat="1" ht="14.85" customHeight="1">
      <c r="B112" s="113"/>
      <c r="D112" s="114" t="s">
        <v>202</v>
      </c>
      <c r="E112" s="115"/>
      <c r="F112" s="115"/>
      <c r="G112" s="115"/>
      <c r="H112" s="115"/>
      <c r="I112" s="115"/>
      <c r="J112" s="116">
        <f>J537</f>
        <v>0</v>
      </c>
      <c r="L112" s="113"/>
    </row>
    <row r="113" spans="2:12" s="9" customFormat="1" ht="14.85" customHeight="1">
      <c r="B113" s="113"/>
      <c r="D113" s="114" t="s">
        <v>203</v>
      </c>
      <c r="E113" s="115"/>
      <c r="F113" s="115"/>
      <c r="G113" s="115"/>
      <c r="H113" s="115"/>
      <c r="I113" s="115"/>
      <c r="J113" s="116">
        <f>J599</f>
        <v>0</v>
      </c>
      <c r="L113" s="113"/>
    </row>
    <row r="114" spans="2:12" s="1" customFormat="1" ht="21.75" customHeight="1">
      <c r="B114" s="32"/>
      <c r="L114" s="32"/>
    </row>
    <row r="115" spans="2:12" s="1" customFormat="1" ht="6.9" customHeight="1">
      <c r="B115" s="44"/>
      <c r="C115" s="45"/>
      <c r="D115" s="45"/>
      <c r="E115" s="45"/>
      <c r="F115" s="45"/>
      <c r="G115" s="45"/>
      <c r="H115" s="45"/>
      <c r="I115" s="45"/>
      <c r="J115" s="45"/>
      <c r="K115" s="45"/>
      <c r="L115" s="32"/>
    </row>
    <row r="119" spans="2:12" s="1" customFormat="1" ht="6.9" customHeight="1">
      <c r="B119" s="46"/>
      <c r="C119" s="47"/>
      <c r="D119" s="47"/>
      <c r="E119" s="47"/>
      <c r="F119" s="47"/>
      <c r="G119" s="47"/>
      <c r="H119" s="47"/>
      <c r="I119" s="47"/>
      <c r="J119" s="47"/>
      <c r="K119" s="47"/>
      <c r="L119" s="32"/>
    </row>
    <row r="120" spans="2:12" s="1" customFormat="1" ht="24.9" customHeight="1">
      <c r="B120" s="32"/>
      <c r="C120" s="21" t="s">
        <v>204</v>
      </c>
      <c r="L120" s="32"/>
    </row>
    <row r="121" spans="2:12" s="1" customFormat="1" ht="6.9" customHeight="1">
      <c r="B121" s="32"/>
      <c r="L121" s="32"/>
    </row>
    <row r="122" spans="2:12" s="1" customFormat="1" ht="12" customHeight="1">
      <c r="B122" s="32"/>
      <c r="C122" s="27" t="s">
        <v>15</v>
      </c>
      <c r="L122" s="32"/>
    </row>
    <row r="123" spans="2:12" s="1" customFormat="1" ht="16.5" customHeight="1">
      <c r="B123" s="32"/>
      <c r="E123" s="241" t="str">
        <f>E7</f>
        <v>SO 02   Kanalizace tlaková</v>
      </c>
      <c r="F123" s="242"/>
      <c r="G123" s="242"/>
      <c r="H123" s="242"/>
      <c r="L123" s="32"/>
    </row>
    <row r="124" spans="2:12" ht="12" customHeight="1">
      <c r="B124" s="20"/>
      <c r="C124" s="27" t="s">
        <v>162</v>
      </c>
      <c r="L124" s="20"/>
    </row>
    <row r="125" spans="2:12" s="1" customFormat="1" ht="16.5" customHeight="1">
      <c r="B125" s="32"/>
      <c r="E125" s="241" t="s">
        <v>2123</v>
      </c>
      <c r="F125" s="243"/>
      <c r="G125" s="243"/>
      <c r="H125" s="243"/>
      <c r="L125" s="32"/>
    </row>
    <row r="126" spans="2:12" s="1" customFormat="1" ht="12" customHeight="1">
      <c r="B126" s="32"/>
      <c r="C126" s="27" t="s">
        <v>170</v>
      </c>
      <c r="L126" s="32"/>
    </row>
    <row r="127" spans="2:12" s="1" customFormat="1" ht="16.5" customHeight="1">
      <c r="B127" s="32"/>
      <c r="E127" s="203" t="str">
        <f>E11</f>
        <v>SO 02.02_Dpříp. - Kanalizace tlaková-přípojky na stoce D</v>
      </c>
      <c r="F127" s="243"/>
      <c r="G127" s="243"/>
      <c r="H127" s="243"/>
      <c r="L127" s="32"/>
    </row>
    <row r="128" spans="2:12" s="1" customFormat="1" ht="6.9" customHeight="1">
      <c r="B128" s="32"/>
      <c r="L128" s="32"/>
    </row>
    <row r="129" spans="2:65" s="1" customFormat="1" ht="12" customHeight="1">
      <c r="B129" s="32"/>
      <c r="C129" s="27" t="s">
        <v>19</v>
      </c>
      <c r="F129" s="25" t="str">
        <f>F14</f>
        <v xml:space="preserve"> </v>
      </c>
      <c r="I129" s="27" t="s">
        <v>21</v>
      </c>
      <c r="J129" s="52" t="str">
        <f>IF(J14="","",J14)</f>
        <v>8. 4. 2025</v>
      </c>
      <c r="L129" s="32"/>
    </row>
    <row r="130" spans="2:65" s="1" customFormat="1" ht="6.9" customHeight="1">
      <c r="B130" s="32"/>
      <c r="L130" s="32"/>
    </row>
    <row r="131" spans="2:65" s="1" customFormat="1" ht="15.15" customHeight="1">
      <c r="B131" s="32"/>
      <c r="C131" s="27" t="s">
        <v>23</v>
      </c>
      <c r="F131" s="25" t="str">
        <f>E17</f>
        <v xml:space="preserve"> </v>
      </c>
      <c r="I131" s="27" t="s">
        <v>28</v>
      </c>
      <c r="J131" s="30" t="str">
        <f>E23</f>
        <v xml:space="preserve"> </v>
      </c>
      <c r="L131" s="32"/>
    </row>
    <row r="132" spans="2:65" s="1" customFormat="1" ht="15.15" customHeight="1">
      <c r="B132" s="32"/>
      <c r="C132" s="27" t="s">
        <v>26</v>
      </c>
      <c r="F132" s="25" t="str">
        <f>IF(E20="","",E20)</f>
        <v>Vyplň údaj</v>
      </c>
      <c r="I132" s="27" t="s">
        <v>30</v>
      </c>
      <c r="J132" s="30" t="str">
        <f>E26</f>
        <v xml:space="preserve"> </v>
      </c>
      <c r="L132" s="32"/>
    </row>
    <row r="133" spans="2:65" s="1" customFormat="1" ht="10.35" customHeight="1">
      <c r="B133" s="32"/>
      <c r="L133" s="32"/>
    </row>
    <row r="134" spans="2:65" s="10" customFormat="1" ht="29.25" customHeight="1">
      <c r="B134" s="117"/>
      <c r="C134" s="118" t="s">
        <v>205</v>
      </c>
      <c r="D134" s="119" t="s">
        <v>57</v>
      </c>
      <c r="E134" s="119" t="s">
        <v>53</v>
      </c>
      <c r="F134" s="119" t="s">
        <v>54</v>
      </c>
      <c r="G134" s="119" t="s">
        <v>206</v>
      </c>
      <c r="H134" s="119" t="s">
        <v>207</v>
      </c>
      <c r="I134" s="119" t="s">
        <v>208</v>
      </c>
      <c r="J134" s="119" t="s">
        <v>188</v>
      </c>
      <c r="K134" s="120" t="s">
        <v>209</v>
      </c>
      <c r="L134" s="117"/>
      <c r="M134" s="59" t="s">
        <v>1</v>
      </c>
      <c r="N134" s="60" t="s">
        <v>36</v>
      </c>
      <c r="O134" s="60" t="s">
        <v>210</v>
      </c>
      <c r="P134" s="60" t="s">
        <v>211</v>
      </c>
      <c r="Q134" s="60" t="s">
        <v>212</v>
      </c>
      <c r="R134" s="60" t="s">
        <v>213</v>
      </c>
      <c r="S134" s="60" t="s">
        <v>214</v>
      </c>
      <c r="T134" s="61" t="s">
        <v>215</v>
      </c>
    </row>
    <row r="135" spans="2:65" s="1" customFormat="1" ht="22.8" customHeight="1">
      <c r="B135" s="32"/>
      <c r="C135" s="64" t="s">
        <v>216</v>
      </c>
      <c r="J135" s="121">
        <f>BK135</f>
        <v>0</v>
      </c>
      <c r="L135" s="32"/>
      <c r="M135" s="62"/>
      <c r="N135" s="53"/>
      <c r="O135" s="53"/>
      <c r="P135" s="122">
        <f>P136</f>
        <v>0</v>
      </c>
      <c r="Q135" s="53"/>
      <c r="R135" s="122">
        <f>R136</f>
        <v>52.248990120000002</v>
      </c>
      <c r="S135" s="53"/>
      <c r="T135" s="123">
        <f>T136</f>
        <v>12.281799999999999</v>
      </c>
      <c r="AT135" s="17" t="s">
        <v>71</v>
      </c>
      <c r="AU135" s="17" t="s">
        <v>190</v>
      </c>
      <c r="BK135" s="124">
        <f>BK136</f>
        <v>0</v>
      </c>
    </row>
    <row r="136" spans="2:65" s="11" customFormat="1" ht="25.95" customHeight="1">
      <c r="B136" s="125"/>
      <c r="D136" s="126" t="s">
        <v>71</v>
      </c>
      <c r="E136" s="127" t="s">
        <v>217</v>
      </c>
      <c r="F136" s="127" t="s">
        <v>218</v>
      </c>
      <c r="I136" s="128"/>
      <c r="J136" s="129">
        <f>BK136</f>
        <v>0</v>
      </c>
      <c r="L136" s="125"/>
      <c r="M136" s="130"/>
      <c r="P136" s="131">
        <f>P137+P350+P365+P383+P388+P394+P468+P477</f>
        <v>0</v>
      </c>
      <c r="R136" s="131">
        <f>R137+R350+R365+R383+R388+R394+R468+R477</f>
        <v>52.248990120000002</v>
      </c>
      <c r="T136" s="132">
        <f>T137+T350+T365+T383+T388+T394+T468+T477</f>
        <v>12.281799999999999</v>
      </c>
      <c r="AR136" s="126" t="s">
        <v>79</v>
      </c>
      <c r="AT136" s="133" t="s">
        <v>71</v>
      </c>
      <c r="AU136" s="133" t="s">
        <v>72</v>
      </c>
      <c r="AY136" s="126" t="s">
        <v>219</v>
      </c>
      <c r="BK136" s="134">
        <f>BK137+BK350+BK365+BK383+BK388+BK394+BK468+BK477</f>
        <v>0</v>
      </c>
    </row>
    <row r="137" spans="2:65" s="11" customFormat="1" ht="22.8" customHeight="1">
      <c r="B137" s="125"/>
      <c r="D137" s="126" t="s">
        <v>71</v>
      </c>
      <c r="E137" s="135" t="s">
        <v>79</v>
      </c>
      <c r="F137" s="135" t="s">
        <v>220</v>
      </c>
      <c r="I137" s="128"/>
      <c r="J137" s="136">
        <f>BK137</f>
        <v>0</v>
      </c>
      <c r="L137" s="125"/>
      <c r="M137" s="130"/>
      <c r="P137" s="131">
        <f>SUM(P138:P349)</f>
        <v>0</v>
      </c>
      <c r="R137" s="131">
        <f>SUM(R138:R349)</f>
        <v>0.32079668</v>
      </c>
      <c r="T137" s="132">
        <f>SUM(T138:T349)</f>
        <v>0</v>
      </c>
      <c r="AR137" s="126" t="s">
        <v>79</v>
      </c>
      <c r="AT137" s="133" t="s">
        <v>71</v>
      </c>
      <c r="AU137" s="133" t="s">
        <v>79</v>
      </c>
      <c r="AY137" s="126" t="s">
        <v>219</v>
      </c>
      <c r="BK137" s="134">
        <f>SUM(BK138:BK349)</f>
        <v>0</v>
      </c>
    </row>
    <row r="138" spans="2:65" s="1" customFormat="1" ht="24.15" customHeight="1">
      <c r="B138" s="137"/>
      <c r="C138" s="138" t="s">
        <v>79</v>
      </c>
      <c r="D138" s="138" t="s">
        <v>221</v>
      </c>
      <c r="E138" s="139" t="s">
        <v>222</v>
      </c>
      <c r="F138" s="140" t="s">
        <v>223</v>
      </c>
      <c r="G138" s="141" t="s">
        <v>224</v>
      </c>
      <c r="H138" s="142">
        <v>96</v>
      </c>
      <c r="I138" s="143"/>
      <c r="J138" s="144">
        <f>ROUND(I138*H138,2)</f>
        <v>0</v>
      </c>
      <c r="K138" s="140" t="s">
        <v>225</v>
      </c>
      <c r="L138" s="32"/>
      <c r="M138" s="145" t="s">
        <v>1</v>
      </c>
      <c r="N138" s="146" t="s">
        <v>37</v>
      </c>
      <c r="P138" s="147">
        <f>O138*H138</f>
        <v>0</v>
      </c>
      <c r="Q138" s="147">
        <v>0</v>
      </c>
      <c r="R138" s="147">
        <f>Q138*H138</f>
        <v>0</v>
      </c>
      <c r="S138" s="147">
        <v>0</v>
      </c>
      <c r="T138" s="148">
        <f>S138*H138</f>
        <v>0</v>
      </c>
      <c r="AR138" s="149" t="s">
        <v>226</v>
      </c>
      <c r="AT138" s="149" t="s">
        <v>221</v>
      </c>
      <c r="AU138" s="149" t="s">
        <v>82</v>
      </c>
      <c r="AY138" s="17" t="s">
        <v>219</v>
      </c>
      <c r="BE138" s="150">
        <f>IF(N138="základní",J138,0)</f>
        <v>0</v>
      </c>
      <c r="BF138" s="150">
        <f>IF(N138="snížená",J138,0)</f>
        <v>0</v>
      </c>
      <c r="BG138" s="150">
        <f>IF(N138="zákl. přenesená",J138,0)</f>
        <v>0</v>
      </c>
      <c r="BH138" s="150">
        <f>IF(N138="sníž. přenesená",J138,0)</f>
        <v>0</v>
      </c>
      <c r="BI138" s="150">
        <f>IF(N138="nulová",J138,0)</f>
        <v>0</v>
      </c>
      <c r="BJ138" s="17" t="s">
        <v>79</v>
      </c>
      <c r="BK138" s="150">
        <f>ROUND(I138*H138,2)</f>
        <v>0</v>
      </c>
      <c r="BL138" s="17" t="s">
        <v>226</v>
      </c>
      <c r="BM138" s="149" t="s">
        <v>2822</v>
      </c>
    </row>
    <row r="139" spans="2:65" s="1" customFormat="1" ht="19.2">
      <c r="B139" s="32"/>
      <c r="D139" s="151" t="s">
        <v>228</v>
      </c>
      <c r="F139" s="152" t="s">
        <v>229</v>
      </c>
      <c r="I139" s="153"/>
      <c r="L139" s="32"/>
      <c r="M139" s="154"/>
      <c r="T139" s="56"/>
      <c r="AT139" s="17" t="s">
        <v>228</v>
      </c>
      <c r="AU139" s="17" t="s">
        <v>82</v>
      </c>
    </row>
    <row r="140" spans="2:65" s="1" customFormat="1" ht="10.199999999999999">
      <c r="B140" s="32"/>
      <c r="D140" s="155" t="s">
        <v>230</v>
      </c>
      <c r="F140" s="156" t="s">
        <v>231</v>
      </c>
      <c r="I140" s="153"/>
      <c r="L140" s="32"/>
      <c r="M140" s="154"/>
      <c r="T140" s="56"/>
      <c r="AT140" s="17" t="s">
        <v>230</v>
      </c>
      <c r="AU140" s="17" t="s">
        <v>82</v>
      </c>
    </row>
    <row r="141" spans="2:65" s="12" customFormat="1" ht="10.199999999999999">
      <c r="B141" s="157"/>
      <c r="D141" s="151" t="s">
        <v>232</v>
      </c>
      <c r="E141" s="158" t="s">
        <v>1</v>
      </c>
      <c r="F141" s="159" t="s">
        <v>1425</v>
      </c>
      <c r="H141" s="160">
        <v>96</v>
      </c>
      <c r="I141" s="161"/>
      <c r="L141" s="157"/>
      <c r="M141" s="162"/>
      <c r="T141" s="163"/>
      <c r="AT141" s="158" t="s">
        <v>232</v>
      </c>
      <c r="AU141" s="158" t="s">
        <v>82</v>
      </c>
      <c r="AV141" s="12" t="s">
        <v>82</v>
      </c>
      <c r="AW141" s="12" t="s">
        <v>29</v>
      </c>
      <c r="AX141" s="12" t="s">
        <v>79</v>
      </c>
      <c r="AY141" s="158" t="s">
        <v>219</v>
      </c>
    </row>
    <row r="142" spans="2:65" s="1" customFormat="1" ht="24.15" customHeight="1">
      <c r="B142" s="137"/>
      <c r="C142" s="138" t="s">
        <v>82</v>
      </c>
      <c r="D142" s="138" t="s">
        <v>221</v>
      </c>
      <c r="E142" s="139" t="s">
        <v>234</v>
      </c>
      <c r="F142" s="140" t="s">
        <v>235</v>
      </c>
      <c r="G142" s="141" t="s">
        <v>236</v>
      </c>
      <c r="H142" s="142">
        <v>4</v>
      </c>
      <c r="I142" s="143"/>
      <c r="J142" s="144">
        <f>ROUND(I142*H142,2)</f>
        <v>0</v>
      </c>
      <c r="K142" s="140" t="s">
        <v>225</v>
      </c>
      <c r="L142" s="32"/>
      <c r="M142" s="145" t="s">
        <v>1</v>
      </c>
      <c r="N142" s="146" t="s">
        <v>37</v>
      </c>
      <c r="P142" s="147">
        <f>O142*H142</f>
        <v>0</v>
      </c>
      <c r="Q142" s="147">
        <v>0</v>
      </c>
      <c r="R142" s="147">
        <f>Q142*H142</f>
        <v>0</v>
      </c>
      <c r="S142" s="147">
        <v>0</v>
      </c>
      <c r="T142" s="148">
        <f>S142*H142</f>
        <v>0</v>
      </c>
      <c r="AR142" s="149" t="s">
        <v>226</v>
      </c>
      <c r="AT142" s="149" t="s">
        <v>221</v>
      </c>
      <c r="AU142" s="149" t="s">
        <v>82</v>
      </c>
      <c r="AY142" s="17" t="s">
        <v>219</v>
      </c>
      <c r="BE142" s="150">
        <f>IF(N142="základní",J142,0)</f>
        <v>0</v>
      </c>
      <c r="BF142" s="150">
        <f>IF(N142="snížená",J142,0)</f>
        <v>0</v>
      </c>
      <c r="BG142" s="150">
        <f>IF(N142="zákl. přenesená",J142,0)</f>
        <v>0</v>
      </c>
      <c r="BH142" s="150">
        <f>IF(N142="sníž. přenesená",J142,0)</f>
        <v>0</v>
      </c>
      <c r="BI142" s="150">
        <f>IF(N142="nulová",J142,0)</f>
        <v>0</v>
      </c>
      <c r="BJ142" s="17" t="s">
        <v>79</v>
      </c>
      <c r="BK142" s="150">
        <f>ROUND(I142*H142,2)</f>
        <v>0</v>
      </c>
      <c r="BL142" s="17" t="s">
        <v>226</v>
      </c>
      <c r="BM142" s="149" t="s">
        <v>2823</v>
      </c>
    </row>
    <row r="143" spans="2:65" s="1" customFormat="1" ht="19.2">
      <c r="B143" s="32"/>
      <c r="D143" s="151" t="s">
        <v>228</v>
      </c>
      <c r="F143" s="152" t="s">
        <v>238</v>
      </c>
      <c r="I143" s="153"/>
      <c r="L143" s="32"/>
      <c r="M143" s="154"/>
      <c r="T143" s="56"/>
      <c r="AT143" s="17" t="s">
        <v>228</v>
      </c>
      <c r="AU143" s="17" t="s">
        <v>82</v>
      </c>
    </row>
    <row r="144" spans="2:65" s="1" customFormat="1" ht="10.199999999999999">
      <c r="B144" s="32"/>
      <c r="D144" s="155" t="s">
        <v>230</v>
      </c>
      <c r="F144" s="156" t="s">
        <v>239</v>
      </c>
      <c r="I144" s="153"/>
      <c r="L144" s="32"/>
      <c r="M144" s="154"/>
      <c r="T144" s="56"/>
      <c r="AT144" s="17" t="s">
        <v>230</v>
      </c>
      <c r="AU144" s="17" t="s">
        <v>82</v>
      </c>
    </row>
    <row r="145" spans="2:65" s="12" customFormat="1" ht="10.199999999999999">
      <c r="B145" s="157"/>
      <c r="D145" s="151" t="s">
        <v>232</v>
      </c>
      <c r="E145" s="158" t="s">
        <v>1</v>
      </c>
      <c r="F145" s="159" t="s">
        <v>1427</v>
      </c>
      <c r="H145" s="160">
        <v>4</v>
      </c>
      <c r="I145" s="161"/>
      <c r="L145" s="157"/>
      <c r="M145" s="162"/>
      <c r="T145" s="163"/>
      <c r="AT145" s="158" t="s">
        <v>232</v>
      </c>
      <c r="AU145" s="158" t="s">
        <v>82</v>
      </c>
      <c r="AV145" s="12" t="s">
        <v>82</v>
      </c>
      <c r="AW145" s="12" t="s">
        <v>29</v>
      </c>
      <c r="AX145" s="12" t="s">
        <v>79</v>
      </c>
      <c r="AY145" s="158" t="s">
        <v>219</v>
      </c>
    </row>
    <row r="146" spans="2:65" s="1" customFormat="1" ht="24.15" customHeight="1">
      <c r="B146" s="137"/>
      <c r="C146" s="138" t="s">
        <v>241</v>
      </c>
      <c r="D146" s="138" t="s">
        <v>221</v>
      </c>
      <c r="E146" s="139" t="s">
        <v>1869</v>
      </c>
      <c r="F146" s="140" t="s">
        <v>1870</v>
      </c>
      <c r="G146" s="141" t="s">
        <v>344</v>
      </c>
      <c r="H146" s="142">
        <v>1.1000000000000001</v>
      </c>
      <c r="I146" s="143"/>
      <c r="J146" s="144">
        <f>ROUND(I146*H146,2)</f>
        <v>0</v>
      </c>
      <c r="K146" s="140" t="s">
        <v>225</v>
      </c>
      <c r="L146" s="32"/>
      <c r="M146" s="145" t="s">
        <v>1</v>
      </c>
      <c r="N146" s="146" t="s">
        <v>37</v>
      </c>
      <c r="P146" s="147">
        <f>O146*H146</f>
        <v>0</v>
      </c>
      <c r="Q146" s="147">
        <v>6.053E-2</v>
      </c>
      <c r="R146" s="147">
        <f>Q146*H146</f>
        <v>6.6583000000000003E-2</v>
      </c>
      <c r="S146" s="147">
        <v>0</v>
      </c>
      <c r="T146" s="148">
        <f>S146*H146</f>
        <v>0</v>
      </c>
      <c r="AR146" s="149" t="s">
        <v>226</v>
      </c>
      <c r="AT146" s="149" t="s">
        <v>221</v>
      </c>
      <c r="AU146" s="149" t="s">
        <v>82</v>
      </c>
      <c r="AY146" s="17" t="s">
        <v>219</v>
      </c>
      <c r="BE146" s="150">
        <f>IF(N146="základní",J146,0)</f>
        <v>0</v>
      </c>
      <c r="BF146" s="150">
        <f>IF(N146="snížená",J146,0)</f>
        <v>0</v>
      </c>
      <c r="BG146" s="150">
        <f>IF(N146="zákl. přenesená",J146,0)</f>
        <v>0</v>
      </c>
      <c r="BH146" s="150">
        <f>IF(N146="sníž. přenesená",J146,0)</f>
        <v>0</v>
      </c>
      <c r="BI146" s="150">
        <f>IF(N146="nulová",J146,0)</f>
        <v>0</v>
      </c>
      <c r="BJ146" s="17" t="s">
        <v>79</v>
      </c>
      <c r="BK146" s="150">
        <f>ROUND(I146*H146,2)</f>
        <v>0</v>
      </c>
      <c r="BL146" s="17" t="s">
        <v>226</v>
      </c>
      <c r="BM146" s="149" t="s">
        <v>2824</v>
      </c>
    </row>
    <row r="147" spans="2:65" s="1" customFormat="1" ht="67.2">
      <c r="B147" s="32"/>
      <c r="D147" s="151" t="s">
        <v>228</v>
      </c>
      <c r="F147" s="152" t="s">
        <v>2154</v>
      </c>
      <c r="I147" s="153"/>
      <c r="L147" s="32"/>
      <c r="M147" s="154"/>
      <c r="T147" s="56"/>
      <c r="AT147" s="17" t="s">
        <v>228</v>
      </c>
      <c r="AU147" s="17" t="s">
        <v>82</v>
      </c>
    </row>
    <row r="148" spans="2:65" s="1" customFormat="1" ht="10.199999999999999">
      <c r="B148" s="32"/>
      <c r="D148" s="155" t="s">
        <v>230</v>
      </c>
      <c r="F148" s="156" t="s">
        <v>1873</v>
      </c>
      <c r="I148" s="153"/>
      <c r="L148" s="32"/>
      <c r="M148" s="154"/>
      <c r="T148" s="56"/>
      <c r="AT148" s="17" t="s">
        <v>230</v>
      </c>
      <c r="AU148" s="17" t="s">
        <v>82</v>
      </c>
    </row>
    <row r="149" spans="2:65" s="12" customFormat="1" ht="10.199999999999999">
      <c r="B149" s="157"/>
      <c r="D149" s="151" t="s">
        <v>232</v>
      </c>
      <c r="E149" s="158" t="s">
        <v>1</v>
      </c>
      <c r="F149" s="159" t="s">
        <v>1874</v>
      </c>
      <c r="H149" s="160">
        <v>1.1000000000000001</v>
      </c>
      <c r="I149" s="161"/>
      <c r="L149" s="157"/>
      <c r="M149" s="162"/>
      <c r="T149" s="163"/>
      <c r="AT149" s="158" t="s">
        <v>232</v>
      </c>
      <c r="AU149" s="158" t="s">
        <v>82</v>
      </c>
      <c r="AV149" s="12" t="s">
        <v>82</v>
      </c>
      <c r="AW149" s="12" t="s">
        <v>29</v>
      </c>
      <c r="AX149" s="12" t="s">
        <v>79</v>
      </c>
      <c r="AY149" s="158" t="s">
        <v>219</v>
      </c>
    </row>
    <row r="150" spans="2:65" s="1" customFormat="1" ht="24.15" customHeight="1">
      <c r="B150" s="137"/>
      <c r="C150" s="138" t="s">
        <v>226</v>
      </c>
      <c r="D150" s="138" t="s">
        <v>221</v>
      </c>
      <c r="E150" s="139" t="s">
        <v>1875</v>
      </c>
      <c r="F150" s="140" t="s">
        <v>1876</v>
      </c>
      <c r="G150" s="141" t="s">
        <v>144</v>
      </c>
      <c r="H150" s="142">
        <v>2.6179999999999999</v>
      </c>
      <c r="I150" s="143"/>
      <c r="J150" s="144">
        <f>ROUND(I150*H150,2)</f>
        <v>0</v>
      </c>
      <c r="K150" s="140" t="s">
        <v>225</v>
      </c>
      <c r="L150" s="32"/>
      <c r="M150" s="145" t="s">
        <v>1</v>
      </c>
      <c r="N150" s="146" t="s">
        <v>37</v>
      </c>
      <c r="P150" s="147">
        <f>O150*H150</f>
        <v>0</v>
      </c>
      <c r="Q150" s="147">
        <v>0</v>
      </c>
      <c r="R150" s="147">
        <f>Q150*H150</f>
        <v>0</v>
      </c>
      <c r="S150" s="147">
        <v>0</v>
      </c>
      <c r="T150" s="148">
        <f>S150*H150</f>
        <v>0</v>
      </c>
      <c r="AR150" s="149" t="s">
        <v>226</v>
      </c>
      <c r="AT150" s="149" t="s">
        <v>221</v>
      </c>
      <c r="AU150" s="149" t="s">
        <v>82</v>
      </c>
      <c r="AY150" s="17" t="s">
        <v>219</v>
      </c>
      <c r="BE150" s="150">
        <f>IF(N150="základní",J150,0)</f>
        <v>0</v>
      </c>
      <c r="BF150" s="150">
        <f>IF(N150="snížená",J150,0)</f>
        <v>0</v>
      </c>
      <c r="BG150" s="150">
        <f>IF(N150="zákl. přenesená",J150,0)</f>
        <v>0</v>
      </c>
      <c r="BH150" s="150">
        <f>IF(N150="sníž. přenesená",J150,0)</f>
        <v>0</v>
      </c>
      <c r="BI150" s="150">
        <f>IF(N150="nulová",J150,0)</f>
        <v>0</v>
      </c>
      <c r="BJ150" s="17" t="s">
        <v>79</v>
      </c>
      <c r="BK150" s="150">
        <f>ROUND(I150*H150,2)</f>
        <v>0</v>
      </c>
      <c r="BL150" s="17" t="s">
        <v>226</v>
      </c>
      <c r="BM150" s="149" t="s">
        <v>2825</v>
      </c>
    </row>
    <row r="151" spans="2:65" s="1" customFormat="1" ht="28.8">
      <c r="B151" s="32"/>
      <c r="D151" s="151" t="s">
        <v>228</v>
      </c>
      <c r="F151" s="152" t="s">
        <v>1878</v>
      </c>
      <c r="I151" s="153"/>
      <c r="L151" s="32"/>
      <c r="M151" s="154"/>
      <c r="T151" s="56"/>
      <c r="AT151" s="17" t="s">
        <v>228</v>
      </c>
      <c r="AU151" s="17" t="s">
        <v>82</v>
      </c>
    </row>
    <row r="152" spans="2:65" s="1" customFormat="1" ht="10.199999999999999">
      <c r="B152" s="32"/>
      <c r="D152" s="155" t="s">
        <v>230</v>
      </c>
      <c r="F152" s="156" t="s">
        <v>1879</v>
      </c>
      <c r="I152" s="153"/>
      <c r="L152" s="32"/>
      <c r="M152" s="154"/>
      <c r="T152" s="56"/>
      <c r="AT152" s="17" t="s">
        <v>230</v>
      </c>
      <c r="AU152" s="17" t="s">
        <v>82</v>
      </c>
    </row>
    <row r="153" spans="2:65" s="12" customFormat="1" ht="10.199999999999999">
      <c r="B153" s="157"/>
      <c r="D153" s="151" t="s">
        <v>232</v>
      </c>
      <c r="E153" s="158" t="s">
        <v>1</v>
      </c>
      <c r="F153" s="159" t="s">
        <v>2826</v>
      </c>
      <c r="H153" s="160">
        <v>2.6179999999999999</v>
      </c>
      <c r="I153" s="161"/>
      <c r="L153" s="157"/>
      <c r="M153" s="162"/>
      <c r="T153" s="163"/>
      <c r="AT153" s="158" t="s">
        <v>232</v>
      </c>
      <c r="AU153" s="158" t="s">
        <v>82</v>
      </c>
      <c r="AV153" s="12" t="s">
        <v>82</v>
      </c>
      <c r="AW153" s="12" t="s">
        <v>29</v>
      </c>
      <c r="AX153" s="12" t="s">
        <v>72</v>
      </c>
      <c r="AY153" s="158" t="s">
        <v>219</v>
      </c>
    </row>
    <row r="154" spans="2:65" s="13" customFormat="1" ht="10.199999999999999">
      <c r="B154" s="164"/>
      <c r="D154" s="151" t="s">
        <v>232</v>
      </c>
      <c r="E154" s="165" t="s">
        <v>1</v>
      </c>
      <c r="F154" s="166" t="s">
        <v>249</v>
      </c>
      <c r="H154" s="167">
        <v>2.6179999999999999</v>
      </c>
      <c r="I154" s="168"/>
      <c r="L154" s="164"/>
      <c r="M154" s="169"/>
      <c r="T154" s="170"/>
      <c r="AT154" s="165" t="s">
        <v>232</v>
      </c>
      <c r="AU154" s="165" t="s">
        <v>82</v>
      </c>
      <c r="AV154" s="13" t="s">
        <v>226</v>
      </c>
      <c r="AW154" s="13" t="s">
        <v>29</v>
      </c>
      <c r="AX154" s="13" t="s">
        <v>79</v>
      </c>
      <c r="AY154" s="165" t="s">
        <v>219</v>
      </c>
    </row>
    <row r="155" spans="2:65" s="1" customFormat="1" ht="24.15" customHeight="1">
      <c r="B155" s="137"/>
      <c r="C155" s="138" t="s">
        <v>257</v>
      </c>
      <c r="D155" s="138" t="s">
        <v>221</v>
      </c>
      <c r="E155" s="139" t="s">
        <v>250</v>
      </c>
      <c r="F155" s="140" t="s">
        <v>251</v>
      </c>
      <c r="G155" s="141" t="s">
        <v>244</v>
      </c>
      <c r="H155" s="142">
        <v>38.549999999999997</v>
      </c>
      <c r="I155" s="143"/>
      <c r="J155" s="144">
        <f>ROUND(I155*H155,2)</f>
        <v>0</v>
      </c>
      <c r="K155" s="140" t="s">
        <v>225</v>
      </c>
      <c r="L155" s="32"/>
      <c r="M155" s="145" t="s">
        <v>1</v>
      </c>
      <c r="N155" s="146" t="s">
        <v>37</v>
      </c>
      <c r="P155" s="147">
        <f>O155*H155</f>
        <v>0</v>
      </c>
      <c r="Q155" s="147">
        <v>0</v>
      </c>
      <c r="R155" s="147">
        <f>Q155*H155</f>
        <v>0</v>
      </c>
      <c r="S155" s="147">
        <v>0</v>
      </c>
      <c r="T155" s="148">
        <f>S155*H155</f>
        <v>0</v>
      </c>
      <c r="AR155" s="149" t="s">
        <v>226</v>
      </c>
      <c r="AT155" s="149" t="s">
        <v>221</v>
      </c>
      <c r="AU155" s="149" t="s">
        <v>82</v>
      </c>
      <c r="AY155" s="17" t="s">
        <v>219</v>
      </c>
      <c r="BE155" s="150">
        <f>IF(N155="základní",J155,0)</f>
        <v>0</v>
      </c>
      <c r="BF155" s="150">
        <f>IF(N155="snížená",J155,0)</f>
        <v>0</v>
      </c>
      <c r="BG155" s="150">
        <f>IF(N155="zákl. přenesená",J155,0)</f>
        <v>0</v>
      </c>
      <c r="BH155" s="150">
        <f>IF(N155="sníž. přenesená",J155,0)</f>
        <v>0</v>
      </c>
      <c r="BI155" s="150">
        <f>IF(N155="nulová",J155,0)</f>
        <v>0</v>
      </c>
      <c r="BJ155" s="17" t="s">
        <v>79</v>
      </c>
      <c r="BK155" s="150">
        <f>ROUND(I155*H155,2)</f>
        <v>0</v>
      </c>
      <c r="BL155" s="17" t="s">
        <v>226</v>
      </c>
      <c r="BM155" s="149" t="s">
        <v>2827</v>
      </c>
    </row>
    <row r="156" spans="2:65" s="1" customFormat="1" ht="19.2">
      <c r="B156" s="32"/>
      <c r="D156" s="151" t="s">
        <v>228</v>
      </c>
      <c r="F156" s="152" t="s">
        <v>253</v>
      </c>
      <c r="I156" s="153"/>
      <c r="L156" s="32"/>
      <c r="M156" s="154"/>
      <c r="T156" s="56"/>
      <c r="AT156" s="17" t="s">
        <v>228</v>
      </c>
      <c r="AU156" s="17" t="s">
        <v>82</v>
      </c>
    </row>
    <row r="157" spans="2:65" s="1" customFormat="1" ht="10.199999999999999">
      <c r="B157" s="32"/>
      <c r="D157" s="155" t="s">
        <v>230</v>
      </c>
      <c r="F157" s="156" t="s">
        <v>254</v>
      </c>
      <c r="I157" s="153"/>
      <c r="L157" s="32"/>
      <c r="M157" s="154"/>
      <c r="T157" s="56"/>
      <c r="AT157" s="17" t="s">
        <v>230</v>
      </c>
      <c r="AU157" s="17" t="s">
        <v>82</v>
      </c>
    </row>
    <row r="158" spans="2:65" s="12" customFormat="1" ht="10.199999999999999">
      <c r="B158" s="157"/>
      <c r="D158" s="151" t="s">
        <v>232</v>
      </c>
      <c r="E158" s="158" t="s">
        <v>1</v>
      </c>
      <c r="F158" s="159" t="s">
        <v>2828</v>
      </c>
      <c r="H158" s="160">
        <v>19.8</v>
      </c>
      <c r="I158" s="161"/>
      <c r="L158" s="157"/>
      <c r="M158" s="162"/>
      <c r="T158" s="163"/>
      <c r="AT158" s="158" t="s">
        <v>232</v>
      </c>
      <c r="AU158" s="158" t="s">
        <v>82</v>
      </c>
      <c r="AV158" s="12" t="s">
        <v>82</v>
      </c>
      <c r="AW158" s="12" t="s">
        <v>29</v>
      </c>
      <c r="AX158" s="12" t="s">
        <v>72</v>
      </c>
      <c r="AY158" s="158" t="s">
        <v>219</v>
      </c>
    </row>
    <row r="159" spans="2:65" s="12" customFormat="1" ht="10.199999999999999">
      <c r="B159" s="157"/>
      <c r="D159" s="151" t="s">
        <v>232</v>
      </c>
      <c r="E159" s="158" t="s">
        <v>1</v>
      </c>
      <c r="F159" s="159" t="s">
        <v>2829</v>
      </c>
      <c r="H159" s="160">
        <v>18.75</v>
      </c>
      <c r="I159" s="161"/>
      <c r="L159" s="157"/>
      <c r="M159" s="162"/>
      <c r="T159" s="163"/>
      <c r="AT159" s="158" t="s">
        <v>232</v>
      </c>
      <c r="AU159" s="158" t="s">
        <v>82</v>
      </c>
      <c r="AV159" s="12" t="s">
        <v>82</v>
      </c>
      <c r="AW159" s="12" t="s">
        <v>29</v>
      </c>
      <c r="AX159" s="12" t="s">
        <v>72</v>
      </c>
      <c r="AY159" s="158" t="s">
        <v>219</v>
      </c>
    </row>
    <row r="160" spans="2:65" s="13" customFormat="1" ht="10.199999999999999">
      <c r="B160" s="164"/>
      <c r="D160" s="151" t="s">
        <v>232</v>
      </c>
      <c r="E160" s="165" t="s">
        <v>1</v>
      </c>
      <c r="F160" s="166" t="s">
        <v>249</v>
      </c>
      <c r="H160" s="167">
        <v>38.549999999999997</v>
      </c>
      <c r="I160" s="168"/>
      <c r="L160" s="164"/>
      <c r="M160" s="169"/>
      <c r="T160" s="170"/>
      <c r="AT160" s="165" t="s">
        <v>232</v>
      </c>
      <c r="AU160" s="165" t="s">
        <v>82</v>
      </c>
      <c r="AV160" s="13" t="s">
        <v>226</v>
      </c>
      <c r="AW160" s="13" t="s">
        <v>29</v>
      </c>
      <c r="AX160" s="13" t="s">
        <v>79</v>
      </c>
      <c r="AY160" s="165" t="s">
        <v>219</v>
      </c>
    </row>
    <row r="161" spans="2:65" s="1" customFormat="1" ht="33" customHeight="1">
      <c r="B161" s="137"/>
      <c r="C161" s="138" t="s">
        <v>300</v>
      </c>
      <c r="D161" s="138" t="s">
        <v>221</v>
      </c>
      <c r="E161" s="139" t="s">
        <v>258</v>
      </c>
      <c r="F161" s="140" t="s">
        <v>259</v>
      </c>
      <c r="G161" s="141" t="s">
        <v>144</v>
      </c>
      <c r="H161" s="142">
        <v>10.195</v>
      </c>
      <c r="I161" s="143"/>
      <c r="J161" s="144">
        <f>ROUND(I161*H161,2)</f>
        <v>0</v>
      </c>
      <c r="K161" s="140" t="s">
        <v>225</v>
      </c>
      <c r="L161" s="32"/>
      <c r="M161" s="145" t="s">
        <v>1</v>
      </c>
      <c r="N161" s="146" t="s">
        <v>37</v>
      </c>
      <c r="P161" s="147">
        <f>O161*H161</f>
        <v>0</v>
      </c>
      <c r="Q161" s="147">
        <v>0</v>
      </c>
      <c r="R161" s="147">
        <f>Q161*H161</f>
        <v>0</v>
      </c>
      <c r="S161" s="147">
        <v>0</v>
      </c>
      <c r="T161" s="148">
        <f>S161*H161</f>
        <v>0</v>
      </c>
      <c r="AR161" s="149" t="s">
        <v>226</v>
      </c>
      <c r="AT161" s="149" t="s">
        <v>221</v>
      </c>
      <c r="AU161" s="149" t="s">
        <v>82</v>
      </c>
      <c r="AY161" s="17" t="s">
        <v>219</v>
      </c>
      <c r="BE161" s="150">
        <f>IF(N161="základní",J161,0)</f>
        <v>0</v>
      </c>
      <c r="BF161" s="150">
        <f>IF(N161="snížená",J161,0)</f>
        <v>0</v>
      </c>
      <c r="BG161" s="150">
        <f>IF(N161="zákl. přenesená",J161,0)</f>
        <v>0</v>
      </c>
      <c r="BH161" s="150">
        <f>IF(N161="sníž. přenesená",J161,0)</f>
        <v>0</v>
      </c>
      <c r="BI161" s="150">
        <f>IF(N161="nulová",J161,0)</f>
        <v>0</v>
      </c>
      <c r="BJ161" s="17" t="s">
        <v>79</v>
      </c>
      <c r="BK161" s="150">
        <f>ROUND(I161*H161,2)</f>
        <v>0</v>
      </c>
      <c r="BL161" s="17" t="s">
        <v>226</v>
      </c>
      <c r="BM161" s="149" t="s">
        <v>2830</v>
      </c>
    </row>
    <row r="162" spans="2:65" s="1" customFormat="1" ht="28.8">
      <c r="B162" s="32"/>
      <c r="D162" s="151" t="s">
        <v>228</v>
      </c>
      <c r="F162" s="152" t="s">
        <v>261</v>
      </c>
      <c r="I162" s="153"/>
      <c r="L162" s="32"/>
      <c r="M162" s="154"/>
      <c r="T162" s="56"/>
      <c r="AT162" s="17" t="s">
        <v>228</v>
      </c>
      <c r="AU162" s="17" t="s">
        <v>82</v>
      </c>
    </row>
    <row r="163" spans="2:65" s="1" customFormat="1" ht="10.199999999999999">
      <c r="B163" s="32"/>
      <c r="D163" s="155" t="s">
        <v>230</v>
      </c>
      <c r="F163" s="156" t="s">
        <v>262</v>
      </c>
      <c r="I163" s="153"/>
      <c r="L163" s="32"/>
      <c r="M163" s="154"/>
      <c r="T163" s="56"/>
      <c r="AT163" s="17" t="s">
        <v>230</v>
      </c>
      <c r="AU163" s="17" t="s">
        <v>82</v>
      </c>
    </row>
    <row r="164" spans="2:65" s="14" customFormat="1" ht="10.199999999999999">
      <c r="B164" s="171"/>
      <c r="D164" s="151" t="s">
        <v>232</v>
      </c>
      <c r="E164" s="172" t="s">
        <v>1</v>
      </c>
      <c r="F164" s="173" t="s">
        <v>263</v>
      </c>
      <c r="H164" s="172" t="s">
        <v>1</v>
      </c>
      <c r="I164" s="174"/>
      <c r="L164" s="171"/>
      <c r="M164" s="175"/>
      <c r="T164" s="176"/>
      <c r="AT164" s="172" t="s">
        <v>232</v>
      </c>
      <c r="AU164" s="172" t="s">
        <v>82</v>
      </c>
      <c r="AV164" s="14" t="s">
        <v>79</v>
      </c>
      <c r="AW164" s="14" t="s">
        <v>29</v>
      </c>
      <c r="AX164" s="14" t="s">
        <v>72</v>
      </c>
      <c r="AY164" s="172" t="s">
        <v>219</v>
      </c>
    </row>
    <row r="165" spans="2:65" s="12" customFormat="1" ht="10.199999999999999">
      <c r="B165" s="157"/>
      <c r="D165" s="151" t="s">
        <v>232</v>
      </c>
      <c r="E165" s="158" t="s">
        <v>1</v>
      </c>
      <c r="F165" s="159" t="s">
        <v>2831</v>
      </c>
      <c r="H165" s="160">
        <v>12.04</v>
      </c>
      <c r="I165" s="161"/>
      <c r="L165" s="157"/>
      <c r="M165" s="162"/>
      <c r="T165" s="163"/>
      <c r="AT165" s="158" t="s">
        <v>232</v>
      </c>
      <c r="AU165" s="158" t="s">
        <v>82</v>
      </c>
      <c r="AV165" s="12" t="s">
        <v>82</v>
      </c>
      <c r="AW165" s="12" t="s">
        <v>29</v>
      </c>
      <c r="AX165" s="12" t="s">
        <v>72</v>
      </c>
      <c r="AY165" s="158" t="s">
        <v>219</v>
      </c>
    </row>
    <row r="166" spans="2:65" s="12" customFormat="1" ht="10.199999999999999">
      <c r="B166" s="157"/>
      <c r="D166" s="151" t="s">
        <v>232</v>
      </c>
      <c r="E166" s="158" t="s">
        <v>1</v>
      </c>
      <c r="F166" s="159" t="s">
        <v>2164</v>
      </c>
      <c r="H166" s="160">
        <v>-1.8</v>
      </c>
      <c r="I166" s="161"/>
      <c r="L166" s="157"/>
      <c r="M166" s="162"/>
      <c r="T166" s="163"/>
      <c r="AT166" s="158" t="s">
        <v>232</v>
      </c>
      <c r="AU166" s="158" t="s">
        <v>82</v>
      </c>
      <c r="AV166" s="12" t="s">
        <v>82</v>
      </c>
      <c r="AW166" s="12" t="s">
        <v>29</v>
      </c>
      <c r="AX166" s="12" t="s">
        <v>72</v>
      </c>
      <c r="AY166" s="158" t="s">
        <v>219</v>
      </c>
    </row>
    <row r="167" spans="2:65" s="12" customFormat="1" ht="10.199999999999999">
      <c r="B167" s="157"/>
      <c r="D167" s="151" t="s">
        <v>232</v>
      </c>
      <c r="E167" s="158" t="s">
        <v>1</v>
      </c>
      <c r="F167" s="159" t="s">
        <v>2832</v>
      </c>
      <c r="H167" s="160">
        <v>11.25</v>
      </c>
      <c r="I167" s="161"/>
      <c r="L167" s="157"/>
      <c r="M167" s="162"/>
      <c r="T167" s="163"/>
      <c r="AT167" s="158" t="s">
        <v>232</v>
      </c>
      <c r="AU167" s="158" t="s">
        <v>82</v>
      </c>
      <c r="AV167" s="12" t="s">
        <v>82</v>
      </c>
      <c r="AW167" s="12" t="s">
        <v>29</v>
      </c>
      <c r="AX167" s="12" t="s">
        <v>72</v>
      </c>
      <c r="AY167" s="158" t="s">
        <v>219</v>
      </c>
    </row>
    <row r="168" spans="2:65" s="12" customFormat="1" ht="10.199999999999999">
      <c r="B168" s="157"/>
      <c r="D168" s="151" t="s">
        <v>232</v>
      </c>
      <c r="E168" s="158" t="s">
        <v>1</v>
      </c>
      <c r="F168" s="159" t="s">
        <v>2166</v>
      </c>
      <c r="H168" s="160">
        <v>-1.25</v>
      </c>
      <c r="I168" s="161"/>
      <c r="L168" s="157"/>
      <c r="M168" s="162"/>
      <c r="T168" s="163"/>
      <c r="AT168" s="158" t="s">
        <v>232</v>
      </c>
      <c r="AU168" s="158" t="s">
        <v>82</v>
      </c>
      <c r="AV168" s="12" t="s">
        <v>82</v>
      </c>
      <c r="AW168" s="12" t="s">
        <v>29</v>
      </c>
      <c r="AX168" s="12" t="s">
        <v>72</v>
      </c>
      <c r="AY168" s="158" t="s">
        <v>219</v>
      </c>
    </row>
    <row r="169" spans="2:65" s="15" customFormat="1" ht="10.199999999999999">
      <c r="B169" s="187"/>
      <c r="D169" s="151" t="s">
        <v>232</v>
      </c>
      <c r="E169" s="188" t="s">
        <v>1</v>
      </c>
      <c r="F169" s="189" t="s">
        <v>708</v>
      </c>
      <c r="H169" s="190">
        <v>20.239999999999998</v>
      </c>
      <c r="I169" s="191"/>
      <c r="L169" s="187"/>
      <c r="M169" s="192"/>
      <c r="T169" s="193"/>
      <c r="AT169" s="188" t="s">
        <v>232</v>
      </c>
      <c r="AU169" s="188" t="s">
        <v>82</v>
      </c>
      <c r="AV169" s="15" t="s">
        <v>241</v>
      </c>
      <c r="AW169" s="15" t="s">
        <v>29</v>
      </c>
      <c r="AX169" s="15" t="s">
        <v>72</v>
      </c>
      <c r="AY169" s="188" t="s">
        <v>219</v>
      </c>
    </row>
    <row r="170" spans="2:65" s="12" customFormat="1" ht="10.199999999999999">
      <c r="B170" s="157"/>
      <c r="D170" s="151" t="s">
        <v>232</v>
      </c>
      <c r="E170" s="158" t="s">
        <v>1</v>
      </c>
      <c r="F170" s="159" t="s">
        <v>2833</v>
      </c>
      <c r="H170" s="160">
        <v>11.84</v>
      </c>
      <c r="I170" s="161"/>
      <c r="L170" s="157"/>
      <c r="M170" s="162"/>
      <c r="T170" s="163"/>
      <c r="AT170" s="158" t="s">
        <v>232</v>
      </c>
      <c r="AU170" s="158" t="s">
        <v>82</v>
      </c>
      <c r="AV170" s="12" t="s">
        <v>82</v>
      </c>
      <c r="AW170" s="12" t="s">
        <v>29</v>
      </c>
      <c r="AX170" s="12" t="s">
        <v>72</v>
      </c>
      <c r="AY170" s="158" t="s">
        <v>219</v>
      </c>
    </row>
    <row r="171" spans="2:65" s="12" customFormat="1" ht="10.199999999999999">
      <c r="B171" s="157"/>
      <c r="D171" s="151" t="s">
        <v>232</v>
      </c>
      <c r="E171" s="158" t="s">
        <v>1</v>
      </c>
      <c r="F171" s="159" t="s">
        <v>2164</v>
      </c>
      <c r="H171" s="160">
        <v>-1.8</v>
      </c>
      <c r="I171" s="161"/>
      <c r="L171" s="157"/>
      <c r="M171" s="162"/>
      <c r="T171" s="163"/>
      <c r="AT171" s="158" t="s">
        <v>232</v>
      </c>
      <c r="AU171" s="158" t="s">
        <v>82</v>
      </c>
      <c r="AV171" s="12" t="s">
        <v>82</v>
      </c>
      <c r="AW171" s="12" t="s">
        <v>29</v>
      </c>
      <c r="AX171" s="12" t="s">
        <v>72</v>
      </c>
      <c r="AY171" s="158" t="s">
        <v>219</v>
      </c>
    </row>
    <row r="172" spans="2:65" s="12" customFormat="1" ht="10.199999999999999">
      <c r="B172" s="157"/>
      <c r="D172" s="151" t="s">
        <v>232</v>
      </c>
      <c r="E172" s="158" t="s">
        <v>1</v>
      </c>
      <c r="F172" s="159" t="s">
        <v>2834</v>
      </c>
      <c r="H172" s="160">
        <v>11.25</v>
      </c>
      <c r="I172" s="161"/>
      <c r="L172" s="157"/>
      <c r="M172" s="162"/>
      <c r="T172" s="163"/>
      <c r="AT172" s="158" t="s">
        <v>232</v>
      </c>
      <c r="AU172" s="158" t="s">
        <v>82</v>
      </c>
      <c r="AV172" s="12" t="s">
        <v>82</v>
      </c>
      <c r="AW172" s="12" t="s">
        <v>29</v>
      </c>
      <c r="AX172" s="12" t="s">
        <v>72</v>
      </c>
      <c r="AY172" s="158" t="s">
        <v>219</v>
      </c>
    </row>
    <row r="173" spans="2:65" s="12" customFormat="1" ht="10.199999999999999">
      <c r="B173" s="157"/>
      <c r="D173" s="151" t="s">
        <v>232</v>
      </c>
      <c r="E173" s="158" t="s">
        <v>1</v>
      </c>
      <c r="F173" s="159" t="s">
        <v>2168</v>
      </c>
      <c r="H173" s="160">
        <v>-0.75</v>
      </c>
      <c r="I173" s="161"/>
      <c r="L173" s="157"/>
      <c r="M173" s="162"/>
      <c r="T173" s="163"/>
      <c r="AT173" s="158" t="s">
        <v>232</v>
      </c>
      <c r="AU173" s="158" t="s">
        <v>82</v>
      </c>
      <c r="AV173" s="12" t="s">
        <v>82</v>
      </c>
      <c r="AW173" s="12" t="s">
        <v>29</v>
      </c>
      <c r="AX173" s="12" t="s">
        <v>72</v>
      </c>
      <c r="AY173" s="158" t="s">
        <v>219</v>
      </c>
    </row>
    <row r="174" spans="2:65" s="15" customFormat="1" ht="10.199999999999999">
      <c r="B174" s="187"/>
      <c r="D174" s="151" t="s">
        <v>232</v>
      </c>
      <c r="E174" s="188" t="s">
        <v>1</v>
      </c>
      <c r="F174" s="189" t="s">
        <v>708</v>
      </c>
      <c r="H174" s="190">
        <v>20.54</v>
      </c>
      <c r="I174" s="191"/>
      <c r="L174" s="187"/>
      <c r="M174" s="192"/>
      <c r="T174" s="193"/>
      <c r="AT174" s="188" t="s">
        <v>232</v>
      </c>
      <c r="AU174" s="188" t="s">
        <v>82</v>
      </c>
      <c r="AV174" s="15" t="s">
        <v>241</v>
      </c>
      <c r="AW174" s="15" t="s">
        <v>29</v>
      </c>
      <c r="AX174" s="15" t="s">
        <v>72</v>
      </c>
      <c r="AY174" s="188" t="s">
        <v>219</v>
      </c>
    </row>
    <row r="175" spans="2:65" s="13" customFormat="1" ht="10.199999999999999">
      <c r="B175" s="164"/>
      <c r="D175" s="151" t="s">
        <v>232</v>
      </c>
      <c r="E175" s="165" t="s">
        <v>159</v>
      </c>
      <c r="F175" s="166" t="s">
        <v>249</v>
      </c>
      <c r="H175" s="167">
        <v>40.78</v>
      </c>
      <c r="I175" s="168"/>
      <c r="L175" s="164"/>
      <c r="M175" s="169"/>
      <c r="T175" s="170"/>
      <c r="AT175" s="165" t="s">
        <v>232</v>
      </c>
      <c r="AU175" s="165" t="s">
        <v>82</v>
      </c>
      <c r="AV175" s="13" t="s">
        <v>226</v>
      </c>
      <c r="AW175" s="13" t="s">
        <v>29</v>
      </c>
      <c r="AX175" s="13" t="s">
        <v>72</v>
      </c>
      <c r="AY175" s="165" t="s">
        <v>219</v>
      </c>
    </row>
    <row r="176" spans="2:65" s="12" customFormat="1" ht="10.199999999999999">
      <c r="B176" s="157"/>
      <c r="D176" s="151" t="s">
        <v>232</v>
      </c>
      <c r="E176" s="158" t="s">
        <v>1</v>
      </c>
      <c r="F176" s="159" t="s">
        <v>2835</v>
      </c>
      <c r="H176" s="160">
        <v>10.195</v>
      </c>
      <c r="I176" s="161"/>
      <c r="L176" s="157"/>
      <c r="M176" s="162"/>
      <c r="T176" s="163"/>
      <c r="AT176" s="158" t="s">
        <v>232</v>
      </c>
      <c r="AU176" s="158" t="s">
        <v>82</v>
      </c>
      <c r="AV176" s="12" t="s">
        <v>82</v>
      </c>
      <c r="AW176" s="12" t="s">
        <v>29</v>
      </c>
      <c r="AX176" s="12" t="s">
        <v>79</v>
      </c>
      <c r="AY176" s="158" t="s">
        <v>219</v>
      </c>
    </row>
    <row r="177" spans="2:65" s="1" customFormat="1" ht="24.15" customHeight="1">
      <c r="B177" s="137"/>
      <c r="C177" s="138" t="s">
        <v>308</v>
      </c>
      <c r="D177" s="138" t="s">
        <v>221</v>
      </c>
      <c r="E177" s="139" t="s">
        <v>301</v>
      </c>
      <c r="F177" s="140" t="s">
        <v>302</v>
      </c>
      <c r="G177" s="141" t="s">
        <v>144</v>
      </c>
      <c r="H177" s="142">
        <v>20.39</v>
      </c>
      <c r="I177" s="143"/>
      <c r="J177" s="144">
        <f>ROUND(I177*H177,2)</f>
        <v>0</v>
      </c>
      <c r="K177" s="140" t="s">
        <v>225</v>
      </c>
      <c r="L177" s="32"/>
      <c r="M177" s="145" t="s">
        <v>1</v>
      </c>
      <c r="N177" s="146" t="s">
        <v>37</v>
      </c>
      <c r="P177" s="147">
        <f>O177*H177</f>
        <v>0</v>
      </c>
      <c r="Q177" s="147">
        <v>0</v>
      </c>
      <c r="R177" s="147">
        <f>Q177*H177</f>
        <v>0</v>
      </c>
      <c r="S177" s="147">
        <v>0</v>
      </c>
      <c r="T177" s="148">
        <f>S177*H177</f>
        <v>0</v>
      </c>
      <c r="AR177" s="149" t="s">
        <v>226</v>
      </c>
      <c r="AT177" s="149" t="s">
        <v>221</v>
      </c>
      <c r="AU177" s="149" t="s">
        <v>82</v>
      </c>
      <c r="AY177" s="17" t="s">
        <v>219</v>
      </c>
      <c r="BE177" s="150">
        <f>IF(N177="základní",J177,0)</f>
        <v>0</v>
      </c>
      <c r="BF177" s="150">
        <f>IF(N177="snížená",J177,0)</f>
        <v>0</v>
      </c>
      <c r="BG177" s="150">
        <f>IF(N177="zákl. přenesená",J177,0)</f>
        <v>0</v>
      </c>
      <c r="BH177" s="150">
        <f>IF(N177="sníž. přenesená",J177,0)</f>
        <v>0</v>
      </c>
      <c r="BI177" s="150">
        <f>IF(N177="nulová",J177,0)</f>
        <v>0</v>
      </c>
      <c r="BJ177" s="17" t="s">
        <v>79</v>
      </c>
      <c r="BK177" s="150">
        <f>ROUND(I177*H177,2)</f>
        <v>0</v>
      </c>
      <c r="BL177" s="17" t="s">
        <v>226</v>
      </c>
      <c r="BM177" s="149" t="s">
        <v>2836</v>
      </c>
    </row>
    <row r="178" spans="2:65" s="1" customFormat="1" ht="28.8">
      <c r="B178" s="32"/>
      <c r="D178" s="151" t="s">
        <v>228</v>
      </c>
      <c r="F178" s="152" t="s">
        <v>304</v>
      </c>
      <c r="I178" s="153"/>
      <c r="L178" s="32"/>
      <c r="M178" s="154"/>
      <c r="T178" s="56"/>
      <c r="AT178" s="17" t="s">
        <v>228</v>
      </c>
      <c r="AU178" s="17" t="s">
        <v>82</v>
      </c>
    </row>
    <row r="179" spans="2:65" s="1" customFormat="1" ht="10.199999999999999">
      <c r="B179" s="32"/>
      <c r="D179" s="155" t="s">
        <v>230</v>
      </c>
      <c r="F179" s="156" t="s">
        <v>305</v>
      </c>
      <c r="I179" s="153"/>
      <c r="L179" s="32"/>
      <c r="M179" s="154"/>
      <c r="T179" s="56"/>
      <c r="AT179" s="17" t="s">
        <v>230</v>
      </c>
      <c r="AU179" s="17" t="s">
        <v>82</v>
      </c>
    </row>
    <row r="180" spans="2:65" s="14" customFormat="1" ht="10.199999999999999">
      <c r="B180" s="171"/>
      <c r="D180" s="151" t="s">
        <v>232</v>
      </c>
      <c r="E180" s="172" t="s">
        <v>1</v>
      </c>
      <c r="F180" s="173" t="s">
        <v>306</v>
      </c>
      <c r="H180" s="172" t="s">
        <v>1</v>
      </c>
      <c r="I180" s="174"/>
      <c r="L180" s="171"/>
      <c r="M180" s="175"/>
      <c r="T180" s="176"/>
      <c r="AT180" s="172" t="s">
        <v>232</v>
      </c>
      <c r="AU180" s="172" t="s">
        <v>82</v>
      </c>
      <c r="AV180" s="14" t="s">
        <v>79</v>
      </c>
      <c r="AW180" s="14" t="s">
        <v>29</v>
      </c>
      <c r="AX180" s="14" t="s">
        <v>72</v>
      </c>
      <c r="AY180" s="172" t="s">
        <v>219</v>
      </c>
    </row>
    <row r="181" spans="2:65" s="12" customFormat="1" ht="10.199999999999999">
      <c r="B181" s="157"/>
      <c r="D181" s="151" t="s">
        <v>232</v>
      </c>
      <c r="E181" s="158" t="s">
        <v>1</v>
      </c>
      <c r="F181" s="159" t="s">
        <v>2230</v>
      </c>
      <c r="H181" s="160">
        <v>20.39</v>
      </c>
      <c r="I181" s="161"/>
      <c r="L181" s="157"/>
      <c r="M181" s="162"/>
      <c r="T181" s="163"/>
      <c r="AT181" s="158" t="s">
        <v>232</v>
      </c>
      <c r="AU181" s="158" t="s">
        <v>82</v>
      </c>
      <c r="AV181" s="12" t="s">
        <v>82</v>
      </c>
      <c r="AW181" s="12" t="s">
        <v>29</v>
      </c>
      <c r="AX181" s="12" t="s">
        <v>72</v>
      </c>
      <c r="AY181" s="158" t="s">
        <v>219</v>
      </c>
    </row>
    <row r="182" spans="2:65" s="13" customFormat="1" ht="10.199999999999999">
      <c r="B182" s="164"/>
      <c r="D182" s="151" t="s">
        <v>232</v>
      </c>
      <c r="E182" s="165" t="s">
        <v>1</v>
      </c>
      <c r="F182" s="166" t="s">
        <v>249</v>
      </c>
      <c r="H182" s="167">
        <v>20.39</v>
      </c>
      <c r="I182" s="168"/>
      <c r="L182" s="164"/>
      <c r="M182" s="169"/>
      <c r="T182" s="170"/>
      <c r="AT182" s="165" t="s">
        <v>232</v>
      </c>
      <c r="AU182" s="165" t="s">
        <v>82</v>
      </c>
      <c r="AV182" s="13" t="s">
        <v>226</v>
      </c>
      <c r="AW182" s="13" t="s">
        <v>29</v>
      </c>
      <c r="AX182" s="13" t="s">
        <v>79</v>
      </c>
      <c r="AY182" s="165" t="s">
        <v>219</v>
      </c>
    </row>
    <row r="183" spans="2:65" s="1" customFormat="1" ht="33" customHeight="1">
      <c r="B183" s="137"/>
      <c r="C183" s="138" t="s">
        <v>315</v>
      </c>
      <c r="D183" s="138" t="s">
        <v>221</v>
      </c>
      <c r="E183" s="139" t="s">
        <v>309</v>
      </c>
      <c r="F183" s="140" t="s">
        <v>310</v>
      </c>
      <c r="G183" s="141" t="s">
        <v>144</v>
      </c>
      <c r="H183" s="142">
        <v>10.195</v>
      </c>
      <c r="I183" s="143"/>
      <c r="J183" s="144">
        <f>ROUND(I183*H183,2)</f>
        <v>0</v>
      </c>
      <c r="K183" s="140" t="s">
        <v>225</v>
      </c>
      <c r="L183" s="32"/>
      <c r="M183" s="145" t="s">
        <v>1</v>
      </c>
      <c r="N183" s="146" t="s">
        <v>37</v>
      </c>
      <c r="P183" s="147">
        <f>O183*H183</f>
        <v>0</v>
      </c>
      <c r="Q183" s="147">
        <v>0</v>
      </c>
      <c r="R183" s="147">
        <f>Q183*H183</f>
        <v>0</v>
      </c>
      <c r="S183" s="147">
        <v>0</v>
      </c>
      <c r="T183" s="148">
        <f>S183*H183</f>
        <v>0</v>
      </c>
      <c r="AR183" s="149" t="s">
        <v>226</v>
      </c>
      <c r="AT183" s="149" t="s">
        <v>221</v>
      </c>
      <c r="AU183" s="149" t="s">
        <v>82</v>
      </c>
      <c r="AY183" s="17" t="s">
        <v>219</v>
      </c>
      <c r="BE183" s="150">
        <f>IF(N183="základní",J183,0)</f>
        <v>0</v>
      </c>
      <c r="BF183" s="150">
        <f>IF(N183="snížená",J183,0)</f>
        <v>0</v>
      </c>
      <c r="BG183" s="150">
        <f>IF(N183="zákl. přenesená",J183,0)</f>
        <v>0</v>
      </c>
      <c r="BH183" s="150">
        <f>IF(N183="sníž. přenesená",J183,0)</f>
        <v>0</v>
      </c>
      <c r="BI183" s="150">
        <f>IF(N183="nulová",J183,0)</f>
        <v>0</v>
      </c>
      <c r="BJ183" s="17" t="s">
        <v>79</v>
      </c>
      <c r="BK183" s="150">
        <f>ROUND(I183*H183,2)</f>
        <v>0</v>
      </c>
      <c r="BL183" s="17" t="s">
        <v>226</v>
      </c>
      <c r="BM183" s="149" t="s">
        <v>2837</v>
      </c>
    </row>
    <row r="184" spans="2:65" s="1" customFormat="1" ht="28.8">
      <c r="B184" s="32"/>
      <c r="D184" s="151" t="s">
        <v>228</v>
      </c>
      <c r="F184" s="152" t="s">
        <v>312</v>
      </c>
      <c r="I184" s="153"/>
      <c r="L184" s="32"/>
      <c r="M184" s="154"/>
      <c r="T184" s="56"/>
      <c r="AT184" s="17" t="s">
        <v>228</v>
      </c>
      <c r="AU184" s="17" t="s">
        <v>82</v>
      </c>
    </row>
    <row r="185" spans="2:65" s="1" customFormat="1" ht="10.199999999999999">
      <c r="B185" s="32"/>
      <c r="D185" s="155" t="s">
        <v>230</v>
      </c>
      <c r="F185" s="156" t="s">
        <v>313</v>
      </c>
      <c r="I185" s="153"/>
      <c r="L185" s="32"/>
      <c r="M185" s="154"/>
      <c r="T185" s="56"/>
      <c r="AT185" s="17" t="s">
        <v>230</v>
      </c>
      <c r="AU185" s="17" t="s">
        <v>82</v>
      </c>
    </row>
    <row r="186" spans="2:65" s="14" customFormat="1" ht="10.199999999999999">
      <c r="B186" s="171"/>
      <c r="D186" s="151" t="s">
        <v>232</v>
      </c>
      <c r="E186" s="172" t="s">
        <v>1</v>
      </c>
      <c r="F186" s="173" t="s">
        <v>314</v>
      </c>
      <c r="H186" s="172" t="s">
        <v>1</v>
      </c>
      <c r="I186" s="174"/>
      <c r="L186" s="171"/>
      <c r="M186" s="175"/>
      <c r="T186" s="176"/>
      <c r="AT186" s="172" t="s">
        <v>232</v>
      </c>
      <c r="AU186" s="172" t="s">
        <v>82</v>
      </c>
      <c r="AV186" s="14" t="s">
        <v>79</v>
      </c>
      <c r="AW186" s="14" t="s">
        <v>29</v>
      </c>
      <c r="AX186" s="14" t="s">
        <v>72</v>
      </c>
      <c r="AY186" s="172" t="s">
        <v>219</v>
      </c>
    </row>
    <row r="187" spans="2:65" s="12" customFormat="1" ht="10.199999999999999">
      <c r="B187" s="157"/>
      <c r="D187" s="151" t="s">
        <v>232</v>
      </c>
      <c r="E187" s="158" t="s">
        <v>1</v>
      </c>
      <c r="F187" s="159" t="s">
        <v>299</v>
      </c>
      <c r="H187" s="160">
        <v>10.195</v>
      </c>
      <c r="I187" s="161"/>
      <c r="L187" s="157"/>
      <c r="M187" s="162"/>
      <c r="T187" s="163"/>
      <c r="AT187" s="158" t="s">
        <v>232</v>
      </c>
      <c r="AU187" s="158" t="s">
        <v>82</v>
      </c>
      <c r="AV187" s="12" t="s">
        <v>82</v>
      </c>
      <c r="AW187" s="12" t="s">
        <v>29</v>
      </c>
      <c r="AX187" s="12" t="s">
        <v>72</v>
      </c>
      <c r="AY187" s="158" t="s">
        <v>219</v>
      </c>
    </row>
    <row r="188" spans="2:65" s="13" customFormat="1" ht="10.199999999999999">
      <c r="B188" s="164"/>
      <c r="D188" s="151" t="s">
        <v>232</v>
      </c>
      <c r="E188" s="165" t="s">
        <v>1</v>
      </c>
      <c r="F188" s="166" t="s">
        <v>249</v>
      </c>
      <c r="H188" s="167">
        <v>10.195</v>
      </c>
      <c r="I188" s="168"/>
      <c r="L188" s="164"/>
      <c r="M188" s="169"/>
      <c r="T188" s="170"/>
      <c r="AT188" s="165" t="s">
        <v>232</v>
      </c>
      <c r="AU188" s="165" t="s">
        <v>82</v>
      </c>
      <c r="AV188" s="13" t="s">
        <v>226</v>
      </c>
      <c r="AW188" s="13" t="s">
        <v>29</v>
      </c>
      <c r="AX188" s="13" t="s">
        <v>79</v>
      </c>
      <c r="AY188" s="165" t="s">
        <v>219</v>
      </c>
    </row>
    <row r="189" spans="2:65" s="1" customFormat="1" ht="33" customHeight="1">
      <c r="B189" s="137"/>
      <c r="C189" s="138" t="s">
        <v>327</v>
      </c>
      <c r="D189" s="138" t="s">
        <v>221</v>
      </c>
      <c r="E189" s="139" t="s">
        <v>316</v>
      </c>
      <c r="F189" s="140" t="s">
        <v>317</v>
      </c>
      <c r="G189" s="141" t="s">
        <v>144</v>
      </c>
      <c r="H189" s="142">
        <v>10.016999999999999</v>
      </c>
      <c r="I189" s="143"/>
      <c r="J189" s="144">
        <f>ROUND(I189*H189,2)</f>
        <v>0</v>
      </c>
      <c r="K189" s="140" t="s">
        <v>225</v>
      </c>
      <c r="L189" s="32"/>
      <c r="M189" s="145" t="s">
        <v>1</v>
      </c>
      <c r="N189" s="146" t="s">
        <v>37</v>
      </c>
      <c r="P189" s="147">
        <f>O189*H189</f>
        <v>0</v>
      </c>
      <c r="Q189" s="147">
        <v>0</v>
      </c>
      <c r="R189" s="147">
        <f>Q189*H189</f>
        <v>0</v>
      </c>
      <c r="S189" s="147">
        <v>0</v>
      </c>
      <c r="T189" s="148">
        <f>S189*H189</f>
        <v>0</v>
      </c>
      <c r="AR189" s="149" t="s">
        <v>226</v>
      </c>
      <c r="AT189" s="149" t="s">
        <v>221</v>
      </c>
      <c r="AU189" s="149" t="s">
        <v>82</v>
      </c>
      <c r="AY189" s="17" t="s">
        <v>219</v>
      </c>
      <c r="BE189" s="150">
        <f>IF(N189="základní",J189,0)</f>
        <v>0</v>
      </c>
      <c r="BF189" s="150">
        <f>IF(N189="snížená",J189,0)</f>
        <v>0</v>
      </c>
      <c r="BG189" s="150">
        <f>IF(N189="zákl. přenesená",J189,0)</f>
        <v>0</v>
      </c>
      <c r="BH189" s="150">
        <f>IF(N189="sníž. přenesená",J189,0)</f>
        <v>0</v>
      </c>
      <c r="BI189" s="150">
        <f>IF(N189="nulová",J189,0)</f>
        <v>0</v>
      </c>
      <c r="BJ189" s="17" t="s">
        <v>79</v>
      </c>
      <c r="BK189" s="150">
        <f>ROUND(I189*H189,2)</f>
        <v>0</v>
      </c>
      <c r="BL189" s="17" t="s">
        <v>226</v>
      </c>
      <c r="BM189" s="149" t="s">
        <v>2838</v>
      </c>
    </row>
    <row r="190" spans="2:65" s="1" customFormat="1" ht="28.8">
      <c r="B190" s="32"/>
      <c r="D190" s="151" t="s">
        <v>228</v>
      </c>
      <c r="F190" s="152" t="s">
        <v>319</v>
      </c>
      <c r="I190" s="153"/>
      <c r="L190" s="32"/>
      <c r="M190" s="154"/>
      <c r="T190" s="56"/>
      <c r="AT190" s="17" t="s">
        <v>228</v>
      </c>
      <c r="AU190" s="17" t="s">
        <v>82</v>
      </c>
    </row>
    <row r="191" spans="2:65" s="1" customFormat="1" ht="10.199999999999999">
      <c r="B191" s="32"/>
      <c r="D191" s="155" t="s">
        <v>230</v>
      </c>
      <c r="F191" s="156" t="s">
        <v>320</v>
      </c>
      <c r="I191" s="153"/>
      <c r="L191" s="32"/>
      <c r="M191" s="154"/>
      <c r="T191" s="56"/>
      <c r="AT191" s="17" t="s">
        <v>230</v>
      </c>
      <c r="AU191" s="17" t="s">
        <v>82</v>
      </c>
    </row>
    <row r="192" spans="2:65" s="14" customFormat="1" ht="10.199999999999999">
      <c r="B192" s="171"/>
      <c r="D192" s="151" t="s">
        <v>232</v>
      </c>
      <c r="E192" s="172" t="s">
        <v>1</v>
      </c>
      <c r="F192" s="173" t="s">
        <v>321</v>
      </c>
      <c r="H192" s="172" t="s">
        <v>1</v>
      </c>
      <c r="I192" s="174"/>
      <c r="L192" s="171"/>
      <c r="M192" s="175"/>
      <c r="T192" s="176"/>
      <c r="AT192" s="172" t="s">
        <v>232</v>
      </c>
      <c r="AU192" s="172" t="s">
        <v>82</v>
      </c>
      <c r="AV192" s="14" t="s">
        <v>79</v>
      </c>
      <c r="AW192" s="14" t="s">
        <v>29</v>
      </c>
      <c r="AX192" s="14" t="s">
        <v>72</v>
      </c>
      <c r="AY192" s="172" t="s">
        <v>219</v>
      </c>
    </row>
    <row r="193" spans="2:65" s="12" customFormat="1" ht="10.199999999999999">
      <c r="B193" s="157"/>
      <c r="D193" s="151" t="s">
        <v>232</v>
      </c>
      <c r="E193" s="158" t="s">
        <v>1</v>
      </c>
      <c r="F193" s="159" t="s">
        <v>2839</v>
      </c>
      <c r="H193" s="160">
        <v>41.173000000000002</v>
      </c>
      <c r="I193" s="161"/>
      <c r="L193" s="157"/>
      <c r="M193" s="162"/>
      <c r="T193" s="163"/>
      <c r="AT193" s="158" t="s">
        <v>232</v>
      </c>
      <c r="AU193" s="158" t="s">
        <v>82</v>
      </c>
      <c r="AV193" s="12" t="s">
        <v>82</v>
      </c>
      <c r="AW193" s="12" t="s">
        <v>29</v>
      </c>
      <c r="AX193" s="12" t="s">
        <v>72</v>
      </c>
      <c r="AY193" s="158" t="s">
        <v>219</v>
      </c>
    </row>
    <row r="194" spans="2:65" s="12" customFormat="1" ht="10.199999999999999">
      <c r="B194" s="157"/>
      <c r="D194" s="151" t="s">
        <v>232</v>
      </c>
      <c r="E194" s="158" t="s">
        <v>1</v>
      </c>
      <c r="F194" s="159" t="s">
        <v>2840</v>
      </c>
      <c r="H194" s="160">
        <v>3.5459999999999998</v>
      </c>
      <c r="I194" s="161"/>
      <c r="L194" s="157"/>
      <c r="M194" s="162"/>
      <c r="T194" s="163"/>
      <c r="AT194" s="158" t="s">
        <v>232</v>
      </c>
      <c r="AU194" s="158" t="s">
        <v>82</v>
      </c>
      <c r="AV194" s="12" t="s">
        <v>82</v>
      </c>
      <c r="AW194" s="12" t="s">
        <v>29</v>
      </c>
      <c r="AX194" s="12" t="s">
        <v>72</v>
      </c>
      <c r="AY194" s="158" t="s">
        <v>219</v>
      </c>
    </row>
    <row r="195" spans="2:65" s="12" customFormat="1" ht="10.199999999999999">
      <c r="B195" s="157"/>
      <c r="D195" s="151" t="s">
        <v>232</v>
      </c>
      <c r="E195" s="158" t="s">
        <v>1</v>
      </c>
      <c r="F195" s="159" t="s">
        <v>2841</v>
      </c>
      <c r="H195" s="160">
        <v>-0.33</v>
      </c>
      <c r="I195" s="161"/>
      <c r="L195" s="157"/>
      <c r="M195" s="162"/>
      <c r="T195" s="163"/>
      <c r="AT195" s="158" t="s">
        <v>232</v>
      </c>
      <c r="AU195" s="158" t="s">
        <v>82</v>
      </c>
      <c r="AV195" s="12" t="s">
        <v>82</v>
      </c>
      <c r="AW195" s="12" t="s">
        <v>29</v>
      </c>
      <c r="AX195" s="12" t="s">
        <v>72</v>
      </c>
      <c r="AY195" s="158" t="s">
        <v>219</v>
      </c>
    </row>
    <row r="196" spans="2:65" s="12" customFormat="1" ht="10.199999999999999">
      <c r="B196" s="157"/>
      <c r="D196" s="151" t="s">
        <v>232</v>
      </c>
      <c r="E196" s="158" t="s">
        <v>1</v>
      </c>
      <c r="F196" s="159" t="s">
        <v>2842</v>
      </c>
      <c r="H196" s="160">
        <v>-4.32</v>
      </c>
      <c r="I196" s="161"/>
      <c r="L196" s="157"/>
      <c r="M196" s="162"/>
      <c r="T196" s="163"/>
      <c r="AT196" s="158" t="s">
        <v>232</v>
      </c>
      <c r="AU196" s="158" t="s">
        <v>82</v>
      </c>
      <c r="AV196" s="12" t="s">
        <v>82</v>
      </c>
      <c r="AW196" s="12" t="s">
        <v>29</v>
      </c>
      <c r="AX196" s="12" t="s">
        <v>72</v>
      </c>
      <c r="AY196" s="158" t="s">
        <v>219</v>
      </c>
    </row>
    <row r="197" spans="2:65" s="13" customFormat="1" ht="10.199999999999999">
      <c r="B197" s="164"/>
      <c r="D197" s="151" t="s">
        <v>232</v>
      </c>
      <c r="E197" s="165" t="s">
        <v>163</v>
      </c>
      <c r="F197" s="166" t="s">
        <v>249</v>
      </c>
      <c r="H197" s="167">
        <v>40.069000000000003</v>
      </c>
      <c r="I197" s="168"/>
      <c r="L197" s="164"/>
      <c r="M197" s="169"/>
      <c r="T197" s="170"/>
      <c r="AT197" s="165" t="s">
        <v>232</v>
      </c>
      <c r="AU197" s="165" t="s">
        <v>82</v>
      </c>
      <c r="AV197" s="13" t="s">
        <v>226</v>
      </c>
      <c r="AW197" s="13" t="s">
        <v>29</v>
      </c>
      <c r="AX197" s="13" t="s">
        <v>72</v>
      </c>
      <c r="AY197" s="165" t="s">
        <v>219</v>
      </c>
    </row>
    <row r="198" spans="2:65" s="12" customFormat="1" ht="10.199999999999999">
      <c r="B198" s="157"/>
      <c r="D198" s="151" t="s">
        <v>232</v>
      </c>
      <c r="E198" s="158" t="s">
        <v>1</v>
      </c>
      <c r="F198" s="159" t="s">
        <v>2843</v>
      </c>
      <c r="H198" s="160">
        <v>10.016999999999999</v>
      </c>
      <c r="I198" s="161"/>
      <c r="L198" s="157"/>
      <c r="M198" s="162"/>
      <c r="T198" s="163"/>
      <c r="AT198" s="158" t="s">
        <v>232</v>
      </c>
      <c r="AU198" s="158" t="s">
        <v>82</v>
      </c>
      <c r="AV198" s="12" t="s">
        <v>82</v>
      </c>
      <c r="AW198" s="12" t="s">
        <v>29</v>
      </c>
      <c r="AX198" s="12" t="s">
        <v>79</v>
      </c>
      <c r="AY198" s="158" t="s">
        <v>219</v>
      </c>
    </row>
    <row r="199" spans="2:65" s="1" customFormat="1" ht="33" customHeight="1">
      <c r="B199" s="137"/>
      <c r="C199" s="138" t="s">
        <v>335</v>
      </c>
      <c r="D199" s="138" t="s">
        <v>221</v>
      </c>
      <c r="E199" s="139" t="s">
        <v>328</v>
      </c>
      <c r="F199" s="140" t="s">
        <v>329</v>
      </c>
      <c r="G199" s="141" t="s">
        <v>144</v>
      </c>
      <c r="H199" s="142">
        <v>20.035</v>
      </c>
      <c r="I199" s="143"/>
      <c r="J199" s="144">
        <f>ROUND(I199*H199,2)</f>
        <v>0</v>
      </c>
      <c r="K199" s="140" t="s">
        <v>225</v>
      </c>
      <c r="L199" s="32"/>
      <c r="M199" s="145" t="s">
        <v>1</v>
      </c>
      <c r="N199" s="146" t="s">
        <v>37</v>
      </c>
      <c r="P199" s="147">
        <f>O199*H199</f>
        <v>0</v>
      </c>
      <c r="Q199" s="147">
        <v>0</v>
      </c>
      <c r="R199" s="147">
        <f>Q199*H199</f>
        <v>0</v>
      </c>
      <c r="S199" s="147">
        <v>0</v>
      </c>
      <c r="T199" s="148">
        <f>S199*H199</f>
        <v>0</v>
      </c>
      <c r="AR199" s="149" t="s">
        <v>226</v>
      </c>
      <c r="AT199" s="149" t="s">
        <v>221</v>
      </c>
      <c r="AU199" s="149" t="s">
        <v>82</v>
      </c>
      <c r="AY199" s="17" t="s">
        <v>219</v>
      </c>
      <c r="BE199" s="150">
        <f>IF(N199="základní",J199,0)</f>
        <v>0</v>
      </c>
      <c r="BF199" s="150">
        <f>IF(N199="snížená",J199,0)</f>
        <v>0</v>
      </c>
      <c r="BG199" s="150">
        <f>IF(N199="zákl. přenesená",J199,0)</f>
        <v>0</v>
      </c>
      <c r="BH199" s="150">
        <f>IF(N199="sníž. přenesená",J199,0)</f>
        <v>0</v>
      </c>
      <c r="BI199" s="150">
        <f>IF(N199="nulová",J199,0)</f>
        <v>0</v>
      </c>
      <c r="BJ199" s="17" t="s">
        <v>79</v>
      </c>
      <c r="BK199" s="150">
        <f>ROUND(I199*H199,2)</f>
        <v>0</v>
      </c>
      <c r="BL199" s="17" t="s">
        <v>226</v>
      </c>
      <c r="BM199" s="149" t="s">
        <v>2844</v>
      </c>
    </row>
    <row r="200" spans="2:65" s="1" customFormat="1" ht="28.8">
      <c r="B200" s="32"/>
      <c r="D200" s="151" t="s">
        <v>228</v>
      </c>
      <c r="F200" s="152" t="s">
        <v>331</v>
      </c>
      <c r="I200" s="153"/>
      <c r="L200" s="32"/>
      <c r="M200" s="154"/>
      <c r="T200" s="56"/>
      <c r="AT200" s="17" t="s">
        <v>228</v>
      </c>
      <c r="AU200" s="17" t="s">
        <v>82</v>
      </c>
    </row>
    <row r="201" spans="2:65" s="1" customFormat="1" ht="10.199999999999999">
      <c r="B201" s="32"/>
      <c r="D201" s="155" t="s">
        <v>230</v>
      </c>
      <c r="F201" s="156" t="s">
        <v>332</v>
      </c>
      <c r="I201" s="153"/>
      <c r="L201" s="32"/>
      <c r="M201" s="154"/>
      <c r="T201" s="56"/>
      <c r="AT201" s="17" t="s">
        <v>230</v>
      </c>
      <c r="AU201" s="17" t="s">
        <v>82</v>
      </c>
    </row>
    <row r="202" spans="2:65" s="14" customFormat="1" ht="10.199999999999999">
      <c r="B202" s="171"/>
      <c r="D202" s="151" t="s">
        <v>232</v>
      </c>
      <c r="E202" s="172" t="s">
        <v>1</v>
      </c>
      <c r="F202" s="173" t="s">
        <v>333</v>
      </c>
      <c r="H202" s="172" t="s">
        <v>1</v>
      </c>
      <c r="I202" s="174"/>
      <c r="L202" s="171"/>
      <c r="M202" s="175"/>
      <c r="T202" s="176"/>
      <c r="AT202" s="172" t="s">
        <v>232</v>
      </c>
      <c r="AU202" s="172" t="s">
        <v>82</v>
      </c>
      <c r="AV202" s="14" t="s">
        <v>79</v>
      </c>
      <c r="AW202" s="14" t="s">
        <v>29</v>
      </c>
      <c r="AX202" s="14" t="s">
        <v>72</v>
      </c>
      <c r="AY202" s="172" t="s">
        <v>219</v>
      </c>
    </row>
    <row r="203" spans="2:65" s="12" customFormat="1" ht="10.199999999999999">
      <c r="B203" s="157"/>
      <c r="D203" s="151" t="s">
        <v>232</v>
      </c>
      <c r="E203" s="158" t="s">
        <v>1</v>
      </c>
      <c r="F203" s="159" t="s">
        <v>163</v>
      </c>
      <c r="H203" s="160">
        <v>40.069000000000003</v>
      </c>
      <c r="I203" s="161"/>
      <c r="L203" s="157"/>
      <c r="M203" s="162"/>
      <c r="T203" s="163"/>
      <c r="AT203" s="158" t="s">
        <v>232</v>
      </c>
      <c r="AU203" s="158" t="s">
        <v>82</v>
      </c>
      <c r="AV203" s="12" t="s">
        <v>82</v>
      </c>
      <c r="AW203" s="12" t="s">
        <v>29</v>
      </c>
      <c r="AX203" s="12" t="s">
        <v>72</v>
      </c>
      <c r="AY203" s="158" t="s">
        <v>219</v>
      </c>
    </row>
    <row r="204" spans="2:65" s="13" customFormat="1" ht="10.199999999999999">
      <c r="B204" s="164"/>
      <c r="D204" s="151" t="s">
        <v>232</v>
      </c>
      <c r="E204" s="165" t="s">
        <v>1</v>
      </c>
      <c r="F204" s="166" t="s">
        <v>249</v>
      </c>
      <c r="H204" s="167">
        <v>40.069000000000003</v>
      </c>
      <c r="I204" s="168"/>
      <c r="L204" s="164"/>
      <c r="M204" s="169"/>
      <c r="T204" s="170"/>
      <c r="AT204" s="165" t="s">
        <v>232</v>
      </c>
      <c r="AU204" s="165" t="s">
        <v>82</v>
      </c>
      <c r="AV204" s="13" t="s">
        <v>226</v>
      </c>
      <c r="AW204" s="13" t="s">
        <v>29</v>
      </c>
      <c r="AX204" s="13" t="s">
        <v>72</v>
      </c>
      <c r="AY204" s="165" t="s">
        <v>219</v>
      </c>
    </row>
    <row r="205" spans="2:65" s="12" customFormat="1" ht="10.199999999999999">
      <c r="B205" s="157"/>
      <c r="D205" s="151" t="s">
        <v>232</v>
      </c>
      <c r="E205" s="158" t="s">
        <v>1</v>
      </c>
      <c r="F205" s="159" t="s">
        <v>2845</v>
      </c>
      <c r="H205" s="160">
        <v>20.035</v>
      </c>
      <c r="I205" s="161"/>
      <c r="L205" s="157"/>
      <c r="M205" s="162"/>
      <c r="T205" s="163"/>
      <c r="AT205" s="158" t="s">
        <v>232</v>
      </c>
      <c r="AU205" s="158" t="s">
        <v>82</v>
      </c>
      <c r="AV205" s="12" t="s">
        <v>82</v>
      </c>
      <c r="AW205" s="12" t="s">
        <v>29</v>
      </c>
      <c r="AX205" s="12" t="s">
        <v>79</v>
      </c>
      <c r="AY205" s="158" t="s">
        <v>219</v>
      </c>
    </row>
    <row r="206" spans="2:65" s="1" customFormat="1" ht="33" customHeight="1">
      <c r="B206" s="137"/>
      <c r="C206" s="138" t="s">
        <v>341</v>
      </c>
      <c r="D206" s="138" t="s">
        <v>221</v>
      </c>
      <c r="E206" s="139" t="s">
        <v>336</v>
      </c>
      <c r="F206" s="140" t="s">
        <v>337</v>
      </c>
      <c r="G206" s="141" t="s">
        <v>144</v>
      </c>
      <c r="H206" s="142">
        <v>10.016999999999999</v>
      </c>
      <c r="I206" s="143"/>
      <c r="J206" s="144">
        <f>ROUND(I206*H206,2)</f>
        <v>0</v>
      </c>
      <c r="K206" s="140" t="s">
        <v>225</v>
      </c>
      <c r="L206" s="32"/>
      <c r="M206" s="145" t="s">
        <v>1</v>
      </c>
      <c r="N206" s="146" t="s">
        <v>37</v>
      </c>
      <c r="P206" s="147">
        <f>O206*H206</f>
        <v>0</v>
      </c>
      <c r="Q206" s="147">
        <v>0</v>
      </c>
      <c r="R206" s="147">
        <f>Q206*H206</f>
        <v>0</v>
      </c>
      <c r="S206" s="147">
        <v>0</v>
      </c>
      <c r="T206" s="148">
        <f>S206*H206</f>
        <v>0</v>
      </c>
      <c r="AR206" s="149" t="s">
        <v>226</v>
      </c>
      <c r="AT206" s="149" t="s">
        <v>221</v>
      </c>
      <c r="AU206" s="149" t="s">
        <v>82</v>
      </c>
      <c r="AY206" s="17" t="s">
        <v>219</v>
      </c>
      <c r="BE206" s="150">
        <f>IF(N206="základní",J206,0)</f>
        <v>0</v>
      </c>
      <c r="BF206" s="150">
        <f>IF(N206="snížená",J206,0)</f>
        <v>0</v>
      </c>
      <c r="BG206" s="150">
        <f>IF(N206="zákl. přenesená",J206,0)</f>
        <v>0</v>
      </c>
      <c r="BH206" s="150">
        <f>IF(N206="sníž. přenesená",J206,0)</f>
        <v>0</v>
      </c>
      <c r="BI206" s="150">
        <f>IF(N206="nulová",J206,0)</f>
        <v>0</v>
      </c>
      <c r="BJ206" s="17" t="s">
        <v>79</v>
      </c>
      <c r="BK206" s="150">
        <f>ROUND(I206*H206,2)</f>
        <v>0</v>
      </c>
      <c r="BL206" s="17" t="s">
        <v>226</v>
      </c>
      <c r="BM206" s="149" t="s">
        <v>2846</v>
      </c>
    </row>
    <row r="207" spans="2:65" s="1" customFormat="1" ht="28.8">
      <c r="B207" s="32"/>
      <c r="D207" s="151" t="s">
        <v>228</v>
      </c>
      <c r="F207" s="152" t="s">
        <v>339</v>
      </c>
      <c r="I207" s="153"/>
      <c r="L207" s="32"/>
      <c r="M207" s="154"/>
      <c r="T207" s="56"/>
      <c r="AT207" s="17" t="s">
        <v>228</v>
      </c>
      <c r="AU207" s="17" t="s">
        <v>82</v>
      </c>
    </row>
    <row r="208" spans="2:65" s="1" customFormat="1" ht="10.199999999999999">
      <c r="B208" s="32"/>
      <c r="D208" s="155" t="s">
        <v>230</v>
      </c>
      <c r="F208" s="156" t="s">
        <v>340</v>
      </c>
      <c r="I208" s="153"/>
      <c r="L208" s="32"/>
      <c r="M208" s="154"/>
      <c r="T208" s="56"/>
      <c r="AT208" s="17" t="s">
        <v>230</v>
      </c>
      <c r="AU208" s="17" t="s">
        <v>82</v>
      </c>
    </row>
    <row r="209" spans="2:65" s="14" customFormat="1" ht="10.199999999999999">
      <c r="B209" s="171"/>
      <c r="D209" s="151" t="s">
        <v>232</v>
      </c>
      <c r="E209" s="172" t="s">
        <v>1</v>
      </c>
      <c r="F209" s="173" t="s">
        <v>314</v>
      </c>
      <c r="H209" s="172" t="s">
        <v>1</v>
      </c>
      <c r="I209" s="174"/>
      <c r="L209" s="171"/>
      <c r="M209" s="175"/>
      <c r="T209" s="176"/>
      <c r="AT209" s="172" t="s">
        <v>232</v>
      </c>
      <c r="AU209" s="172" t="s">
        <v>82</v>
      </c>
      <c r="AV209" s="14" t="s">
        <v>79</v>
      </c>
      <c r="AW209" s="14" t="s">
        <v>29</v>
      </c>
      <c r="AX209" s="14" t="s">
        <v>72</v>
      </c>
      <c r="AY209" s="172" t="s">
        <v>219</v>
      </c>
    </row>
    <row r="210" spans="2:65" s="12" customFormat="1" ht="10.199999999999999">
      <c r="B210" s="157"/>
      <c r="D210" s="151" t="s">
        <v>232</v>
      </c>
      <c r="E210" s="158" t="s">
        <v>1</v>
      </c>
      <c r="F210" s="159" t="s">
        <v>163</v>
      </c>
      <c r="H210" s="160">
        <v>40.069000000000003</v>
      </c>
      <c r="I210" s="161"/>
      <c r="L210" s="157"/>
      <c r="M210" s="162"/>
      <c r="T210" s="163"/>
      <c r="AT210" s="158" t="s">
        <v>232</v>
      </c>
      <c r="AU210" s="158" t="s">
        <v>82</v>
      </c>
      <c r="AV210" s="12" t="s">
        <v>82</v>
      </c>
      <c r="AW210" s="12" t="s">
        <v>29</v>
      </c>
      <c r="AX210" s="12" t="s">
        <v>72</v>
      </c>
      <c r="AY210" s="158" t="s">
        <v>219</v>
      </c>
    </row>
    <row r="211" spans="2:65" s="13" customFormat="1" ht="10.199999999999999">
      <c r="B211" s="164"/>
      <c r="D211" s="151" t="s">
        <v>232</v>
      </c>
      <c r="E211" s="165" t="s">
        <v>1</v>
      </c>
      <c r="F211" s="166" t="s">
        <v>249</v>
      </c>
      <c r="H211" s="167">
        <v>40.069000000000003</v>
      </c>
      <c r="I211" s="168"/>
      <c r="L211" s="164"/>
      <c r="M211" s="169"/>
      <c r="T211" s="170"/>
      <c r="AT211" s="165" t="s">
        <v>232</v>
      </c>
      <c r="AU211" s="165" t="s">
        <v>82</v>
      </c>
      <c r="AV211" s="13" t="s">
        <v>226</v>
      </c>
      <c r="AW211" s="13" t="s">
        <v>29</v>
      </c>
      <c r="AX211" s="13" t="s">
        <v>72</v>
      </c>
      <c r="AY211" s="165" t="s">
        <v>219</v>
      </c>
    </row>
    <row r="212" spans="2:65" s="12" customFormat="1" ht="10.199999999999999">
      <c r="B212" s="157"/>
      <c r="D212" s="151" t="s">
        <v>232</v>
      </c>
      <c r="E212" s="158" t="s">
        <v>1</v>
      </c>
      <c r="F212" s="159" t="s">
        <v>2843</v>
      </c>
      <c r="H212" s="160">
        <v>10.016999999999999</v>
      </c>
      <c r="I212" s="161"/>
      <c r="L212" s="157"/>
      <c r="M212" s="162"/>
      <c r="T212" s="163"/>
      <c r="AT212" s="158" t="s">
        <v>232</v>
      </c>
      <c r="AU212" s="158" t="s">
        <v>82</v>
      </c>
      <c r="AV212" s="12" t="s">
        <v>82</v>
      </c>
      <c r="AW212" s="12" t="s">
        <v>29</v>
      </c>
      <c r="AX212" s="12" t="s">
        <v>79</v>
      </c>
      <c r="AY212" s="158" t="s">
        <v>219</v>
      </c>
    </row>
    <row r="213" spans="2:65" s="1" customFormat="1" ht="44.25" customHeight="1">
      <c r="B213" s="137"/>
      <c r="C213" s="138" t="s">
        <v>8</v>
      </c>
      <c r="D213" s="138" t="s">
        <v>221</v>
      </c>
      <c r="E213" s="139" t="s">
        <v>2243</v>
      </c>
      <c r="F213" s="140" t="s">
        <v>2244</v>
      </c>
      <c r="G213" s="141" t="s">
        <v>344</v>
      </c>
      <c r="H213" s="142">
        <v>54.3</v>
      </c>
      <c r="I213" s="143"/>
      <c r="J213" s="144">
        <f>ROUND(I213*H213,2)</f>
        <v>0</v>
      </c>
      <c r="K213" s="140" t="s">
        <v>225</v>
      </c>
      <c r="L213" s="32"/>
      <c r="M213" s="145" t="s">
        <v>1</v>
      </c>
      <c r="N213" s="146" t="s">
        <v>37</v>
      </c>
      <c r="P213" s="147">
        <f>O213*H213</f>
        <v>0</v>
      </c>
      <c r="Q213" s="147">
        <v>1.8E-3</v>
      </c>
      <c r="R213" s="147">
        <f>Q213*H213</f>
        <v>9.7739999999999994E-2</v>
      </c>
      <c r="S213" s="147">
        <v>0</v>
      </c>
      <c r="T213" s="148">
        <f>S213*H213</f>
        <v>0</v>
      </c>
      <c r="AR213" s="149" t="s">
        <v>226</v>
      </c>
      <c r="AT213" s="149" t="s">
        <v>221</v>
      </c>
      <c r="AU213" s="149" t="s">
        <v>82</v>
      </c>
      <c r="AY213" s="17" t="s">
        <v>219</v>
      </c>
      <c r="BE213" s="150">
        <f>IF(N213="základní",J213,0)</f>
        <v>0</v>
      </c>
      <c r="BF213" s="150">
        <f>IF(N213="snížená",J213,0)</f>
        <v>0</v>
      </c>
      <c r="BG213" s="150">
        <f>IF(N213="zákl. přenesená",J213,0)</f>
        <v>0</v>
      </c>
      <c r="BH213" s="150">
        <f>IF(N213="sníž. přenesená",J213,0)</f>
        <v>0</v>
      </c>
      <c r="BI213" s="150">
        <f>IF(N213="nulová",J213,0)</f>
        <v>0</v>
      </c>
      <c r="BJ213" s="17" t="s">
        <v>79</v>
      </c>
      <c r="BK213" s="150">
        <f>ROUND(I213*H213,2)</f>
        <v>0</v>
      </c>
      <c r="BL213" s="17" t="s">
        <v>226</v>
      </c>
      <c r="BM213" s="149" t="s">
        <v>2847</v>
      </c>
    </row>
    <row r="214" spans="2:65" s="1" customFormat="1" ht="28.8">
      <c r="B214" s="32"/>
      <c r="D214" s="151" t="s">
        <v>228</v>
      </c>
      <c r="F214" s="152" t="s">
        <v>2246</v>
      </c>
      <c r="I214" s="153"/>
      <c r="L214" s="32"/>
      <c r="M214" s="154"/>
      <c r="T214" s="56"/>
      <c r="AT214" s="17" t="s">
        <v>228</v>
      </c>
      <c r="AU214" s="17" t="s">
        <v>82</v>
      </c>
    </row>
    <row r="215" spans="2:65" s="1" customFormat="1" ht="10.199999999999999">
      <c r="B215" s="32"/>
      <c r="D215" s="155" t="s">
        <v>230</v>
      </c>
      <c r="F215" s="156" t="s">
        <v>2247</v>
      </c>
      <c r="I215" s="153"/>
      <c r="L215" s="32"/>
      <c r="M215" s="154"/>
      <c r="T215" s="56"/>
      <c r="AT215" s="17" t="s">
        <v>230</v>
      </c>
      <c r="AU215" s="17" t="s">
        <v>82</v>
      </c>
    </row>
    <row r="216" spans="2:65" s="12" customFormat="1" ht="10.199999999999999">
      <c r="B216" s="157"/>
      <c r="D216" s="151" t="s">
        <v>232</v>
      </c>
      <c r="E216" s="158" t="s">
        <v>1</v>
      </c>
      <c r="F216" s="159" t="s">
        <v>2848</v>
      </c>
      <c r="H216" s="160">
        <v>54.3</v>
      </c>
      <c r="I216" s="161"/>
      <c r="L216" s="157"/>
      <c r="M216" s="162"/>
      <c r="T216" s="163"/>
      <c r="AT216" s="158" t="s">
        <v>232</v>
      </c>
      <c r="AU216" s="158" t="s">
        <v>82</v>
      </c>
      <c r="AV216" s="12" t="s">
        <v>82</v>
      </c>
      <c r="AW216" s="12" t="s">
        <v>29</v>
      </c>
      <c r="AX216" s="12" t="s">
        <v>79</v>
      </c>
      <c r="AY216" s="158" t="s">
        <v>219</v>
      </c>
    </row>
    <row r="217" spans="2:65" s="1" customFormat="1" ht="21.75" customHeight="1">
      <c r="B217" s="137"/>
      <c r="C217" s="138" t="s">
        <v>355</v>
      </c>
      <c r="D217" s="138" t="s">
        <v>221</v>
      </c>
      <c r="E217" s="139" t="s">
        <v>405</v>
      </c>
      <c r="F217" s="140" t="s">
        <v>406</v>
      </c>
      <c r="G217" s="141" t="s">
        <v>244</v>
      </c>
      <c r="H217" s="142">
        <v>69.286000000000001</v>
      </c>
      <c r="I217" s="143"/>
      <c r="J217" s="144">
        <f>ROUND(I217*H217,2)</f>
        <v>0</v>
      </c>
      <c r="K217" s="140" t="s">
        <v>225</v>
      </c>
      <c r="L217" s="32"/>
      <c r="M217" s="145" t="s">
        <v>1</v>
      </c>
      <c r="N217" s="146" t="s">
        <v>37</v>
      </c>
      <c r="P217" s="147">
        <f>O217*H217</f>
        <v>0</v>
      </c>
      <c r="Q217" s="147">
        <v>5.8E-4</v>
      </c>
      <c r="R217" s="147">
        <f>Q217*H217</f>
        <v>4.018588E-2</v>
      </c>
      <c r="S217" s="147">
        <v>0</v>
      </c>
      <c r="T217" s="148">
        <f>S217*H217</f>
        <v>0</v>
      </c>
      <c r="AR217" s="149" t="s">
        <v>226</v>
      </c>
      <c r="AT217" s="149" t="s">
        <v>221</v>
      </c>
      <c r="AU217" s="149" t="s">
        <v>82</v>
      </c>
      <c r="AY217" s="17" t="s">
        <v>219</v>
      </c>
      <c r="BE217" s="150">
        <f>IF(N217="základní",J217,0)</f>
        <v>0</v>
      </c>
      <c r="BF217" s="150">
        <f>IF(N217="snížená",J217,0)</f>
        <v>0</v>
      </c>
      <c r="BG217" s="150">
        <f>IF(N217="zákl. přenesená",J217,0)</f>
        <v>0</v>
      </c>
      <c r="BH217" s="150">
        <f>IF(N217="sníž. přenesená",J217,0)</f>
        <v>0</v>
      </c>
      <c r="BI217" s="150">
        <f>IF(N217="nulová",J217,0)</f>
        <v>0</v>
      </c>
      <c r="BJ217" s="17" t="s">
        <v>79</v>
      </c>
      <c r="BK217" s="150">
        <f>ROUND(I217*H217,2)</f>
        <v>0</v>
      </c>
      <c r="BL217" s="17" t="s">
        <v>226</v>
      </c>
      <c r="BM217" s="149" t="s">
        <v>2849</v>
      </c>
    </row>
    <row r="218" spans="2:65" s="1" customFormat="1" ht="19.2">
      <c r="B218" s="32"/>
      <c r="D218" s="151" t="s">
        <v>228</v>
      </c>
      <c r="F218" s="152" t="s">
        <v>408</v>
      </c>
      <c r="I218" s="153"/>
      <c r="L218" s="32"/>
      <c r="M218" s="154"/>
      <c r="T218" s="56"/>
      <c r="AT218" s="17" t="s">
        <v>228</v>
      </c>
      <c r="AU218" s="17" t="s">
        <v>82</v>
      </c>
    </row>
    <row r="219" spans="2:65" s="1" customFormat="1" ht="10.199999999999999">
      <c r="B219" s="32"/>
      <c r="D219" s="155" t="s">
        <v>230</v>
      </c>
      <c r="F219" s="156" t="s">
        <v>409</v>
      </c>
      <c r="I219" s="153"/>
      <c r="L219" s="32"/>
      <c r="M219" s="154"/>
      <c r="T219" s="56"/>
      <c r="AT219" s="17" t="s">
        <v>230</v>
      </c>
      <c r="AU219" s="17" t="s">
        <v>82</v>
      </c>
    </row>
    <row r="220" spans="2:65" s="12" customFormat="1" ht="10.199999999999999">
      <c r="B220" s="157"/>
      <c r="D220" s="151" t="s">
        <v>232</v>
      </c>
      <c r="E220" s="158" t="s">
        <v>1</v>
      </c>
      <c r="F220" s="159" t="s">
        <v>2850</v>
      </c>
      <c r="H220" s="160">
        <v>69.286000000000001</v>
      </c>
      <c r="I220" s="161"/>
      <c r="L220" s="157"/>
      <c r="M220" s="162"/>
      <c r="T220" s="163"/>
      <c r="AT220" s="158" t="s">
        <v>232</v>
      </c>
      <c r="AU220" s="158" t="s">
        <v>82</v>
      </c>
      <c r="AV220" s="12" t="s">
        <v>82</v>
      </c>
      <c r="AW220" s="12" t="s">
        <v>29</v>
      </c>
      <c r="AX220" s="12" t="s">
        <v>72</v>
      </c>
      <c r="AY220" s="158" t="s">
        <v>219</v>
      </c>
    </row>
    <row r="221" spans="2:65" s="13" customFormat="1" ht="10.199999999999999">
      <c r="B221" s="164"/>
      <c r="D221" s="151" t="s">
        <v>232</v>
      </c>
      <c r="E221" s="165" t="s">
        <v>1</v>
      </c>
      <c r="F221" s="166" t="s">
        <v>249</v>
      </c>
      <c r="H221" s="167">
        <v>69.286000000000001</v>
      </c>
      <c r="I221" s="168"/>
      <c r="L221" s="164"/>
      <c r="M221" s="169"/>
      <c r="T221" s="170"/>
      <c r="AT221" s="165" t="s">
        <v>232</v>
      </c>
      <c r="AU221" s="165" t="s">
        <v>82</v>
      </c>
      <c r="AV221" s="13" t="s">
        <v>226</v>
      </c>
      <c r="AW221" s="13" t="s">
        <v>29</v>
      </c>
      <c r="AX221" s="13" t="s">
        <v>79</v>
      </c>
      <c r="AY221" s="165" t="s">
        <v>219</v>
      </c>
    </row>
    <row r="222" spans="2:65" s="1" customFormat="1" ht="21.75" customHeight="1">
      <c r="B222" s="137"/>
      <c r="C222" s="138" t="s">
        <v>385</v>
      </c>
      <c r="D222" s="138" t="s">
        <v>221</v>
      </c>
      <c r="E222" s="139" t="s">
        <v>413</v>
      </c>
      <c r="F222" s="140" t="s">
        <v>414</v>
      </c>
      <c r="G222" s="141" t="s">
        <v>244</v>
      </c>
      <c r="H222" s="142">
        <v>69.286000000000001</v>
      </c>
      <c r="I222" s="143"/>
      <c r="J222" s="144">
        <f>ROUND(I222*H222,2)</f>
        <v>0</v>
      </c>
      <c r="K222" s="140" t="s">
        <v>225</v>
      </c>
      <c r="L222" s="32"/>
      <c r="M222" s="145" t="s">
        <v>1</v>
      </c>
      <c r="N222" s="146" t="s">
        <v>37</v>
      </c>
      <c r="P222" s="147">
        <f>O222*H222</f>
        <v>0</v>
      </c>
      <c r="Q222" s="147">
        <v>0</v>
      </c>
      <c r="R222" s="147">
        <f>Q222*H222</f>
        <v>0</v>
      </c>
      <c r="S222" s="147">
        <v>0</v>
      </c>
      <c r="T222" s="148">
        <f>S222*H222</f>
        <v>0</v>
      </c>
      <c r="AR222" s="149" t="s">
        <v>226</v>
      </c>
      <c r="AT222" s="149" t="s">
        <v>221</v>
      </c>
      <c r="AU222" s="149" t="s">
        <v>82</v>
      </c>
      <c r="AY222" s="17" t="s">
        <v>219</v>
      </c>
      <c r="BE222" s="150">
        <f>IF(N222="základní",J222,0)</f>
        <v>0</v>
      </c>
      <c r="BF222" s="150">
        <f>IF(N222="snížená",J222,0)</f>
        <v>0</v>
      </c>
      <c r="BG222" s="150">
        <f>IF(N222="zákl. přenesená",J222,0)</f>
        <v>0</v>
      </c>
      <c r="BH222" s="150">
        <f>IF(N222="sníž. přenesená",J222,0)</f>
        <v>0</v>
      </c>
      <c r="BI222" s="150">
        <f>IF(N222="nulová",J222,0)</f>
        <v>0</v>
      </c>
      <c r="BJ222" s="17" t="s">
        <v>79</v>
      </c>
      <c r="BK222" s="150">
        <f>ROUND(I222*H222,2)</f>
        <v>0</v>
      </c>
      <c r="BL222" s="17" t="s">
        <v>226</v>
      </c>
      <c r="BM222" s="149" t="s">
        <v>2851</v>
      </c>
    </row>
    <row r="223" spans="2:65" s="1" customFormat="1" ht="19.2">
      <c r="B223" s="32"/>
      <c r="D223" s="151" t="s">
        <v>228</v>
      </c>
      <c r="F223" s="152" t="s">
        <v>416</v>
      </c>
      <c r="I223" s="153"/>
      <c r="L223" s="32"/>
      <c r="M223" s="154"/>
      <c r="T223" s="56"/>
      <c r="AT223" s="17" t="s">
        <v>228</v>
      </c>
      <c r="AU223" s="17" t="s">
        <v>82</v>
      </c>
    </row>
    <row r="224" spans="2:65" s="1" customFormat="1" ht="10.199999999999999">
      <c r="B224" s="32"/>
      <c r="D224" s="155" t="s">
        <v>230</v>
      </c>
      <c r="F224" s="156" t="s">
        <v>417</v>
      </c>
      <c r="I224" s="153"/>
      <c r="L224" s="32"/>
      <c r="M224" s="154"/>
      <c r="T224" s="56"/>
      <c r="AT224" s="17" t="s">
        <v>230</v>
      </c>
      <c r="AU224" s="17" t="s">
        <v>82</v>
      </c>
    </row>
    <row r="225" spans="2:65" s="12" customFormat="1" ht="10.199999999999999">
      <c r="B225" s="157"/>
      <c r="D225" s="151" t="s">
        <v>232</v>
      </c>
      <c r="E225" s="158" t="s">
        <v>1</v>
      </c>
      <c r="F225" s="159" t="s">
        <v>2850</v>
      </c>
      <c r="H225" s="160">
        <v>69.286000000000001</v>
      </c>
      <c r="I225" s="161"/>
      <c r="L225" s="157"/>
      <c r="M225" s="162"/>
      <c r="T225" s="163"/>
      <c r="AT225" s="158" t="s">
        <v>232</v>
      </c>
      <c r="AU225" s="158" t="s">
        <v>82</v>
      </c>
      <c r="AV225" s="12" t="s">
        <v>82</v>
      </c>
      <c r="AW225" s="12" t="s">
        <v>29</v>
      </c>
      <c r="AX225" s="12" t="s">
        <v>72</v>
      </c>
      <c r="AY225" s="158" t="s">
        <v>219</v>
      </c>
    </row>
    <row r="226" spans="2:65" s="13" customFormat="1" ht="10.199999999999999">
      <c r="B226" s="164"/>
      <c r="D226" s="151" t="s">
        <v>232</v>
      </c>
      <c r="E226" s="165" t="s">
        <v>1</v>
      </c>
      <c r="F226" s="166" t="s">
        <v>249</v>
      </c>
      <c r="H226" s="167">
        <v>69.286000000000001</v>
      </c>
      <c r="I226" s="168"/>
      <c r="L226" s="164"/>
      <c r="M226" s="169"/>
      <c r="T226" s="170"/>
      <c r="AT226" s="165" t="s">
        <v>232</v>
      </c>
      <c r="AU226" s="165" t="s">
        <v>82</v>
      </c>
      <c r="AV226" s="13" t="s">
        <v>226</v>
      </c>
      <c r="AW226" s="13" t="s">
        <v>29</v>
      </c>
      <c r="AX226" s="13" t="s">
        <v>79</v>
      </c>
      <c r="AY226" s="165" t="s">
        <v>219</v>
      </c>
    </row>
    <row r="227" spans="2:65" s="1" customFormat="1" ht="37.799999999999997" customHeight="1">
      <c r="B227" s="137"/>
      <c r="C227" s="138" t="s">
        <v>392</v>
      </c>
      <c r="D227" s="138" t="s">
        <v>221</v>
      </c>
      <c r="E227" s="139" t="s">
        <v>419</v>
      </c>
      <c r="F227" s="140" t="s">
        <v>420</v>
      </c>
      <c r="G227" s="141" t="s">
        <v>144</v>
      </c>
      <c r="H227" s="142">
        <v>39.965000000000003</v>
      </c>
      <c r="I227" s="143"/>
      <c r="J227" s="144">
        <f>ROUND(I227*H227,2)</f>
        <v>0</v>
      </c>
      <c r="K227" s="140" t="s">
        <v>225</v>
      </c>
      <c r="L227" s="32"/>
      <c r="M227" s="145" t="s">
        <v>1</v>
      </c>
      <c r="N227" s="146" t="s">
        <v>37</v>
      </c>
      <c r="P227" s="147">
        <f>O227*H227</f>
        <v>0</v>
      </c>
      <c r="Q227" s="147">
        <v>0</v>
      </c>
      <c r="R227" s="147">
        <f>Q227*H227</f>
        <v>0</v>
      </c>
      <c r="S227" s="147">
        <v>0</v>
      </c>
      <c r="T227" s="148">
        <f>S227*H227</f>
        <v>0</v>
      </c>
      <c r="AR227" s="149" t="s">
        <v>226</v>
      </c>
      <c r="AT227" s="149" t="s">
        <v>221</v>
      </c>
      <c r="AU227" s="149" t="s">
        <v>82</v>
      </c>
      <c r="AY227" s="17" t="s">
        <v>219</v>
      </c>
      <c r="BE227" s="150">
        <f>IF(N227="základní",J227,0)</f>
        <v>0</v>
      </c>
      <c r="BF227" s="150">
        <f>IF(N227="snížená",J227,0)</f>
        <v>0</v>
      </c>
      <c r="BG227" s="150">
        <f>IF(N227="zákl. přenesená",J227,0)</f>
        <v>0</v>
      </c>
      <c r="BH227" s="150">
        <f>IF(N227="sníž. přenesená",J227,0)</f>
        <v>0</v>
      </c>
      <c r="BI227" s="150">
        <f>IF(N227="nulová",J227,0)</f>
        <v>0</v>
      </c>
      <c r="BJ227" s="17" t="s">
        <v>79</v>
      </c>
      <c r="BK227" s="150">
        <f>ROUND(I227*H227,2)</f>
        <v>0</v>
      </c>
      <c r="BL227" s="17" t="s">
        <v>226</v>
      </c>
      <c r="BM227" s="149" t="s">
        <v>2852</v>
      </c>
    </row>
    <row r="228" spans="2:65" s="1" customFormat="1" ht="38.4">
      <c r="B228" s="32"/>
      <c r="D228" s="151" t="s">
        <v>228</v>
      </c>
      <c r="F228" s="152" t="s">
        <v>422</v>
      </c>
      <c r="I228" s="153"/>
      <c r="L228" s="32"/>
      <c r="M228" s="154"/>
      <c r="T228" s="56"/>
      <c r="AT228" s="17" t="s">
        <v>228</v>
      </c>
      <c r="AU228" s="17" t="s">
        <v>82</v>
      </c>
    </row>
    <row r="229" spans="2:65" s="1" customFormat="1" ht="10.199999999999999">
      <c r="B229" s="32"/>
      <c r="D229" s="155" t="s">
        <v>230</v>
      </c>
      <c r="F229" s="156" t="s">
        <v>423</v>
      </c>
      <c r="I229" s="153"/>
      <c r="L229" s="32"/>
      <c r="M229" s="154"/>
      <c r="T229" s="56"/>
      <c r="AT229" s="17" t="s">
        <v>230</v>
      </c>
      <c r="AU229" s="17" t="s">
        <v>82</v>
      </c>
    </row>
    <row r="230" spans="2:65" s="14" customFormat="1" ht="10.199999999999999">
      <c r="B230" s="171"/>
      <c r="D230" s="151" t="s">
        <v>232</v>
      </c>
      <c r="E230" s="172" t="s">
        <v>1</v>
      </c>
      <c r="F230" s="173" t="s">
        <v>424</v>
      </c>
      <c r="H230" s="172" t="s">
        <v>1</v>
      </c>
      <c r="I230" s="174"/>
      <c r="L230" s="171"/>
      <c r="M230" s="175"/>
      <c r="T230" s="176"/>
      <c r="AT230" s="172" t="s">
        <v>232</v>
      </c>
      <c r="AU230" s="172" t="s">
        <v>82</v>
      </c>
      <c r="AV230" s="14" t="s">
        <v>79</v>
      </c>
      <c r="AW230" s="14" t="s">
        <v>29</v>
      </c>
      <c r="AX230" s="14" t="s">
        <v>72</v>
      </c>
      <c r="AY230" s="172" t="s">
        <v>219</v>
      </c>
    </row>
    <row r="231" spans="2:65" s="12" customFormat="1" ht="10.199999999999999">
      <c r="B231" s="157"/>
      <c r="D231" s="151" t="s">
        <v>232</v>
      </c>
      <c r="E231" s="158" t="s">
        <v>1</v>
      </c>
      <c r="F231" s="159" t="s">
        <v>425</v>
      </c>
      <c r="H231" s="160">
        <v>39.965000000000003</v>
      </c>
      <c r="I231" s="161"/>
      <c r="L231" s="157"/>
      <c r="M231" s="162"/>
      <c r="T231" s="163"/>
      <c r="AT231" s="158" t="s">
        <v>232</v>
      </c>
      <c r="AU231" s="158" t="s">
        <v>82</v>
      </c>
      <c r="AV231" s="12" t="s">
        <v>82</v>
      </c>
      <c r="AW231" s="12" t="s">
        <v>29</v>
      </c>
      <c r="AX231" s="12" t="s">
        <v>72</v>
      </c>
      <c r="AY231" s="158" t="s">
        <v>219</v>
      </c>
    </row>
    <row r="232" spans="2:65" s="13" customFormat="1" ht="10.199999999999999">
      <c r="B232" s="164"/>
      <c r="D232" s="151" t="s">
        <v>232</v>
      </c>
      <c r="E232" s="165" t="s">
        <v>1</v>
      </c>
      <c r="F232" s="166" t="s">
        <v>249</v>
      </c>
      <c r="H232" s="167">
        <v>39.965000000000003</v>
      </c>
      <c r="I232" s="168"/>
      <c r="L232" s="164"/>
      <c r="M232" s="169"/>
      <c r="T232" s="170"/>
      <c r="AT232" s="165" t="s">
        <v>232</v>
      </c>
      <c r="AU232" s="165" t="s">
        <v>82</v>
      </c>
      <c r="AV232" s="13" t="s">
        <v>226</v>
      </c>
      <c r="AW232" s="13" t="s">
        <v>29</v>
      </c>
      <c r="AX232" s="13" t="s">
        <v>79</v>
      </c>
      <c r="AY232" s="165" t="s">
        <v>219</v>
      </c>
    </row>
    <row r="233" spans="2:65" s="1" customFormat="1" ht="24.15" customHeight="1">
      <c r="B233" s="137"/>
      <c r="C233" s="138" t="s">
        <v>398</v>
      </c>
      <c r="D233" s="138" t="s">
        <v>221</v>
      </c>
      <c r="E233" s="139" t="s">
        <v>427</v>
      </c>
      <c r="F233" s="140" t="s">
        <v>428</v>
      </c>
      <c r="G233" s="141" t="s">
        <v>144</v>
      </c>
      <c r="H233" s="142">
        <v>39.965000000000003</v>
      </c>
      <c r="I233" s="143"/>
      <c r="J233" s="144">
        <f>ROUND(I233*H233,2)</f>
        <v>0</v>
      </c>
      <c r="K233" s="140" t="s">
        <v>225</v>
      </c>
      <c r="L233" s="32"/>
      <c r="M233" s="145" t="s">
        <v>1</v>
      </c>
      <c r="N233" s="146" t="s">
        <v>37</v>
      </c>
      <c r="P233" s="147">
        <f>O233*H233</f>
        <v>0</v>
      </c>
      <c r="Q233" s="147">
        <v>0</v>
      </c>
      <c r="R233" s="147">
        <f>Q233*H233</f>
        <v>0</v>
      </c>
      <c r="S233" s="147">
        <v>0</v>
      </c>
      <c r="T233" s="148">
        <f>S233*H233</f>
        <v>0</v>
      </c>
      <c r="AR233" s="149" t="s">
        <v>226</v>
      </c>
      <c r="AT233" s="149" t="s">
        <v>221</v>
      </c>
      <c r="AU233" s="149" t="s">
        <v>82</v>
      </c>
      <c r="AY233" s="17" t="s">
        <v>219</v>
      </c>
      <c r="BE233" s="150">
        <f>IF(N233="základní",J233,0)</f>
        <v>0</v>
      </c>
      <c r="BF233" s="150">
        <f>IF(N233="snížená",J233,0)</f>
        <v>0</v>
      </c>
      <c r="BG233" s="150">
        <f>IF(N233="zákl. přenesená",J233,0)</f>
        <v>0</v>
      </c>
      <c r="BH233" s="150">
        <f>IF(N233="sníž. přenesená",J233,0)</f>
        <v>0</v>
      </c>
      <c r="BI233" s="150">
        <f>IF(N233="nulová",J233,0)</f>
        <v>0</v>
      </c>
      <c r="BJ233" s="17" t="s">
        <v>79</v>
      </c>
      <c r="BK233" s="150">
        <f>ROUND(I233*H233,2)</f>
        <v>0</v>
      </c>
      <c r="BL233" s="17" t="s">
        <v>226</v>
      </c>
      <c r="BM233" s="149" t="s">
        <v>2853</v>
      </c>
    </row>
    <row r="234" spans="2:65" s="1" customFormat="1" ht="28.8">
      <c r="B234" s="32"/>
      <c r="D234" s="151" t="s">
        <v>228</v>
      </c>
      <c r="F234" s="152" t="s">
        <v>430</v>
      </c>
      <c r="I234" s="153"/>
      <c r="L234" s="32"/>
      <c r="M234" s="154"/>
      <c r="T234" s="56"/>
      <c r="AT234" s="17" t="s">
        <v>228</v>
      </c>
      <c r="AU234" s="17" t="s">
        <v>82</v>
      </c>
    </row>
    <row r="235" spans="2:65" s="1" customFormat="1" ht="10.199999999999999">
      <c r="B235" s="32"/>
      <c r="D235" s="155" t="s">
        <v>230</v>
      </c>
      <c r="F235" s="156" t="s">
        <v>431</v>
      </c>
      <c r="I235" s="153"/>
      <c r="L235" s="32"/>
      <c r="M235" s="154"/>
      <c r="T235" s="56"/>
      <c r="AT235" s="17" t="s">
        <v>230</v>
      </c>
      <c r="AU235" s="17" t="s">
        <v>82</v>
      </c>
    </row>
    <row r="236" spans="2:65" s="14" customFormat="1" ht="10.199999999999999">
      <c r="B236" s="171"/>
      <c r="D236" s="151" t="s">
        <v>232</v>
      </c>
      <c r="E236" s="172" t="s">
        <v>1</v>
      </c>
      <c r="F236" s="173" t="s">
        <v>424</v>
      </c>
      <c r="H236" s="172" t="s">
        <v>1</v>
      </c>
      <c r="I236" s="174"/>
      <c r="L236" s="171"/>
      <c r="M236" s="175"/>
      <c r="T236" s="176"/>
      <c r="AT236" s="172" t="s">
        <v>232</v>
      </c>
      <c r="AU236" s="172" t="s">
        <v>82</v>
      </c>
      <c r="AV236" s="14" t="s">
        <v>79</v>
      </c>
      <c r="AW236" s="14" t="s">
        <v>29</v>
      </c>
      <c r="AX236" s="14" t="s">
        <v>72</v>
      </c>
      <c r="AY236" s="172" t="s">
        <v>219</v>
      </c>
    </row>
    <row r="237" spans="2:65" s="12" customFormat="1" ht="10.199999999999999">
      <c r="B237" s="157"/>
      <c r="D237" s="151" t="s">
        <v>232</v>
      </c>
      <c r="E237" s="158" t="s">
        <v>1</v>
      </c>
      <c r="F237" s="159" t="s">
        <v>425</v>
      </c>
      <c r="H237" s="160">
        <v>39.965000000000003</v>
      </c>
      <c r="I237" s="161"/>
      <c r="L237" s="157"/>
      <c r="M237" s="162"/>
      <c r="T237" s="163"/>
      <c r="AT237" s="158" t="s">
        <v>232</v>
      </c>
      <c r="AU237" s="158" t="s">
        <v>82</v>
      </c>
      <c r="AV237" s="12" t="s">
        <v>82</v>
      </c>
      <c r="AW237" s="12" t="s">
        <v>29</v>
      </c>
      <c r="AX237" s="12" t="s">
        <v>72</v>
      </c>
      <c r="AY237" s="158" t="s">
        <v>219</v>
      </c>
    </row>
    <row r="238" spans="2:65" s="13" customFormat="1" ht="10.199999999999999">
      <c r="B238" s="164"/>
      <c r="D238" s="151" t="s">
        <v>232</v>
      </c>
      <c r="E238" s="165" t="s">
        <v>1</v>
      </c>
      <c r="F238" s="166" t="s">
        <v>249</v>
      </c>
      <c r="H238" s="167">
        <v>39.965000000000003</v>
      </c>
      <c r="I238" s="168"/>
      <c r="L238" s="164"/>
      <c r="M238" s="169"/>
      <c r="T238" s="170"/>
      <c r="AT238" s="165" t="s">
        <v>232</v>
      </c>
      <c r="AU238" s="165" t="s">
        <v>82</v>
      </c>
      <c r="AV238" s="13" t="s">
        <v>226</v>
      </c>
      <c r="AW238" s="13" t="s">
        <v>29</v>
      </c>
      <c r="AX238" s="13" t="s">
        <v>79</v>
      </c>
      <c r="AY238" s="165" t="s">
        <v>219</v>
      </c>
    </row>
    <row r="239" spans="2:65" s="1" customFormat="1" ht="37.799999999999997" customHeight="1">
      <c r="B239" s="137"/>
      <c r="C239" s="138" t="s">
        <v>404</v>
      </c>
      <c r="D239" s="138" t="s">
        <v>221</v>
      </c>
      <c r="E239" s="139" t="s">
        <v>432</v>
      </c>
      <c r="F239" s="140" t="s">
        <v>433</v>
      </c>
      <c r="G239" s="141" t="s">
        <v>144</v>
      </c>
      <c r="H239" s="142">
        <v>40.203000000000003</v>
      </c>
      <c r="I239" s="143"/>
      <c r="J239" s="144">
        <f>ROUND(I239*H239,2)</f>
        <v>0</v>
      </c>
      <c r="K239" s="140" t="s">
        <v>225</v>
      </c>
      <c r="L239" s="32"/>
      <c r="M239" s="145" t="s">
        <v>1</v>
      </c>
      <c r="N239" s="146" t="s">
        <v>37</v>
      </c>
      <c r="P239" s="147">
        <f>O239*H239</f>
        <v>0</v>
      </c>
      <c r="Q239" s="147">
        <v>0</v>
      </c>
      <c r="R239" s="147">
        <f>Q239*H239</f>
        <v>0</v>
      </c>
      <c r="S239" s="147">
        <v>0</v>
      </c>
      <c r="T239" s="148">
        <f>S239*H239</f>
        <v>0</v>
      </c>
      <c r="AR239" s="149" t="s">
        <v>226</v>
      </c>
      <c r="AT239" s="149" t="s">
        <v>221</v>
      </c>
      <c r="AU239" s="149" t="s">
        <v>82</v>
      </c>
      <c r="AY239" s="17" t="s">
        <v>219</v>
      </c>
      <c r="BE239" s="150">
        <f>IF(N239="základní",J239,0)</f>
        <v>0</v>
      </c>
      <c r="BF239" s="150">
        <f>IF(N239="snížená",J239,0)</f>
        <v>0</v>
      </c>
      <c r="BG239" s="150">
        <f>IF(N239="zákl. přenesená",J239,0)</f>
        <v>0</v>
      </c>
      <c r="BH239" s="150">
        <f>IF(N239="sníž. přenesená",J239,0)</f>
        <v>0</v>
      </c>
      <c r="BI239" s="150">
        <f>IF(N239="nulová",J239,0)</f>
        <v>0</v>
      </c>
      <c r="BJ239" s="17" t="s">
        <v>79</v>
      </c>
      <c r="BK239" s="150">
        <f>ROUND(I239*H239,2)</f>
        <v>0</v>
      </c>
      <c r="BL239" s="17" t="s">
        <v>226</v>
      </c>
      <c r="BM239" s="149" t="s">
        <v>2854</v>
      </c>
    </row>
    <row r="240" spans="2:65" s="1" customFormat="1" ht="38.4">
      <c r="B240" s="32"/>
      <c r="D240" s="151" t="s">
        <v>228</v>
      </c>
      <c r="F240" s="152" t="s">
        <v>435</v>
      </c>
      <c r="I240" s="153"/>
      <c r="L240" s="32"/>
      <c r="M240" s="154"/>
      <c r="T240" s="56"/>
      <c r="AT240" s="17" t="s">
        <v>228</v>
      </c>
      <c r="AU240" s="17" t="s">
        <v>82</v>
      </c>
    </row>
    <row r="241" spans="2:65" s="1" customFormat="1" ht="10.199999999999999">
      <c r="B241" s="32"/>
      <c r="D241" s="155" t="s">
        <v>230</v>
      </c>
      <c r="F241" s="156" t="s">
        <v>436</v>
      </c>
      <c r="I241" s="153"/>
      <c r="L241" s="32"/>
      <c r="M241" s="154"/>
      <c r="T241" s="56"/>
      <c r="AT241" s="17" t="s">
        <v>230</v>
      </c>
      <c r="AU241" s="17" t="s">
        <v>82</v>
      </c>
    </row>
    <row r="242" spans="2:65" s="12" customFormat="1" ht="10.199999999999999">
      <c r="B242" s="157"/>
      <c r="D242" s="151" t="s">
        <v>232</v>
      </c>
      <c r="E242" s="158" t="s">
        <v>1</v>
      </c>
      <c r="F242" s="159" t="s">
        <v>437</v>
      </c>
      <c r="H242" s="160">
        <v>60.637</v>
      </c>
      <c r="I242" s="161"/>
      <c r="L242" s="157"/>
      <c r="M242" s="162"/>
      <c r="T242" s="163"/>
      <c r="AT242" s="158" t="s">
        <v>232</v>
      </c>
      <c r="AU242" s="158" t="s">
        <v>82</v>
      </c>
      <c r="AV242" s="12" t="s">
        <v>82</v>
      </c>
      <c r="AW242" s="12" t="s">
        <v>29</v>
      </c>
      <c r="AX242" s="12" t="s">
        <v>72</v>
      </c>
      <c r="AY242" s="158" t="s">
        <v>219</v>
      </c>
    </row>
    <row r="243" spans="2:65" s="12" customFormat="1" ht="10.199999999999999">
      <c r="B243" s="157"/>
      <c r="D243" s="151" t="s">
        <v>232</v>
      </c>
      <c r="E243" s="158" t="s">
        <v>1</v>
      </c>
      <c r="F243" s="159" t="s">
        <v>438</v>
      </c>
      <c r="H243" s="160">
        <v>-20.434000000000001</v>
      </c>
      <c r="I243" s="161"/>
      <c r="L243" s="157"/>
      <c r="M243" s="162"/>
      <c r="T243" s="163"/>
      <c r="AT243" s="158" t="s">
        <v>232</v>
      </c>
      <c r="AU243" s="158" t="s">
        <v>82</v>
      </c>
      <c r="AV243" s="12" t="s">
        <v>82</v>
      </c>
      <c r="AW243" s="12" t="s">
        <v>29</v>
      </c>
      <c r="AX243" s="12" t="s">
        <v>72</v>
      </c>
      <c r="AY243" s="158" t="s">
        <v>219</v>
      </c>
    </row>
    <row r="244" spans="2:65" s="13" customFormat="1" ht="10.199999999999999">
      <c r="B244" s="164"/>
      <c r="D244" s="151" t="s">
        <v>232</v>
      </c>
      <c r="E244" s="165" t="s">
        <v>153</v>
      </c>
      <c r="F244" s="166" t="s">
        <v>249</v>
      </c>
      <c r="H244" s="167">
        <v>40.203000000000003</v>
      </c>
      <c r="I244" s="168"/>
      <c r="L244" s="164"/>
      <c r="M244" s="169"/>
      <c r="T244" s="170"/>
      <c r="AT244" s="165" t="s">
        <v>232</v>
      </c>
      <c r="AU244" s="165" t="s">
        <v>82</v>
      </c>
      <c r="AV244" s="13" t="s">
        <v>226</v>
      </c>
      <c r="AW244" s="13" t="s">
        <v>29</v>
      </c>
      <c r="AX244" s="13" t="s">
        <v>79</v>
      </c>
      <c r="AY244" s="165" t="s">
        <v>219</v>
      </c>
    </row>
    <row r="245" spans="2:65" s="1" customFormat="1" ht="37.799999999999997" customHeight="1">
      <c r="B245" s="137"/>
      <c r="C245" s="138" t="s">
        <v>412</v>
      </c>
      <c r="D245" s="138" t="s">
        <v>221</v>
      </c>
      <c r="E245" s="139" t="s">
        <v>440</v>
      </c>
      <c r="F245" s="140" t="s">
        <v>441</v>
      </c>
      <c r="G245" s="141" t="s">
        <v>144</v>
      </c>
      <c r="H245" s="142">
        <v>40.203000000000003</v>
      </c>
      <c r="I245" s="143"/>
      <c r="J245" s="144">
        <f>ROUND(I245*H245,2)</f>
        <v>0</v>
      </c>
      <c r="K245" s="140" t="s">
        <v>225</v>
      </c>
      <c r="L245" s="32"/>
      <c r="M245" s="145" t="s">
        <v>1</v>
      </c>
      <c r="N245" s="146" t="s">
        <v>37</v>
      </c>
      <c r="P245" s="147">
        <f>O245*H245</f>
        <v>0</v>
      </c>
      <c r="Q245" s="147">
        <v>0</v>
      </c>
      <c r="R245" s="147">
        <f>Q245*H245</f>
        <v>0</v>
      </c>
      <c r="S245" s="147">
        <v>0</v>
      </c>
      <c r="T245" s="148">
        <f>S245*H245</f>
        <v>0</v>
      </c>
      <c r="AR245" s="149" t="s">
        <v>226</v>
      </c>
      <c r="AT245" s="149" t="s">
        <v>221</v>
      </c>
      <c r="AU245" s="149" t="s">
        <v>82</v>
      </c>
      <c r="AY245" s="17" t="s">
        <v>219</v>
      </c>
      <c r="BE245" s="150">
        <f>IF(N245="základní",J245,0)</f>
        <v>0</v>
      </c>
      <c r="BF245" s="150">
        <f>IF(N245="snížená",J245,0)</f>
        <v>0</v>
      </c>
      <c r="BG245" s="150">
        <f>IF(N245="zákl. přenesená",J245,0)</f>
        <v>0</v>
      </c>
      <c r="BH245" s="150">
        <f>IF(N245="sníž. přenesená",J245,0)</f>
        <v>0</v>
      </c>
      <c r="BI245" s="150">
        <f>IF(N245="nulová",J245,0)</f>
        <v>0</v>
      </c>
      <c r="BJ245" s="17" t="s">
        <v>79</v>
      </c>
      <c r="BK245" s="150">
        <f>ROUND(I245*H245,2)</f>
        <v>0</v>
      </c>
      <c r="BL245" s="17" t="s">
        <v>226</v>
      </c>
      <c r="BM245" s="149" t="s">
        <v>2855</v>
      </c>
    </row>
    <row r="246" spans="2:65" s="1" customFormat="1" ht="48">
      <c r="B246" s="32"/>
      <c r="D246" s="151" t="s">
        <v>228</v>
      </c>
      <c r="F246" s="152" t="s">
        <v>443</v>
      </c>
      <c r="I246" s="153"/>
      <c r="L246" s="32"/>
      <c r="M246" s="154"/>
      <c r="T246" s="56"/>
      <c r="AT246" s="17" t="s">
        <v>228</v>
      </c>
      <c r="AU246" s="17" t="s">
        <v>82</v>
      </c>
    </row>
    <row r="247" spans="2:65" s="1" customFormat="1" ht="10.199999999999999">
      <c r="B247" s="32"/>
      <c r="D247" s="155" t="s">
        <v>230</v>
      </c>
      <c r="F247" s="156" t="s">
        <v>444</v>
      </c>
      <c r="I247" s="153"/>
      <c r="L247" s="32"/>
      <c r="M247" s="154"/>
      <c r="T247" s="56"/>
      <c r="AT247" s="17" t="s">
        <v>230</v>
      </c>
      <c r="AU247" s="17" t="s">
        <v>82</v>
      </c>
    </row>
    <row r="248" spans="2:65" s="12" customFormat="1" ht="10.199999999999999">
      <c r="B248" s="157"/>
      <c r="D248" s="151" t="s">
        <v>232</v>
      </c>
      <c r="E248" s="158" t="s">
        <v>1</v>
      </c>
      <c r="F248" s="159" t="s">
        <v>445</v>
      </c>
      <c r="H248" s="160">
        <v>40.203000000000003</v>
      </c>
      <c r="I248" s="161"/>
      <c r="L248" s="157"/>
      <c r="M248" s="162"/>
      <c r="T248" s="163"/>
      <c r="AT248" s="158" t="s">
        <v>232</v>
      </c>
      <c r="AU248" s="158" t="s">
        <v>82</v>
      </c>
      <c r="AV248" s="12" t="s">
        <v>82</v>
      </c>
      <c r="AW248" s="12" t="s">
        <v>29</v>
      </c>
      <c r="AX248" s="12" t="s">
        <v>79</v>
      </c>
      <c r="AY248" s="158" t="s">
        <v>219</v>
      </c>
    </row>
    <row r="249" spans="2:65" s="1" customFormat="1" ht="37.799999999999997" customHeight="1">
      <c r="B249" s="137"/>
      <c r="C249" s="138" t="s">
        <v>418</v>
      </c>
      <c r="D249" s="138" t="s">
        <v>221</v>
      </c>
      <c r="E249" s="139" t="s">
        <v>447</v>
      </c>
      <c r="F249" s="140" t="s">
        <v>448</v>
      </c>
      <c r="G249" s="141" t="s">
        <v>144</v>
      </c>
      <c r="H249" s="142">
        <v>20.212</v>
      </c>
      <c r="I249" s="143"/>
      <c r="J249" s="144">
        <f>ROUND(I249*H249,2)</f>
        <v>0</v>
      </c>
      <c r="K249" s="140" t="s">
        <v>225</v>
      </c>
      <c r="L249" s="32"/>
      <c r="M249" s="145" t="s">
        <v>1</v>
      </c>
      <c r="N249" s="146" t="s">
        <v>37</v>
      </c>
      <c r="P249" s="147">
        <f>O249*H249</f>
        <v>0</v>
      </c>
      <c r="Q249" s="147">
        <v>0</v>
      </c>
      <c r="R249" s="147">
        <f>Q249*H249</f>
        <v>0</v>
      </c>
      <c r="S249" s="147">
        <v>0</v>
      </c>
      <c r="T249" s="148">
        <f>S249*H249</f>
        <v>0</v>
      </c>
      <c r="AR249" s="149" t="s">
        <v>226</v>
      </c>
      <c r="AT249" s="149" t="s">
        <v>221</v>
      </c>
      <c r="AU249" s="149" t="s">
        <v>82</v>
      </c>
      <c r="AY249" s="17" t="s">
        <v>219</v>
      </c>
      <c r="BE249" s="150">
        <f>IF(N249="základní",J249,0)</f>
        <v>0</v>
      </c>
      <c r="BF249" s="150">
        <f>IF(N249="snížená",J249,0)</f>
        <v>0</v>
      </c>
      <c r="BG249" s="150">
        <f>IF(N249="zákl. přenesená",J249,0)</f>
        <v>0</v>
      </c>
      <c r="BH249" s="150">
        <f>IF(N249="sníž. přenesená",J249,0)</f>
        <v>0</v>
      </c>
      <c r="BI249" s="150">
        <f>IF(N249="nulová",J249,0)</f>
        <v>0</v>
      </c>
      <c r="BJ249" s="17" t="s">
        <v>79</v>
      </c>
      <c r="BK249" s="150">
        <f>ROUND(I249*H249,2)</f>
        <v>0</v>
      </c>
      <c r="BL249" s="17" t="s">
        <v>226</v>
      </c>
      <c r="BM249" s="149" t="s">
        <v>2856</v>
      </c>
    </row>
    <row r="250" spans="2:65" s="1" customFormat="1" ht="38.4">
      <c r="B250" s="32"/>
      <c r="D250" s="151" t="s">
        <v>228</v>
      </c>
      <c r="F250" s="152" t="s">
        <v>450</v>
      </c>
      <c r="I250" s="153"/>
      <c r="L250" s="32"/>
      <c r="M250" s="154"/>
      <c r="T250" s="56"/>
      <c r="AT250" s="17" t="s">
        <v>228</v>
      </c>
      <c r="AU250" s="17" t="s">
        <v>82</v>
      </c>
    </row>
    <row r="251" spans="2:65" s="1" customFormat="1" ht="10.199999999999999">
      <c r="B251" s="32"/>
      <c r="D251" s="155" t="s">
        <v>230</v>
      </c>
      <c r="F251" s="156" t="s">
        <v>451</v>
      </c>
      <c r="I251" s="153"/>
      <c r="L251" s="32"/>
      <c r="M251" s="154"/>
      <c r="T251" s="56"/>
      <c r="AT251" s="17" t="s">
        <v>230</v>
      </c>
      <c r="AU251" s="17" t="s">
        <v>82</v>
      </c>
    </row>
    <row r="252" spans="2:65" s="12" customFormat="1" ht="10.199999999999999">
      <c r="B252" s="157"/>
      <c r="D252" s="151" t="s">
        <v>232</v>
      </c>
      <c r="E252" s="158" t="s">
        <v>1</v>
      </c>
      <c r="F252" s="159" t="s">
        <v>452</v>
      </c>
      <c r="H252" s="160">
        <v>20.212</v>
      </c>
      <c r="I252" s="161"/>
      <c r="L252" s="157"/>
      <c r="M252" s="162"/>
      <c r="T252" s="163"/>
      <c r="AT252" s="158" t="s">
        <v>232</v>
      </c>
      <c r="AU252" s="158" t="s">
        <v>82</v>
      </c>
      <c r="AV252" s="12" t="s">
        <v>82</v>
      </c>
      <c r="AW252" s="12" t="s">
        <v>29</v>
      </c>
      <c r="AX252" s="12" t="s">
        <v>72</v>
      </c>
      <c r="AY252" s="158" t="s">
        <v>219</v>
      </c>
    </row>
    <row r="253" spans="2:65" s="13" customFormat="1" ht="10.199999999999999">
      <c r="B253" s="164"/>
      <c r="D253" s="151" t="s">
        <v>232</v>
      </c>
      <c r="E253" s="165" t="s">
        <v>156</v>
      </c>
      <c r="F253" s="166" t="s">
        <v>249</v>
      </c>
      <c r="H253" s="167">
        <v>20.212</v>
      </c>
      <c r="I253" s="168"/>
      <c r="L253" s="164"/>
      <c r="M253" s="169"/>
      <c r="T253" s="170"/>
      <c r="AT253" s="165" t="s">
        <v>232</v>
      </c>
      <c r="AU253" s="165" t="s">
        <v>82</v>
      </c>
      <c r="AV253" s="13" t="s">
        <v>226</v>
      </c>
      <c r="AW253" s="13" t="s">
        <v>29</v>
      </c>
      <c r="AX253" s="13" t="s">
        <v>79</v>
      </c>
      <c r="AY253" s="165" t="s">
        <v>219</v>
      </c>
    </row>
    <row r="254" spans="2:65" s="1" customFormat="1" ht="37.799999999999997" customHeight="1">
      <c r="B254" s="137"/>
      <c r="C254" s="138" t="s">
        <v>426</v>
      </c>
      <c r="D254" s="138" t="s">
        <v>221</v>
      </c>
      <c r="E254" s="139" t="s">
        <v>454</v>
      </c>
      <c r="F254" s="140" t="s">
        <v>455</v>
      </c>
      <c r="G254" s="141" t="s">
        <v>144</v>
      </c>
      <c r="H254" s="142">
        <v>20.212</v>
      </c>
      <c r="I254" s="143"/>
      <c r="J254" s="144">
        <f>ROUND(I254*H254,2)</f>
        <v>0</v>
      </c>
      <c r="K254" s="140" t="s">
        <v>225</v>
      </c>
      <c r="L254" s="32"/>
      <c r="M254" s="145" t="s">
        <v>1</v>
      </c>
      <c r="N254" s="146" t="s">
        <v>37</v>
      </c>
      <c r="P254" s="147">
        <f>O254*H254</f>
        <v>0</v>
      </c>
      <c r="Q254" s="147">
        <v>0</v>
      </c>
      <c r="R254" s="147">
        <f>Q254*H254</f>
        <v>0</v>
      </c>
      <c r="S254" s="147">
        <v>0</v>
      </c>
      <c r="T254" s="148">
        <f>S254*H254</f>
        <v>0</v>
      </c>
      <c r="AR254" s="149" t="s">
        <v>226</v>
      </c>
      <c r="AT254" s="149" t="s">
        <v>221</v>
      </c>
      <c r="AU254" s="149" t="s">
        <v>82</v>
      </c>
      <c r="AY254" s="17" t="s">
        <v>219</v>
      </c>
      <c r="BE254" s="150">
        <f>IF(N254="základní",J254,0)</f>
        <v>0</v>
      </c>
      <c r="BF254" s="150">
        <f>IF(N254="snížená",J254,0)</f>
        <v>0</v>
      </c>
      <c r="BG254" s="150">
        <f>IF(N254="zákl. přenesená",J254,0)</f>
        <v>0</v>
      </c>
      <c r="BH254" s="150">
        <f>IF(N254="sníž. přenesená",J254,0)</f>
        <v>0</v>
      </c>
      <c r="BI254" s="150">
        <f>IF(N254="nulová",J254,0)</f>
        <v>0</v>
      </c>
      <c r="BJ254" s="17" t="s">
        <v>79</v>
      </c>
      <c r="BK254" s="150">
        <f>ROUND(I254*H254,2)</f>
        <v>0</v>
      </c>
      <c r="BL254" s="17" t="s">
        <v>226</v>
      </c>
      <c r="BM254" s="149" t="s">
        <v>2857</v>
      </c>
    </row>
    <row r="255" spans="2:65" s="1" customFormat="1" ht="48">
      <c r="B255" s="32"/>
      <c r="D255" s="151" t="s">
        <v>228</v>
      </c>
      <c r="F255" s="152" t="s">
        <v>457</v>
      </c>
      <c r="I255" s="153"/>
      <c r="L255" s="32"/>
      <c r="M255" s="154"/>
      <c r="T255" s="56"/>
      <c r="AT255" s="17" t="s">
        <v>228</v>
      </c>
      <c r="AU255" s="17" t="s">
        <v>82</v>
      </c>
    </row>
    <row r="256" spans="2:65" s="1" customFormat="1" ht="10.199999999999999">
      <c r="B256" s="32"/>
      <c r="D256" s="155" t="s">
        <v>230</v>
      </c>
      <c r="F256" s="156" t="s">
        <v>458</v>
      </c>
      <c r="I256" s="153"/>
      <c r="L256" s="32"/>
      <c r="M256" s="154"/>
      <c r="T256" s="56"/>
      <c r="AT256" s="17" t="s">
        <v>230</v>
      </c>
      <c r="AU256" s="17" t="s">
        <v>82</v>
      </c>
    </row>
    <row r="257" spans="2:65" s="12" customFormat="1" ht="10.199999999999999">
      <c r="B257" s="157"/>
      <c r="D257" s="151" t="s">
        <v>232</v>
      </c>
      <c r="E257" s="158" t="s">
        <v>1</v>
      </c>
      <c r="F257" s="159" t="s">
        <v>459</v>
      </c>
      <c r="H257" s="160">
        <v>20.212</v>
      </c>
      <c r="I257" s="161"/>
      <c r="L257" s="157"/>
      <c r="M257" s="162"/>
      <c r="T257" s="163"/>
      <c r="AT257" s="158" t="s">
        <v>232</v>
      </c>
      <c r="AU257" s="158" t="s">
        <v>82</v>
      </c>
      <c r="AV257" s="12" t="s">
        <v>82</v>
      </c>
      <c r="AW257" s="12" t="s">
        <v>29</v>
      </c>
      <c r="AX257" s="12" t="s">
        <v>79</v>
      </c>
      <c r="AY257" s="158" t="s">
        <v>219</v>
      </c>
    </row>
    <row r="258" spans="2:65" s="1" customFormat="1" ht="24.15" customHeight="1">
      <c r="B258" s="137"/>
      <c r="C258" s="138" t="s">
        <v>7</v>
      </c>
      <c r="D258" s="138" t="s">
        <v>221</v>
      </c>
      <c r="E258" s="139" t="s">
        <v>468</v>
      </c>
      <c r="F258" s="140" t="s">
        <v>469</v>
      </c>
      <c r="G258" s="141" t="s">
        <v>144</v>
      </c>
      <c r="H258" s="142">
        <v>20.434000000000001</v>
      </c>
      <c r="I258" s="143"/>
      <c r="J258" s="144">
        <f>ROUND(I258*H258,2)</f>
        <v>0</v>
      </c>
      <c r="K258" s="140" t="s">
        <v>225</v>
      </c>
      <c r="L258" s="32"/>
      <c r="M258" s="145" t="s">
        <v>1</v>
      </c>
      <c r="N258" s="146" t="s">
        <v>37</v>
      </c>
      <c r="P258" s="147">
        <f>O258*H258</f>
        <v>0</v>
      </c>
      <c r="Q258" s="147">
        <v>0</v>
      </c>
      <c r="R258" s="147">
        <f>Q258*H258</f>
        <v>0</v>
      </c>
      <c r="S258" s="147">
        <v>0</v>
      </c>
      <c r="T258" s="148">
        <f>S258*H258</f>
        <v>0</v>
      </c>
      <c r="AR258" s="149" t="s">
        <v>226</v>
      </c>
      <c r="AT258" s="149" t="s">
        <v>221</v>
      </c>
      <c r="AU258" s="149" t="s">
        <v>82</v>
      </c>
      <c r="AY258" s="17" t="s">
        <v>219</v>
      </c>
      <c r="BE258" s="150">
        <f>IF(N258="základní",J258,0)</f>
        <v>0</v>
      </c>
      <c r="BF258" s="150">
        <f>IF(N258="snížená",J258,0)</f>
        <v>0</v>
      </c>
      <c r="BG258" s="150">
        <f>IF(N258="zákl. přenesená",J258,0)</f>
        <v>0</v>
      </c>
      <c r="BH258" s="150">
        <f>IF(N258="sníž. přenesená",J258,0)</f>
        <v>0</v>
      </c>
      <c r="BI258" s="150">
        <f>IF(N258="nulová",J258,0)</f>
        <v>0</v>
      </c>
      <c r="BJ258" s="17" t="s">
        <v>79</v>
      </c>
      <c r="BK258" s="150">
        <f>ROUND(I258*H258,2)</f>
        <v>0</v>
      </c>
      <c r="BL258" s="17" t="s">
        <v>226</v>
      </c>
      <c r="BM258" s="149" t="s">
        <v>2858</v>
      </c>
    </row>
    <row r="259" spans="2:65" s="1" customFormat="1" ht="28.8">
      <c r="B259" s="32"/>
      <c r="D259" s="151" t="s">
        <v>228</v>
      </c>
      <c r="F259" s="152" t="s">
        <v>471</v>
      </c>
      <c r="I259" s="153"/>
      <c r="L259" s="32"/>
      <c r="M259" s="154"/>
      <c r="T259" s="56"/>
      <c r="AT259" s="17" t="s">
        <v>228</v>
      </c>
      <c r="AU259" s="17" t="s">
        <v>82</v>
      </c>
    </row>
    <row r="260" spans="2:65" s="1" customFormat="1" ht="10.199999999999999">
      <c r="B260" s="32"/>
      <c r="D260" s="155" t="s">
        <v>230</v>
      </c>
      <c r="F260" s="156" t="s">
        <v>472</v>
      </c>
      <c r="I260" s="153"/>
      <c r="L260" s="32"/>
      <c r="M260" s="154"/>
      <c r="T260" s="56"/>
      <c r="AT260" s="17" t="s">
        <v>230</v>
      </c>
      <c r="AU260" s="17" t="s">
        <v>82</v>
      </c>
    </row>
    <row r="261" spans="2:65" s="14" customFormat="1" ht="10.199999999999999">
      <c r="B261" s="171"/>
      <c r="D261" s="151" t="s">
        <v>232</v>
      </c>
      <c r="E261" s="172" t="s">
        <v>1</v>
      </c>
      <c r="F261" s="173" t="s">
        <v>2260</v>
      </c>
      <c r="H261" s="172" t="s">
        <v>1</v>
      </c>
      <c r="I261" s="174"/>
      <c r="L261" s="171"/>
      <c r="M261" s="175"/>
      <c r="T261" s="176"/>
      <c r="AT261" s="172" t="s">
        <v>232</v>
      </c>
      <c r="AU261" s="172" t="s">
        <v>82</v>
      </c>
      <c r="AV261" s="14" t="s">
        <v>79</v>
      </c>
      <c r="AW261" s="14" t="s">
        <v>29</v>
      </c>
      <c r="AX261" s="14" t="s">
        <v>72</v>
      </c>
      <c r="AY261" s="172" t="s">
        <v>219</v>
      </c>
    </row>
    <row r="262" spans="2:65" s="12" customFormat="1" ht="10.199999999999999">
      <c r="B262" s="157"/>
      <c r="D262" s="151" t="s">
        <v>232</v>
      </c>
      <c r="E262" s="158" t="s">
        <v>1</v>
      </c>
      <c r="F262" s="159" t="s">
        <v>474</v>
      </c>
      <c r="H262" s="160">
        <v>80.849000000000004</v>
      </c>
      <c r="I262" s="161"/>
      <c r="L262" s="157"/>
      <c r="M262" s="162"/>
      <c r="T262" s="163"/>
      <c r="AT262" s="158" t="s">
        <v>232</v>
      </c>
      <c r="AU262" s="158" t="s">
        <v>82</v>
      </c>
      <c r="AV262" s="12" t="s">
        <v>82</v>
      </c>
      <c r="AW262" s="12" t="s">
        <v>29</v>
      </c>
      <c r="AX262" s="12" t="s">
        <v>72</v>
      </c>
      <c r="AY262" s="158" t="s">
        <v>219</v>
      </c>
    </row>
    <row r="263" spans="2:65" s="12" customFormat="1" ht="10.199999999999999">
      <c r="B263" s="157"/>
      <c r="D263" s="151" t="s">
        <v>232</v>
      </c>
      <c r="E263" s="158" t="s">
        <v>1</v>
      </c>
      <c r="F263" s="159" t="s">
        <v>475</v>
      </c>
      <c r="H263" s="160">
        <v>-2.89</v>
      </c>
      <c r="I263" s="161"/>
      <c r="L263" s="157"/>
      <c r="M263" s="162"/>
      <c r="T263" s="163"/>
      <c r="AT263" s="158" t="s">
        <v>232</v>
      </c>
      <c r="AU263" s="158" t="s">
        <v>82</v>
      </c>
      <c r="AV263" s="12" t="s">
        <v>82</v>
      </c>
      <c r="AW263" s="12" t="s">
        <v>29</v>
      </c>
      <c r="AX263" s="12" t="s">
        <v>72</v>
      </c>
      <c r="AY263" s="158" t="s">
        <v>219</v>
      </c>
    </row>
    <row r="264" spans="2:65" s="12" customFormat="1" ht="10.199999999999999">
      <c r="B264" s="157"/>
      <c r="D264" s="151" t="s">
        <v>232</v>
      </c>
      <c r="E264" s="158" t="s">
        <v>1</v>
      </c>
      <c r="F264" s="159" t="s">
        <v>476</v>
      </c>
      <c r="H264" s="160">
        <v>-6.15</v>
      </c>
      <c r="I264" s="161"/>
      <c r="L264" s="157"/>
      <c r="M264" s="162"/>
      <c r="T264" s="163"/>
      <c r="AT264" s="158" t="s">
        <v>232</v>
      </c>
      <c r="AU264" s="158" t="s">
        <v>82</v>
      </c>
      <c r="AV264" s="12" t="s">
        <v>82</v>
      </c>
      <c r="AW264" s="12" t="s">
        <v>29</v>
      </c>
      <c r="AX264" s="12" t="s">
        <v>72</v>
      </c>
      <c r="AY264" s="158" t="s">
        <v>219</v>
      </c>
    </row>
    <row r="265" spans="2:65" s="12" customFormat="1" ht="10.199999999999999">
      <c r="B265" s="157"/>
      <c r="D265" s="151" t="s">
        <v>232</v>
      </c>
      <c r="E265" s="158" t="s">
        <v>1</v>
      </c>
      <c r="F265" s="159" t="s">
        <v>477</v>
      </c>
      <c r="H265" s="160">
        <v>-10.491</v>
      </c>
      <c r="I265" s="161"/>
      <c r="L265" s="157"/>
      <c r="M265" s="162"/>
      <c r="T265" s="163"/>
      <c r="AT265" s="158" t="s">
        <v>232</v>
      </c>
      <c r="AU265" s="158" t="s">
        <v>82</v>
      </c>
      <c r="AV265" s="12" t="s">
        <v>82</v>
      </c>
      <c r="AW265" s="12" t="s">
        <v>29</v>
      </c>
      <c r="AX265" s="12" t="s">
        <v>72</v>
      </c>
      <c r="AY265" s="158" t="s">
        <v>219</v>
      </c>
    </row>
    <row r="266" spans="2:65" s="12" customFormat="1" ht="10.199999999999999">
      <c r="B266" s="157"/>
      <c r="D266" s="151" t="s">
        <v>232</v>
      </c>
      <c r="E266" s="158" t="s">
        <v>1</v>
      </c>
      <c r="F266" s="159" t="s">
        <v>479</v>
      </c>
      <c r="H266" s="160">
        <v>-14.176</v>
      </c>
      <c r="I266" s="161"/>
      <c r="L266" s="157"/>
      <c r="M266" s="162"/>
      <c r="T266" s="163"/>
      <c r="AT266" s="158" t="s">
        <v>232</v>
      </c>
      <c r="AU266" s="158" t="s">
        <v>82</v>
      </c>
      <c r="AV266" s="12" t="s">
        <v>82</v>
      </c>
      <c r="AW266" s="12" t="s">
        <v>29</v>
      </c>
      <c r="AX266" s="12" t="s">
        <v>72</v>
      </c>
      <c r="AY266" s="158" t="s">
        <v>219</v>
      </c>
    </row>
    <row r="267" spans="2:65" s="12" customFormat="1" ht="10.199999999999999">
      <c r="B267" s="157"/>
      <c r="D267" s="151" t="s">
        <v>232</v>
      </c>
      <c r="E267" s="158" t="s">
        <v>1</v>
      </c>
      <c r="F267" s="159" t="s">
        <v>2261</v>
      </c>
      <c r="H267" s="160">
        <v>-0.86399999999999999</v>
      </c>
      <c r="I267" s="161"/>
      <c r="L267" s="157"/>
      <c r="M267" s="162"/>
      <c r="T267" s="163"/>
      <c r="AT267" s="158" t="s">
        <v>232</v>
      </c>
      <c r="AU267" s="158" t="s">
        <v>82</v>
      </c>
      <c r="AV267" s="12" t="s">
        <v>82</v>
      </c>
      <c r="AW267" s="12" t="s">
        <v>29</v>
      </c>
      <c r="AX267" s="12" t="s">
        <v>72</v>
      </c>
      <c r="AY267" s="158" t="s">
        <v>219</v>
      </c>
    </row>
    <row r="268" spans="2:65" s="12" customFormat="1" ht="10.199999999999999">
      <c r="B268" s="157"/>
      <c r="D268" s="151" t="s">
        <v>232</v>
      </c>
      <c r="E268" s="158" t="s">
        <v>1</v>
      </c>
      <c r="F268" s="159" t="s">
        <v>2262</v>
      </c>
      <c r="H268" s="160">
        <v>-1.7909999999999999</v>
      </c>
      <c r="I268" s="161"/>
      <c r="L268" s="157"/>
      <c r="M268" s="162"/>
      <c r="T268" s="163"/>
      <c r="AT268" s="158" t="s">
        <v>232</v>
      </c>
      <c r="AU268" s="158" t="s">
        <v>82</v>
      </c>
      <c r="AV268" s="12" t="s">
        <v>82</v>
      </c>
      <c r="AW268" s="12" t="s">
        <v>29</v>
      </c>
      <c r="AX268" s="12" t="s">
        <v>72</v>
      </c>
      <c r="AY268" s="158" t="s">
        <v>219</v>
      </c>
    </row>
    <row r="269" spans="2:65" s="12" customFormat="1" ht="10.199999999999999">
      <c r="B269" s="157"/>
      <c r="D269" s="151" t="s">
        <v>232</v>
      </c>
      <c r="E269" s="158" t="s">
        <v>1</v>
      </c>
      <c r="F269" s="159" t="s">
        <v>2859</v>
      </c>
      <c r="H269" s="160">
        <v>-3.6190000000000002</v>
      </c>
      <c r="I269" s="161"/>
      <c r="L269" s="157"/>
      <c r="M269" s="162"/>
      <c r="T269" s="163"/>
      <c r="AT269" s="158" t="s">
        <v>232</v>
      </c>
      <c r="AU269" s="158" t="s">
        <v>82</v>
      </c>
      <c r="AV269" s="12" t="s">
        <v>82</v>
      </c>
      <c r="AW269" s="12" t="s">
        <v>29</v>
      </c>
      <c r="AX269" s="12" t="s">
        <v>72</v>
      </c>
      <c r="AY269" s="158" t="s">
        <v>219</v>
      </c>
    </row>
    <row r="270" spans="2:65" s="13" customFormat="1" ht="10.199999999999999">
      <c r="B270" s="164"/>
      <c r="D270" s="151" t="s">
        <v>232</v>
      </c>
      <c r="E270" s="165" t="s">
        <v>1</v>
      </c>
      <c r="F270" s="166" t="s">
        <v>249</v>
      </c>
      <c r="H270" s="167">
        <v>40.868000000000002</v>
      </c>
      <c r="I270" s="168"/>
      <c r="L270" s="164"/>
      <c r="M270" s="169"/>
      <c r="T270" s="170"/>
      <c r="AT270" s="165" t="s">
        <v>232</v>
      </c>
      <c r="AU270" s="165" t="s">
        <v>82</v>
      </c>
      <c r="AV270" s="13" t="s">
        <v>226</v>
      </c>
      <c r="AW270" s="13" t="s">
        <v>29</v>
      </c>
      <c r="AX270" s="13" t="s">
        <v>72</v>
      </c>
      <c r="AY270" s="165" t="s">
        <v>219</v>
      </c>
    </row>
    <row r="271" spans="2:65" s="12" customFormat="1" ht="10.199999999999999">
      <c r="B271" s="157"/>
      <c r="D271" s="151" t="s">
        <v>232</v>
      </c>
      <c r="E271" s="158" t="s">
        <v>181</v>
      </c>
      <c r="F271" s="159" t="s">
        <v>2264</v>
      </c>
      <c r="H271" s="160">
        <v>20.434000000000001</v>
      </c>
      <c r="I271" s="161"/>
      <c r="L271" s="157"/>
      <c r="M271" s="162"/>
      <c r="T271" s="163"/>
      <c r="AT271" s="158" t="s">
        <v>232</v>
      </c>
      <c r="AU271" s="158" t="s">
        <v>82</v>
      </c>
      <c r="AV271" s="12" t="s">
        <v>82</v>
      </c>
      <c r="AW271" s="12" t="s">
        <v>29</v>
      </c>
      <c r="AX271" s="12" t="s">
        <v>79</v>
      </c>
      <c r="AY271" s="158" t="s">
        <v>219</v>
      </c>
    </row>
    <row r="272" spans="2:65" s="1" customFormat="1" ht="24.15" customHeight="1">
      <c r="B272" s="137"/>
      <c r="C272" s="138" t="s">
        <v>439</v>
      </c>
      <c r="D272" s="138" t="s">
        <v>221</v>
      </c>
      <c r="E272" s="139" t="s">
        <v>468</v>
      </c>
      <c r="F272" s="140" t="s">
        <v>469</v>
      </c>
      <c r="G272" s="141" t="s">
        <v>144</v>
      </c>
      <c r="H272" s="142">
        <v>20.434000000000001</v>
      </c>
      <c r="I272" s="143"/>
      <c r="J272" s="144">
        <f>ROUND(I272*H272,2)</f>
        <v>0</v>
      </c>
      <c r="K272" s="140" t="s">
        <v>225</v>
      </c>
      <c r="L272" s="32"/>
      <c r="M272" s="145" t="s">
        <v>1</v>
      </c>
      <c r="N272" s="146" t="s">
        <v>37</v>
      </c>
      <c r="P272" s="147">
        <f>O272*H272</f>
        <v>0</v>
      </c>
      <c r="Q272" s="147">
        <v>0</v>
      </c>
      <c r="R272" s="147">
        <f>Q272*H272</f>
        <v>0</v>
      </c>
      <c r="S272" s="147">
        <v>0</v>
      </c>
      <c r="T272" s="148">
        <f>S272*H272</f>
        <v>0</v>
      </c>
      <c r="AR272" s="149" t="s">
        <v>226</v>
      </c>
      <c r="AT272" s="149" t="s">
        <v>221</v>
      </c>
      <c r="AU272" s="149" t="s">
        <v>82</v>
      </c>
      <c r="AY272" s="17" t="s">
        <v>219</v>
      </c>
      <c r="BE272" s="150">
        <f>IF(N272="základní",J272,0)</f>
        <v>0</v>
      </c>
      <c r="BF272" s="150">
        <f>IF(N272="snížená",J272,0)</f>
        <v>0</v>
      </c>
      <c r="BG272" s="150">
        <f>IF(N272="zákl. přenesená",J272,0)</f>
        <v>0</v>
      </c>
      <c r="BH272" s="150">
        <f>IF(N272="sníž. přenesená",J272,0)</f>
        <v>0</v>
      </c>
      <c r="BI272" s="150">
        <f>IF(N272="nulová",J272,0)</f>
        <v>0</v>
      </c>
      <c r="BJ272" s="17" t="s">
        <v>79</v>
      </c>
      <c r="BK272" s="150">
        <f>ROUND(I272*H272,2)</f>
        <v>0</v>
      </c>
      <c r="BL272" s="17" t="s">
        <v>226</v>
      </c>
      <c r="BM272" s="149" t="s">
        <v>2860</v>
      </c>
    </row>
    <row r="273" spans="2:65" s="1" customFormat="1" ht="28.8">
      <c r="B273" s="32"/>
      <c r="D273" s="151" t="s">
        <v>228</v>
      </c>
      <c r="F273" s="152" t="s">
        <v>471</v>
      </c>
      <c r="I273" s="153"/>
      <c r="L273" s="32"/>
      <c r="M273" s="154"/>
      <c r="T273" s="56"/>
      <c r="AT273" s="17" t="s">
        <v>228</v>
      </c>
      <c r="AU273" s="17" t="s">
        <v>82</v>
      </c>
    </row>
    <row r="274" spans="2:65" s="1" customFormat="1" ht="10.199999999999999">
      <c r="B274" s="32"/>
      <c r="D274" s="155" t="s">
        <v>230</v>
      </c>
      <c r="F274" s="156" t="s">
        <v>472</v>
      </c>
      <c r="I274" s="153"/>
      <c r="L274" s="32"/>
      <c r="M274" s="154"/>
      <c r="T274" s="56"/>
      <c r="AT274" s="17" t="s">
        <v>230</v>
      </c>
      <c r="AU274" s="17" t="s">
        <v>82</v>
      </c>
    </row>
    <row r="275" spans="2:65" s="14" customFormat="1" ht="10.199999999999999">
      <c r="B275" s="171"/>
      <c r="D275" s="151" t="s">
        <v>232</v>
      </c>
      <c r="E275" s="172" t="s">
        <v>1</v>
      </c>
      <c r="F275" s="173" t="s">
        <v>2266</v>
      </c>
      <c r="H275" s="172" t="s">
        <v>1</v>
      </c>
      <c r="I275" s="174"/>
      <c r="L275" s="171"/>
      <c r="M275" s="175"/>
      <c r="T275" s="176"/>
      <c r="AT275" s="172" t="s">
        <v>232</v>
      </c>
      <c r="AU275" s="172" t="s">
        <v>82</v>
      </c>
      <c r="AV275" s="14" t="s">
        <v>79</v>
      </c>
      <c r="AW275" s="14" t="s">
        <v>29</v>
      </c>
      <c r="AX275" s="14" t="s">
        <v>72</v>
      </c>
      <c r="AY275" s="172" t="s">
        <v>219</v>
      </c>
    </row>
    <row r="276" spans="2:65" s="12" customFormat="1" ht="10.199999999999999">
      <c r="B276" s="157"/>
      <c r="D276" s="151" t="s">
        <v>232</v>
      </c>
      <c r="E276" s="158" t="s">
        <v>1</v>
      </c>
      <c r="F276" s="159" t="s">
        <v>474</v>
      </c>
      <c r="H276" s="160">
        <v>80.849000000000004</v>
      </c>
      <c r="I276" s="161"/>
      <c r="L276" s="157"/>
      <c r="M276" s="162"/>
      <c r="T276" s="163"/>
      <c r="AT276" s="158" t="s">
        <v>232</v>
      </c>
      <c r="AU276" s="158" t="s">
        <v>82</v>
      </c>
      <c r="AV276" s="12" t="s">
        <v>82</v>
      </c>
      <c r="AW276" s="12" t="s">
        <v>29</v>
      </c>
      <c r="AX276" s="12" t="s">
        <v>72</v>
      </c>
      <c r="AY276" s="158" t="s">
        <v>219</v>
      </c>
    </row>
    <row r="277" spans="2:65" s="12" customFormat="1" ht="10.199999999999999">
      <c r="B277" s="157"/>
      <c r="D277" s="151" t="s">
        <v>232</v>
      </c>
      <c r="E277" s="158" t="s">
        <v>1</v>
      </c>
      <c r="F277" s="159" t="s">
        <v>475</v>
      </c>
      <c r="H277" s="160">
        <v>-2.89</v>
      </c>
      <c r="I277" s="161"/>
      <c r="L277" s="157"/>
      <c r="M277" s="162"/>
      <c r="T277" s="163"/>
      <c r="AT277" s="158" t="s">
        <v>232</v>
      </c>
      <c r="AU277" s="158" t="s">
        <v>82</v>
      </c>
      <c r="AV277" s="12" t="s">
        <v>82</v>
      </c>
      <c r="AW277" s="12" t="s">
        <v>29</v>
      </c>
      <c r="AX277" s="12" t="s">
        <v>72</v>
      </c>
      <c r="AY277" s="158" t="s">
        <v>219</v>
      </c>
    </row>
    <row r="278" spans="2:65" s="12" customFormat="1" ht="10.199999999999999">
      <c r="B278" s="157"/>
      <c r="D278" s="151" t="s">
        <v>232</v>
      </c>
      <c r="E278" s="158" t="s">
        <v>1</v>
      </c>
      <c r="F278" s="159" t="s">
        <v>476</v>
      </c>
      <c r="H278" s="160">
        <v>-6.15</v>
      </c>
      <c r="I278" s="161"/>
      <c r="L278" s="157"/>
      <c r="M278" s="162"/>
      <c r="T278" s="163"/>
      <c r="AT278" s="158" t="s">
        <v>232</v>
      </c>
      <c r="AU278" s="158" t="s">
        <v>82</v>
      </c>
      <c r="AV278" s="12" t="s">
        <v>82</v>
      </c>
      <c r="AW278" s="12" t="s">
        <v>29</v>
      </c>
      <c r="AX278" s="12" t="s">
        <v>72</v>
      </c>
      <c r="AY278" s="158" t="s">
        <v>219</v>
      </c>
    </row>
    <row r="279" spans="2:65" s="12" customFormat="1" ht="10.199999999999999">
      <c r="B279" s="157"/>
      <c r="D279" s="151" t="s">
        <v>232</v>
      </c>
      <c r="E279" s="158" t="s">
        <v>1</v>
      </c>
      <c r="F279" s="159" t="s">
        <v>477</v>
      </c>
      <c r="H279" s="160">
        <v>-10.491</v>
      </c>
      <c r="I279" s="161"/>
      <c r="L279" s="157"/>
      <c r="M279" s="162"/>
      <c r="T279" s="163"/>
      <c r="AT279" s="158" t="s">
        <v>232</v>
      </c>
      <c r="AU279" s="158" t="s">
        <v>82</v>
      </c>
      <c r="AV279" s="12" t="s">
        <v>82</v>
      </c>
      <c r="AW279" s="12" t="s">
        <v>29</v>
      </c>
      <c r="AX279" s="12" t="s">
        <v>72</v>
      </c>
      <c r="AY279" s="158" t="s">
        <v>219</v>
      </c>
    </row>
    <row r="280" spans="2:65" s="12" customFormat="1" ht="10.199999999999999">
      <c r="B280" s="157"/>
      <c r="D280" s="151" t="s">
        <v>232</v>
      </c>
      <c r="E280" s="158" t="s">
        <v>1</v>
      </c>
      <c r="F280" s="159" t="s">
        <v>479</v>
      </c>
      <c r="H280" s="160">
        <v>-14.176</v>
      </c>
      <c r="I280" s="161"/>
      <c r="L280" s="157"/>
      <c r="M280" s="162"/>
      <c r="T280" s="163"/>
      <c r="AT280" s="158" t="s">
        <v>232</v>
      </c>
      <c r="AU280" s="158" t="s">
        <v>82</v>
      </c>
      <c r="AV280" s="12" t="s">
        <v>82</v>
      </c>
      <c r="AW280" s="12" t="s">
        <v>29</v>
      </c>
      <c r="AX280" s="12" t="s">
        <v>72</v>
      </c>
      <c r="AY280" s="158" t="s">
        <v>219</v>
      </c>
    </row>
    <row r="281" spans="2:65" s="12" customFormat="1" ht="10.199999999999999">
      <c r="B281" s="157"/>
      <c r="D281" s="151" t="s">
        <v>232</v>
      </c>
      <c r="E281" s="158" t="s">
        <v>1</v>
      </c>
      <c r="F281" s="159" t="s">
        <v>2261</v>
      </c>
      <c r="H281" s="160">
        <v>-0.86399999999999999</v>
      </c>
      <c r="I281" s="161"/>
      <c r="L281" s="157"/>
      <c r="M281" s="162"/>
      <c r="T281" s="163"/>
      <c r="AT281" s="158" t="s">
        <v>232</v>
      </c>
      <c r="AU281" s="158" t="s">
        <v>82</v>
      </c>
      <c r="AV281" s="12" t="s">
        <v>82</v>
      </c>
      <c r="AW281" s="12" t="s">
        <v>29</v>
      </c>
      <c r="AX281" s="12" t="s">
        <v>72</v>
      </c>
      <c r="AY281" s="158" t="s">
        <v>219</v>
      </c>
    </row>
    <row r="282" spans="2:65" s="12" customFormat="1" ht="10.199999999999999">
      <c r="B282" s="157"/>
      <c r="D282" s="151" t="s">
        <v>232</v>
      </c>
      <c r="E282" s="158" t="s">
        <v>1</v>
      </c>
      <c r="F282" s="159" t="s">
        <v>2262</v>
      </c>
      <c r="H282" s="160">
        <v>-1.7909999999999999</v>
      </c>
      <c r="I282" s="161"/>
      <c r="L282" s="157"/>
      <c r="M282" s="162"/>
      <c r="T282" s="163"/>
      <c r="AT282" s="158" t="s">
        <v>232</v>
      </c>
      <c r="AU282" s="158" t="s">
        <v>82</v>
      </c>
      <c r="AV282" s="12" t="s">
        <v>82</v>
      </c>
      <c r="AW282" s="12" t="s">
        <v>29</v>
      </c>
      <c r="AX282" s="12" t="s">
        <v>72</v>
      </c>
      <c r="AY282" s="158" t="s">
        <v>219</v>
      </c>
    </row>
    <row r="283" spans="2:65" s="12" customFormat="1" ht="10.199999999999999">
      <c r="B283" s="157"/>
      <c r="D283" s="151" t="s">
        <v>232</v>
      </c>
      <c r="E283" s="158" t="s">
        <v>1</v>
      </c>
      <c r="F283" s="159" t="s">
        <v>2859</v>
      </c>
      <c r="H283" s="160">
        <v>-3.6190000000000002</v>
      </c>
      <c r="I283" s="161"/>
      <c r="L283" s="157"/>
      <c r="M283" s="162"/>
      <c r="T283" s="163"/>
      <c r="AT283" s="158" t="s">
        <v>232</v>
      </c>
      <c r="AU283" s="158" t="s">
        <v>82</v>
      </c>
      <c r="AV283" s="12" t="s">
        <v>82</v>
      </c>
      <c r="AW283" s="12" t="s">
        <v>29</v>
      </c>
      <c r="AX283" s="12" t="s">
        <v>72</v>
      </c>
      <c r="AY283" s="158" t="s">
        <v>219</v>
      </c>
    </row>
    <row r="284" spans="2:65" s="13" customFormat="1" ht="10.199999999999999">
      <c r="B284" s="164"/>
      <c r="D284" s="151" t="s">
        <v>232</v>
      </c>
      <c r="E284" s="165" t="s">
        <v>167</v>
      </c>
      <c r="F284" s="166" t="s">
        <v>249</v>
      </c>
      <c r="H284" s="167">
        <v>40.868000000000002</v>
      </c>
      <c r="I284" s="168"/>
      <c r="L284" s="164"/>
      <c r="M284" s="169"/>
      <c r="T284" s="170"/>
      <c r="AT284" s="165" t="s">
        <v>232</v>
      </c>
      <c r="AU284" s="165" t="s">
        <v>82</v>
      </c>
      <c r="AV284" s="13" t="s">
        <v>226</v>
      </c>
      <c r="AW284" s="13" t="s">
        <v>29</v>
      </c>
      <c r="AX284" s="13" t="s">
        <v>72</v>
      </c>
      <c r="AY284" s="165" t="s">
        <v>219</v>
      </c>
    </row>
    <row r="285" spans="2:65" s="12" customFormat="1" ht="10.199999999999999">
      <c r="B285" s="157"/>
      <c r="D285" s="151" t="s">
        <v>232</v>
      </c>
      <c r="E285" s="158" t="s">
        <v>175</v>
      </c>
      <c r="F285" s="159" t="s">
        <v>2264</v>
      </c>
      <c r="H285" s="160">
        <v>20.434000000000001</v>
      </c>
      <c r="I285" s="161"/>
      <c r="L285" s="157"/>
      <c r="M285" s="162"/>
      <c r="T285" s="163"/>
      <c r="AT285" s="158" t="s">
        <v>232</v>
      </c>
      <c r="AU285" s="158" t="s">
        <v>82</v>
      </c>
      <c r="AV285" s="12" t="s">
        <v>82</v>
      </c>
      <c r="AW285" s="12" t="s">
        <v>29</v>
      </c>
      <c r="AX285" s="12" t="s">
        <v>79</v>
      </c>
      <c r="AY285" s="158" t="s">
        <v>219</v>
      </c>
    </row>
    <row r="286" spans="2:65" s="1" customFormat="1" ht="16.5" customHeight="1">
      <c r="B286" s="137"/>
      <c r="C286" s="177" t="s">
        <v>446</v>
      </c>
      <c r="D286" s="177" t="s">
        <v>486</v>
      </c>
      <c r="E286" s="178" t="s">
        <v>487</v>
      </c>
      <c r="F286" s="179" t="s">
        <v>488</v>
      </c>
      <c r="G286" s="180" t="s">
        <v>463</v>
      </c>
      <c r="H286" s="181">
        <v>41.972999999999999</v>
      </c>
      <c r="I286" s="182"/>
      <c r="J286" s="183">
        <f>ROUND(I286*H286,2)</f>
        <v>0</v>
      </c>
      <c r="K286" s="179" t="s">
        <v>225</v>
      </c>
      <c r="L286" s="184"/>
      <c r="M286" s="185" t="s">
        <v>1</v>
      </c>
      <c r="N286" s="186" t="s">
        <v>37</v>
      </c>
      <c r="P286" s="147">
        <f>O286*H286</f>
        <v>0</v>
      </c>
      <c r="Q286" s="147">
        <v>0</v>
      </c>
      <c r="R286" s="147">
        <f>Q286*H286</f>
        <v>0</v>
      </c>
      <c r="S286" s="147">
        <v>0</v>
      </c>
      <c r="T286" s="148">
        <f>S286*H286</f>
        <v>0</v>
      </c>
      <c r="AR286" s="149" t="s">
        <v>315</v>
      </c>
      <c r="AT286" s="149" t="s">
        <v>486</v>
      </c>
      <c r="AU286" s="149" t="s">
        <v>82</v>
      </c>
      <c r="AY286" s="17" t="s">
        <v>219</v>
      </c>
      <c r="BE286" s="150">
        <f>IF(N286="základní",J286,0)</f>
        <v>0</v>
      </c>
      <c r="BF286" s="150">
        <f>IF(N286="snížená",J286,0)</f>
        <v>0</v>
      </c>
      <c r="BG286" s="150">
        <f>IF(N286="zákl. přenesená",J286,0)</f>
        <v>0</v>
      </c>
      <c r="BH286" s="150">
        <f>IF(N286="sníž. přenesená",J286,0)</f>
        <v>0</v>
      </c>
      <c r="BI286" s="150">
        <f>IF(N286="nulová",J286,0)</f>
        <v>0</v>
      </c>
      <c r="BJ286" s="17" t="s">
        <v>79</v>
      </c>
      <c r="BK286" s="150">
        <f>ROUND(I286*H286,2)</f>
        <v>0</v>
      </c>
      <c r="BL286" s="17" t="s">
        <v>226</v>
      </c>
      <c r="BM286" s="149" t="s">
        <v>2861</v>
      </c>
    </row>
    <row r="287" spans="2:65" s="1" customFormat="1" ht="10.199999999999999">
      <c r="B287" s="32"/>
      <c r="D287" s="151" t="s">
        <v>228</v>
      </c>
      <c r="F287" s="152" t="s">
        <v>488</v>
      </c>
      <c r="I287" s="153"/>
      <c r="L287" s="32"/>
      <c r="M287" s="154"/>
      <c r="T287" s="56"/>
      <c r="AT287" s="17" t="s">
        <v>228</v>
      </c>
      <c r="AU287" s="17" t="s">
        <v>82</v>
      </c>
    </row>
    <row r="288" spans="2:65" s="12" customFormat="1" ht="10.199999999999999">
      <c r="B288" s="157"/>
      <c r="D288" s="151" t="s">
        <v>232</v>
      </c>
      <c r="E288" s="158" t="s">
        <v>1</v>
      </c>
      <c r="F288" s="159" t="s">
        <v>490</v>
      </c>
      <c r="H288" s="160">
        <v>41.972999999999999</v>
      </c>
      <c r="I288" s="161"/>
      <c r="L288" s="157"/>
      <c r="M288" s="162"/>
      <c r="T288" s="163"/>
      <c r="AT288" s="158" t="s">
        <v>232</v>
      </c>
      <c r="AU288" s="158" t="s">
        <v>82</v>
      </c>
      <c r="AV288" s="12" t="s">
        <v>82</v>
      </c>
      <c r="AW288" s="12" t="s">
        <v>29</v>
      </c>
      <c r="AX288" s="12" t="s">
        <v>79</v>
      </c>
      <c r="AY288" s="158" t="s">
        <v>219</v>
      </c>
    </row>
    <row r="289" spans="2:65" s="1" customFormat="1" ht="24.15" customHeight="1">
      <c r="B289" s="137"/>
      <c r="C289" s="138" t="s">
        <v>453</v>
      </c>
      <c r="D289" s="138" t="s">
        <v>221</v>
      </c>
      <c r="E289" s="139" t="s">
        <v>492</v>
      </c>
      <c r="F289" s="140" t="s">
        <v>493</v>
      </c>
      <c r="G289" s="141" t="s">
        <v>144</v>
      </c>
      <c r="H289" s="142">
        <v>10.491</v>
      </c>
      <c r="I289" s="143"/>
      <c r="J289" s="144">
        <f>ROUND(I289*H289,2)</f>
        <v>0</v>
      </c>
      <c r="K289" s="140" t="s">
        <v>225</v>
      </c>
      <c r="L289" s="32"/>
      <c r="M289" s="145" t="s">
        <v>1</v>
      </c>
      <c r="N289" s="146" t="s">
        <v>37</v>
      </c>
      <c r="P289" s="147">
        <f>O289*H289</f>
        <v>0</v>
      </c>
      <c r="Q289" s="147">
        <v>0</v>
      </c>
      <c r="R289" s="147">
        <f>Q289*H289</f>
        <v>0</v>
      </c>
      <c r="S289" s="147">
        <v>0</v>
      </c>
      <c r="T289" s="148">
        <f>S289*H289</f>
        <v>0</v>
      </c>
      <c r="AR289" s="149" t="s">
        <v>226</v>
      </c>
      <c r="AT289" s="149" t="s">
        <v>221</v>
      </c>
      <c r="AU289" s="149" t="s">
        <v>82</v>
      </c>
      <c r="AY289" s="17" t="s">
        <v>219</v>
      </c>
      <c r="BE289" s="150">
        <f>IF(N289="základní",J289,0)</f>
        <v>0</v>
      </c>
      <c r="BF289" s="150">
        <f>IF(N289="snížená",J289,0)</f>
        <v>0</v>
      </c>
      <c r="BG289" s="150">
        <f>IF(N289="zákl. přenesená",J289,0)</f>
        <v>0</v>
      </c>
      <c r="BH289" s="150">
        <f>IF(N289="sníž. přenesená",J289,0)</f>
        <v>0</v>
      </c>
      <c r="BI289" s="150">
        <f>IF(N289="nulová",J289,0)</f>
        <v>0</v>
      </c>
      <c r="BJ289" s="17" t="s">
        <v>79</v>
      </c>
      <c r="BK289" s="150">
        <f>ROUND(I289*H289,2)</f>
        <v>0</v>
      </c>
      <c r="BL289" s="17" t="s">
        <v>226</v>
      </c>
      <c r="BM289" s="149" t="s">
        <v>2862</v>
      </c>
    </row>
    <row r="290" spans="2:65" s="1" customFormat="1" ht="48">
      <c r="B290" s="32"/>
      <c r="D290" s="151" t="s">
        <v>228</v>
      </c>
      <c r="F290" s="152" t="s">
        <v>495</v>
      </c>
      <c r="I290" s="153"/>
      <c r="L290" s="32"/>
      <c r="M290" s="154"/>
      <c r="T290" s="56"/>
      <c r="AT290" s="17" t="s">
        <v>228</v>
      </c>
      <c r="AU290" s="17" t="s">
        <v>82</v>
      </c>
    </row>
    <row r="291" spans="2:65" s="1" customFormat="1" ht="10.199999999999999">
      <c r="B291" s="32"/>
      <c r="D291" s="155" t="s">
        <v>230</v>
      </c>
      <c r="F291" s="156" t="s">
        <v>496</v>
      </c>
      <c r="I291" s="153"/>
      <c r="L291" s="32"/>
      <c r="M291" s="154"/>
      <c r="T291" s="56"/>
      <c r="AT291" s="17" t="s">
        <v>230</v>
      </c>
      <c r="AU291" s="17" t="s">
        <v>82</v>
      </c>
    </row>
    <row r="292" spans="2:65" s="12" customFormat="1" ht="10.199999999999999">
      <c r="B292" s="157"/>
      <c r="D292" s="151" t="s">
        <v>232</v>
      </c>
      <c r="E292" s="158" t="s">
        <v>1</v>
      </c>
      <c r="F292" s="159" t="s">
        <v>2863</v>
      </c>
      <c r="H292" s="160">
        <v>2.9039999999999999</v>
      </c>
      <c r="I292" s="161"/>
      <c r="L292" s="157"/>
      <c r="M292" s="162"/>
      <c r="T292" s="163"/>
      <c r="AT292" s="158" t="s">
        <v>232</v>
      </c>
      <c r="AU292" s="158" t="s">
        <v>82</v>
      </c>
      <c r="AV292" s="12" t="s">
        <v>82</v>
      </c>
      <c r="AW292" s="12" t="s">
        <v>29</v>
      </c>
      <c r="AX292" s="12" t="s">
        <v>72</v>
      </c>
      <c r="AY292" s="158" t="s">
        <v>219</v>
      </c>
    </row>
    <row r="293" spans="2:65" s="12" customFormat="1" ht="10.199999999999999">
      <c r="B293" s="157"/>
      <c r="D293" s="151" t="s">
        <v>232</v>
      </c>
      <c r="E293" s="158" t="s">
        <v>1</v>
      </c>
      <c r="F293" s="159" t="s">
        <v>2864</v>
      </c>
      <c r="H293" s="160">
        <v>7.5869999999999997</v>
      </c>
      <c r="I293" s="161"/>
      <c r="L293" s="157"/>
      <c r="M293" s="162"/>
      <c r="T293" s="163"/>
      <c r="AT293" s="158" t="s">
        <v>232</v>
      </c>
      <c r="AU293" s="158" t="s">
        <v>82</v>
      </c>
      <c r="AV293" s="12" t="s">
        <v>82</v>
      </c>
      <c r="AW293" s="12" t="s">
        <v>29</v>
      </c>
      <c r="AX293" s="12" t="s">
        <v>72</v>
      </c>
      <c r="AY293" s="158" t="s">
        <v>219</v>
      </c>
    </row>
    <row r="294" spans="2:65" s="13" customFormat="1" ht="10.199999999999999">
      <c r="B294" s="164"/>
      <c r="D294" s="151" t="s">
        <v>232</v>
      </c>
      <c r="E294" s="165" t="s">
        <v>150</v>
      </c>
      <c r="F294" s="166" t="s">
        <v>249</v>
      </c>
      <c r="H294" s="167">
        <v>10.491</v>
      </c>
      <c r="I294" s="168"/>
      <c r="L294" s="164"/>
      <c r="M294" s="169"/>
      <c r="T294" s="170"/>
      <c r="AT294" s="165" t="s">
        <v>232</v>
      </c>
      <c r="AU294" s="165" t="s">
        <v>82</v>
      </c>
      <c r="AV294" s="13" t="s">
        <v>226</v>
      </c>
      <c r="AW294" s="13" t="s">
        <v>29</v>
      </c>
      <c r="AX294" s="13" t="s">
        <v>79</v>
      </c>
      <c r="AY294" s="165" t="s">
        <v>219</v>
      </c>
    </row>
    <row r="295" spans="2:65" s="1" customFormat="1" ht="16.5" customHeight="1">
      <c r="B295" s="137"/>
      <c r="C295" s="177" t="s">
        <v>460</v>
      </c>
      <c r="D295" s="177" t="s">
        <v>486</v>
      </c>
      <c r="E295" s="178" t="s">
        <v>522</v>
      </c>
      <c r="F295" s="179" t="s">
        <v>523</v>
      </c>
      <c r="G295" s="180" t="s">
        <v>463</v>
      </c>
      <c r="H295" s="181">
        <v>21.55</v>
      </c>
      <c r="I295" s="182"/>
      <c r="J295" s="183">
        <f>ROUND(I295*H295,2)</f>
        <v>0</v>
      </c>
      <c r="K295" s="179" t="s">
        <v>225</v>
      </c>
      <c r="L295" s="184"/>
      <c r="M295" s="185" t="s">
        <v>1</v>
      </c>
      <c r="N295" s="186" t="s">
        <v>37</v>
      </c>
      <c r="P295" s="147">
        <f>O295*H295</f>
        <v>0</v>
      </c>
      <c r="Q295" s="147">
        <v>0</v>
      </c>
      <c r="R295" s="147">
        <f>Q295*H295</f>
        <v>0</v>
      </c>
      <c r="S295" s="147">
        <v>0</v>
      </c>
      <c r="T295" s="148">
        <f>S295*H295</f>
        <v>0</v>
      </c>
      <c r="AR295" s="149" t="s">
        <v>315</v>
      </c>
      <c r="AT295" s="149" t="s">
        <v>486</v>
      </c>
      <c r="AU295" s="149" t="s">
        <v>82</v>
      </c>
      <c r="AY295" s="17" t="s">
        <v>219</v>
      </c>
      <c r="BE295" s="150">
        <f>IF(N295="základní",J295,0)</f>
        <v>0</v>
      </c>
      <c r="BF295" s="150">
        <f>IF(N295="snížená",J295,0)</f>
        <v>0</v>
      </c>
      <c r="BG295" s="150">
        <f>IF(N295="zákl. přenesená",J295,0)</f>
        <v>0</v>
      </c>
      <c r="BH295" s="150">
        <f>IF(N295="sníž. přenesená",J295,0)</f>
        <v>0</v>
      </c>
      <c r="BI295" s="150">
        <f>IF(N295="nulová",J295,0)</f>
        <v>0</v>
      </c>
      <c r="BJ295" s="17" t="s">
        <v>79</v>
      </c>
      <c r="BK295" s="150">
        <f>ROUND(I295*H295,2)</f>
        <v>0</v>
      </c>
      <c r="BL295" s="17" t="s">
        <v>226</v>
      </c>
      <c r="BM295" s="149" t="s">
        <v>2865</v>
      </c>
    </row>
    <row r="296" spans="2:65" s="1" customFormat="1" ht="10.199999999999999">
      <c r="B296" s="32"/>
      <c r="D296" s="151" t="s">
        <v>228</v>
      </c>
      <c r="F296" s="152" t="s">
        <v>523</v>
      </c>
      <c r="I296" s="153"/>
      <c r="L296" s="32"/>
      <c r="M296" s="154"/>
      <c r="T296" s="56"/>
      <c r="AT296" s="17" t="s">
        <v>228</v>
      </c>
      <c r="AU296" s="17" t="s">
        <v>82</v>
      </c>
    </row>
    <row r="297" spans="2:65" s="12" customFormat="1" ht="10.199999999999999">
      <c r="B297" s="157"/>
      <c r="D297" s="151" t="s">
        <v>232</v>
      </c>
      <c r="E297" s="158" t="s">
        <v>1</v>
      </c>
      <c r="F297" s="159" t="s">
        <v>525</v>
      </c>
      <c r="H297" s="160">
        <v>21.55</v>
      </c>
      <c r="I297" s="161"/>
      <c r="L297" s="157"/>
      <c r="M297" s="162"/>
      <c r="T297" s="163"/>
      <c r="AT297" s="158" t="s">
        <v>232</v>
      </c>
      <c r="AU297" s="158" t="s">
        <v>82</v>
      </c>
      <c r="AV297" s="12" t="s">
        <v>82</v>
      </c>
      <c r="AW297" s="12" t="s">
        <v>29</v>
      </c>
      <c r="AX297" s="12" t="s">
        <v>79</v>
      </c>
      <c r="AY297" s="158" t="s">
        <v>219</v>
      </c>
    </row>
    <row r="298" spans="2:65" s="1" customFormat="1" ht="24.15" customHeight="1">
      <c r="B298" s="137"/>
      <c r="C298" s="138" t="s">
        <v>467</v>
      </c>
      <c r="D298" s="138" t="s">
        <v>221</v>
      </c>
      <c r="E298" s="139" t="s">
        <v>533</v>
      </c>
      <c r="F298" s="140" t="s">
        <v>534</v>
      </c>
      <c r="G298" s="141" t="s">
        <v>244</v>
      </c>
      <c r="H298" s="142">
        <v>38.549999999999997</v>
      </c>
      <c r="I298" s="143"/>
      <c r="J298" s="144">
        <f>ROUND(I298*H298,2)</f>
        <v>0</v>
      </c>
      <c r="K298" s="140" t="s">
        <v>225</v>
      </c>
      <c r="L298" s="32"/>
      <c r="M298" s="145" t="s">
        <v>1</v>
      </c>
      <c r="N298" s="146" t="s">
        <v>37</v>
      </c>
      <c r="P298" s="147">
        <f>O298*H298</f>
        <v>0</v>
      </c>
      <c r="Q298" s="147">
        <v>0</v>
      </c>
      <c r="R298" s="147">
        <f>Q298*H298</f>
        <v>0</v>
      </c>
      <c r="S298" s="147">
        <v>0</v>
      </c>
      <c r="T298" s="148">
        <f>S298*H298</f>
        <v>0</v>
      </c>
      <c r="AR298" s="149" t="s">
        <v>226</v>
      </c>
      <c r="AT298" s="149" t="s">
        <v>221</v>
      </c>
      <c r="AU298" s="149" t="s">
        <v>82</v>
      </c>
      <c r="AY298" s="17" t="s">
        <v>219</v>
      </c>
      <c r="BE298" s="150">
        <f>IF(N298="základní",J298,0)</f>
        <v>0</v>
      </c>
      <c r="BF298" s="150">
        <f>IF(N298="snížená",J298,0)</f>
        <v>0</v>
      </c>
      <c r="BG298" s="150">
        <f>IF(N298="zákl. přenesená",J298,0)</f>
        <v>0</v>
      </c>
      <c r="BH298" s="150">
        <f>IF(N298="sníž. přenesená",J298,0)</f>
        <v>0</v>
      </c>
      <c r="BI298" s="150">
        <f>IF(N298="nulová",J298,0)</f>
        <v>0</v>
      </c>
      <c r="BJ298" s="17" t="s">
        <v>79</v>
      </c>
      <c r="BK298" s="150">
        <f>ROUND(I298*H298,2)</f>
        <v>0</v>
      </c>
      <c r="BL298" s="17" t="s">
        <v>226</v>
      </c>
      <c r="BM298" s="149" t="s">
        <v>2866</v>
      </c>
    </row>
    <row r="299" spans="2:65" s="1" customFormat="1" ht="28.8">
      <c r="B299" s="32"/>
      <c r="D299" s="151" t="s">
        <v>228</v>
      </c>
      <c r="F299" s="152" t="s">
        <v>536</v>
      </c>
      <c r="I299" s="153"/>
      <c r="L299" s="32"/>
      <c r="M299" s="154"/>
      <c r="T299" s="56"/>
      <c r="AT299" s="17" t="s">
        <v>228</v>
      </c>
      <c r="AU299" s="17" t="s">
        <v>82</v>
      </c>
    </row>
    <row r="300" spans="2:65" s="1" customFormat="1" ht="10.199999999999999">
      <c r="B300" s="32"/>
      <c r="D300" s="155" t="s">
        <v>230</v>
      </c>
      <c r="F300" s="156" t="s">
        <v>537</v>
      </c>
      <c r="I300" s="153"/>
      <c r="L300" s="32"/>
      <c r="M300" s="154"/>
      <c r="T300" s="56"/>
      <c r="AT300" s="17" t="s">
        <v>230</v>
      </c>
      <c r="AU300" s="17" t="s">
        <v>82</v>
      </c>
    </row>
    <row r="301" spans="2:65" s="12" customFormat="1" ht="10.199999999999999">
      <c r="B301" s="157"/>
      <c r="D301" s="151" t="s">
        <v>232</v>
      </c>
      <c r="E301" s="158" t="s">
        <v>1</v>
      </c>
      <c r="F301" s="159" t="s">
        <v>2828</v>
      </c>
      <c r="H301" s="160">
        <v>19.8</v>
      </c>
      <c r="I301" s="161"/>
      <c r="L301" s="157"/>
      <c r="M301" s="162"/>
      <c r="T301" s="163"/>
      <c r="AT301" s="158" t="s">
        <v>232</v>
      </c>
      <c r="AU301" s="158" t="s">
        <v>82</v>
      </c>
      <c r="AV301" s="12" t="s">
        <v>82</v>
      </c>
      <c r="AW301" s="12" t="s">
        <v>29</v>
      </c>
      <c r="AX301" s="12" t="s">
        <v>72</v>
      </c>
      <c r="AY301" s="158" t="s">
        <v>219</v>
      </c>
    </row>
    <row r="302" spans="2:65" s="12" customFormat="1" ht="10.199999999999999">
      <c r="B302" s="157"/>
      <c r="D302" s="151" t="s">
        <v>232</v>
      </c>
      <c r="E302" s="158" t="s">
        <v>1</v>
      </c>
      <c r="F302" s="159" t="s">
        <v>2829</v>
      </c>
      <c r="H302" s="160">
        <v>18.75</v>
      </c>
      <c r="I302" s="161"/>
      <c r="L302" s="157"/>
      <c r="M302" s="162"/>
      <c r="T302" s="163"/>
      <c r="AT302" s="158" t="s">
        <v>232</v>
      </c>
      <c r="AU302" s="158" t="s">
        <v>82</v>
      </c>
      <c r="AV302" s="12" t="s">
        <v>82</v>
      </c>
      <c r="AW302" s="12" t="s">
        <v>29</v>
      </c>
      <c r="AX302" s="12" t="s">
        <v>72</v>
      </c>
      <c r="AY302" s="158" t="s">
        <v>219</v>
      </c>
    </row>
    <row r="303" spans="2:65" s="13" customFormat="1" ht="10.199999999999999">
      <c r="B303" s="164"/>
      <c r="D303" s="151" t="s">
        <v>232</v>
      </c>
      <c r="E303" s="165" t="s">
        <v>1</v>
      </c>
      <c r="F303" s="166" t="s">
        <v>249</v>
      </c>
      <c r="H303" s="167">
        <v>38.549999999999997</v>
      </c>
      <c r="I303" s="168"/>
      <c r="L303" s="164"/>
      <c r="M303" s="169"/>
      <c r="T303" s="170"/>
      <c r="AT303" s="165" t="s">
        <v>232</v>
      </c>
      <c r="AU303" s="165" t="s">
        <v>82</v>
      </c>
      <c r="AV303" s="13" t="s">
        <v>226</v>
      </c>
      <c r="AW303" s="13" t="s">
        <v>29</v>
      </c>
      <c r="AX303" s="13" t="s">
        <v>79</v>
      </c>
      <c r="AY303" s="165" t="s">
        <v>219</v>
      </c>
    </row>
    <row r="304" spans="2:65" s="1" customFormat="1" ht="24.15" customHeight="1">
      <c r="B304" s="137"/>
      <c r="C304" s="138" t="s">
        <v>481</v>
      </c>
      <c r="D304" s="138" t="s">
        <v>221</v>
      </c>
      <c r="E304" s="139" t="s">
        <v>539</v>
      </c>
      <c r="F304" s="140" t="s">
        <v>540</v>
      </c>
      <c r="G304" s="141" t="s">
        <v>244</v>
      </c>
      <c r="H304" s="142">
        <v>38.549999999999997</v>
      </c>
      <c r="I304" s="143"/>
      <c r="J304" s="144">
        <f>ROUND(I304*H304,2)</f>
        <v>0</v>
      </c>
      <c r="K304" s="140" t="s">
        <v>225</v>
      </c>
      <c r="L304" s="32"/>
      <c r="M304" s="145" t="s">
        <v>1</v>
      </c>
      <c r="N304" s="146" t="s">
        <v>37</v>
      </c>
      <c r="P304" s="147">
        <f>O304*H304</f>
        <v>0</v>
      </c>
      <c r="Q304" s="147">
        <v>0</v>
      </c>
      <c r="R304" s="147">
        <f>Q304*H304</f>
        <v>0</v>
      </c>
      <c r="S304" s="147">
        <v>0</v>
      </c>
      <c r="T304" s="148">
        <f>S304*H304</f>
        <v>0</v>
      </c>
      <c r="AR304" s="149" t="s">
        <v>226</v>
      </c>
      <c r="AT304" s="149" t="s">
        <v>221</v>
      </c>
      <c r="AU304" s="149" t="s">
        <v>82</v>
      </c>
      <c r="AY304" s="17" t="s">
        <v>219</v>
      </c>
      <c r="BE304" s="150">
        <f>IF(N304="základní",J304,0)</f>
        <v>0</v>
      </c>
      <c r="BF304" s="150">
        <f>IF(N304="snížená",J304,0)</f>
        <v>0</v>
      </c>
      <c r="BG304" s="150">
        <f>IF(N304="zákl. přenesená",J304,0)</f>
        <v>0</v>
      </c>
      <c r="BH304" s="150">
        <f>IF(N304="sníž. přenesená",J304,0)</f>
        <v>0</v>
      </c>
      <c r="BI304" s="150">
        <f>IF(N304="nulová",J304,0)</f>
        <v>0</v>
      </c>
      <c r="BJ304" s="17" t="s">
        <v>79</v>
      </c>
      <c r="BK304" s="150">
        <f>ROUND(I304*H304,2)</f>
        <v>0</v>
      </c>
      <c r="BL304" s="17" t="s">
        <v>226</v>
      </c>
      <c r="BM304" s="149" t="s">
        <v>2867</v>
      </c>
    </row>
    <row r="305" spans="2:65" s="1" customFormat="1" ht="28.8">
      <c r="B305" s="32"/>
      <c r="D305" s="151" t="s">
        <v>228</v>
      </c>
      <c r="F305" s="152" t="s">
        <v>542</v>
      </c>
      <c r="I305" s="153"/>
      <c r="L305" s="32"/>
      <c r="M305" s="154"/>
      <c r="T305" s="56"/>
      <c r="AT305" s="17" t="s">
        <v>228</v>
      </c>
      <c r="AU305" s="17" t="s">
        <v>82</v>
      </c>
    </row>
    <row r="306" spans="2:65" s="1" customFormat="1" ht="10.199999999999999">
      <c r="B306" s="32"/>
      <c r="D306" s="155" t="s">
        <v>230</v>
      </c>
      <c r="F306" s="156" t="s">
        <v>543</v>
      </c>
      <c r="I306" s="153"/>
      <c r="L306" s="32"/>
      <c r="M306" s="154"/>
      <c r="T306" s="56"/>
      <c r="AT306" s="17" t="s">
        <v>230</v>
      </c>
      <c r="AU306" s="17" t="s">
        <v>82</v>
      </c>
    </row>
    <row r="307" spans="2:65" s="12" customFormat="1" ht="10.199999999999999">
      <c r="B307" s="157"/>
      <c r="D307" s="151" t="s">
        <v>232</v>
      </c>
      <c r="E307" s="158" t="s">
        <v>1</v>
      </c>
      <c r="F307" s="159" t="s">
        <v>2828</v>
      </c>
      <c r="H307" s="160">
        <v>19.8</v>
      </c>
      <c r="I307" s="161"/>
      <c r="L307" s="157"/>
      <c r="M307" s="162"/>
      <c r="T307" s="163"/>
      <c r="AT307" s="158" t="s">
        <v>232</v>
      </c>
      <c r="AU307" s="158" t="s">
        <v>82</v>
      </c>
      <c r="AV307" s="12" t="s">
        <v>82</v>
      </c>
      <c r="AW307" s="12" t="s">
        <v>29</v>
      </c>
      <c r="AX307" s="12" t="s">
        <v>72</v>
      </c>
      <c r="AY307" s="158" t="s">
        <v>219</v>
      </c>
    </row>
    <row r="308" spans="2:65" s="12" customFormat="1" ht="10.199999999999999">
      <c r="B308" s="157"/>
      <c r="D308" s="151" t="s">
        <v>232</v>
      </c>
      <c r="E308" s="158" t="s">
        <v>1</v>
      </c>
      <c r="F308" s="159" t="s">
        <v>2829</v>
      </c>
      <c r="H308" s="160">
        <v>18.75</v>
      </c>
      <c r="I308" s="161"/>
      <c r="L308" s="157"/>
      <c r="M308" s="162"/>
      <c r="T308" s="163"/>
      <c r="AT308" s="158" t="s">
        <v>232</v>
      </c>
      <c r="AU308" s="158" t="s">
        <v>82</v>
      </c>
      <c r="AV308" s="12" t="s">
        <v>82</v>
      </c>
      <c r="AW308" s="12" t="s">
        <v>29</v>
      </c>
      <c r="AX308" s="12" t="s">
        <v>72</v>
      </c>
      <c r="AY308" s="158" t="s">
        <v>219</v>
      </c>
    </row>
    <row r="309" spans="2:65" s="13" customFormat="1" ht="10.199999999999999">
      <c r="B309" s="164"/>
      <c r="D309" s="151" t="s">
        <v>232</v>
      </c>
      <c r="E309" s="165" t="s">
        <v>1</v>
      </c>
      <c r="F309" s="166" t="s">
        <v>249</v>
      </c>
      <c r="H309" s="167">
        <v>38.549999999999997</v>
      </c>
      <c r="I309" s="168"/>
      <c r="L309" s="164"/>
      <c r="M309" s="169"/>
      <c r="T309" s="170"/>
      <c r="AT309" s="165" t="s">
        <v>232</v>
      </c>
      <c r="AU309" s="165" t="s">
        <v>82</v>
      </c>
      <c r="AV309" s="13" t="s">
        <v>226</v>
      </c>
      <c r="AW309" s="13" t="s">
        <v>29</v>
      </c>
      <c r="AX309" s="13" t="s">
        <v>79</v>
      </c>
      <c r="AY309" s="165" t="s">
        <v>219</v>
      </c>
    </row>
    <row r="310" spans="2:65" s="1" customFormat="1" ht="16.5" customHeight="1">
      <c r="B310" s="137"/>
      <c r="C310" s="177" t="s">
        <v>485</v>
      </c>
      <c r="D310" s="177" t="s">
        <v>486</v>
      </c>
      <c r="E310" s="178" t="s">
        <v>545</v>
      </c>
      <c r="F310" s="179" t="s">
        <v>546</v>
      </c>
      <c r="G310" s="180" t="s">
        <v>547</v>
      </c>
      <c r="H310" s="181">
        <v>0.77100000000000002</v>
      </c>
      <c r="I310" s="182"/>
      <c r="J310" s="183">
        <f>ROUND(I310*H310,2)</f>
        <v>0</v>
      </c>
      <c r="K310" s="179" t="s">
        <v>225</v>
      </c>
      <c r="L310" s="184"/>
      <c r="M310" s="185" t="s">
        <v>1</v>
      </c>
      <c r="N310" s="186" t="s">
        <v>37</v>
      </c>
      <c r="P310" s="147">
        <f>O310*H310</f>
        <v>0</v>
      </c>
      <c r="Q310" s="147">
        <v>1E-3</v>
      </c>
      <c r="R310" s="147">
        <f>Q310*H310</f>
        <v>7.7099999999999998E-4</v>
      </c>
      <c r="S310" s="147">
        <v>0</v>
      </c>
      <c r="T310" s="148">
        <f>S310*H310</f>
        <v>0</v>
      </c>
      <c r="AR310" s="149" t="s">
        <v>315</v>
      </c>
      <c r="AT310" s="149" t="s">
        <v>486</v>
      </c>
      <c r="AU310" s="149" t="s">
        <v>82</v>
      </c>
      <c r="AY310" s="17" t="s">
        <v>219</v>
      </c>
      <c r="BE310" s="150">
        <f>IF(N310="základní",J310,0)</f>
        <v>0</v>
      </c>
      <c r="BF310" s="150">
        <f>IF(N310="snížená",J310,0)</f>
        <v>0</v>
      </c>
      <c r="BG310" s="150">
        <f>IF(N310="zákl. přenesená",J310,0)</f>
        <v>0</v>
      </c>
      <c r="BH310" s="150">
        <f>IF(N310="sníž. přenesená",J310,0)</f>
        <v>0</v>
      </c>
      <c r="BI310" s="150">
        <f>IF(N310="nulová",J310,0)</f>
        <v>0</v>
      </c>
      <c r="BJ310" s="17" t="s">
        <v>79</v>
      </c>
      <c r="BK310" s="150">
        <f>ROUND(I310*H310,2)</f>
        <v>0</v>
      </c>
      <c r="BL310" s="17" t="s">
        <v>226</v>
      </c>
      <c r="BM310" s="149" t="s">
        <v>2868</v>
      </c>
    </row>
    <row r="311" spans="2:65" s="1" customFormat="1" ht="10.199999999999999">
      <c r="B311" s="32"/>
      <c r="D311" s="151" t="s">
        <v>228</v>
      </c>
      <c r="F311" s="152" t="s">
        <v>546</v>
      </c>
      <c r="I311" s="153"/>
      <c r="L311" s="32"/>
      <c r="M311" s="154"/>
      <c r="T311" s="56"/>
      <c r="AT311" s="17" t="s">
        <v>228</v>
      </c>
      <c r="AU311" s="17" t="s">
        <v>82</v>
      </c>
    </row>
    <row r="312" spans="2:65" s="12" customFormat="1" ht="10.199999999999999">
      <c r="B312" s="157"/>
      <c r="D312" s="151" t="s">
        <v>232</v>
      </c>
      <c r="E312" s="158" t="s">
        <v>1</v>
      </c>
      <c r="F312" s="159" t="s">
        <v>2869</v>
      </c>
      <c r="H312" s="160">
        <v>0.77100000000000002</v>
      </c>
      <c r="I312" s="161"/>
      <c r="L312" s="157"/>
      <c r="M312" s="162"/>
      <c r="T312" s="163"/>
      <c r="AT312" s="158" t="s">
        <v>232</v>
      </c>
      <c r="AU312" s="158" t="s">
        <v>82</v>
      </c>
      <c r="AV312" s="12" t="s">
        <v>82</v>
      </c>
      <c r="AW312" s="12" t="s">
        <v>29</v>
      </c>
      <c r="AX312" s="12" t="s">
        <v>79</v>
      </c>
      <c r="AY312" s="158" t="s">
        <v>219</v>
      </c>
    </row>
    <row r="313" spans="2:65" s="1" customFormat="1" ht="16.5" customHeight="1">
      <c r="B313" s="137"/>
      <c r="C313" s="138" t="s">
        <v>491</v>
      </c>
      <c r="D313" s="138" t="s">
        <v>221</v>
      </c>
      <c r="E313" s="139" t="s">
        <v>551</v>
      </c>
      <c r="F313" s="140" t="s">
        <v>552</v>
      </c>
      <c r="G313" s="141" t="s">
        <v>144</v>
      </c>
      <c r="H313" s="142">
        <v>0.96399999999999997</v>
      </c>
      <c r="I313" s="143"/>
      <c r="J313" s="144">
        <f>ROUND(I313*H313,2)</f>
        <v>0</v>
      </c>
      <c r="K313" s="140" t="s">
        <v>225</v>
      </c>
      <c r="L313" s="32"/>
      <c r="M313" s="145" t="s">
        <v>1</v>
      </c>
      <c r="N313" s="146" t="s">
        <v>37</v>
      </c>
      <c r="P313" s="147">
        <f>O313*H313</f>
        <v>0</v>
      </c>
      <c r="Q313" s="147">
        <v>0</v>
      </c>
      <c r="R313" s="147">
        <f>Q313*H313</f>
        <v>0</v>
      </c>
      <c r="S313" s="147">
        <v>0</v>
      </c>
      <c r="T313" s="148">
        <f>S313*H313</f>
        <v>0</v>
      </c>
      <c r="AR313" s="149" t="s">
        <v>226</v>
      </c>
      <c r="AT313" s="149" t="s">
        <v>221</v>
      </c>
      <c r="AU313" s="149" t="s">
        <v>82</v>
      </c>
      <c r="AY313" s="17" t="s">
        <v>219</v>
      </c>
      <c r="BE313" s="150">
        <f>IF(N313="základní",J313,0)</f>
        <v>0</v>
      </c>
      <c r="BF313" s="150">
        <f>IF(N313="snížená",J313,0)</f>
        <v>0</v>
      </c>
      <c r="BG313" s="150">
        <f>IF(N313="zákl. přenesená",J313,0)</f>
        <v>0</v>
      </c>
      <c r="BH313" s="150">
        <f>IF(N313="sníž. přenesená",J313,0)</f>
        <v>0</v>
      </c>
      <c r="BI313" s="150">
        <f>IF(N313="nulová",J313,0)</f>
        <v>0</v>
      </c>
      <c r="BJ313" s="17" t="s">
        <v>79</v>
      </c>
      <c r="BK313" s="150">
        <f>ROUND(I313*H313,2)</f>
        <v>0</v>
      </c>
      <c r="BL313" s="17" t="s">
        <v>226</v>
      </c>
      <c r="BM313" s="149" t="s">
        <v>2870</v>
      </c>
    </row>
    <row r="314" spans="2:65" s="1" customFormat="1" ht="10.199999999999999">
      <c r="B314" s="32"/>
      <c r="D314" s="151" t="s">
        <v>228</v>
      </c>
      <c r="F314" s="152" t="s">
        <v>554</v>
      </c>
      <c r="I314" s="153"/>
      <c r="L314" s="32"/>
      <c r="M314" s="154"/>
      <c r="T314" s="56"/>
      <c r="AT314" s="17" t="s">
        <v>228</v>
      </c>
      <c r="AU314" s="17" t="s">
        <v>82</v>
      </c>
    </row>
    <row r="315" spans="2:65" s="1" customFormat="1" ht="10.199999999999999">
      <c r="B315" s="32"/>
      <c r="D315" s="155" t="s">
        <v>230</v>
      </c>
      <c r="F315" s="156" t="s">
        <v>555</v>
      </c>
      <c r="I315" s="153"/>
      <c r="L315" s="32"/>
      <c r="M315" s="154"/>
      <c r="T315" s="56"/>
      <c r="AT315" s="17" t="s">
        <v>230</v>
      </c>
      <c r="AU315" s="17" t="s">
        <v>82</v>
      </c>
    </row>
    <row r="316" spans="2:65" s="12" customFormat="1" ht="10.199999999999999">
      <c r="B316" s="157"/>
      <c r="D316" s="151" t="s">
        <v>232</v>
      </c>
      <c r="E316" s="158" t="s">
        <v>1</v>
      </c>
      <c r="F316" s="159" t="s">
        <v>2871</v>
      </c>
      <c r="H316" s="160">
        <v>0.96399999999999997</v>
      </c>
      <c r="I316" s="161"/>
      <c r="L316" s="157"/>
      <c r="M316" s="162"/>
      <c r="T316" s="163"/>
      <c r="AT316" s="158" t="s">
        <v>232</v>
      </c>
      <c r="AU316" s="158" t="s">
        <v>82</v>
      </c>
      <c r="AV316" s="12" t="s">
        <v>82</v>
      </c>
      <c r="AW316" s="12" t="s">
        <v>29</v>
      </c>
      <c r="AX316" s="12" t="s">
        <v>72</v>
      </c>
      <c r="AY316" s="158" t="s">
        <v>219</v>
      </c>
    </row>
    <row r="317" spans="2:65" s="13" customFormat="1" ht="10.199999999999999">
      <c r="B317" s="164"/>
      <c r="D317" s="151" t="s">
        <v>232</v>
      </c>
      <c r="E317" s="165" t="s">
        <v>1</v>
      </c>
      <c r="F317" s="166" t="s">
        <v>249</v>
      </c>
      <c r="H317" s="167">
        <v>0.96399999999999997</v>
      </c>
      <c r="I317" s="168"/>
      <c r="L317" s="164"/>
      <c r="M317" s="169"/>
      <c r="T317" s="170"/>
      <c r="AT317" s="165" t="s">
        <v>232</v>
      </c>
      <c r="AU317" s="165" t="s">
        <v>82</v>
      </c>
      <c r="AV317" s="13" t="s">
        <v>226</v>
      </c>
      <c r="AW317" s="13" t="s">
        <v>29</v>
      </c>
      <c r="AX317" s="13" t="s">
        <v>79</v>
      </c>
      <c r="AY317" s="165" t="s">
        <v>219</v>
      </c>
    </row>
    <row r="318" spans="2:65" s="1" customFormat="1" ht="16.5" customHeight="1">
      <c r="B318" s="137"/>
      <c r="C318" s="138" t="s">
        <v>521</v>
      </c>
      <c r="D318" s="138" t="s">
        <v>221</v>
      </c>
      <c r="E318" s="139" t="s">
        <v>356</v>
      </c>
      <c r="F318" s="140" t="s">
        <v>357</v>
      </c>
      <c r="G318" s="141" t="s">
        <v>244</v>
      </c>
      <c r="H318" s="142">
        <v>119.76</v>
      </c>
      <c r="I318" s="143"/>
      <c r="J318" s="144">
        <f>ROUND(I318*H318,2)</f>
        <v>0</v>
      </c>
      <c r="K318" s="140" t="s">
        <v>225</v>
      </c>
      <c r="L318" s="32"/>
      <c r="M318" s="145" t="s">
        <v>1</v>
      </c>
      <c r="N318" s="146" t="s">
        <v>37</v>
      </c>
      <c r="P318" s="147">
        <f>O318*H318</f>
        <v>0</v>
      </c>
      <c r="Q318" s="147">
        <v>6.9999999999999999E-4</v>
      </c>
      <c r="R318" s="147">
        <f>Q318*H318</f>
        <v>8.3832000000000004E-2</v>
      </c>
      <c r="S318" s="147">
        <v>0</v>
      </c>
      <c r="T318" s="148">
        <f>S318*H318</f>
        <v>0</v>
      </c>
      <c r="AR318" s="149" t="s">
        <v>358</v>
      </c>
      <c r="AT318" s="149" t="s">
        <v>221</v>
      </c>
      <c r="AU318" s="149" t="s">
        <v>82</v>
      </c>
      <c r="AY318" s="17" t="s">
        <v>219</v>
      </c>
      <c r="BE318" s="150">
        <f>IF(N318="základní",J318,0)</f>
        <v>0</v>
      </c>
      <c r="BF318" s="150">
        <f>IF(N318="snížená",J318,0)</f>
        <v>0</v>
      </c>
      <c r="BG318" s="150">
        <f>IF(N318="zákl. přenesená",J318,0)</f>
        <v>0</v>
      </c>
      <c r="BH318" s="150">
        <f>IF(N318="sníž. přenesená",J318,0)</f>
        <v>0</v>
      </c>
      <c r="BI318" s="150">
        <f>IF(N318="nulová",J318,0)</f>
        <v>0</v>
      </c>
      <c r="BJ318" s="17" t="s">
        <v>79</v>
      </c>
      <c r="BK318" s="150">
        <f>ROUND(I318*H318,2)</f>
        <v>0</v>
      </c>
      <c r="BL318" s="17" t="s">
        <v>358</v>
      </c>
      <c r="BM318" s="149" t="s">
        <v>2872</v>
      </c>
    </row>
    <row r="319" spans="2:65" s="1" customFormat="1" ht="10.199999999999999">
      <c r="B319" s="32"/>
      <c r="D319" s="151" t="s">
        <v>228</v>
      </c>
      <c r="F319" s="152" t="s">
        <v>360</v>
      </c>
      <c r="I319" s="153"/>
      <c r="L319" s="32"/>
      <c r="M319" s="154"/>
      <c r="T319" s="56"/>
      <c r="AT319" s="17" t="s">
        <v>228</v>
      </c>
      <c r="AU319" s="17" t="s">
        <v>82</v>
      </c>
    </row>
    <row r="320" spans="2:65" s="1" customFormat="1" ht="10.199999999999999">
      <c r="B320" s="32"/>
      <c r="D320" s="155" t="s">
        <v>230</v>
      </c>
      <c r="F320" s="156" t="s">
        <v>361</v>
      </c>
      <c r="I320" s="153"/>
      <c r="L320" s="32"/>
      <c r="M320" s="154"/>
      <c r="T320" s="56"/>
      <c r="AT320" s="17" t="s">
        <v>230</v>
      </c>
      <c r="AU320" s="17" t="s">
        <v>82</v>
      </c>
    </row>
    <row r="321" spans="2:65" s="12" customFormat="1" ht="10.199999999999999">
      <c r="B321" s="157"/>
      <c r="D321" s="151" t="s">
        <v>232</v>
      </c>
      <c r="E321" s="158" t="s">
        <v>1</v>
      </c>
      <c r="F321" s="159" t="s">
        <v>2873</v>
      </c>
      <c r="H321" s="160">
        <v>24.08</v>
      </c>
      <c r="I321" s="161"/>
      <c r="L321" s="157"/>
      <c r="M321" s="162"/>
      <c r="T321" s="163"/>
      <c r="AT321" s="158" t="s">
        <v>232</v>
      </c>
      <c r="AU321" s="158" t="s">
        <v>82</v>
      </c>
      <c r="AV321" s="12" t="s">
        <v>82</v>
      </c>
      <c r="AW321" s="12" t="s">
        <v>29</v>
      </c>
      <c r="AX321" s="12" t="s">
        <v>72</v>
      </c>
      <c r="AY321" s="158" t="s">
        <v>219</v>
      </c>
    </row>
    <row r="322" spans="2:65" s="12" customFormat="1" ht="10.199999999999999">
      <c r="B322" s="157"/>
      <c r="D322" s="151" t="s">
        <v>232</v>
      </c>
      <c r="E322" s="158" t="s">
        <v>1</v>
      </c>
      <c r="F322" s="159" t="s">
        <v>2874</v>
      </c>
      <c r="H322" s="160">
        <v>23.68</v>
      </c>
      <c r="I322" s="161"/>
      <c r="L322" s="157"/>
      <c r="M322" s="162"/>
      <c r="T322" s="163"/>
      <c r="AT322" s="158" t="s">
        <v>232</v>
      </c>
      <c r="AU322" s="158" t="s">
        <v>82</v>
      </c>
      <c r="AV322" s="12" t="s">
        <v>82</v>
      </c>
      <c r="AW322" s="12" t="s">
        <v>29</v>
      </c>
      <c r="AX322" s="12" t="s">
        <v>72</v>
      </c>
      <c r="AY322" s="158" t="s">
        <v>219</v>
      </c>
    </row>
    <row r="323" spans="2:65" s="12" customFormat="1" ht="10.199999999999999">
      <c r="B323" s="157"/>
      <c r="D323" s="151" t="s">
        <v>232</v>
      </c>
      <c r="E323" s="158" t="s">
        <v>1</v>
      </c>
      <c r="F323" s="159" t="s">
        <v>2875</v>
      </c>
      <c r="H323" s="160">
        <v>72</v>
      </c>
      <c r="I323" s="161"/>
      <c r="L323" s="157"/>
      <c r="M323" s="162"/>
      <c r="T323" s="163"/>
      <c r="AT323" s="158" t="s">
        <v>232</v>
      </c>
      <c r="AU323" s="158" t="s">
        <v>82</v>
      </c>
      <c r="AV323" s="12" t="s">
        <v>82</v>
      </c>
      <c r="AW323" s="12" t="s">
        <v>29</v>
      </c>
      <c r="AX323" s="12" t="s">
        <v>72</v>
      </c>
      <c r="AY323" s="158" t="s">
        <v>219</v>
      </c>
    </row>
    <row r="324" spans="2:65" s="13" customFormat="1" ht="10.199999999999999">
      <c r="B324" s="164"/>
      <c r="D324" s="151" t="s">
        <v>232</v>
      </c>
      <c r="E324" s="165" t="s">
        <v>1</v>
      </c>
      <c r="F324" s="166" t="s">
        <v>249</v>
      </c>
      <c r="H324" s="167">
        <v>119.75999999999999</v>
      </c>
      <c r="I324" s="168"/>
      <c r="L324" s="164"/>
      <c r="M324" s="169"/>
      <c r="T324" s="170"/>
      <c r="AT324" s="165" t="s">
        <v>232</v>
      </c>
      <c r="AU324" s="165" t="s">
        <v>82</v>
      </c>
      <c r="AV324" s="13" t="s">
        <v>226</v>
      </c>
      <c r="AW324" s="13" t="s">
        <v>29</v>
      </c>
      <c r="AX324" s="13" t="s">
        <v>79</v>
      </c>
      <c r="AY324" s="165" t="s">
        <v>219</v>
      </c>
    </row>
    <row r="325" spans="2:65" s="1" customFormat="1" ht="16.5" customHeight="1">
      <c r="B325" s="137"/>
      <c r="C325" s="138" t="s">
        <v>526</v>
      </c>
      <c r="D325" s="138" t="s">
        <v>221</v>
      </c>
      <c r="E325" s="139" t="s">
        <v>386</v>
      </c>
      <c r="F325" s="140" t="s">
        <v>387</v>
      </c>
      <c r="G325" s="141" t="s">
        <v>144</v>
      </c>
      <c r="H325" s="142">
        <v>68.88</v>
      </c>
      <c r="I325" s="143"/>
      <c r="J325" s="144">
        <f>ROUND(I325*H325,2)</f>
        <v>0</v>
      </c>
      <c r="K325" s="140" t="s">
        <v>225</v>
      </c>
      <c r="L325" s="32"/>
      <c r="M325" s="145" t="s">
        <v>1</v>
      </c>
      <c r="N325" s="146" t="s">
        <v>37</v>
      </c>
      <c r="P325" s="147">
        <f>O325*H325</f>
        <v>0</v>
      </c>
      <c r="Q325" s="147">
        <v>4.6000000000000001E-4</v>
      </c>
      <c r="R325" s="147">
        <f>Q325*H325</f>
        <v>3.1684799999999999E-2</v>
      </c>
      <c r="S325" s="147">
        <v>0</v>
      </c>
      <c r="T325" s="148">
        <f>S325*H325</f>
        <v>0</v>
      </c>
      <c r="AR325" s="149" t="s">
        <v>358</v>
      </c>
      <c r="AT325" s="149" t="s">
        <v>221</v>
      </c>
      <c r="AU325" s="149" t="s">
        <v>82</v>
      </c>
      <c r="AY325" s="17" t="s">
        <v>219</v>
      </c>
      <c r="BE325" s="150">
        <f>IF(N325="základní",J325,0)</f>
        <v>0</v>
      </c>
      <c r="BF325" s="150">
        <f>IF(N325="snížená",J325,0)</f>
        <v>0</v>
      </c>
      <c r="BG325" s="150">
        <f>IF(N325="zákl. přenesená",J325,0)</f>
        <v>0</v>
      </c>
      <c r="BH325" s="150">
        <f>IF(N325="sníž. přenesená",J325,0)</f>
        <v>0</v>
      </c>
      <c r="BI325" s="150">
        <f>IF(N325="nulová",J325,0)</f>
        <v>0</v>
      </c>
      <c r="BJ325" s="17" t="s">
        <v>79</v>
      </c>
      <c r="BK325" s="150">
        <f>ROUND(I325*H325,2)</f>
        <v>0</v>
      </c>
      <c r="BL325" s="17" t="s">
        <v>358</v>
      </c>
      <c r="BM325" s="149" t="s">
        <v>2876</v>
      </c>
    </row>
    <row r="326" spans="2:65" s="1" customFormat="1" ht="10.199999999999999">
      <c r="B326" s="32"/>
      <c r="D326" s="151" t="s">
        <v>228</v>
      </c>
      <c r="F326" s="152" t="s">
        <v>389</v>
      </c>
      <c r="I326" s="153"/>
      <c r="L326" s="32"/>
      <c r="M326" s="154"/>
      <c r="T326" s="56"/>
      <c r="AT326" s="17" t="s">
        <v>228</v>
      </c>
      <c r="AU326" s="17" t="s">
        <v>82</v>
      </c>
    </row>
    <row r="327" spans="2:65" s="1" customFormat="1" ht="10.199999999999999">
      <c r="B327" s="32"/>
      <c r="D327" s="155" t="s">
        <v>230</v>
      </c>
      <c r="F327" s="156" t="s">
        <v>390</v>
      </c>
      <c r="I327" s="153"/>
      <c r="L327" s="32"/>
      <c r="M327" s="154"/>
      <c r="T327" s="56"/>
      <c r="AT327" s="17" t="s">
        <v>230</v>
      </c>
      <c r="AU327" s="17" t="s">
        <v>82</v>
      </c>
    </row>
    <row r="328" spans="2:65" s="12" customFormat="1" ht="10.199999999999999">
      <c r="B328" s="157"/>
      <c r="D328" s="151" t="s">
        <v>232</v>
      </c>
      <c r="E328" s="158" t="s">
        <v>1</v>
      </c>
      <c r="F328" s="159" t="s">
        <v>2877</v>
      </c>
      <c r="H328" s="160">
        <v>12.04</v>
      </c>
      <c r="I328" s="161"/>
      <c r="L328" s="157"/>
      <c r="M328" s="162"/>
      <c r="T328" s="163"/>
      <c r="AT328" s="158" t="s">
        <v>232</v>
      </c>
      <c r="AU328" s="158" t="s">
        <v>82</v>
      </c>
      <c r="AV328" s="12" t="s">
        <v>82</v>
      </c>
      <c r="AW328" s="12" t="s">
        <v>29</v>
      </c>
      <c r="AX328" s="12" t="s">
        <v>72</v>
      </c>
      <c r="AY328" s="158" t="s">
        <v>219</v>
      </c>
    </row>
    <row r="329" spans="2:65" s="12" customFormat="1" ht="10.199999999999999">
      <c r="B329" s="157"/>
      <c r="D329" s="151" t="s">
        <v>232</v>
      </c>
      <c r="E329" s="158" t="s">
        <v>1</v>
      </c>
      <c r="F329" s="159" t="s">
        <v>2833</v>
      </c>
      <c r="H329" s="160">
        <v>11.84</v>
      </c>
      <c r="I329" s="161"/>
      <c r="L329" s="157"/>
      <c r="M329" s="162"/>
      <c r="T329" s="163"/>
      <c r="AT329" s="158" t="s">
        <v>232</v>
      </c>
      <c r="AU329" s="158" t="s">
        <v>82</v>
      </c>
      <c r="AV329" s="12" t="s">
        <v>82</v>
      </c>
      <c r="AW329" s="12" t="s">
        <v>29</v>
      </c>
      <c r="AX329" s="12" t="s">
        <v>72</v>
      </c>
      <c r="AY329" s="158" t="s">
        <v>219</v>
      </c>
    </row>
    <row r="330" spans="2:65" s="12" customFormat="1" ht="10.199999999999999">
      <c r="B330" s="157"/>
      <c r="D330" s="151" t="s">
        <v>232</v>
      </c>
      <c r="E330" s="158" t="s">
        <v>1</v>
      </c>
      <c r="F330" s="159" t="s">
        <v>2878</v>
      </c>
      <c r="H330" s="160">
        <v>45</v>
      </c>
      <c r="I330" s="161"/>
      <c r="L330" s="157"/>
      <c r="M330" s="162"/>
      <c r="T330" s="163"/>
      <c r="AT330" s="158" t="s">
        <v>232</v>
      </c>
      <c r="AU330" s="158" t="s">
        <v>82</v>
      </c>
      <c r="AV330" s="12" t="s">
        <v>82</v>
      </c>
      <c r="AW330" s="12" t="s">
        <v>29</v>
      </c>
      <c r="AX330" s="12" t="s">
        <v>72</v>
      </c>
      <c r="AY330" s="158" t="s">
        <v>219</v>
      </c>
    </row>
    <row r="331" spans="2:65" s="13" customFormat="1" ht="10.199999999999999">
      <c r="B331" s="164"/>
      <c r="D331" s="151" t="s">
        <v>232</v>
      </c>
      <c r="E331" s="165" t="s">
        <v>1</v>
      </c>
      <c r="F331" s="166" t="s">
        <v>249</v>
      </c>
      <c r="H331" s="167">
        <v>68.88</v>
      </c>
      <c r="I331" s="168"/>
      <c r="L331" s="164"/>
      <c r="M331" s="169"/>
      <c r="T331" s="170"/>
      <c r="AT331" s="165" t="s">
        <v>232</v>
      </c>
      <c r="AU331" s="165" t="s">
        <v>82</v>
      </c>
      <c r="AV331" s="13" t="s">
        <v>226</v>
      </c>
      <c r="AW331" s="13" t="s">
        <v>29</v>
      </c>
      <c r="AX331" s="13" t="s">
        <v>79</v>
      </c>
      <c r="AY331" s="165" t="s">
        <v>219</v>
      </c>
    </row>
    <row r="332" spans="2:65" s="1" customFormat="1" ht="21.75" customHeight="1">
      <c r="B332" s="137"/>
      <c r="C332" s="138" t="s">
        <v>532</v>
      </c>
      <c r="D332" s="138" t="s">
        <v>221</v>
      </c>
      <c r="E332" s="139" t="s">
        <v>393</v>
      </c>
      <c r="F332" s="140" t="s">
        <v>394</v>
      </c>
      <c r="G332" s="141" t="s">
        <v>244</v>
      </c>
      <c r="H332" s="142">
        <v>119.76</v>
      </c>
      <c r="I332" s="143"/>
      <c r="J332" s="144">
        <f>ROUND(I332*H332,2)</f>
        <v>0</v>
      </c>
      <c r="K332" s="140" t="s">
        <v>225</v>
      </c>
      <c r="L332" s="32"/>
      <c r="M332" s="145" t="s">
        <v>1</v>
      </c>
      <c r="N332" s="146" t="s">
        <v>37</v>
      </c>
      <c r="P332" s="147">
        <f>O332*H332</f>
        <v>0</v>
      </c>
      <c r="Q332" s="147">
        <v>0</v>
      </c>
      <c r="R332" s="147">
        <f>Q332*H332</f>
        <v>0</v>
      </c>
      <c r="S332" s="147">
        <v>0</v>
      </c>
      <c r="T332" s="148">
        <f>S332*H332</f>
        <v>0</v>
      </c>
      <c r="AR332" s="149" t="s">
        <v>358</v>
      </c>
      <c r="AT332" s="149" t="s">
        <v>221</v>
      </c>
      <c r="AU332" s="149" t="s">
        <v>82</v>
      </c>
      <c r="AY332" s="17" t="s">
        <v>219</v>
      </c>
      <c r="BE332" s="150">
        <f>IF(N332="základní",J332,0)</f>
        <v>0</v>
      </c>
      <c r="BF332" s="150">
        <f>IF(N332="snížená",J332,0)</f>
        <v>0</v>
      </c>
      <c r="BG332" s="150">
        <f>IF(N332="zákl. přenesená",J332,0)</f>
        <v>0</v>
      </c>
      <c r="BH332" s="150">
        <f>IF(N332="sníž. přenesená",J332,0)</f>
        <v>0</v>
      </c>
      <c r="BI332" s="150">
        <f>IF(N332="nulová",J332,0)</f>
        <v>0</v>
      </c>
      <c r="BJ332" s="17" t="s">
        <v>79</v>
      </c>
      <c r="BK332" s="150">
        <f>ROUND(I332*H332,2)</f>
        <v>0</v>
      </c>
      <c r="BL332" s="17" t="s">
        <v>358</v>
      </c>
      <c r="BM332" s="149" t="s">
        <v>2879</v>
      </c>
    </row>
    <row r="333" spans="2:65" s="1" customFormat="1" ht="19.2">
      <c r="B333" s="32"/>
      <c r="D333" s="151" t="s">
        <v>228</v>
      </c>
      <c r="F333" s="152" t="s">
        <v>396</v>
      </c>
      <c r="I333" s="153"/>
      <c r="L333" s="32"/>
      <c r="M333" s="154"/>
      <c r="T333" s="56"/>
      <c r="AT333" s="17" t="s">
        <v>228</v>
      </c>
      <c r="AU333" s="17" t="s">
        <v>82</v>
      </c>
    </row>
    <row r="334" spans="2:65" s="1" customFormat="1" ht="10.199999999999999">
      <c r="B334" s="32"/>
      <c r="D334" s="155" t="s">
        <v>230</v>
      </c>
      <c r="F334" s="156" t="s">
        <v>397</v>
      </c>
      <c r="I334" s="153"/>
      <c r="L334" s="32"/>
      <c r="M334" s="154"/>
      <c r="T334" s="56"/>
      <c r="AT334" s="17" t="s">
        <v>230</v>
      </c>
      <c r="AU334" s="17" t="s">
        <v>82</v>
      </c>
    </row>
    <row r="335" spans="2:65" s="12" customFormat="1" ht="10.199999999999999">
      <c r="B335" s="157"/>
      <c r="D335" s="151" t="s">
        <v>232</v>
      </c>
      <c r="E335" s="158" t="s">
        <v>1</v>
      </c>
      <c r="F335" s="159" t="s">
        <v>2873</v>
      </c>
      <c r="H335" s="160">
        <v>24.08</v>
      </c>
      <c r="I335" s="161"/>
      <c r="L335" s="157"/>
      <c r="M335" s="162"/>
      <c r="T335" s="163"/>
      <c r="AT335" s="158" t="s">
        <v>232</v>
      </c>
      <c r="AU335" s="158" t="s">
        <v>82</v>
      </c>
      <c r="AV335" s="12" t="s">
        <v>82</v>
      </c>
      <c r="AW335" s="12" t="s">
        <v>29</v>
      </c>
      <c r="AX335" s="12" t="s">
        <v>72</v>
      </c>
      <c r="AY335" s="158" t="s">
        <v>219</v>
      </c>
    </row>
    <row r="336" spans="2:65" s="12" customFormat="1" ht="10.199999999999999">
      <c r="B336" s="157"/>
      <c r="D336" s="151" t="s">
        <v>232</v>
      </c>
      <c r="E336" s="158" t="s">
        <v>1</v>
      </c>
      <c r="F336" s="159" t="s">
        <v>2874</v>
      </c>
      <c r="H336" s="160">
        <v>23.68</v>
      </c>
      <c r="I336" s="161"/>
      <c r="L336" s="157"/>
      <c r="M336" s="162"/>
      <c r="T336" s="163"/>
      <c r="AT336" s="158" t="s">
        <v>232</v>
      </c>
      <c r="AU336" s="158" t="s">
        <v>82</v>
      </c>
      <c r="AV336" s="12" t="s">
        <v>82</v>
      </c>
      <c r="AW336" s="12" t="s">
        <v>29</v>
      </c>
      <c r="AX336" s="12" t="s">
        <v>72</v>
      </c>
      <c r="AY336" s="158" t="s">
        <v>219</v>
      </c>
    </row>
    <row r="337" spans="2:65" s="12" customFormat="1" ht="10.199999999999999">
      <c r="B337" s="157"/>
      <c r="D337" s="151" t="s">
        <v>232</v>
      </c>
      <c r="E337" s="158" t="s">
        <v>1</v>
      </c>
      <c r="F337" s="159" t="s">
        <v>2875</v>
      </c>
      <c r="H337" s="160">
        <v>72</v>
      </c>
      <c r="I337" s="161"/>
      <c r="L337" s="157"/>
      <c r="M337" s="162"/>
      <c r="T337" s="163"/>
      <c r="AT337" s="158" t="s">
        <v>232</v>
      </c>
      <c r="AU337" s="158" t="s">
        <v>82</v>
      </c>
      <c r="AV337" s="12" t="s">
        <v>82</v>
      </c>
      <c r="AW337" s="12" t="s">
        <v>29</v>
      </c>
      <c r="AX337" s="12" t="s">
        <v>72</v>
      </c>
      <c r="AY337" s="158" t="s">
        <v>219</v>
      </c>
    </row>
    <row r="338" spans="2:65" s="13" customFormat="1" ht="10.199999999999999">
      <c r="B338" s="164"/>
      <c r="D338" s="151" t="s">
        <v>232</v>
      </c>
      <c r="E338" s="165" t="s">
        <v>1</v>
      </c>
      <c r="F338" s="166" t="s">
        <v>249</v>
      </c>
      <c r="H338" s="167">
        <v>119.75999999999999</v>
      </c>
      <c r="I338" s="168"/>
      <c r="L338" s="164"/>
      <c r="M338" s="169"/>
      <c r="T338" s="170"/>
      <c r="AT338" s="165" t="s">
        <v>232</v>
      </c>
      <c r="AU338" s="165" t="s">
        <v>82</v>
      </c>
      <c r="AV338" s="13" t="s">
        <v>226</v>
      </c>
      <c r="AW338" s="13" t="s">
        <v>29</v>
      </c>
      <c r="AX338" s="13" t="s">
        <v>79</v>
      </c>
      <c r="AY338" s="165" t="s">
        <v>219</v>
      </c>
    </row>
    <row r="339" spans="2:65" s="1" customFormat="1" ht="16.5" customHeight="1">
      <c r="B339" s="137"/>
      <c r="C339" s="138" t="s">
        <v>538</v>
      </c>
      <c r="D339" s="138" t="s">
        <v>221</v>
      </c>
      <c r="E339" s="139" t="s">
        <v>399</v>
      </c>
      <c r="F339" s="140" t="s">
        <v>400</v>
      </c>
      <c r="G339" s="141" t="s">
        <v>144</v>
      </c>
      <c r="H339" s="142">
        <v>68.88</v>
      </c>
      <c r="I339" s="143"/>
      <c r="J339" s="144">
        <f>ROUND(I339*H339,2)</f>
        <v>0</v>
      </c>
      <c r="K339" s="140" t="s">
        <v>225</v>
      </c>
      <c r="L339" s="32"/>
      <c r="M339" s="145" t="s">
        <v>1</v>
      </c>
      <c r="N339" s="146" t="s">
        <v>37</v>
      </c>
      <c r="P339" s="147">
        <f>O339*H339</f>
        <v>0</v>
      </c>
      <c r="Q339" s="147">
        <v>0</v>
      </c>
      <c r="R339" s="147">
        <f>Q339*H339</f>
        <v>0</v>
      </c>
      <c r="S339" s="147">
        <v>0</v>
      </c>
      <c r="T339" s="148">
        <f>S339*H339</f>
        <v>0</v>
      </c>
      <c r="AR339" s="149" t="s">
        <v>358</v>
      </c>
      <c r="AT339" s="149" t="s">
        <v>221</v>
      </c>
      <c r="AU339" s="149" t="s">
        <v>82</v>
      </c>
      <c r="AY339" s="17" t="s">
        <v>219</v>
      </c>
      <c r="BE339" s="150">
        <f>IF(N339="základní",J339,0)</f>
        <v>0</v>
      </c>
      <c r="BF339" s="150">
        <f>IF(N339="snížená",J339,0)</f>
        <v>0</v>
      </c>
      <c r="BG339" s="150">
        <f>IF(N339="zákl. přenesená",J339,0)</f>
        <v>0</v>
      </c>
      <c r="BH339" s="150">
        <f>IF(N339="sníž. přenesená",J339,0)</f>
        <v>0</v>
      </c>
      <c r="BI339" s="150">
        <f>IF(N339="nulová",J339,0)</f>
        <v>0</v>
      </c>
      <c r="BJ339" s="17" t="s">
        <v>79</v>
      </c>
      <c r="BK339" s="150">
        <f>ROUND(I339*H339,2)</f>
        <v>0</v>
      </c>
      <c r="BL339" s="17" t="s">
        <v>358</v>
      </c>
      <c r="BM339" s="149" t="s">
        <v>2880</v>
      </c>
    </row>
    <row r="340" spans="2:65" s="1" customFormat="1" ht="10.199999999999999">
      <c r="B340" s="32"/>
      <c r="D340" s="151" t="s">
        <v>228</v>
      </c>
      <c r="F340" s="152" t="s">
        <v>402</v>
      </c>
      <c r="I340" s="153"/>
      <c r="L340" s="32"/>
      <c r="M340" s="154"/>
      <c r="T340" s="56"/>
      <c r="AT340" s="17" t="s">
        <v>228</v>
      </c>
      <c r="AU340" s="17" t="s">
        <v>82</v>
      </c>
    </row>
    <row r="341" spans="2:65" s="1" customFormat="1" ht="10.199999999999999">
      <c r="B341" s="32"/>
      <c r="D341" s="155" t="s">
        <v>230</v>
      </c>
      <c r="F341" s="156" t="s">
        <v>403</v>
      </c>
      <c r="I341" s="153"/>
      <c r="L341" s="32"/>
      <c r="M341" s="154"/>
      <c r="T341" s="56"/>
      <c r="AT341" s="17" t="s">
        <v>230</v>
      </c>
      <c r="AU341" s="17" t="s">
        <v>82</v>
      </c>
    </row>
    <row r="342" spans="2:65" s="12" customFormat="1" ht="10.199999999999999">
      <c r="B342" s="157"/>
      <c r="D342" s="151" t="s">
        <v>232</v>
      </c>
      <c r="E342" s="158" t="s">
        <v>1</v>
      </c>
      <c r="F342" s="159" t="s">
        <v>2877</v>
      </c>
      <c r="H342" s="160">
        <v>12.04</v>
      </c>
      <c r="I342" s="161"/>
      <c r="L342" s="157"/>
      <c r="M342" s="162"/>
      <c r="T342" s="163"/>
      <c r="AT342" s="158" t="s">
        <v>232</v>
      </c>
      <c r="AU342" s="158" t="s">
        <v>82</v>
      </c>
      <c r="AV342" s="12" t="s">
        <v>82</v>
      </c>
      <c r="AW342" s="12" t="s">
        <v>29</v>
      </c>
      <c r="AX342" s="12" t="s">
        <v>72</v>
      </c>
      <c r="AY342" s="158" t="s">
        <v>219</v>
      </c>
    </row>
    <row r="343" spans="2:65" s="12" customFormat="1" ht="10.199999999999999">
      <c r="B343" s="157"/>
      <c r="D343" s="151" t="s">
        <v>232</v>
      </c>
      <c r="E343" s="158" t="s">
        <v>1</v>
      </c>
      <c r="F343" s="159" t="s">
        <v>2833</v>
      </c>
      <c r="H343" s="160">
        <v>11.84</v>
      </c>
      <c r="I343" s="161"/>
      <c r="L343" s="157"/>
      <c r="M343" s="162"/>
      <c r="T343" s="163"/>
      <c r="AT343" s="158" t="s">
        <v>232</v>
      </c>
      <c r="AU343" s="158" t="s">
        <v>82</v>
      </c>
      <c r="AV343" s="12" t="s">
        <v>82</v>
      </c>
      <c r="AW343" s="12" t="s">
        <v>29</v>
      </c>
      <c r="AX343" s="12" t="s">
        <v>72</v>
      </c>
      <c r="AY343" s="158" t="s">
        <v>219</v>
      </c>
    </row>
    <row r="344" spans="2:65" s="12" customFormat="1" ht="10.199999999999999">
      <c r="B344" s="157"/>
      <c r="D344" s="151" t="s">
        <v>232</v>
      </c>
      <c r="E344" s="158" t="s">
        <v>1</v>
      </c>
      <c r="F344" s="159" t="s">
        <v>2878</v>
      </c>
      <c r="H344" s="160">
        <v>45</v>
      </c>
      <c r="I344" s="161"/>
      <c r="L344" s="157"/>
      <c r="M344" s="162"/>
      <c r="T344" s="163"/>
      <c r="AT344" s="158" t="s">
        <v>232</v>
      </c>
      <c r="AU344" s="158" t="s">
        <v>82</v>
      </c>
      <c r="AV344" s="12" t="s">
        <v>82</v>
      </c>
      <c r="AW344" s="12" t="s">
        <v>29</v>
      </c>
      <c r="AX344" s="12" t="s">
        <v>72</v>
      </c>
      <c r="AY344" s="158" t="s">
        <v>219</v>
      </c>
    </row>
    <row r="345" spans="2:65" s="13" customFormat="1" ht="10.199999999999999">
      <c r="B345" s="164"/>
      <c r="D345" s="151" t="s">
        <v>232</v>
      </c>
      <c r="E345" s="165" t="s">
        <v>1</v>
      </c>
      <c r="F345" s="166" t="s">
        <v>249</v>
      </c>
      <c r="H345" s="167">
        <v>68.88</v>
      </c>
      <c r="I345" s="168"/>
      <c r="L345" s="164"/>
      <c r="M345" s="169"/>
      <c r="T345" s="170"/>
      <c r="AT345" s="165" t="s">
        <v>232</v>
      </c>
      <c r="AU345" s="165" t="s">
        <v>82</v>
      </c>
      <c r="AV345" s="13" t="s">
        <v>226</v>
      </c>
      <c r="AW345" s="13" t="s">
        <v>29</v>
      </c>
      <c r="AX345" s="13" t="s">
        <v>79</v>
      </c>
      <c r="AY345" s="165" t="s">
        <v>219</v>
      </c>
    </row>
    <row r="346" spans="2:65" s="1" customFormat="1" ht="44.25" customHeight="1">
      <c r="B346" s="137"/>
      <c r="C346" s="138" t="s">
        <v>544</v>
      </c>
      <c r="D346" s="138" t="s">
        <v>221</v>
      </c>
      <c r="E346" s="139" t="s">
        <v>461</v>
      </c>
      <c r="F346" s="140" t="s">
        <v>462</v>
      </c>
      <c r="G346" s="141" t="s">
        <v>463</v>
      </c>
      <c r="H346" s="142">
        <v>120.83</v>
      </c>
      <c r="I346" s="143"/>
      <c r="J346" s="144">
        <f>ROUND(I346*H346,2)</f>
        <v>0</v>
      </c>
      <c r="K346" s="140" t="s">
        <v>225</v>
      </c>
      <c r="L346" s="32"/>
      <c r="M346" s="145" t="s">
        <v>1</v>
      </c>
      <c r="N346" s="146" t="s">
        <v>37</v>
      </c>
      <c r="P346" s="147">
        <f>O346*H346</f>
        <v>0</v>
      </c>
      <c r="Q346" s="147">
        <v>0</v>
      </c>
      <c r="R346" s="147">
        <f>Q346*H346</f>
        <v>0</v>
      </c>
      <c r="S346" s="147">
        <v>0</v>
      </c>
      <c r="T346" s="148">
        <f>S346*H346</f>
        <v>0</v>
      </c>
      <c r="AR346" s="149" t="s">
        <v>226</v>
      </c>
      <c r="AT346" s="149" t="s">
        <v>221</v>
      </c>
      <c r="AU346" s="149" t="s">
        <v>82</v>
      </c>
      <c r="AY346" s="17" t="s">
        <v>219</v>
      </c>
      <c r="BE346" s="150">
        <f>IF(N346="základní",J346,0)</f>
        <v>0</v>
      </c>
      <c r="BF346" s="150">
        <f>IF(N346="snížená",J346,0)</f>
        <v>0</v>
      </c>
      <c r="BG346" s="150">
        <f>IF(N346="zákl. přenesená",J346,0)</f>
        <v>0</v>
      </c>
      <c r="BH346" s="150">
        <f>IF(N346="sníž. přenesená",J346,0)</f>
        <v>0</v>
      </c>
      <c r="BI346" s="150">
        <f>IF(N346="nulová",J346,0)</f>
        <v>0</v>
      </c>
      <c r="BJ346" s="17" t="s">
        <v>79</v>
      </c>
      <c r="BK346" s="150">
        <f>ROUND(I346*H346,2)</f>
        <v>0</v>
      </c>
      <c r="BL346" s="17" t="s">
        <v>226</v>
      </c>
      <c r="BM346" s="149" t="s">
        <v>2881</v>
      </c>
    </row>
    <row r="347" spans="2:65" s="1" customFormat="1" ht="28.8">
      <c r="B347" s="32"/>
      <c r="D347" s="151" t="s">
        <v>228</v>
      </c>
      <c r="F347" s="152" t="s">
        <v>462</v>
      </c>
      <c r="I347" s="153"/>
      <c r="L347" s="32"/>
      <c r="M347" s="154"/>
      <c r="T347" s="56"/>
      <c r="AT347" s="17" t="s">
        <v>228</v>
      </c>
      <c r="AU347" s="17" t="s">
        <v>82</v>
      </c>
    </row>
    <row r="348" spans="2:65" s="1" customFormat="1" ht="10.199999999999999">
      <c r="B348" s="32"/>
      <c r="D348" s="155" t="s">
        <v>230</v>
      </c>
      <c r="F348" s="156" t="s">
        <v>465</v>
      </c>
      <c r="I348" s="153"/>
      <c r="L348" s="32"/>
      <c r="M348" s="154"/>
      <c r="T348" s="56"/>
      <c r="AT348" s="17" t="s">
        <v>230</v>
      </c>
      <c r="AU348" s="17" t="s">
        <v>82</v>
      </c>
    </row>
    <row r="349" spans="2:65" s="12" customFormat="1" ht="10.199999999999999">
      <c r="B349" s="157"/>
      <c r="D349" s="151" t="s">
        <v>232</v>
      </c>
      <c r="E349" s="158" t="s">
        <v>1</v>
      </c>
      <c r="F349" s="159" t="s">
        <v>466</v>
      </c>
      <c r="H349" s="160">
        <v>120.83</v>
      </c>
      <c r="I349" s="161"/>
      <c r="L349" s="157"/>
      <c r="M349" s="162"/>
      <c r="T349" s="163"/>
      <c r="AT349" s="158" t="s">
        <v>232</v>
      </c>
      <c r="AU349" s="158" t="s">
        <v>82</v>
      </c>
      <c r="AV349" s="12" t="s">
        <v>82</v>
      </c>
      <c r="AW349" s="12" t="s">
        <v>29</v>
      </c>
      <c r="AX349" s="12" t="s">
        <v>79</v>
      </c>
      <c r="AY349" s="158" t="s">
        <v>219</v>
      </c>
    </row>
    <row r="350" spans="2:65" s="11" customFormat="1" ht="22.8" customHeight="1">
      <c r="B350" s="125"/>
      <c r="D350" s="126" t="s">
        <v>71</v>
      </c>
      <c r="E350" s="135" t="s">
        <v>404</v>
      </c>
      <c r="F350" s="135" t="s">
        <v>557</v>
      </c>
      <c r="I350" s="128"/>
      <c r="J350" s="136">
        <f>BK350</f>
        <v>0</v>
      </c>
      <c r="L350" s="125"/>
      <c r="M350" s="130"/>
      <c r="P350" s="131">
        <f>SUM(P351:P364)</f>
        <v>0</v>
      </c>
      <c r="R350" s="131">
        <f>SUM(R351:R364)</f>
        <v>29.119</v>
      </c>
      <c r="T350" s="132">
        <f>SUM(T351:T364)</f>
        <v>0</v>
      </c>
      <c r="AR350" s="126" t="s">
        <v>79</v>
      </c>
      <c r="AT350" s="133" t="s">
        <v>71</v>
      </c>
      <c r="AU350" s="133" t="s">
        <v>79</v>
      </c>
      <c r="AY350" s="126" t="s">
        <v>219</v>
      </c>
      <c r="BK350" s="134">
        <f>SUM(BK351:BK364)</f>
        <v>0</v>
      </c>
    </row>
    <row r="351" spans="2:65" s="1" customFormat="1" ht="24.15" customHeight="1">
      <c r="B351" s="137"/>
      <c r="C351" s="138" t="s">
        <v>550</v>
      </c>
      <c r="D351" s="138" t="s">
        <v>221</v>
      </c>
      <c r="E351" s="139" t="s">
        <v>468</v>
      </c>
      <c r="F351" s="140" t="s">
        <v>469</v>
      </c>
      <c r="G351" s="141" t="s">
        <v>144</v>
      </c>
      <c r="H351" s="142">
        <v>14.176</v>
      </c>
      <c r="I351" s="143"/>
      <c r="J351" s="144">
        <f>ROUND(I351*H351,2)</f>
        <v>0</v>
      </c>
      <c r="K351" s="140" t="s">
        <v>225</v>
      </c>
      <c r="L351" s="32"/>
      <c r="M351" s="145" t="s">
        <v>1</v>
      </c>
      <c r="N351" s="146" t="s">
        <v>37</v>
      </c>
      <c r="P351" s="147">
        <f>O351*H351</f>
        <v>0</v>
      </c>
      <c r="Q351" s="147">
        <v>0</v>
      </c>
      <c r="R351" s="147">
        <f>Q351*H351</f>
        <v>0</v>
      </c>
      <c r="S351" s="147">
        <v>0</v>
      </c>
      <c r="T351" s="148">
        <f>S351*H351</f>
        <v>0</v>
      </c>
      <c r="AR351" s="149" t="s">
        <v>226</v>
      </c>
      <c r="AT351" s="149" t="s">
        <v>221</v>
      </c>
      <c r="AU351" s="149" t="s">
        <v>82</v>
      </c>
      <c r="AY351" s="17" t="s">
        <v>219</v>
      </c>
      <c r="BE351" s="150">
        <f>IF(N351="základní",J351,0)</f>
        <v>0</v>
      </c>
      <c r="BF351" s="150">
        <f>IF(N351="snížená",J351,0)</f>
        <v>0</v>
      </c>
      <c r="BG351" s="150">
        <f>IF(N351="zákl. přenesená",J351,0)</f>
        <v>0</v>
      </c>
      <c r="BH351" s="150">
        <f>IF(N351="sníž. přenesená",J351,0)</f>
        <v>0</v>
      </c>
      <c r="BI351" s="150">
        <f>IF(N351="nulová",J351,0)</f>
        <v>0</v>
      </c>
      <c r="BJ351" s="17" t="s">
        <v>79</v>
      </c>
      <c r="BK351" s="150">
        <f>ROUND(I351*H351,2)</f>
        <v>0</v>
      </c>
      <c r="BL351" s="17" t="s">
        <v>226</v>
      </c>
      <c r="BM351" s="149" t="s">
        <v>2882</v>
      </c>
    </row>
    <row r="352" spans="2:65" s="1" customFormat="1" ht="28.8">
      <c r="B352" s="32"/>
      <c r="D352" s="151" t="s">
        <v>228</v>
      </c>
      <c r="F352" s="152" t="s">
        <v>471</v>
      </c>
      <c r="I352" s="153"/>
      <c r="L352" s="32"/>
      <c r="M352" s="154"/>
      <c r="T352" s="56"/>
      <c r="AT352" s="17" t="s">
        <v>228</v>
      </c>
      <c r="AU352" s="17" t="s">
        <v>82</v>
      </c>
    </row>
    <row r="353" spans="2:65" s="1" customFormat="1" ht="10.199999999999999">
      <c r="B353" s="32"/>
      <c r="D353" s="155" t="s">
        <v>230</v>
      </c>
      <c r="F353" s="156" t="s">
        <v>472</v>
      </c>
      <c r="I353" s="153"/>
      <c r="L353" s="32"/>
      <c r="M353" s="154"/>
      <c r="T353" s="56"/>
      <c r="AT353" s="17" t="s">
        <v>230</v>
      </c>
      <c r="AU353" s="17" t="s">
        <v>82</v>
      </c>
    </row>
    <row r="354" spans="2:65" s="14" customFormat="1" ht="10.199999999999999">
      <c r="B354" s="171"/>
      <c r="D354" s="151" t="s">
        <v>232</v>
      </c>
      <c r="E354" s="172" t="s">
        <v>1</v>
      </c>
      <c r="F354" s="173" t="s">
        <v>560</v>
      </c>
      <c r="H354" s="172" t="s">
        <v>1</v>
      </c>
      <c r="I354" s="174"/>
      <c r="L354" s="171"/>
      <c r="M354" s="175"/>
      <c r="T354" s="176"/>
      <c r="AT354" s="172" t="s">
        <v>232</v>
      </c>
      <c r="AU354" s="172" t="s">
        <v>82</v>
      </c>
      <c r="AV354" s="14" t="s">
        <v>79</v>
      </c>
      <c r="AW354" s="14" t="s">
        <v>29</v>
      </c>
      <c r="AX354" s="14" t="s">
        <v>72</v>
      </c>
      <c r="AY354" s="172" t="s">
        <v>219</v>
      </c>
    </row>
    <row r="355" spans="2:65" s="12" customFormat="1" ht="20.399999999999999">
      <c r="B355" s="157"/>
      <c r="D355" s="151" t="s">
        <v>232</v>
      </c>
      <c r="E355" s="158" t="s">
        <v>1</v>
      </c>
      <c r="F355" s="159" t="s">
        <v>2883</v>
      </c>
      <c r="H355" s="160">
        <v>7.1879999999999997</v>
      </c>
      <c r="I355" s="161"/>
      <c r="L355" s="157"/>
      <c r="M355" s="162"/>
      <c r="T355" s="163"/>
      <c r="AT355" s="158" t="s">
        <v>232</v>
      </c>
      <c r="AU355" s="158" t="s">
        <v>82</v>
      </c>
      <c r="AV355" s="12" t="s">
        <v>82</v>
      </c>
      <c r="AW355" s="12" t="s">
        <v>29</v>
      </c>
      <c r="AX355" s="12" t="s">
        <v>72</v>
      </c>
      <c r="AY355" s="158" t="s">
        <v>219</v>
      </c>
    </row>
    <row r="356" spans="2:65" s="12" customFormat="1" ht="20.399999999999999">
      <c r="B356" s="157"/>
      <c r="D356" s="151" t="s">
        <v>232</v>
      </c>
      <c r="E356" s="158" t="s">
        <v>1</v>
      </c>
      <c r="F356" s="159" t="s">
        <v>2884</v>
      </c>
      <c r="H356" s="160">
        <v>6.9880000000000004</v>
      </c>
      <c r="I356" s="161"/>
      <c r="L356" s="157"/>
      <c r="M356" s="162"/>
      <c r="T356" s="163"/>
      <c r="AT356" s="158" t="s">
        <v>232</v>
      </c>
      <c r="AU356" s="158" t="s">
        <v>82</v>
      </c>
      <c r="AV356" s="12" t="s">
        <v>82</v>
      </c>
      <c r="AW356" s="12" t="s">
        <v>29</v>
      </c>
      <c r="AX356" s="12" t="s">
        <v>72</v>
      </c>
      <c r="AY356" s="158" t="s">
        <v>219</v>
      </c>
    </row>
    <row r="357" spans="2:65" s="13" customFormat="1" ht="10.199999999999999">
      <c r="B357" s="164"/>
      <c r="D357" s="151" t="s">
        <v>232</v>
      </c>
      <c r="E357" s="165" t="s">
        <v>171</v>
      </c>
      <c r="F357" s="166" t="s">
        <v>249</v>
      </c>
      <c r="H357" s="167">
        <v>14.176</v>
      </c>
      <c r="I357" s="168"/>
      <c r="L357" s="164"/>
      <c r="M357" s="169"/>
      <c r="T357" s="170"/>
      <c r="AT357" s="165" t="s">
        <v>232</v>
      </c>
      <c r="AU357" s="165" t="s">
        <v>82</v>
      </c>
      <c r="AV357" s="13" t="s">
        <v>226</v>
      </c>
      <c r="AW357" s="13" t="s">
        <v>29</v>
      </c>
      <c r="AX357" s="13" t="s">
        <v>79</v>
      </c>
      <c r="AY357" s="165" t="s">
        <v>219</v>
      </c>
    </row>
    <row r="358" spans="2:65" s="1" customFormat="1" ht="16.5" customHeight="1">
      <c r="B358" s="137"/>
      <c r="C358" s="177" t="s">
        <v>558</v>
      </c>
      <c r="D358" s="177" t="s">
        <v>486</v>
      </c>
      <c r="E358" s="178" t="s">
        <v>570</v>
      </c>
      <c r="F358" s="179" t="s">
        <v>571</v>
      </c>
      <c r="G358" s="180" t="s">
        <v>463</v>
      </c>
      <c r="H358" s="181">
        <v>29.119</v>
      </c>
      <c r="I358" s="182"/>
      <c r="J358" s="183">
        <f>ROUND(I358*H358,2)</f>
        <v>0</v>
      </c>
      <c r="K358" s="179" t="s">
        <v>225</v>
      </c>
      <c r="L358" s="184"/>
      <c r="M358" s="185" t="s">
        <v>1</v>
      </c>
      <c r="N358" s="186" t="s">
        <v>37</v>
      </c>
      <c r="P358" s="147">
        <f>O358*H358</f>
        <v>0</v>
      </c>
      <c r="Q358" s="147">
        <v>1</v>
      </c>
      <c r="R358" s="147">
        <f>Q358*H358</f>
        <v>29.119</v>
      </c>
      <c r="S358" s="147">
        <v>0</v>
      </c>
      <c r="T358" s="148">
        <f>S358*H358</f>
        <v>0</v>
      </c>
      <c r="AR358" s="149" t="s">
        <v>572</v>
      </c>
      <c r="AT358" s="149" t="s">
        <v>486</v>
      </c>
      <c r="AU358" s="149" t="s">
        <v>82</v>
      </c>
      <c r="AY358" s="17" t="s">
        <v>219</v>
      </c>
      <c r="BE358" s="150">
        <f>IF(N358="základní",J358,0)</f>
        <v>0</v>
      </c>
      <c r="BF358" s="150">
        <f>IF(N358="snížená",J358,0)</f>
        <v>0</v>
      </c>
      <c r="BG358" s="150">
        <f>IF(N358="zákl. přenesená",J358,0)</f>
        <v>0</v>
      </c>
      <c r="BH358" s="150">
        <f>IF(N358="sníž. přenesená",J358,0)</f>
        <v>0</v>
      </c>
      <c r="BI358" s="150">
        <f>IF(N358="nulová",J358,0)</f>
        <v>0</v>
      </c>
      <c r="BJ358" s="17" t="s">
        <v>79</v>
      </c>
      <c r="BK358" s="150">
        <f>ROUND(I358*H358,2)</f>
        <v>0</v>
      </c>
      <c r="BL358" s="17" t="s">
        <v>572</v>
      </c>
      <c r="BM358" s="149" t="s">
        <v>2885</v>
      </c>
    </row>
    <row r="359" spans="2:65" s="1" customFormat="1" ht="10.199999999999999">
      <c r="B359" s="32"/>
      <c r="D359" s="151" t="s">
        <v>228</v>
      </c>
      <c r="F359" s="152" t="s">
        <v>571</v>
      </c>
      <c r="I359" s="153"/>
      <c r="L359" s="32"/>
      <c r="M359" s="154"/>
      <c r="T359" s="56"/>
      <c r="AT359" s="17" t="s">
        <v>228</v>
      </c>
      <c r="AU359" s="17" t="s">
        <v>82</v>
      </c>
    </row>
    <row r="360" spans="2:65" s="12" customFormat="1" ht="10.199999999999999">
      <c r="B360" s="157"/>
      <c r="D360" s="151" t="s">
        <v>232</v>
      </c>
      <c r="E360" s="158" t="s">
        <v>1</v>
      </c>
      <c r="F360" s="159" t="s">
        <v>574</v>
      </c>
      <c r="H360" s="160">
        <v>29.119</v>
      </c>
      <c r="I360" s="161"/>
      <c r="L360" s="157"/>
      <c r="M360" s="162"/>
      <c r="T360" s="163"/>
      <c r="AT360" s="158" t="s">
        <v>232</v>
      </c>
      <c r="AU360" s="158" t="s">
        <v>82</v>
      </c>
      <c r="AV360" s="12" t="s">
        <v>82</v>
      </c>
      <c r="AW360" s="12" t="s">
        <v>29</v>
      </c>
      <c r="AX360" s="12" t="s">
        <v>79</v>
      </c>
      <c r="AY360" s="158" t="s">
        <v>219</v>
      </c>
    </row>
    <row r="361" spans="2:65" s="1" customFormat="1" ht="33" customHeight="1">
      <c r="B361" s="137"/>
      <c r="C361" s="138" t="s">
        <v>569</v>
      </c>
      <c r="D361" s="138" t="s">
        <v>221</v>
      </c>
      <c r="E361" s="139" t="s">
        <v>590</v>
      </c>
      <c r="F361" s="140" t="s">
        <v>591</v>
      </c>
      <c r="G361" s="141" t="s">
        <v>463</v>
      </c>
      <c r="H361" s="142">
        <v>29.119</v>
      </c>
      <c r="I361" s="143"/>
      <c r="J361" s="144">
        <f>ROUND(I361*H361,2)</f>
        <v>0</v>
      </c>
      <c r="K361" s="140" t="s">
        <v>225</v>
      </c>
      <c r="L361" s="32"/>
      <c r="M361" s="145" t="s">
        <v>1</v>
      </c>
      <c r="N361" s="146" t="s">
        <v>37</v>
      </c>
      <c r="P361" s="147">
        <f>O361*H361</f>
        <v>0</v>
      </c>
      <c r="Q361" s="147">
        <v>0</v>
      </c>
      <c r="R361" s="147">
        <f>Q361*H361</f>
        <v>0</v>
      </c>
      <c r="S361" s="147">
        <v>0</v>
      </c>
      <c r="T361" s="148">
        <f>S361*H361</f>
        <v>0</v>
      </c>
      <c r="AR361" s="149" t="s">
        <v>226</v>
      </c>
      <c r="AT361" s="149" t="s">
        <v>221</v>
      </c>
      <c r="AU361" s="149" t="s">
        <v>82</v>
      </c>
      <c r="AY361" s="17" t="s">
        <v>219</v>
      </c>
      <c r="BE361" s="150">
        <f>IF(N361="základní",J361,0)</f>
        <v>0</v>
      </c>
      <c r="BF361" s="150">
        <f>IF(N361="snížená",J361,0)</f>
        <v>0</v>
      </c>
      <c r="BG361" s="150">
        <f>IF(N361="zákl. přenesená",J361,0)</f>
        <v>0</v>
      </c>
      <c r="BH361" s="150">
        <f>IF(N361="sníž. přenesená",J361,0)</f>
        <v>0</v>
      </c>
      <c r="BI361" s="150">
        <f>IF(N361="nulová",J361,0)</f>
        <v>0</v>
      </c>
      <c r="BJ361" s="17" t="s">
        <v>79</v>
      </c>
      <c r="BK361" s="150">
        <f>ROUND(I361*H361,2)</f>
        <v>0</v>
      </c>
      <c r="BL361" s="17" t="s">
        <v>226</v>
      </c>
      <c r="BM361" s="149" t="s">
        <v>2886</v>
      </c>
    </row>
    <row r="362" spans="2:65" s="1" customFormat="1" ht="28.8">
      <c r="B362" s="32"/>
      <c r="D362" s="151" t="s">
        <v>228</v>
      </c>
      <c r="F362" s="152" t="s">
        <v>593</v>
      </c>
      <c r="I362" s="153"/>
      <c r="L362" s="32"/>
      <c r="M362" s="154"/>
      <c r="T362" s="56"/>
      <c r="AT362" s="17" t="s">
        <v>228</v>
      </c>
      <c r="AU362" s="17" t="s">
        <v>82</v>
      </c>
    </row>
    <row r="363" spans="2:65" s="1" customFormat="1" ht="10.199999999999999">
      <c r="B363" s="32"/>
      <c r="D363" s="155" t="s">
        <v>230</v>
      </c>
      <c r="F363" s="156" t="s">
        <v>594</v>
      </c>
      <c r="I363" s="153"/>
      <c r="L363" s="32"/>
      <c r="M363" s="154"/>
      <c r="T363" s="56"/>
      <c r="AT363" s="17" t="s">
        <v>230</v>
      </c>
      <c r="AU363" s="17" t="s">
        <v>82</v>
      </c>
    </row>
    <row r="364" spans="2:65" s="12" customFormat="1" ht="10.199999999999999">
      <c r="B364" s="157"/>
      <c r="D364" s="151" t="s">
        <v>232</v>
      </c>
      <c r="E364" s="158" t="s">
        <v>1</v>
      </c>
      <c r="F364" s="159" t="s">
        <v>2887</v>
      </c>
      <c r="H364" s="160">
        <v>29.119</v>
      </c>
      <c r="I364" s="161"/>
      <c r="L364" s="157"/>
      <c r="M364" s="162"/>
      <c r="T364" s="163"/>
      <c r="AT364" s="158" t="s">
        <v>232</v>
      </c>
      <c r="AU364" s="158" t="s">
        <v>82</v>
      </c>
      <c r="AV364" s="12" t="s">
        <v>82</v>
      </c>
      <c r="AW364" s="12" t="s">
        <v>29</v>
      </c>
      <c r="AX364" s="12" t="s">
        <v>79</v>
      </c>
      <c r="AY364" s="158" t="s">
        <v>219</v>
      </c>
    </row>
    <row r="365" spans="2:65" s="11" customFormat="1" ht="22.8" customHeight="1">
      <c r="B365" s="125"/>
      <c r="D365" s="126" t="s">
        <v>71</v>
      </c>
      <c r="E365" s="135" t="s">
        <v>82</v>
      </c>
      <c r="F365" s="135" t="s">
        <v>596</v>
      </c>
      <c r="I365" s="128"/>
      <c r="J365" s="136">
        <f>BK365</f>
        <v>0</v>
      </c>
      <c r="L365" s="125"/>
      <c r="M365" s="130"/>
      <c r="P365" s="131">
        <f>SUM(P366:P382)</f>
        <v>0</v>
      </c>
      <c r="R365" s="131">
        <f>SUM(R366:R382)</f>
        <v>1.9965484799999997</v>
      </c>
      <c r="T365" s="132">
        <f>SUM(T366:T382)</f>
        <v>0</v>
      </c>
      <c r="AR365" s="126" t="s">
        <v>79</v>
      </c>
      <c r="AT365" s="133" t="s">
        <v>71</v>
      </c>
      <c r="AU365" s="133" t="s">
        <v>79</v>
      </c>
      <c r="AY365" s="126" t="s">
        <v>219</v>
      </c>
      <c r="BK365" s="134">
        <f>SUM(BK366:BK382)</f>
        <v>0</v>
      </c>
    </row>
    <row r="366" spans="2:65" s="1" customFormat="1" ht="33" customHeight="1">
      <c r="B366" s="137"/>
      <c r="C366" s="138" t="s">
        <v>575</v>
      </c>
      <c r="D366" s="138" t="s">
        <v>221</v>
      </c>
      <c r="E366" s="139" t="s">
        <v>598</v>
      </c>
      <c r="F366" s="140" t="s">
        <v>599</v>
      </c>
      <c r="G366" s="141" t="s">
        <v>144</v>
      </c>
      <c r="H366" s="142">
        <v>6.15</v>
      </c>
      <c r="I366" s="143"/>
      <c r="J366" s="144">
        <f>ROUND(I366*H366,2)</f>
        <v>0</v>
      </c>
      <c r="K366" s="140" t="s">
        <v>1</v>
      </c>
      <c r="L366" s="32"/>
      <c r="M366" s="145" t="s">
        <v>1</v>
      </c>
      <c r="N366" s="146" t="s">
        <v>37</v>
      </c>
      <c r="P366" s="147">
        <f>O366*H366</f>
        <v>0</v>
      </c>
      <c r="Q366" s="147">
        <v>0</v>
      </c>
      <c r="R366" s="147">
        <f>Q366*H366</f>
        <v>0</v>
      </c>
      <c r="S366" s="147">
        <v>0</v>
      </c>
      <c r="T366" s="148">
        <f>S366*H366</f>
        <v>0</v>
      </c>
      <c r="AR366" s="149" t="s">
        <v>226</v>
      </c>
      <c r="AT366" s="149" t="s">
        <v>221</v>
      </c>
      <c r="AU366" s="149" t="s">
        <v>82</v>
      </c>
      <c r="AY366" s="17" t="s">
        <v>219</v>
      </c>
      <c r="BE366" s="150">
        <f>IF(N366="základní",J366,0)</f>
        <v>0</v>
      </c>
      <c r="BF366" s="150">
        <f>IF(N366="snížená",J366,0)</f>
        <v>0</v>
      </c>
      <c r="BG366" s="150">
        <f>IF(N366="zákl. přenesená",J366,0)</f>
        <v>0</v>
      </c>
      <c r="BH366" s="150">
        <f>IF(N366="sníž. přenesená",J366,0)</f>
        <v>0</v>
      </c>
      <c r="BI366" s="150">
        <f>IF(N366="nulová",J366,0)</f>
        <v>0</v>
      </c>
      <c r="BJ366" s="17" t="s">
        <v>79</v>
      </c>
      <c r="BK366" s="150">
        <f>ROUND(I366*H366,2)</f>
        <v>0</v>
      </c>
      <c r="BL366" s="17" t="s">
        <v>226</v>
      </c>
      <c r="BM366" s="149" t="s">
        <v>2888</v>
      </c>
    </row>
    <row r="367" spans="2:65" s="1" customFormat="1" ht="28.8">
      <c r="B367" s="32"/>
      <c r="D367" s="151" t="s">
        <v>228</v>
      </c>
      <c r="F367" s="152" t="s">
        <v>601</v>
      </c>
      <c r="I367" s="153"/>
      <c r="L367" s="32"/>
      <c r="M367" s="154"/>
      <c r="T367" s="56"/>
      <c r="AT367" s="17" t="s">
        <v>228</v>
      </c>
      <c r="AU367" s="17" t="s">
        <v>82</v>
      </c>
    </row>
    <row r="368" spans="2:65" s="12" customFormat="1" ht="10.199999999999999">
      <c r="B368" s="157"/>
      <c r="D368" s="151" t="s">
        <v>232</v>
      </c>
      <c r="E368" s="158" t="s">
        <v>1</v>
      </c>
      <c r="F368" s="159" t="s">
        <v>2889</v>
      </c>
      <c r="H368" s="160">
        <v>2.4</v>
      </c>
      <c r="I368" s="161"/>
      <c r="L368" s="157"/>
      <c r="M368" s="162"/>
      <c r="T368" s="163"/>
      <c r="AT368" s="158" t="s">
        <v>232</v>
      </c>
      <c r="AU368" s="158" t="s">
        <v>82</v>
      </c>
      <c r="AV368" s="12" t="s">
        <v>82</v>
      </c>
      <c r="AW368" s="12" t="s">
        <v>29</v>
      </c>
      <c r="AX368" s="12" t="s">
        <v>72</v>
      </c>
      <c r="AY368" s="158" t="s">
        <v>219</v>
      </c>
    </row>
    <row r="369" spans="2:65" s="12" customFormat="1" ht="10.199999999999999">
      <c r="B369" s="157"/>
      <c r="D369" s="151" t="s">
        <v>232</v>
      </c>
      <c r="E369" s="158" t="s">
        <v>1</v>
      </c>
      <c r="F369" s="159" t="s">
        <v>2890</v>
      </c>
      <c r="H369" s="160">
        <v>3.75</v>
      </c>
      <c r="I369" s="161"/>
      <c r="L369" s="157"/>
      <c r="M369" s="162"/>
      <c r="T369" s="163"/>
      <c r="AT369" s="158" t="s">
        <v>232</v>
      </c>
      <c r="AU369" s="158" t="s">
        <v>82</v>
      </c>
      <c r="AV369" s="12" t="s">
        <v>82</v>
      </c>
      <c r="AW369" s="12" t="s">
        <v>29</v>
      </c>
      <c r="AX369" s="12" t="s">
        <v>72</v>
      </c>
      <c r="AY369" s="158" t="s">
        <v>219</v>
      </c>
    </row>
    <row r="370" spans="2:65" s="13" customFormat="1" ht="10.199999999999999">
      <c r="B370" s="164"/>
      <c r="D370" s="151" t="s">
        <v>232</v>
      </c>
      <c r="E370" s="165" t="s">
        <v>146</v>
      </c>
      <c r="F370" s="166" t="s">
        <v>249</v>
      </c>
      <c r="H370" s="167">
        <v>6.15</v>
      </c>
      <c r="I370" s="168"/>
      <c r="L370" s="164"/>
      <c r="M370" s="169"/>
      <c r="T370" s="170"/>
      <c r="AT370" s="165" t="s">
        <v>232</v>
      </c>
      <c r="AU370" s="165" t="s">
        <v>82</v>
      </c>
      <c r="AV370" s="13" t="s">
        <v>226</v>
      </c>
      <c r="AW370" s="13" t="s">
        <v>29</v>
      </c>
      <c r="AX370" s="13" t="s">
        <v>79</v>
      </c>
      <c r="AY370" s="165" t="s">
        <v>219</v>
      </c>
    </row>
    <row r="371" spans="2:65" s="1" customFormat="1" ht="16.5" customHeight="1">
      <c r="B371" s="137"/>
      <c r="C371" s="138" t="s">
        <v>586</v>
      </c>
      <c r="D371" s="138" t="s">
        <v>221</v>
      </c>
      <c r="E371" s="139" t="s">
        <v>2319</v>
      </c>
      <c r="F371" s="140" t="s">
        <v>2320</v>
      </c>
      <c r="G371" s="141" t="s">
        <v>144</v>
      </c>
      <c r="H371" s="142">
        <v>0.86399999999999999</v>
      </c>
      <c r="I371" s="143"/>
      <c r="J371" s="144">
        <f>ROUND(I371*H371,2)</f>
        <v>0</v>
      </c>
      <c r="K371" s="140" t="s">
        <v>225</v>
      </c>
      <c r="L371" s="32"/>
      <c r="M371" s="145" t="s">
        <v>1</v>
      </c>
      <c r="N371" s="146" t="s">
        <v>37</v>
      </c>
      <c r="P371" s="147">
        <f>O371*H371</f>
        <v>0</v>
      </c>
      <c r="Q371" s="147">
        <v>2.3010199999999998</v>
      </c>
      <c r="R371" s="147">
        <f>Q371*H371</f>
        <v>1.9880812799999998</v>
      </c>
      <c r="S371" s="147">
        <v>0</v>
      </c>
      <c r="T371" s="148">
        <f>S371*H371</f>
        <v>0</v>
      </c>
      <c r="AR371" s="149" t="s">
        <v>226</v>
      </c>
      <c r="AT371" s="149" t="s">
        <v>221</v>
      </c>
      <c r="AU371" s="149" t="s">
        <v>82</v>
      </c>
      <c r="AY371" s="17" t="s">
        <v>219</v>
      </c>
      <c r="BE371" s="150">
        <f>IF(N371="základní",J371,0)</f>
        <v>0</v>
      </c>
      <c r="BF371" s="150">
        <f>IF(N371="snížená",J371,0)</f>
        <v>0</v>
      </c>
      <c r="BG371" s="150">
        <f>IF(N371="zákl. přenesená",J371,0)</f>
        <v>0</v>
      </c>
      <c r="BH371" s="150">
        <f>IF(N371="sníž. přenesená",J371,0)</f>
        <v>0</v>
      </c>
      <c r="BI371" s="150">
        <f>IF(N371="nulová",J371,0)</f>
        <v>0</v>
      </c>
      <c r="BJ371" s="17" t="s">
        <v>79</v>
      </c>
      <c r="BK371" s="150">
        <f>ROUND(I371*H371,2)</f>
        <v>0</v>
      </c>
      <c r="BL371" s="17" t="s">
        <v>226</v>
      </c>
      <c r="BM371" s="149" t="s">
        <v>2891</v>
      </c>
    </row>
    <row r="372" spans="2:65" s="1" customFormat="1" ht="19.2">
      <c r="B372" s="32"/>
      <c r="D372" s="151" t="s">
        <v>228</v>
      </c>
      <c r="F372" s="152" t="s">
        <v>2322</v>
      </c>
      <c r="I372" s="153"/>
      <c r="L372" s="32"/>
      <c r="M372" s="154"/>
      <c r="T372" s="56"/>
      <c r="AT372" s="17" t="s">
        <v>228</v>
      </c>
      <c r="AU372" s="17" t="s">
        <v>82</v>
      </c>
    </row>
    <row r="373" spans="2:65" s="1" customFormat="1" ht="10.199999999999999">
      <c r="B373" s="32"/>
      <c r="D373" s="155" t="s">
        <v>230</v>
      </c>
      <c r="F373" s="156" t="s">
        <v>2323</v>
      </c>
      <c r="I373" s="153"/>
      <c r="L373" s="32"/>
      <c r="M373" s="154"/>
      <c r="T373" s="56"/>
      <c r="AT373" s="17" t="s">
        <v>230</v>
      </c>
      <c r="AU373" s="17" t="s">
        <v>82</v>
      </c>
    </row>
    <row r="374" spans="2:65" s="12" customFormat="1" ht="10.199999999999999">
      <c r="B374" s="157"/>
      <c r="D374" s="151" t="s">
        <v>232</v>
      </c>
      <c r="E374" s="158" t="s">
        <v>2131</v>
      </c>
      <c r="F374" s="159" t="s">
        <v>2892</v>
      </c>
      <c r="H374" s="160">
        <v>0.86399999999999999</v>
      </c>
      <c r="I374" s="161"/>
      <c r="L374" s="157"/>
      <c r="M374" s="162"/>
      <c r="T374" s="163"/>
      <c r="AT374" s="158" t="s">
        <v>232</v>
      </c>
      <c r="AU374" s="158" t="s">
        <v>82</v>
      </c>
      <c r="AV374" s="12" t="s">
        <v>82</v>
      </c>
      <c r="AW374" s="12" t="s">
        <v>29</v>
      </c>
      <c r="AX374" s="12" t="s">
        <v>79</v>
      </c>
      <c r="AY374" s="158" t="s">
        <v>219</v>
      </c>
    </row>
    <row r="375" spans="2:65" s="1" customFormat="1" ht="16.5" customHeight="1">
      <c r="B375" s="137"/>
      <c r="C375" s="138" t="s">
        <v>589</v>
      </c>
      <c r="D375" s="138" t="s">
        <v>221</v>
      </c>
      <c r="E375" s="139" t="s">
        <v>2325</v>
      </c>
      <c r="F375" s="140" t="s">
        <v>2326</v>
      </c>
      <c r="G375" s="141" t="s">
        <v>244</v>
      </c>
      <c r="H375" s="142">
        <v>2.88</v>
      </c>
      <c r="I375" s="143"/>
      <c r="J375" s="144">
        <f>ROUND(I375*H375,2)</f>
        <v>0</v>
      </c>
      <c r="K375" s="140" t="s">
        <v>225</v>
      </c>
      <c r="L375" s="32"/>
      <c r="M375" s="145" t="s">
        <v>1</v>
      </c>
      <c r="N375" s="146" t="s">
        <v>37</v>
      </c>
      <c r="P375" s="147">
        <f>O375*H375</f>
        <v>0</v>
      </c>
      <c r="Q375" s="147">
        <v>2.9399999999999999E-3</v>
      </c>
      <c r="R375" s="147">
        <f>Q375*H375</f>
        <v>8.4671999999999994E-3</v>
      </c>
      <c r="S375" s="147">
        <v>0</v>
      </c>
      <c r="T375" s="148">
        <f>S375*H375</f>
        <v>0</v>
      </c>
      <c r="AR375" s="149" t="s">
        <v>226</v>
      </c>
      <c r="AT375" s="149" t="s">
        <v>221</v>
      </c>
      <c r="AU375" s="149" t="s">
        <v>82</v>
      </c>
      <c r="AY375" s="17" t="s">
        <v>219</v>
      </c>
      <c r="BE375" s="150">
        <f>IF(N375="základní",J375,0)</f>
        <v>0</v>
      </c>
      <c r="BF375" s="150">
        <f>IF(N375="snížená",J375,0)</f>
        <v>0</v>
      </c>
      <c r="BG375" s="150">
        <f>IF(N375="zákl. přenesená",J375,0)</f>
        <v>0</v>
      </c>
      <c r="BH375" s="150">
        <f>IF(N375="sníž. přenesená",J375,0)</f>
        <v>0</v>
      </c>
      <c r="BI375" s="150">
        <f>IF(N375="nulová",J375,0)</f>
        <v>0</v>
      </c>
      <c r="BJ375" s="17" t="s">
        <v>79</v>
      </c>
      <c r="BK375" s="150">
        <f>ROUND(I375*H375,2)</f>
        <v>0</v>
      </c>
      <c r="BL375" s="17" t="s">
        <v>226</v>
      </c>
      <c r="BM375" s="149" t="s">
        <v>2893</v>
      </c>
    </row>
    <row r="376" spans="2:65" s="1" customFormat="1" ht="10.199999999999999">
      <c r="B376" s="32"/>
      <c r="D376" s="151" t="s">
        <v>228</v>
      </c>
      <c r="F376" s="152" t="s">
        <v>2328</v>
      </c>
      <c r="I376" s="153"/>
      <c r="L376" s="32"/>
      <c r="M376" s="154"/>
      <c r="T376" s="56"/>
      <c r="AT376" s="17" t="s">
        <v>228</v>
      </c>
      <c r="AU376" s="17" t="s">
        <v>82</v>
      </c>
    </row>
    <row r="377" spans="2:65" s="1" customFormat="1" ht="10.199999999999999">
      <c r="B377" s="32"/>
      <c r="D377" s="155" t="s">
        <v>230</v>
      </c>
      <c r="F377" s="156" t="s">
        <v>2329</v>
      </c>
      <c r="I377" s="153"/>
      <c r="L377" s="32"/>
      <c r="M377" s="154"/>
      <c r="T377" s="56"/>
      <c r="AT377" s="17" t="s">
        <v>230</v>
      </c>
      <c r="AU377" s="17" t="s">
        <v>82</v>
      </c>
    </row>
    <row r="378" spans="2:65" s="12" customFormat="1" ht="10.199999999999999">
      <c r="B378" s="157"/>
      <c r="D378" s="151" t="s">
        <v>232</v>
      </c>
      <c r="E378" s="158" t="s">
        <v>1</v>
      </c>
      <c r="F378" s="159" t="s">
        <v>2894</v>
      </c>
      <c r="H378" s="160">
        <v>2.88</v>
      </c>
      <c r="I378" s="161"/>
      <c r="L378" s="157"/>
      <c r="M378" s="162"/>
      <c r="T378" s="163"/>
      <c r="AT378" s="158" t="s">
        <v>232</v>
      </c>
      <c r="AU378" s="158" t="s">
        <v>82</v>
      </c>
      <c r="AV378" s="12" t="s">
        <v>82</v>
      </c>
      <c r="AW378" s="12" t="s">
        <v>29</v>
      </c>
      <c r="AX378" s="12" t="s">
        <v>79</v>
      </c>
      <c r="AY378" s="158" t="s">
        <v>219</v>
      </c>
    </row>
    <row r="379" spans="2:65" s="1" customFormat="1" ht="16.5" customHeight="1">
      <c r="B379" s="137"/>
      <c r="C379" s="138" t="s">
        <v>597</v>
      </c>
      <c r="D379" s="138" t="s">
        <v>221</v>
      </c>
      <c r="E379" s="139" t="s">
        <v>2331</v>
      </c>
      <c r="F379" s="140" t="s">
        <v>2332</v>
      </c>
      <c r="G379" s="141" t="s">
        <v>244</v>
      </c>
      <c r="H379" s="142">
        <v>2.88</v>
      </c>
      <c r="I379" s="143"/>
      <c r="J379" s="144">
        <f>ROUND(I379*H379,2)</f>
        <v>0</v>
      </c>
      <c r="K379" s="140" t="s">
        <v>225</v>
      </c>
      <c r="L379" s="32"/>
      <c r="M379" s="145" t="s">
        <v>1</v>
      </c>
      <c r="N379" s="146" t="s">
        <v>37</v>
      </c>
      <c r="P379" s="147">
        <f>O379*H379</f>
        <v>0</v>
      </c>
      <c r="Q379" s="147">
        <v>0</v>
      </c>
      <c r="R379" s="147">
        <f>Q379*H379</f>
        <v>0</v>
      </c>
      <c r="S379" s="147">
        <v>0</v>
      </c>
      <c r="T379" s="148">
        <f>S379*H379</f>
        <v>0</v>
      </c>
      <c r="AR379" s="149" t="s">
        <v>226</v>
      </c>
      <c r="AT379" s="149" t="s">
        <v>221</v>
      </c>
      <c r="AU379" s="149" t="s">
        <v>82</v>
      </c>
      <c r="AY379" s="17" t="s">
        <v>219</v>
      </c>
      <c r="BE379" s="150">
        <f>IF(N379="základní",J379,0)</f>
        <v>0</v>
      </c>
      <c r="BF379" s="150">
        <f>IF(N379="snížená",J379,0)</f>
        <v>0</v>
      </c>
      <c r="BG379" s="150">
        <f>IF(N379="zákl. přenesená",J379,0)</f>
        <v>0</v>
      </c>
      <c r="BH379" s="150">
        <f>IF(N379="sníž. přenesená",J379,0)</f>
        <v>0</v>
      </c>
      <c r="BI379" s="150">
        <f>IF(N379="nulová",J379,0)</f>
        <v>0</v>
      </c>
      <c r="BJ379" s="17" t="s">
        <v>79</v>
      </c>
      <c r="BK379" s="150">
        <f>ROUND(I379*H379,2)</f>
        <v>0</v>
      </c>
      <c r="BL379" s="17" t="s">
        <v>226</v>
      </c>
      <c r="BM379" s="149" t="s">
        <v>2895</v>
      </c>
    </row>
    <row r="380" spans="2:65" s="1" customFormat="1" ht="10.199999999999999">
      <c r="B380" s="32"/>
      <c r="D380" s="151" t="s">
        <v>228</v>
      </c>
      <c r="F380" s="152" t="s">
        <v>2334</v>
      </c>
      <c r="I380" s="153"/>
      <c r="L380" s="32"/>
      <c r="M380" s="154"/>
      <c r="T380" s="56"/>
      <c r="AT380" s="17" t="s">
        <v>228</v>
      </c>
      <c r="AU380" s="17" t="s">
        <v>82</v>
      </c>
    </row>
    <row r="381" spans="2:65" s="1" customFormat="1" ht="10.199999999999999">
      <c r="B381" s="32"/>
      <c r="D381" s="155" t="s">
        <v>230</v>
      </c>
      <c r="F381" s="156" t="s">
        <v>2335</v>
      </c>
      <c r="I381" s="153"/>
      <c r="L381" s="32"/>
      <c r="M381" s="154"/>
      <c r="T381" s="56"/>
      <c r="AT381" s="17" t="s">
        <v>230</v>
      </c>
      <c r="AU381" s="17" t="s">
        <v>82</v>
      </c>
    </row>
    <row r="382" spans="2:65" s="12" customFormat="1" ht="10.199999999999999">
      <c r="B382" s="157"/>
      <c r="D382" s="151" t="s">
        <v>232</v>
      </c>
      <c r="E382" s="158" t="s">
        <v>1</v>
      </c>
      <c r="F382" s="159" t="s">
        <v>2894</v>
      </c>
      <c r="H382" s="160">
        <v>2.88</v>
      </c>
      <c r="I382" s="161"/>
      <c r="L382" s="157"/>
      <c r="M382" s="162"/>
      <c r="T382" s="163"/>
      <c r="AT382" s="158" t="s">
        <v>232</v>
      </c>
      <c r="AU382" s="158" t="s">
        <v>82</v>
      </c>
      <c r="AV382" s="12" t="s">
        <v>82</v>
      </c>
      <c r="AW382" s="12" t="s">
        <v>29</v>
      </c>
      <c r="AX382" s="12" t="s">
        <v>79</v>
      </c>
      <c r="AY382" s="158" t="s">
        <v>219</v>
      </c>
    </row>
    <row r="383" spans="2:65" s="11" customFormat="1" ht="22.8" customHeight="1">
      <c r="B383" s="125"/>
      <c r="D383" s="126" t="s">
        <v>71</v>
      </c>
      <c r="E383" s="135" t="s">
        <v>241</v>
      </c>
      <c r="F383" s="135" t="s">
        <v>2336</v>
      </c>
      <c r="I383" s="128"/>
      <c r="J383" s="136">
        <f>BK383</f>
        <v>0</v>
      </c>
      <c r="L383" s="125"/>
      <c r="M383" s="130"/>
      <c r="P383" s="131">
        <f>SUM(P384:P387)</f>
        <v>0</v>
      </c>
      <c r="R383" s="131">
        <f>SUM(R384:R387)</f>
        <v>0.42</v>
      </c>
      <c r="T383" s="132">
        <f>SUM(T384:T387)</f>
        <v>0</v>
      </c>
      <c r="AR383" s="126" t="s">
        <v>79</v>
      </c>
      <c r="AT383" s="133" t="s">
        <v>71</v>
      </c>
      <c r="AU383" s="133" t="s">
        <v>79</v>
      </c>
      <c r="AY383" s="126" t="s">
        <v>219</v>
      </c>
      <c r="BK383" s="134">
        <f>SUM(BK384:BK387)</f>
        <v>0</v>
      </c>
    </row>
    <row r="384" spans="2:65" s="1" customFormat="1" ht="24.15" customHeight="1">
      <c r="B384" s="137"/>
      <c r="C384" s="138" t="s">
        <v>626</v>
      </c>
      <c r="D384" s="138" t="s">
        <v>221</v>
      </c>
      <c r="E384" s="139" t="s">
        <v>2337</v>
      </c>
      <c r="F384" s="140" t="s">
        <v>2338</v>
      </c>
      <c r="G384" s="141" t="s">
        <v>697</v>
      </c>
      <c r="H384" s="142">
        <v>4</v>
      </c>
      <c r="I384" s="143"/>
      <c r="J384" s="144">
        <f>ROUND(I384*H384,2)</f>
        <v>0</v>
      </c>
      <c r="K384" s="140" t="s">
        <v>1</v>
      </c>
      <c r="L384" s="32"/>
      <c r="M384" s="145" t="s">
        <v>1</v>
      </c>
      <c r="N384" s="146" t="s">
        <v>37</v>
      </c>
      <c r="P384" s="147">
        <f>O384*H384</f>
        <v>0</v>
      </c>
      <c r="Q384" s="147">
        <v>0.105</v>
      </c>
      <c r="R384" s="147">
        <f>Q384*H384</f>
        <v>0.42</v>
      </c>
      <c r="S384" s="147">
        <v>0</v>
      </c>
      <c r="T384" s="148">
        <f>S384*H384</f>
        <v>0</v>
      </c>
      <c r="AR384" s="149" t="s">
        <v>226</v>
      </c>
      <c r="AT384" s="149" t="s">
        <v>221</v>
      </c>
      <c r="AU384" s="149" t="s">
        <v>82</v>
      </c>
      <c r="AY384" s="17" t="s">
        <v>219</v>
      </c>
      <c r="BE384" s="150">
        <f>IF(N384="základní",J384,0)</f>
        <v>0</v>
      </c>
      <c r="BF384" s="150">
        <f>IF(N384="snížená",J384,0)</f>
        <v>0</v>
      </c>
      <c r="BG384" s="150">
        <f>IF(N384="zákl. přenesená",J384,0)</f>
        <v>0</v>
      </c>
      <c r="BH384" s="150">
        <f>IF(N384="sníž. přenesená",J384,0)</f>
        <v>0</v>
      </c>
      <c r="BI384" s="150">
        <f>IF(N384="nulová",J384,0)</f>
        <v>0</v>
      </c>
      <c r="BJ384" s="17" t="s">
        <v>79</v>
      </c>
      <c r="BK384" s="150">
        <f>ROUND(I384*H384,2)</f>
        <v>0</v>
      </c>
      <c r="BL384" s="17" t="s">
        <v>226</v>
      </c>
      <c r="BM384" s="149" t="s">
        <v>2896</v>
      </c>
    </row>
    <row r="385" spans="2:65" s="1" customFormat="1" ht="19.2">
      <c r="B385" s="32"/>
      <c r="D385" s="151" t="s">
        <v>228</v>
      </c>
      <c r="F385" s="152" t="s">
        <v>2338</v>
      </c>
      <c r="I385" s="153"/>
      <c r="L385" s="32"/>
      <c r="M385" s="154"/>
      <c r="T385" s="56"/>
      <c r="AT385" s="17" t="s">
        <v>228</v>
      </c>
      <c r="AU385" s="17" t="s">
        <v>82</v>
      </c>
    </row>
    <row r="386" spans="2:65" s="1" customFormat="1" ht="124.8">
      <c r="B386" s="32"/>
      <c r="D386" s="151" t="s">
        <v>2340</v>
      </c>
      <c r="F386" s="197" t="s">
        <v>2341</v>
      </c>
      <c r="I386" s="153"/>
      <c r="L386" s="32"/>
      <c r="M386" s="154"/>
      <c r="T386" s="56"/>
      <c r="AT386" s="17" t="s">
        <v>2340</v>
      </c>
      <c r="AU386" s="17" t="s">
        <v>82</v>
      </c>
    </row>
    <row r="387" spans="2:65" s="12" customFormat="1" ht="10.199999999999999">
      <c r="B387" s="157"/>
      <c r="D387" s="151" t="s">
        <v>232</v>
      </c>
      <c r="E387" s="158" t="s">
        <v>1</v>
      </c>
      <c r="F387" s="159" t="s">
        <v>226</v>
      </c>
      <c r="H387" s="160">
        <v>4</v>
      </c>
      <c r="I387" s="161"/>
      <c r="L387" s="157"/>
      <c r="M387" s="162"/>
      <c r="T387" s="163"/>
      <c r="AT387" s="158" t="s">
        <v>232</v>
      </c>
      <c r="AU387" s="158" t="s">
        <v>82</v>
      </c>
      <c r="AV387" s="12" t="s">
        <v>82</v>
      </c>
      <c r="AW387" s="12" t="s">
        <v>29</v>
      </c>
      <c r="AX387" s="12" t="s">
        <v>79</v>
      </c>
      <c r="AY387" s="158" t="s">
        <v>219</v>
      </c>
    </row>
    <row r="388" spans="2:65" s="11" customFormat="1" ht="22.8" customHeight="1">
      <c r="B388" s="125"/>
      <c r="D388" s="126" t="s">
        <v>71</v>
      </c>
      <c r="E388" s="135" t="s">
        <v>226</v>
      </c>
      <c r="F388" s="135" t="s">
        <v>625</v>
      </c>
      <c r="I388" s="128"/>
      <c r="J388" s="136">
        <f>BK388</f>
        <v>0</v>
      </c>
      <c r="L388" s="125"/>
      <c r="M388" s="130"/>
      <c r="P388" s="131">
        <f>SUM(P389:P393)</f>
        <v>0</v>
      </c>
      <c r="R388" s="131">
        <f>SUM(R389:R393)</f>
        <v>0</v>
      </c>
      <c r="T388" s="132">
        <f>SUM(T389:T393)</f>
        <v>0</v>
      </c>
      <c r="AR388" s="126" t="s">
        <v>79</v>
      </c>
      <c r="AT388" s="133" t="s">
        <v>71</v>
      </c>
      <c r="AU388" s="133" t="s">
        <v>79</v>
      </c>
      <c r="AY388" s="126" t="s">
        <v>219</v>
      </c>
      <c r="BK388" s="134">
        <f>SUM(BK389:BK393)</f>
        <v>0</v>
      </c>
    </row>
    <row r="389" spans="2:65" s="1" customFormat="1" ht="21.75" customHeight="1">
      <c r="B389" s="137"/>
      <c r="C389" s="138" t="s">
        <v>655</v>
      </c>
      <c r="D389" s="138" t="s">
        <v>221</v>
      </c>
      <c r="E389" s="139" t="s">
        <v>627</v>
      </c>
      <c r="F389" s="140" t="s">
        <v>628</v>
      </c>
      <c r="G389" s="141" t="s">
        <v>144</v>
      </c>
      <c r="H389" s="142">
        <v>2.89</v>
      </c>
      <c r="I389" s="143"/>
      <c r="J389" s="144">
        <f>ROUND(I389*H389,2)</f>
        <v>0</v>
      </c>
      <c r="K389" s="140" t="s">
        <v>1</v>
      </c>
      <c r="L389" s="32"/>
      <c r="M389" s="145" t="s">
        <v>1</v>
      </c>
      <c r="N389" s="146" t="s">
        <v>37</v>
      </c>
      <c r="P389" s="147">
        <f>O389*H389</f>
        <v>0</v>
      </c>
      <c r="Q389" s="147">
        <v>0</v>
      </c>
      <c r="R389" s="147">
        <f>Q389*H389</f>
        <v>0</v>
      </c>
      <c r="S389" s="147">
        <v>0</v>
      </c>
      <c r="T389" s="148">
        <f>S389*H389</f>
        <v>0</v>
      </c>
      <c r="AR389" s="149" t="s">
        <v>226</v>
      </c>
      <c r="AT389" s="149" t="s">
        <v>221</v>
      </c>
      <c r="AU389" s="149" t="s">
        <v>82</v>
      </c>
      <c r="AY389" s="17" t="s">
        <v>219</v>
      </c>
      <c r="BE389" s="150">
        <f>IF(N389="základní",J389,0)</f>
        <v>0</v>
      </c>
      <c r="BF389" s="150">
        <f>IF(N389="snížená",J389,0)</f>
        <v>0</v>
      </c>
      <c r="BG389" s="150">
        <f>IF(N389="zákl. přenesená",J389,0)</f>
        <v>0</v>
      </c>
      <c r="BH389" s="150">
        <f>IF(N389="sníž. přenesená",J389,0)</f>
        <v>0</v>
      </c>
      <c r="BI389" s="150">
        <f>IF(N389="nulová",J389,0)</f>
        <v>0</v>
      </c>
      <c r="BJ389" s="17" t="s">
        <v>79</v>
      </c>
      <c r="BK389" s="150">
        <f>ROUND(I389*H389,2)</f>
        <v>0</v>
      </c>
      <c r="BL389" s="17" t="s">
        <v>226</v>
      </c>
      <c r="BM389" s="149" t="s">
        <v>2897</v>
      </c>
    </row>
    <row r="390" spans="2:65" s="1" customFormat="1" ht="10.199999999999999">
      <c r="B390" s="32"/>
      <c r="D390" s="151" t="s">
        <v>228</v>
      </c>
      <c r="F390" s="152" t="s">
        <v>628</v>
      </c>
      <c r="I390" s="153"/>
      <c r="L390" s="32"/>
      <c r="M390" s="154"/>
      <c r="T390" s="56"/>
      <c r="AT390" s="17" t="s">
        <v>228</v>
      </c>
      <c r="AU390" s="17" t="s">
        <v>82</v>
      </c>
    </row>
    <row r="391" spans="2:65" s="12" customFormat="1" ht="10.199999999999999">
      <c r="B391" s="157"/>
      <c r="D391" s="151" t="s">
        <v>232</v>
      </c>
      <c r="E391" s="158" t="s">
        <v>1</v>
      </c>
      <c r="F391" s="159" t="s">
        <v>2898</v>
      </c>
      <c r="H391" s="160">
        <v>0.8</v>
      </c>
      <c r="I391" s="161"/>
      <c r="L391" s="157"/>
      <c r="M391" s="162"/>
      <c r="T391" s="163"/>
      <c r="AT391" s="158" t="s">
        <v>232</v>
      </c>
      <c r="AU391" s="158" t="s">
        <v>82</v>
      </c>
      <c r="AV391" s="12" t="s">
        <v>82</v>
      </c>
      <c r="AW391" s="12" t="s">
        <v>29</v>
      </c>
      <c r="AX391" s="12" t="s">
        <v>72</v>
      </c>
      <c r="AY391" s="158" t="s">
        <v>219</v>
      </c>
    </row>
    <row r="392" spans="2:65" s="12" customFormat="1" ht="10.199999999999999">
      <c r="B392" s="157"/>
      <c r="D392" s="151" t="s">
        <v>232</v>
      </c>
      <c r="E392" s="158" t="s">
        <v>1</v>
      </c>
      <c r="F392" s="159" t="s">
        <v>2899</v>
      </c>
      <c r="H392" s="160">
        <v>2.09</v>
      </c>
      <c r="I392" s="161"/>
      <c r="L392" s="157"/>
      <c r="M392" s="162"/>
      <c r="T392" s="163"/>
      <c r="AT392" s="158" t="s">
        <v>232</v>
      </c>
      <c r="AU392" s="158" t="s">
        <v>82</v>
      </c>
      <c r="AV392" s="12" t="s">
        <v>82</v>
      </c>
      <c r="AW392" s="12" t="s">
        <v>29</v>
      </c>
      <c r="AX392" s="12" t="s">
        <v>72</v>
      </c>
      <c r="AY392" s="158" t="s">
        <v>219</v>
      </c>
    </row>
    <row r="393" spans="2:65" s="13" customFormat="1" ht="10.199999999999999">
      <c r="B393" s="164"/>
      <c r="D393" s="151" t="s">
        <v>232</v>
      </c>
      <c r="E393" s="165" t="s">
        <v>142</v>
      </c>
      <c r="F393" s="166" t="s">
        <v>249</v>
      </c>
      <c r="H393" s="167">
        <v>2.8899999999999997</v>
      </c>
      <c r="I393" s="168"/>
      <c r="L393" s="164"/>
      <c r="M393" s="169"/>
      <c r="T393" s="170"/>
      <c r="AT393" s="165" t="s">
        <v>232</v>
      </c>
      <c r="AU393" s="165" t="s">
        <v>82</v>
      </c>
      <c r="AV393" s="13" t="s">
        <v>226</v>
      </c>
      <c r="AW393" s="13" t="s">
        <v>29</v>
      </c>
      <c r="AX393" s="13" t="s">
        <v>79</v>
      </c>
      <c r="AY393" s="165" t="s">
        <v>219</v>
      </c>
    </row>
    <row r="394" spans="2:65" s="11" customFormat="1" ht="22.8" customHeight="1">
      <c r="B394" s="125"/>
      <c r="D394" s="126" t="s">
        <v>71</v>
      </c>
      <c r="E394" s="135" t="s">
        <v>315</v>
      </c>
      <c r="F394" s="135" t="s">
        <v>671</v>
      </c>
      <c r="I394" s="128"/>
      <c r="J394" s="136">
        <f>BK394</f>
        <v>0</v>
      </c>
      <c r="L394" s="125"/>
      <c r="M394" s="130"/>
      <c r="P394" s="131">
        <f>SUM(P395:P467)</f>
        <v>0</v>
      </c>
      <c r="R394" s="131">
        <f>SUM(R395:R467)</f>
        <v>4.7797753599999986</v>
      </c>
      <c r="T394" s="132">
        <f>SUM(T395:T467)</f>
        <v>0</v>
      </c>
      <c r="AR394" s="126" t="s">
        <v>79</v>
      </c>
      <c r="AT394" s="133" t="s">
        <v>71</v>
      </c>
      <c r="AU394" s="133" t="s">
        <v>79</v>
      </c>
      <c r="AY394" s="126" t="s">
        <v>219</v>
      </c>
      <c r="BK394" s="134">
        <f>SUM(BK395:BK467)</f>
        <v>0</v>
      </c>
    </row>
    <row r="395" spans="2:65" s="1" customFormat="1" ht="24.15" customHeight="1">
      <c r="B395" s="137"/>
      <c r="C395" s="138" t="s">
        <v>663</v>
      </c>
      <c r="D395" s="138" t="s">
        <v>221</v>
      </c>
      <c r="E395" s="139" t="s">
        <v>673</v>
      </c>
      <c r="F395" s="140" t="s">
        <v>674</v>
      </c>
      <c r="G395" s="141" t="s">
        <v>144</v>
      </c>
      <c r="H395" s="142">
        <v>9.6000000000000002E-2</v>
      </c>
      <c r="I395" s="143"/>
      <c r="J395" s="144">
        <f>ROUND(I395*H395,2)</f>
        <v>0</v>
      </c>
      <c r="K395" s="140" t="s">
        <v>225</v>
      </c>
      <c r="L395" s="32"/>
      <c r="M395" s="145" t="s">
        <v>1</v>
      </c>
      <c r="N395" s="146" t="s">
        <v>37</v>
      </c>
      <c r="P395" s="147">
        <f>O395*H395</f>
        <v>0</v>
      </c>
      <c r="Q395" s="147">
        <v>2.4289999999999998</v>
      </c>
      <c r="R395" s="147">
        <f>Q395*H395</f>
        <v>0.23318399999999997</v>
      </c>
      <c r="S395" s="147">
        <v>0</v>
      </c>
      <c r="T395" s="148">
        <f>S395*H395</f>
        <v>0</v>
      </c>
      <c r="AR395" s="149" t="s">
        <v>226</v>
      </c>
      <c r="AT395" s="149" t="s">
        <v>221</v>
      </c>
      <c r="AU395" s="149" t="s">
        <v>82</v>
      </c>
      <c r="AY395" s="17" t="s">
        <v>219</v>
      </c>
      <c r="BE395" s="150">
        <f>IF(N395="základní",J395,0)</f>
        <v>0</v>
      </c>
      <c r="BF395" s="150">
        <f>IF(N395="snížená",J395,0)</f>
        <v>0</v>
      </c>
      <c r="BG395" s="150">
        <f>IF(N395="zákl. přenesená",J395,0)</f>
        <v>0</v>
      </c>
      <c r="BH395" s="150">
        <f>IF(N395="sníž. přenesená",J395,0)</f>
        <v>0</v>
      </c>
      <c r="BI395" s="150">
        <f>IF(N395="nulová",J395,0)</f>
        <v>0</v>
      </c>
      <c r="BJ395" s="17" t="s">
        <v>79</v>
      </c>
      <c r="BK395" s="150">
        <f>ROUND(I395*H395,2)</f>
        <v>0</v>
      </c>
      <c r="BL395" s="17" t="s">
        <v>226</v>
      </c>
      <c r="BM395" s="149" t="s">
        <v>2900</v>
      </c>
    </row>
    <row r="396" spans="2:65" s="1" customFormat="1" ht="19.2">
      <c r="B396" s="32"/>
      <c r="D396" s="151" t="s">
        <v>228</v>
      </c>
      <c r="F396" s="152" t="s">
        <v>676</v>
      </c>
      <c r="I396" s="153"/>
      <c r="L396" s="32"/>
      <c r="M396" s="154"/>
      <c r="T396" s="56"/>
      <c r="AT396" s="17" t="s">
        <v>228</v>
      </c>
      <c r="AU396" s="17" t="s">
        <v>82</v>
      </c>
    </row>
    <row r="397" spans="2:65" s="1" customFormat="1" ht="10.199999999999999">
      <c r="B397" s="32"/>
      <c r="D397" s="155" t="s">
        <v>230</v>
      </c>
      <c r="F397" s="156" t="s">
        <v>677</v>
      </c>
      <c r="I397" s="153"/>
      <c r="L397" s="32"/>
      <c r="M397" s="154"/>
      <c r="T397" s="56"/>
      <c r="AT397" s="17" t="s">
        <v>230</v>
      </c>
      <c r="AU397" s="17" t="s">
        <v>82</v>
      </c>
    </row>
    <row r="398" spans="2:65" s="12" customFormat="1" ht="10.199999999999999">
      <c r="B398" s="157"/>
      <c r="D398" s="151" t="s">
        <v>232</v>
      </c>
      <c r="E398" s="158" t="s">
        <v>1</v>
      </c>
      <c r="F398" s="159" t="s">
        <v>2901</v>
      </c>
      <c r="H398" s="160">
        <v>9.6000000000000002E-2</v>
      </c>
      <c r="I398" s="161"/>
      <c r="L398" s="157"/>
      <c r="M398" s="162"/>
      <c r="T398" s="163"/>
      <c r="AT398" s="158" t="s">
        <v>232</v>
      </c>
      <c r="AU398" s="158" t="s">
        <v>82</v>
      </c>
      <c r="AV398" s="12" t="s">
        <v>82</v>
      </c>
      <c r="AW398" s="12" t="s">
        <v>29</v>
      </c>
      <c r="AX398" s="12" t="s">
        <v>72</v>
      </c>
      <c r="AY398" s="158" t="s">
        <v>219</v>
      </c>
    </row>
    <row r="399" spans="2:65" s="13" customFormat="1" ht="10.199999999999999">
      <c r="B399" s="164"/>
      <c r="D399" s="151" t="s">
        <v>232</v>
      </c>
      <c r="E399" s="165" t="s">
        <v>1</v>
      </c>
      <c r="F399" s="166" t="s">
        <v>249</v>
      </c>
      <c r="H399" s="167">
        <v>9.6000000000000002E-2</v>
      </c>
      <c r="I399" s="168"/>
      <c r="L399" s="164"/>
      <c r="M399" s="169"/>
      <c r="T399" s="170"/>
      <c r="AT399" s="165" t="s">
        <v>232</v>
      </c>
      <c r="AU399" s="165" t="s">
        <v>82</v>
      </c>
      <c r="AV399" s="13" t="s">
        <v>226</v>
      </c>
      <c r="AW399" s="13" t="s">
        <v>29</v>
      </c>
      <c r="AX399" s="13" t="s">
        <v>79</v>
      </c>
      <c r="AY399" s="165" t="s">
        <v>219</v>
      </c>
    </row>
    <row r="400" spans="2:65" s="1" customFormat="1" ht="24.15" customHeight="1">
      <c r="B400" s="137"/>
      <c r="C400" s="138" t="s">
        <v>672</v>
      </c>
      <c r="D400" s="138" t="s">
        <v>221</v>
      </c>
      <c r="E400" s="139" t="s">
        <v>682</v>
      </c>
      <c r="F400" s="140" t="s">
        <v>683</v>
      </c>
      <c r="G400" s="141" t="s">
        <v>244</v>
      </c>
      <c r="H400" s="142">
        <v>0.96</v>
      </c>
      <c r="I400" s="143"/>
      <c r="J400" s="144">
        <f>ROUND(I400*H400,2)</f>
        <v>0</v>
      </c>
      <c r="K400" s="140" t="s">
        <v>225</v>
      </c>
      <c r="L400" s="32"/>
      <c r="M400" s="145" t="s">
        <v>1</v>
      </c>
      <c r="N400" s="146" t="s">
        <v>37</v>
      </c>
      <c r="P400" s="147">
        <f>O400*H400</f>
        <v>0</v>
      </c>
      <c r="Q400" s="147">
        <v>1.328E-2</v>
      </c>
      <c r="R400" s="147">
        <f>Q400*H400</f>
        <v>1.2748799999999999E-2</v>
      </c>
      <c r="S400" s="147">
        <v>0</v>
      </c>
      <c r="T400" s="148">
        <f>S400*H400</f>
        <v>0</v>
      </c>
      <c r="AR400" s="149" t="s">
        <v>226</v>
      </c>
      <c r="AT400" s="149" t="s">
        <v>221</v>
      </c>
      <c r="AU400" s="149" t="s">
        <v>82</v>
      </c>
      <c r="AY400" s="17" t="s">
        <v>219</v>
      </c>
      <c r="BE400" s="150">
        <f>IF(N400="základní",J400,0)</f>
        <v>0</v>
      </c>
      <c r="BF400" s="150">
        <f>IF(N400="snížená",J400,0)</f>
        <v>0</v>
      </c>
      <c r="BG400" s="150">
        <f>IF(N400="zákl. přenesená",J400,0)</f>
        <v>0</v>
      </c>
      <c r="BH400" s="150">
        <f>IF(N400="sníž. přenesená",J400,0)</f>
        <v>0</v>
      </c>
      <c r="BI400" s="150">
        <f>IF(N400="nulová",J400,0)</f>
        <v>0</v>
      </c>
      <c r="BJ400" s="17" t="s">
        <v>79</v>
      </c>
      <c r="BK400" s="150">
        <f>ROUND(I400*H400,2)</f>
        <v>0</v>
      </c>
      <c r="BL400" s="17" t="s">
        <v>226</v>
      </c>
      <c r="BM400" s="149" t="s">
        <v>2902</v>
      </c>
    </row>
    <row r="401" spans="2:65" s="1" customFormat="1" ht="19.2">
      <c r="B401" s="32"/>
      <c r="D401" s="151" t="s">
        <v>228</v>
      </c>
      <c r="F401" s="152" t="s">
        <v>685</v>
      </c>
      <c r="I401" s="153"/>
      <c r="L401" s="32"/>
      <c r="M401" s="154"/>
      <c r="T401" s="56"/>
      <c r="AT401" s="17" t="s">
        <v>228</v>
      </c>
      <c r="AU401" s="17" t="s">
        <v>82</v>
      </c>
    </row>
    <row r="402" spans="2:65" s="1" customFormat="1" ht="10.199999999999999">
      <c r="B402" s="32"/>
      <c r="D402" s="155" t="s">
        <v>230</v>
      </c>
      <c r="F402" s="156" t="s">
        <v>686</v>
      </c>
      <c r="I402" s="153"/>
      <c r="L402" s="32"/>
      <c r="M402" s="154"/>
      <c r="T402" s="56"/>
      <c r="AT402" s="17" t="s">
        <v>230</v>
      </c>
      <c r="AU402" s="17" t="s">
        <v>82</v>
      </c>
    </row>
    <row r="403" spans="2:65" s="12" customFormat="1" ht="10.199999999999999">
      <c r="B403" s="157"/>
      <c r="D403" s="151" t="s">
        <v>232</v>
      </c>
      <c r="E403" s="158" t="s">
        <v>1</v>
      </c>
      <c r="F403" s="159" t="s">
        <v>2903</v>
      </c>
      <c r="H403" s="160">
        <v>0.96</v>
      </c>
      <c r="I403" s="161"/>
      <c r="L403" s="157"/>
      <c r="M403" s="162"/>
      <c r="T403" s="163"/>
      <c r="AT403" s="158" t="s">
        <v>232</v>
      </c>
      <c r="AU403" s="158" t="s">
        <v>82</v>
      </c>
      <c r="AV403" s="12" t="s">
        <v>82</v>
      </c>
      <c r="AW403" s="12" t="s">
        <v>29</v>
      </c>
      <c r="AX403" s="12" t="s">
        <v>79</v>
      </c>
      <c r="AY403" s="158" t="s">
        <v>219</v>
      </c>
    </row>
    <row r="404" spans="2:65" s="1" customFormat="1" ht="24.15" customHeight="1">
      <c r="B404" s="137"/>
      <c r="C404" s="138" t="s">
        <v>681</v>
      </c>
      <c r="D404" s="138" t="s">
        <v>221</v>
      </c>
      <c r="E404" s="139" t="s">
        <v>689</v>
      </c>
      <c r="F404" s="140" t="s">
        <v>690</v>
      </c>
      <c r="G404" s="141" t="s">
        <v>244</v>
      </c>
      <c r="H404" s="142">
        <v>0.96</v>
      </c>
      <c r="I404" s="143"/>
      <c r="J404" s="144">
        <f>ROUND(I404*H404,2)</f>
        <v>0</v>
      </c>
      <c r="K404" s="140" t="s">
        <v>225</v>
      </c>
      <c r="L404" s="32"/>
      <c r="M404" s="145" t="s">
        <v>1</v>
      </c>
      <c r="N404" s="146" t="s">
        <v>37</v>
      </c>
      <c r="P404" s="147">
        <f>O404*H404</f>
        <v>0</v>
      </c>
      <c r="Q404" s="147">
        <v>0</v>
      </c>
      <c r="R404" s="147">
        <f>Q404*H404</f>
        <v>0</v>
      </c>
      <c r="S404" s="147">
        <v>0</v>
      </c>
      <c r="T404" s="148">
        <f>S404*H404</f>
        <v>0</v>
      </c>
      <c r="AR404" s="149" t="s">
        <v>226</v>
      </c>
      <c r="AT404" s="149" t="s">
        <v>221</v>
      </c>
      <c r="AU404" s="149" t="s">
        <v>82</v>
      </c>
      <c r="AY404" s="17" t="s">
        <v>219</v>
      </c>
      <c r="BE404" s="150">
        <f>IF(N404="základní",J404,0)</f>
        <v>0</v>
      </c>
      <c r="BF404" s="150">
        <f>IF(N404="snížená",J404,0)</f>
        <v>0</v>
      </c>
      <c r="BG404" s="150">
        <f>IF(N404="zákl. přenesená",J404,0)</f>
        <v>0</v>
      </c>
      <c r="BH404" s="150">
        <f>IF(N404="sníž. přenesená",J404,0)</f>
        <v>0</v>
      </c>
      <c r="BI404" s="150">
        <f>IF(N404="nulová",J404,0)</f>
        <v>0</v>
      </c>
      <c r="BJ404" s="17" t="s">
        <v>79</v>
      </c>
      <c r="BK404" s="150">
        <f>ROUND(I404*H404,2)</f>
        <v>0</v>
      </c>
      <c r="BL404" s="17" t="s">
        <v>226</v>
      </c>
      <c r="BM404" s="149" t="s">
        <v>2904</v>
      </c>
    </row>
    <row r="405" spans="2:65" s="1" customFormat="1" ht="19.2">
      <c r="B405" s="32"/>
      <c r="D405" s="151" t="s">
        <v>228</v>
      </c>
      <c r="F405" s="152" t="s">
        <v>692</v>
      </c>
      <c r="I405" s="153"/>
      <c r="L405" s="32"/>
      <c r="M405" s="154"/>
      <c r="T405" s="56"/>
      <c r="AT405" s="17" t="s">
        <v>228</v>
      </c>
      <c r="AU405" s="17" t="s">
        <v>82</v>
      </c>
    </row>
    <row r="406" spans="2:65" s="1" customFormat="1" ht="10.199999999999999">
      <c r="B406" s="32"/>
      <c r="D406" s="155" t="s">
        <v>230</v>
      </c>
      <c r="F406" s="156" t="s">
        <v>693</v>
      </c>
      <c r="I406" s="153"/>
      <c r="L406" s="32"/>
      <c r="M406" s="154"/>
      <c r="T406" s="56"/>
      <c r="AT406" s="17" t="s">
        <v>230</v>
      </c>
      <c r="AU406" s="17" t="s">
        <v>82</v>
      </c>
    </row>
    <row r="407" spans="2:65" s="12" customFormat="1" ht="10.199999999999999">
      <c r="B407" s="157"/>
      <c r="D407" s="151" t="s">
        <v>232</v>
      </c>
      <c r="E407" s="158" t="s">
        <v>1</v>
      </c>
      <c r="F407" s="159" t="s">
        <v>2903</v>
      </c>
      <c r="H407" s="160">
        <v>0.96</v>
      </c>
      <c r="I407" s="161"/>
      <c r="L407" s="157"/>
      <c r="M407" s="162"/>
      <c r="T407" s="163"/>
      <c r="AT407" s="158" t="s">
        <v>232</v>
      </c>
      <c r="AU407" s="158" t="s">
        <v>82</v>
      </c>
      <c r="AV407" s="12" t="s">
        <v>82</v>
      </c>
      <c r="AW407" s="12" t="s">
        <v>29</v>
      </c>
      <c r="AX407" s="12" t="s">
        <v>79</v>
      </c>
      <c r="AY407" s="158" t="s">
        <v>219</v>
      </c>
    </row>
    <row r="408" spans="2:65" s="1" customFormat="1" ht="33" customHeight="1">
      <c r="B408" s="137"/>
      <c r="C408" s="138" t="s">
        <v>688</v>
      </c>
      <c r="D408" s="138" t="s">
        <v>221</v>
      </c>
      <c r="E408" s="139" t="s">
        <v>2357</v>
      </c>
      <c r="F408" s="140" t="s">
        <v>2358</v>
      </c>
      <c r="G408" s="141" t="s">
        <v>344</v>
      </c>
      <c r="H408" s="142">
        <v>73.3</v>
      </c>
      <c r="I408" s="143"/>
      <c r="J408" s="144">
        <f>ROUND(I408*H408,2)</f>
        <v>0</v>
      </c>
      <c r="K408" s="140" t="s">
        <v>225</v>
      </c>
      <c r="L408" s="32"/>
      <c r="M408" s="145" t="s">
        <v>1</v>
      </c>
      <c r="N408" s="146" t="s">
        <v>37</v>
      </c>
      <c r="P408" s="147">
        <f>O408*H408</f>
        <v>0</v>
      </c>
      <c r="Q408" s="147">
        <v>0</v>
      </c>
      <c r="R408" s="147">
        <f>Q408*H408</f>
        <v>0</v>
      </c>
      <c r="S408" s="147">
        <v>0</v>
      </c>
      <c r="T408" s="148">
        <f>S408*H408</f>
        <v>0</v>
      </c>
      <c r="AR408" s="149" t="s">
        <v>226</v>
      </c>
      <c r="AT408" s="149" t="s">
        <v>221</v>
      </c>
      <c r="AU408" s="149" t="s">
        <v>82</v>
      </c>
      <c r="AY408" s="17" t="s">
        <v>219</v>
      </c>
      <c r="BE408" s="150">
        <f>IF(N408="základní",J408,0)</f>
        <v>0</v>
      </c>
      <c r="BF408" s="150">
        <f>IF(N408="snížená",J408,0)</f>
        <v>0</v>
      </c>
      <c r="BG408" s="150">
        <f>IF(N408="zákl. přenesená",J408,0)</f>
        <v>0</v>
      </c>
      <c r="BH408" s="150">
        <f>IF(N408="sníž. přenesená",J408,0)</f>
        <v>0</v>
      </c>
      <c r="BI408" s="150">
        <f>IF(N408="nulová",J408,0)</f>
        <v>0</v>
      </c>
      <c r="BJ408" s="17" t="s">
        <v>79</v>
      </c>
      <c r="BK408" s="150">
        <f>ROUND(I408*H408,2)</f>
        <v>0</v>
      </c>
      <c r="BL408" s="17" t="s">
        <v>226</v>
      </c>
      <c r="BM408" s="149" t="s">
        <v>2905</v>
      </c>
    </row>
    <row r="409" spans="2:65" s="1" customFormat="1" ht="28.8">
      <c r="B409" s="32"/>
      <c r="D409" s="151" t="s">
        <v>228</v>
      </c>
      <c r="F409" s="152" t="s">
        <v>2360</v>
      </c>
      <c r="I409" s="153"/>
      <c r="L409" s="32"/>
      <c r="M409" s="154"/>
      <c r="T409" s="56"/>
      <c r="AT409" s="17" t="s">
        <v>228</v>
      </c>
      <c r="AU409" s="17" t="s">
        <v>82</v>
      </c>
    </row>
    <row r="410" spans="2:65" s="1" customFormat="1" ht="10.199999999999999">
      <c r="B410" s="32"/>
      <c r="D410" s="155" t="s">
        <v>230</v>
      </c>
      <c r="F410" s="156" t="s">
        <v>2361</v>
      </c>
      <c r="I410" s="153"/>
      <c r="L410" s="32"/>
      <c r="M410" s="154"/>
      <c r="T410" s="56"/>
      <c r="AT410" s="17" t="s">
        <v>230</v>
      </c>
      <c r="AU410" s="17" t="s">
        <v>82</v>
      </c>
    </row>
    <row r="411" spans="2:65" s="1" customFormat="1" ht="24.15" customHeight="1">
      <c r="B411" s="137"/>
      <c r="C411" s="177" t="s">
        <v>694</v>
      </c>
      <c r="D411" s="177" t="s">
        <v>486</v>
      </c>
      <c r="E411" s="178" t="s">
        <v>2362</v>
      </c>
      <c r="F411" s="179" t="s">
        <v>2363</v>
      </c>
      <c r="G411" s="180" t="s">
        <v>344</v>
      </c>
      <c r="H411" s="181">
        <v>73.3</v>
      </c>
      <c r="I411" s="182"/>
      <c r="J411" s="183">
        <f>ROUND(I411*H411,2)</f>
        <v>0</v>
      </c>
      <c r="K411" s="179" t="s">
        <v>225</v>
      </c>
      <c r="L411" s="184"/>
      <c r="M411" s="185" t="s">
        <v>1</v>
      </c>
      <c r="N411" s="186" t="s">
        <v>37</v>
      </c>
      <c r="P411" s="147">
        <f>O411*H411</f>
        <v>0</v>
      </c>
      <c r="Q411" s="147">
        <v>1.0499999999999999E-3</v>
      </c>
      <c r="R411" s="147">
        <f>Q411*H411</f>
        <v>7.6964999999999992E-2</v>
      </c>
      <c r="S411" s="147">
        <v>0</v>
      </c>
      <c r="T411" s="148">
        <f>S411*H411</f>
        <v>0</v>
      </c>
      <c r="AR411" s="149" t="s">
        <v>315</v>
      </c>
      <c r="AT411" s="149" t="s">
        <v>486</v>
      </c>
      <c r="AU411" s="149" t="s">
        <v>82</v>
      </c>
      <c r="AY411" s="17" t="s">
        <v>219</v>
      </c>
      <c r="BE411" s="150">
        <f>IF(N411="základní",J411,0)</f>
        <v>0</v>
      </c>
      <c r="BF411" s="150">
        <f>IF(N411="snížená",J411,0)</f>
        <v>0</v>
      </c>
      <c r="BG411" s="150">
        <f>IF(N411="zákl. přenesená",J411,0)</f>
        <v>0</v>
      </c>
      <c r="BH411" s="150">
        <f>IF(N411="sníž. přenesená",J411,0)</f>
        <v>0</v>
      </c>
      <c r="BI411" s="150">
        <f>IF(N411="nulová",J411,0)</f>
        <v>0</v>
      </c>
      <c r="BJ411" s="17" t="s">
        <v>79</v>
      </c>
      <c r="BK411" s="150">
        <f>ROUND(I411*H411,2)</f>
        <v>0</v>
      </c>
      <c r="BL411" s="17" t="s">
        <v>226</v>
      </c>
      <c r="BM411" s="149" t="s">
        <v>2906</v>
      </c>
    </row>
    <row r="412" spans="2:65" s="1" customFormat="1" ht="19.2">
      <c r="B412" s="32"/>
      <c r="D412" s="151" t="s">
        <v>228</v>
      </c>
      <c r="F412" s="152" t="s">
        <v>2363</v>
      </c>
      <c r="I412" s="153"/>
      <c r="L412" s="32"/>
      <c r="M412" s="154"/>
      <c r="T412" s="56"/>
      <c r="AT412" s="17" t="s">
        <v>228</v>
      </c>
      <c r="AU412" s="17" t="s">
        <v>82</v>
      </c>
    </row>
    <row r="413" spans="2:65" s="12" customFormat="1" ht="10.199999999999999">
      <c r="B413" s="157"/>
      <c r="D413" s="151" t="s">
        <v>232</v>
      </c>
      <c r="E413" s="158" t="s">
        <v>2113</v>
      </c>
      <c r="F413" s="159" t="s">
        <v>2804</v>
      </c>
      <c r="H413" s="160">
        <v>73.3</v>
      </c>
      <c r="I413" s="161"/>
      <c r="L413" s="157"/>
      <c r="M413" s="162"/>
      <c r="T413" s="163"/>
      <c r="AT413" s="158" t="s">
        <v>232</v>
      </c>
      <c r="AU413" s="158" t="s">
        <v>82</v>
      </c>
      <c r="AV413" s="12" t="s">
        <v>82</v>
      </c>
      <c r="AW413" s="12" t="s">
        <v>29</v>
      </c>
      <c r="AX413" s="12" t="s">
        <v>79</v>
      </c>
      <c r="AY413" s="158" t="s">
        <v>219</v>
      </c>
    </row>
    <row r="414" spans="2:65" s="1" customFormat="1" ht="33" customHeight="1">
      <c r="B414" s="137"/>
      <c r="C414" s="138" t="s">
        <v>701</v>
      </c>
      <c r="D414" s="138" t="s">
        <v>221</v>
      </c>
      <c r="E414" s="139" t="s">
        <v>2365</v>
      </c>
      <c r="F414" s="140" t="s">
        <v>2366</v>
      </c>
      <c r="G414" s="141" t="s">
        <v>697</v>
      </c>
      <c r="H414" s="142">
        <v>4</v>
      </c>
      <c r="I414" s="143"/>
      <c r="J414" s="144">
        <f>ROUND(I414*H414,2)</f>
        <v>0</v>
      </c>
      <c r="K414" s="140" t="s">
        <v>225</v>
      </c>
      <c r="L414" s="32"/>
      <c r="M414" s="145" t="s">
        <v>1</v>
      </c>
      <c r="N414" s="146" t="s">
        <v>37</v>
      </c>
      <c r="P414" s="147">
        <f>O414*H414</f>
        <v>0</v>
      </c>
      <c r="Q414" s="147">
        <v>0</v>
      </c>
      <c r="R414" s="147">
        <f>Q414*H414</f>
        <v>0</v>
      </c>
      <c r="S414" s="147">
        <v>0</v>
      </c>
      <c r="T414" s="148">
        <f>S414*H414</f>
        <v>0</v>
      </c>
      <c r="AR414" s="149" t="s">
        <v>226</v>
      </c>
      <c r="AT414" s="149" t="s">
        <v>221</v>
      </c>
      <c r="AU414" s="149" t="s">
        <v>82</v>
      </c>
      <c r="AY414" s="17" t="s">
        <v>219</v>
      </c>
      <c r="BE414" s="150">
        <f>IF(N414="základní",J414,0)</f>
        <v>0</v>
      </c>
      <c r="BF414" s="150">
        <f>IF(N414="snížená",J414,0)</f>
        <v>0</v>
      </c>
      <c r="BG414" s="150">
        <f>IF(N414="zákl. přenesená",J414,0)</f>
        <v>0</v>
      </c>
      <c r="BH414" s="150">
        <f>IF(N414="sníž. přenesená",J414,0)</f>
        <v>0</v>
      </c>
      <c r="BI414" s="150">
        <f>IF(N414="nulová",J414,0)</f>
        <v>0</v>
      </c>
      <c r="BJ414" s="17" t="s">
        <v>79</v>
      </c>
      <c r="BK414" s="150">
        <f>ROUND(I414*H414,2)</f>
        <v>0</v>
      </c>
      <c r="BL414" s="17" t="s">
        <v>226</v>
      </c>
      <c r="BM414" s="149" t="s">
        <v>2907</v>
      </c>
    </row>
    <row r="415" spans="2:65" s="1" customFormat="1" ht="28.8">
      <c r="B415" s="32"/>
      <c r="D415" s="151" t="s">
        <v>228</v>
      </c>
      <c r="F415" s="152" t="s">
        <v>2368</v>
      </c>
      <c r="I415" s="153"/>
      <c r="L415" s="32"/>
      <c r="M415" s="154"/>
      <c r="T415" s="56"/>
      <c r="AT415" s="17" t="s">
        <v>228</v>
      </c>
      <c r="AU415" s="17" t="s">
        <v>82</v>
      </c>
    </row>
    <row r="416" spans="2:65" s="1" customFormat="1" ht="10.199999999999999">
      <c r="B416" s="32"/>
      <c r="D416" s="155" t="s">
        <v>230</v>
      </c>
      <c r="F416" s="156" t="s">
        <v>2369</v>
      </c>
      <c r="I416" s="153"/>
      <c r="L416" s="32"/>
      <c r="M416" s="154"/>
      <c r="T416" s="56"/>
      <c r="AT416" s="17" t="s">
        <v>230</v>
      </c>
      <c r="AU416" s="17" t="s">
        <v>82</v>
      </c>
    </row>
    <row r="417" spans="2:65" s="1" customFormat="1" ht="24.15" customHeight="1">
      <c r="B417" s="137"/>
      <c r="C417" s="177" t="s">
        <v>720</v>
      </c>
      <c r="D417" s="177" t="s">
        <v>486</v>
      </c>
      <c r="E417" s="178" t="s">
        <v>2370</v>
      </c>
      <c r="F417" s="179" t="s">
        <v>2371</v>
      </c>
      <c r="G417" s="180" t="s">
        <v>697</v>
      </c>
      <c r="H417" s="181">
        <v>4</v>
      </c>
      <c r="I417" s="182"/>
      <c r="J417" s="183">
        <f>ROUND(I417*H417,2)</f>
        <v>0</v>
      </c>
      <c r="K417" s="179" t="s">
        <v>225</v>
      </c>
      <c r="L417" s="184"/>
      <c r="M417" s="185" t="s">
        <v>1</v>
      </c>
      <c r="N417" s="186" t="s">
        <v>37</v>
      </c>
      <c r="P417" s="147">
        <f>O417*H417</f>
        <v>0</v>
      </c>
      <c r="Q417" s="147">
        <v>2.8300000000000001E-3</v>
      </c>
      <c r="R417" s="147">
        <f>Q417*H417</f>
        <v>1.132E-2</v>
      </c>
      <c r="S417" s="147">
        <v>0</v>
      </c>
      <c r="T417" s="148">
        <f>S417*H417</f>
        <v>0</v>
      </c>
      <c r="AR417" s="149" t="s">
        <v>315</v>
      </c>
      <c r="AT417" s="149" t="s">
        <v>486</v>
      </c>
      <c r="AU417" s="149" t="s">
        <v>82</v>
      </c>
      <c r="AY417" s="17" t="s">
        <v>219</v>
      </c>
      <c r="BE417" s="150">
        <f>IF(N417="základní",J417,0)</f>
        <v>0</v>
      </c>
      <c r="BF417" s="150">
        <f>IF(N417="snížená",J417,0)</f>
        <v>0</v>
      </c>
      <c r="BG417" s="150">
        <f>IF(N417="zákl. přenesená",J417,0)</f>
        <v>0</v>
      </c>
      <c r="BH417" s="150">
        <f>IF(N417="sníž. přenesená",J417,0)</f>
        <v>0</v>
      </c>
      <c r="BI417" s="150">
        <f>IF(N417="nulová",J417,0)</f>
        <v>0</v>
      </c>
      <c r="BJ417" s="17" t="s">
        <v>79</v>
      </c>
      <c r="BK417" s="150">
        <f>ROUND(I417*H417,2)</f>
        <v>0</v>
      </c>
      <c r="BL417" s="17" t="s">
        <v>226</v>
      </c>
      <c r="BM417" s="149" t="s">
        <v>2908</v>
      </c>
    </row>
    <row r="418" spans="2:65" s="1" customFormat="1" ht="19.2">
      <c r="B418" s="32"/>
      <c r="D418" s="151" t="s">
        <v>228</v>
      </c>
      <c r="F418" s="152" t="s">
        <v>2371</v>
      </c>
      <c r="I418" s="153"/>
      <c r="L418" s="32"/>
      <c r="M418" s="154"/>
      <c r="T418" s="56"/>
      <c r="AT418" s="17" t="s">
        <v>228</v>
      </c>
      <c r="AU418" s="17" t="s">
        <v>82</v>
      </c>
    </row>
    <row r="419" spans="2:65" s="12" customFormat="1" ht="10.199999999999999">
      <c r="B419" s="157"/>
      <c r="D419" s="151" t="s">
        <v>232</v>
      </c>
      <c r="E419" s="158" t="s">
        <v>1</v>
      </c>
      <c r="F419" s="159" t="s">
        <v>226</v>
      </c>
      <c r="H419" s="160">
        <v>4</v>
      </c>
      <c r="I419" s="161"/>
      <c r="L419" s="157"/>
      <c r="M419" s="162"/>
      <c r="T419" s="163"/>
      <c r="AT419" s="158" t="s">
        <v>232</v>
      </c>
      <c r="AU419" s="158" t="s">
        <v>82</v>
      </c>
      <c r="AV419" s="12" t="s">
        <v>82</v>
      </c>
      <c r="AW419" s="12" t="s">
        <v>29</v>
      </c>
      <c r="AX419" s="12" t="s">
        <v>79</v>
      </c>
      <c r="AY419" s="158" t="s">
        <v>219</v>
      </c>
    </row>
    <row r="420" spans="2:65" s="1" customFormat="1" ht="16.5" customHeight="1">
      <c r="B420" s="137"/>
      <c r="C420" s="138" t="s">
        <v>726</v>
      </c>
      <c r="D420" s="138" t="s">
        <v>221</v>
      </c>
      <c r="E420" s="139" t="s">
        <v>695</v>
      </c>
      <c r="F420" s="140" t="s">
        <v>696</v>
      </c>
      <c r="G420" s="141" t="s">
        <v>697</v>
      </c>
      <c r="H420" s="142">
        <v>4</v>
      </c>
      <c r="I420" s="143"/>
      <c r="J420" s="144">
        <f>ROUND(I420*H420,2)</f>
        <v>0</v>
      </c>
      <c r="K420" s="140" t="s">
        <v>225</v>
      </c>
      <c r="L420" s="32"/>
      <c r="M420" s="145" t="s">
        <v>1</v>
      </c>
      <c r="N420" s="146" t="s">
        <v>37</v>
      </c>
      <c r="P420" s="147">
        <f>O420*H420</f>
        <v>0</v>
      </c>
      <c r="Q420" s="147">
        <v>0</v>
      </c>
      <c r="R420" s="147">
        <f>Q420*H420</f>
        <v>0</v>
      </c>
      <c r="S420" s="147">
        <v>0</v>
      </c>
      <c r="T420" s="148">
        <f>S420*H420</f>
        <v>0</v>
      </c>
      <c r="AR420" s="149" t="s">
        <v>398</v>
      </c>
      <c r="AT420" s="149" t="s">
        <v>221</v>
      </c>
      <c r="AU420" s="149" t="s">
        <v>82</v>
      </c>
      <c r="AY420" s="17" t="s">
        <v>219</v>
      </c>
      <c r="BE420" s="150">
        <f>IF(N420="základní",J420,0)</f>
        <v>0</v>
      </c>
      <c r="BF420" s="150">
        <f>IF(N420="snížená",J420,0)</f>
        <v>0</v>
      </c>
      <c r="BG420" s="150">
        <f>IF(N420="zákl. přenesená",J420,0)</f>
        <v>0</v>
      </c>
      <c r="BH420" s="150">
        <f>IF(N420="sníž. přenesená",J420,0)</f>
        <v>0</v>
      </c>
      <c r="BI420" s="150">
        <f>IF(N420="nulová",J420,0)</f>
        <v>0</v>
      </c>
      <c r="BJ420" s="17" t="s">
        <v>79</v>
      </c>
      <c r="BK420" s="150">
        <f>ROUND(I420*H420,2)</f>
        <v>0</v>
      </c>
      <c r="BL420" s="17" t="s">
        <v>398</v>
      </c>
      <c r="BM420" s="149" t="s">
        <v>2909</v>
      </c>
    </row>
    <row r="421" spans="2:65" s="1" customFormat="1" ht="10.199999999999999">
      <c r="B421" s="32"/>
      <c r="D421" s="151" t="s">
        <v>228</v>
      </c>
      <c r="F421" s="152" t="s">
        <v>699</v>
      </c>
      <c r="I421" s="153"/>
      <c r="L421" s="32"/>
      <c r="M421" s="154"/>
      <c r="T421" s="56"/>
      <c r="AT421" s="17" t="s">
        <v>228</v>
      </c>
      <c r="AU421" s="17" t="s">
        <v>82</v>
      </c>
    </row>
    <row r="422" spans="2:65" s="1" customFormat="1" ht="10.199999999999999">
      <c r="B422" s="32"/>
      <c r="D422" s="155" t="s">
        <v>230</v>
      </c>
      <c r="F422" s="156" t="s">
        <v>700</v>
      </c>
      <c r="I422" s="153"/>
      <c r="L422" s="32"/>
      <c r="M422" s="154"/>
      <c r="T422" s="56"/>
      <c r="AT422" s="17" t="s">
        <v>230</v>
      </c>
      <c r="AU422" s="17" t="s">
        <v>82</v>
      </c>
    </row>
    <row r="423" spans="2:65" s="1" customFormat="1" ht="24.15" customHeight="1">
      <c r="B423" s="137"/>
      <c r="C423" s="177" t="s">
        <v>733</v>
      </c>
      <c r="D423" s="177" t="s">
        <v>486</v>
      </c>
      <c r="E423" s="178" t="s">
        <v>2374</v>
      </c>
      <c r="F423" s="179" t="s">
        <v>2375</v>
      </c>
      <c r="G423" s="180" t="s">
        <v>697</v>
      </c>
      <c r="H423" s="181">
        <v>4</v>
      </c>
      <c r="I423" s="182"/>
      <c r="J423" s="183">
        <f>ROUND(I423*H423,2)</f>
        <v>0</v>
      </c>
      <c r="K423" s="179" t="s">
        <v>225</v>
      </c>
      <c r="L423" s="184"/>
      <c r="M423" s="185" t="s">
        <v>1</v>
      </c>
      <c r="N423" s="186" t="s">
        <v>37</v>
      </c>
      <c r="P423" s="147">
        <f>O423*H423</f>
        <v>0</v>
      </c>
      <c r="Q423" s="147">
        <v>3.5000000000000001E-3</v>
      </c>
      <c r="R423" s="147">
        <f>Q423*H423</f>
        <v>1.4E-2</v>
      </c>
      <c r="S423" s="147">
        <v>0</v>
      </c>
      <c r="T423" s="148">
        <f>S423*H423</f>
        <v>0</v>
      </c>
      <c r="AR423" s="149" t="s">
        <v>315</v>
      </c>
      <c r="AT423" s="149" t="s">
        <v>486</v>
      </c>
      <c r="AU423" s="149" t="s">
        <v>82</v>
      </c>
      <c r="AY423" s="17" t="s">
        <v>219</v>
      </c>
      <c r="BE423" s="150">
        <f>IF(N423="základní",J423,0)</f>
        <v>0</v>
      </c>
      <c r="BF423" s="150">
        <f>IF(N423="snížená",J423,0)</f>
        <v>0</v>
      </c>
      <c r="BG423" s="150">
        <f>IF(N423="zákl. přenesená",J423,0)</f>
        <v>0</v>
      </c>
      <c r="BH423" s="150">
        <f>IF(N423="sníž. přenesená",J423,0)</f>
        <v>0</v>
      </c>
      <c r="BI423" s="150">
        <f>IF(N423="nulová",J423,0)</f>
        <v>0</v>
      </c>
      <c r="BJ423" s="17" t="s">
        <v>79</v>
      </c>
      <c r="BK423" s="150">
        <f>ROUND(I423*H423,2)</f>
        <v>0</v>
      </c>
      <c r="BL423" s="17" t="s">
        <v>226</v>
      </c>
      <c r="BM423" s="149" t="s">
        <v>2910</v>
      </c>
    </row>
    <row r="424" spans="2:65" s="1" customFormat="1" ht="10.199999999999999">
      <c r="B424" s="32"/>
      <c r="D424" s="151" t="s">
        <v>228</v>
      </c>
      <c r="F424" s="152" t="s">
        <v>2375</v>
      </c>
      <c r="I424" s="153"/>
      <c r="L424" s="32"/>
      <c r="M424" s="154"/>
      <c r="T424" s="56"/>
      <c r="AT424" s="17" t="s">
        <v>228</v>
      </c>
      <c r="AU424" s="17" t="s">
        <v>82</v>
      </c>
    </row>
    <row r="425" spans="2:65" s="12" customFormat="1" ht="10.199999999999999">
      <c r="B425" s="157"/>
      <c r="D425" s="151" t="s">
        <v>232</v>
      </c>
      <c r="E425" s="158" t="s">
        <v>1</v>
      </c>
      <c r="F425" s="159" t="s">
        <v>226</v>
      </c>
      <c r="H425" s="160">
        <v>4</v>
      </c>
      <c r="I425" s="161"/>
      <c r="L425" s="157"/>
      <c r="M425" s="162"/>
      <c r="T425" s="163"/>
      <c r="AT425" s="158" t="s">
        <v>232</v>
      </c>
      <c r="AU425" s="158" t="s">
        <v>82</v>
      </c>
      <c r="AV425" s="12" t="s">
        <v>82</v>
      </c>
      <c r="AW425" s="12" t="s">
        <v>29</v>
      </c>
      <c r="AX425" s="12" t="s">
        <v>79</v>
      </c>
      <c r="AY425" s="158" t="s">
        <v>219</v>
      </c>
    </row>
    <row r="426" spans="2:65" s="1" customFormat="1" ht="24.15" customHeight="1">
      <c r="B426" s="137"/>
      <c r="C426" s="138" t="s">
        <v>735</v>
      </c>
      <c r="D426" s="138" t="s">
        <v>221</v>
      </c>
      <c r="E426" s="139" t="s">
        <v>2377</v>
      </c>
      <c r="F426" s="140" t="s">
        <v>2378</v>
      </c>
      <c r="G426" s="141" t="s">
        <v>344</v>
      </c>
      <c r="H426" s="142">
        <v>73.3</v>
      </c>
      <c r="I426" s="143"/>
      <c r="J426" s="144">
        <f>ROUND(I426*H426,2)</f>
        <v>0</v>
      </c>
      <c r="K426" s="140" t="s">
        <v>1</v>
      </c>
      <c r="L426" s="32"/>
      <c r="M426" s="145" t="s">
        <v>1</v>
      </c>
      <c r="N426" s="146" t="s">
        <v>37</v>
      </c>
      <c r="P426" s="147">
        <f>O426*H426</f>
        <v>0</v>
      </c>
      <c r="Q426" s="147">
        <v>0</v>
      </c>
      <c r="R426" s="147">
        <f>Q426*H426</f>
        <v>0</v>
      </c>
      <c r="S426" s="147">
        <v>0</v>
      </c>
      <c r="T426" s="148">
        <f>S426*H426</f>
        <v>0</v>
      </c>
      <c r="AR426" s="149" t="s">
        <v>226</v>
      </c>
      <c r="AT426" s="149" t="s">
        <v>221</v>
      </c>
      <c r="AU426" s="149" t="s">
        <v>82</v>
      </c>
      <c r="AY426" s="17" t="s">
        <v>219</v>
      </c>
      <c r="BE426" s="150">
        <f>IF(N426="základní",J426,0)</f>
        <v>0</v>
      </c>
      <c r="BF426" s="150">
        <f>IF(N426="snížená",J426,0)</f>
        <v>0</v>
      </c>
      <c r="BG426" s="150">
        <f>IF(N426="zákl. přenesená",J426,0)</f>
        <v>0</v>
      </c>
      <c r="BH426" s="150">
        <f>IF(N426="sníž. přenesená",J426,0)</f>
        <v>0</v>
      </c>
      <c r="BI426" s="150">
        <f>IF(N426="nulová",J426,0)</f>
        <v>0</v>
      </c>
      <c r="BJ426" s="17" t="s">
        <v>79</v>
      </c>
      <c r="BK426" s="150">
        <f>ROUND(I426*H426,2)</f>
        <v>0</v>
      </c>
      <c r="BL426" s="17" t="s">
        <v>226</v>
      </c>
      <c r="BM426" s="149" t="s">
        <v>2911</v>
      </c>
    </row>
    <row r="427" spans="2:65" s="1" customFormat="1" ht="19.2">
      <c r="B427" s="32"/>
      <c r="D427" s="151" t="s">
        <v>228</v>
      </c>
      <c r="F427" s="152" t="s">
        <v>2378</v>
      </c>
      <c r="I427" s="153"/>
      <c r="L427" s="32"/>
      <c r="M427" s="154"/>
      <c r="T427" s="56"/>
      <c r="AT427" s="17" t="s">
        <v>228</v>
      </c>
      <c r="AU427" s="17" t="s">
        <v>82</v>
      </c>
    </row>
    <row r="428" spans="2:65" s="12" customFormat="1" ht="10.199999999999999">
      <c r="B428" s="157"/>
      <c r="D428" s="151" t="s">
        <v>232</v>
      </c>
      <c r="E428" s="158" t="s">
        <v>1</v>
      </c>
      <c r="F428" s="159" t="s">
        <v>2113</v>
      </c>
      <c r="H428" s="160">
        <v>73.3</v>
      </c>
      <c r="I428" s="161"/>
      <c r="L428" s="157"/>
      <c r="M428" s="162"/>
      <c r="T428" s="163"/>
      <c r="AT428" s="158" t="s">
        <v>232</v>
      </c>
      <c r="AU428" s="158" t="s">
        <v>82</v>
      </c>
      <c r="AV428" s="12" t="s">
        <v>82</v>
      </c>
      <c r="AW428" s="12" t="s">
        <v>29</v>
      </c>
      <c r="AX428" s="12" t="s">
        <v>79</v>
      </c>
      <c r="AY428" s="158" t="s">
        <v>219</v>
      </c>
    </row>
    <row r="429" spans="2:65" s="1" customFormat="1" ht="16.5" customHeight="1">
      <c r="B429" s="137"/>
      <c r="C429" s="138" t="s">
        <v>749</v>
      </c>
      <c r="D429" s="138" t="s">
        <v>221</v>
      </c>
      <c r="E429" s="139" t="s">
        <v>2380</v>
      </c>
      <c r="F429" s="140" t="s">
        <v>2381</v>
      </c>
      <c r="G429" s="141" t="s">
        <v>344</v>
      </c>
      <c r="H429" s="142">
        <v>73.3</v>
      </c>
      <c r="I429" s="143"/>
      <c r="J429" s="144">
        <f>ROUND(I429*H429,2)</f>
        <v>0</v>
      </c>
      <c r="K429" s="140" t="s">
        <v>1</v>
      </c>
      <c r="L429" s="32"/>
      <c r="M429" s="145" t="s">
        <v>1</v>
      </c>
      <c r="N429" s="146" t="s">
        <v>37</v>
      </c>
      <c r="P429" s="147">
        <f>O429*H429</f>
        <v>0</v>
      </c>
      <c r="Q429" s="147">
        <v>0</v>
      </c>
      <c r="R429" s="147">
        <f>Q429*H429</f>
        <v>0</v>
      </c>
      <c r="S429" s="147">
        <v>0</v>
      </c>
      <c r="T429" s="148">
        <f>S429*H429</f>
        <v>0</v>
      </c>
      <c r="AR429" s="149" t="s">
        <v>226</v>
      </c>
      <c r="AT429" s="149" t="s">
        <v>221</v>
      </c>
      <c r="AU429" s="149" t="s">
        <v>82</v>
      </c>
      <c r="AY429" s="17" t="s">
        <v>219</v>
      </c>
      <c r="BE429" s="150">
        <f>IF(N429="základní",J429,0)</f>
        <v>0</v>
      </c>
      <c r="BF429" s="150">
        <f>IF(N429="snížená",J429,0)</f>
        <v>0</v>
      </c>
      <c r="BG429" s="150">
        <f>IF(N429="zákl. přenesená",J429,0)</f>
        <v>0</v>
      </c>
      <c r="BH429" s="150">
        <f>IF(N429="sníž. přenesená",J429,0)</f>
        <v>0</v>
      </c>
      <c r="BI429" s="150">
        <f>IF(N429="nulová",J429,0)</f>
        <v>0</v>
      </c>
      <c r="BJ429" s="17" t="s">
        <v>79</v>
      </c>
      <c r="BK429" s="150">
        <f>ROUND(I429*H429,2)</f>
        <v>0</v>
      </c>
      <c r="BL429" s="17" t="s">
        <v>226</v>
      </c>
      <c r="BM429" s="149" t="s">
        <v>2912</v>
      </c>
    </row>
    <row r="430" spans="2:65" s="1" customFormat="1" ht="10.199999999999999">
      <c r="B430" s="32"/>
      <c r="D430" s="151" t="s">
        <v>228</v>
      </c>
      <c r="F430" s="152" t="s">
        <v>2381</v>
      </c>
      <c r="I430" s="153"/>
      <c r="L430" s="32"/>
      <c r="M430" s="154"/>
      <c r="T430" s="56"/>
      <c r="AT430" s="17" t="s">
        <v>228</v>
      </c>
      <c r="AU430" s="17" t="s">
        <v>82</v>
      </c>
    </row>
    <row r="431" spans="2:65" s="12" customFormat="1" ht="10.199999999999999">
      <c r="B431" s="157"/>
      <c r="D431" s="151" t="s">
        <v>232</v>
      </c>
      <c r="E431" s="158" t="s">
        <v>1</v>
      </c>
      <c r="F431" s="159" t="s">
        <v>2113</v>
      </c>
      <c r="H431" s="160">
        <v>73.3</v>
      </c>
      <c r="I431" s="161"/>
      <c r="L431" s="157"/>
      <c r="M431" s="162"/>
      <c r="T431" s="163"/>
      <c r="AT431" s="158" t="s">
        <v>232</v>
      </c>
      <c r="AU431" s="158" t="s">
        <v>82</v>
      </c>
      <c r="AV431" s="12" t="s">
        <v>82</v>
      </c>
      <c r="AW431" s="12" t="s">
        <v>29</v>
      </c>
      <c r="AX431" s="12" t="s">
        <v>79</v>
      </c>
      <c r="AY431" s="158" t="s">
        <v>219</v>
      </c>
    </row>
    <row r="432" spans="2:65" s="1" customFormat="1" ht="16.5" customHeight="1">
      <c r="B432" s="137"/>
      <c r="C432" s="138" t="s">
        <v>753</v>
      </c>
      <c r="D432" s="138" t="s">
        <v>221</v>
      </c>
      <c r="E432" s="139" t="s">
        <v>2383</v>
      </c>
      <c r="F432" s="140" t="s">
        <v>2384</v>
      </c>
      <c r="G432" s="141" t="s">
        <v>697</v>
      </c>
      <c r="H432" s="142">
        <v>4</v>
      </c>
      <c r="I432" s="143"/>
      <c r="J432" s="144">
        <f>ROUND(I432*H432,2)</f>
        <v>0</v>
      </c>
      <c r="K432" s="140" t="s">
        <v>225</v>
      </c>
      <c r="L432" s="32"/>
      <c r="M432" s="145" t="s">
        <v>1</v>
      </c>
      <c r="N432" s="146" t="s">
        <v>37</v>
      </c>
      <c r="P432" s="147">
        <f>O432*H432</f>
        <v>0</v>
      </c>
      <c r="Q432" s="147">
        <v>0.04</v>
      </c>
      <c r="R432" s="147">
        <f>Q432*H432</f>
        <v>0.16</v>
      </c>
      <c r="S432" s="147">
        <v>0</v>
      </c>
      <c r="T432" s="148">
        <f>S432*H432</f>
        <v>0</v>
      </c>
      <c r="AR432" s="149" t="s">
        <v>226</v>
      </c>
      <c r="AT432" s="149" t="s">
        <v>221</v>
      </c>
      <c r="AU432" s="149" t="s">
        <v>82</v>
      </c>
      <c r="AY432" s="17" t="s">
        <v>219</v>
      </c>
      <c r="BE432" s="150">
        <f>IF(N432="základní",J432,0)</f>
        <v>0</v>
      </c>
      <c r="BF432" s="150">
        <f>IF(N432="snížená",J432,0)</f>
        <v>0</v>
      </c>
      <c r="BG432" s="150">
        <f>IF(N432="zákl. přenesená",J432,0)</f>
        <v>0</v>
      </c>
      <c r="BH432" s="150">
        <f>IF(N432="sníž. přenesená",J432,0)</f>
        <v>0</v>
      </c>
      <c r="BI432" s="150">
        <f>IF(N432="nulová",J432,0)</f>
        <v>0</v>
      </c>
      <c r="BJ432" s="17" t="s">
        <v>79</v>
      </c>
      <c r="BK432" s="150">
        <f>ROUND(I432*H432,2)</f>
        <v>0</v>
      </c>
      <c r="BL432" s="17" t="s">
        <v>226</v>
      </c>
      <c r="BM432" s="149" t="s">
        <v>2913</v>
      </c>
    </row>
    <row r="433" spans="2:65" s="1" customFormat="1" ht="19.2">
      <c r="B433" s="32"/>
      <c r="D433" s="151" t="s">
        <v>228</v>
      </c>
      <c r="F433" s="152" t="s">
        <v>2386</v>
      </c>
      <c r="I433" s="153"/>
      <c r="L433" s="32"/>
      <c r="M433" s="154"/>
      <c r="T433" s="56"/>
      <c r="AT433" s="17" t="s">
        <v>228</v>
      </c>
      <c r="AU433" s="17" t="s">
        <v>82</v>
      </c>
    </row>
    <row r="434" spans="2:65" s="1" customFormat="1" ht="10.199999999999999">
      <c r="B434" s="32"/>
      <c r="D434" s="155" t="s">
        <v>230</v>
      </c>
      <c r="F434" s="156" t="s">
        <v>2387</v>
      </c>
      <c r="I434" s="153"/>
      <c r="L434" s="32"/>
      <c r="M434" s="154"/>
      <c r="T434" s="56"/>
      <c r="AT434" s="17" t="s">
        <v>230</v>
      </c>
      <c r="AU434" s="17" t="s">
        <v>82</v>
      </c>
    </row>
    <row r="435" spans="2:65" s="1" customFormat="1" ht="16.5" customHeight="1">
      <c r="B435" s="137"/>
      <c r="C435" s="177" t="s">
        <v>755</v>
      </c>
      <c r="D435" s="177" t="s">
        <v>486</v>
      </c>
      <c r="E435" s="178" t="s">
        <v>2388</v>
      </c>
      <c r="F435" s="179" t="s">
        <v>2389</v>
      </c>
      <c r="G435" s="180" t="s">
        <v>697</v>
      </c>
      <c r="H435" s="181">
        <v>4</v>
      </c>
      <c r="I435" s="182"/>
      <c r="J435" s="183">
        <f>ROUND(I435*H435,2)</f>
        <v>0</v>
      </c>
      <c r="K435" s="179" t="s">
        <v>225</v>
      </c>
      <c r="L435" s="184"/>
      <c r="M435" s="185" t="s">
        <v>1</v>
      </c>
      <c r="N435" s="186" t="s">
        <v>37</v>
      </c>
      <c r="P435" s="147">
        <f>O435*H435</f>
        <v>0</v>
      </c>
      <c r="Q435" s="147">
        <v>7.3000000000000001E-3</v>
      </c>
      <c r="R435" s="147">
        <f>Q435*H435</f>
        <v>2.92E-2</v>
      </c>
      <c r="S435" s="147">
        <v>0</v>
      </c>
      <c r="T435" s="148">
        <f>S435*H435</f>
        <v>0</v>
      </c>
      <c r="AR435" s="149" t="s">
        <v>315</v>
      </c>
      <c r="AT435" s="149" t="s">
        <v>486</v>
      </c>
      <c r="AU435" s="149" t="s">
        <v>82</v>
      </c>
      <c r="AY435" s="17" t="s">
        <v>219</v>
      </c>
      <c r="BE435" s="150">
        <f>IF(N435="základní",J435,0)</f>
        <v>0</v>
      </c>
      <c r="BF435" s="150">
        <f>IF(N435="snížená",J435,0)</f>
        <v>0</v>
      </c>
      <c r="BG435" s="150">
        <f>IF(N435="zákl. přenesená",J435,0)</f>
        <v>0</v>
      </c>
      <c r="BH435" s="150">
        <f>IF(N435="sníž. přenesená",J435,0)</f>
        <v>0</v>
      </c>
      <c r="BI435" s="150">
        <f>IF(N435="nulová",J435,0)</f>
        <v>0</v>
      </c>
      <c r="BJ435" s="17" t="s">
        <v>79</v>
      </c>
      <c r="BK435" s="150">
        <f>ROUND(I435*H435,2)</f>
        <v>0</v>
      </c>
      <c r="BL435" s="17" t="s">
        <v>226</v>
      </c>
      <c r="BM435" s="149" t="s">
        <v>2914</v>
      </c>
    </row>
    <row r="436" spans="2:65" s="1" customFormat="1" ht="10.199999999999999">
      <c r="B436" s="32"/>
      <c r="D436" s="151" t="s">
        <v>228</v>
      </c>
      <c r="F436" s="152" t="s">
        <v>2389</v>
      </c>
      <c r="I436" s="153"/>
      <c r="L436" s="32"/>
      <c r="M436" s="154"/>
      <c r="T436" s="56"/>
      <c r="AT436" s="17" t="s">
        <v>228</v>
      </c>
      <c r="AU436" s="17" t="s">
        <v>82</v>
      </c>
    </row>
    <row r="437" spans="2:65" s="12" customFormat="1" ht="10.199999999999999">
      <c r="B437" s="157"/>
      <c r="D437" s="151" t="s">
        <v>232</v>
      </c>
      <c r="E437" s="158" t="s">
        <v>1</v>
      </c>
      <c r="F437" s="159" t="s">
        <v>226</v>
      </c>
      <c r="H437" s="160">
        <v>4</v>
      </c>
      <c r="I437" s="161"/>
      <c r="L437" s="157"/>
      <c r="M437" s="162"/>
      <c r="T437" s="163"/>
      <c r="AT437" s="158" t="s">
        <v>232</v>
      </c>
      <c r="AU437" s="158" t="s">
        <v>82</v>
      </c>
      <c r="AV437" s="12" t="s">
        <v>82</v>
      </c>
      <c r="AW437" s="12" t="s">
        <v>29</v>
      </c>
      <c r="AX437" s="12" t="s">
        <v>79</v>
      </c>
      <c r="AY437" s="158" t="s">
        <v>219</v>
      </c>
    </row>
    <row r="438" spans="2:65" s="1" customFormat="1" ht="24.15" customHeight="1">
      <c r="B438" s="137"/>
      <c r="C438" s="177" t="s">
        <v>759</v>
      </c>
      <c r="D438" s="177" t="s">
        <v>486</v>
      </c>
      <c r="E438" s="178" t="s">
        <v>2391</v>
      </c>
      <c r="F438" s="179" t="s">
        <v>2392</v>
      </c>
      <c r="G438" s="180" t="s">
        <v>697</v>
      </c>
      <c r="H438" s="181">
        <v>4</v>
      </c>
      <c r="I438" s="182"/>
      <c r="J438" s="183">
        <f>ROUND(I438*H438,2)</f>
        <v>0</v>
      </c>
      <c r="K438" s="179" t="s">
        <v>225</v>
      </c>
      <c r="L438" s="184"/>
      <c r="M438" s="185" t="s">
        <v>1</v>
      </c>
      <c r="N438" s="186" t="s">
        <v>37</v>
      </c>
      <c r="P438" s="147">
        <f>O438*H438</f>
        <v>0</v>
      </c>
      <c r="Q438" s="147">
        <v>2.9999999999999997E-4</v>
      </c>
      <c r="R438" s="147">
        <f>Q438*H438</f>
        <v>1.1999999999999999E-3</v>
      </c>
      <c r="S438" s="147">
        <v>0</v>
      </c>
      <c r="T438" s="148">
        <f>S438*H438</f>
        <v>0</v>
      </c>
      <c r="AR438" s="149" t="s">
        <v>315</v>
      </c>
      <c r="AT438" s="149" t="s">
        <v>486</v>
      </c>
      <c r="AU438" s="149" t="s">
        <v>82</v>
      </c>
      <c r="AY438" s="17" t="s">
        <v>219</v>
      </c>
      <c r="BE438" s="150">
        <f>IF(N438="základní",J438,0)</f>
        <v>0</v>
      </c>
      <c r="BF438" s="150">
        <f>IF(N438="snížená",J438,0)</f>
        <v>0</v>
      </c>
      <c r="BG438" s="150">
        <f>IF(N438="zákl. přenesená",J438,0)</f>
        <v>0</v>
      </c>
      <c r="BH438" s="150">
        <f>IF(N438="sníž. přenesená",J438,0)</f>
        <v>0</v>
      </c>
      <c r="BI438" s="150">
        <f>IF(N438="nulová",J438,0)</f>
        <v>0</v>
      </c>
      <c r="BJ438" s="17" t="s">
        <v>79</v>
      </c>
      <c r="BK438" s="150">
        <f>ROUND(I438*H438,2)</f>
        <v>0</v>
      </c>
      <c r="BL438" s="17" t="s">
        <v>226</v>
      </c>
      <c r="BM438" s="149" t="s">
        <v>2915</v>
      </c>
    </row>
    <row r="439" spans="2:65" s="1" customFormat="1" ht="10.199999999999999">
      <c r="B439" s="32"/>
      <c r="D439" s="151" t="s">
        <v>228</v>
      </c>
      <c r="F439" s="152" t="s">
        <v>2392</v>
      </c>
      <c r="I439" s="153"/>
      <c r="L439" s="32"/>
      <c r="M439" s="154"/>
      <c r="T439" s="56"/>
      <c r="AT439" s="17" t="s">
        <v>228</v>
      </c>
      <c r="AU439" s="17" t="s">
        <v>82</v>
      </c>
    </row>
    <row r="440" spans="2:65" s="12" customFormat="1" ht="10.199999999999999">
      <c r="B440" s="157"/>
      <c r="D440" s="151" t="s">
        <v>232</v>
      </c>
      <c r="E440" s="158" t="s">
        <v>1</v>
      </c>
      <c r="F440" s="159" t="s">
        <v>226</v>
      </c>
      <c r="H440" s="160">
        <v>4</v>
      </c>
      <c r="I440" s="161"/>
      <c r="L440" s="157"/>
      <c r="M440" s="162"/>
      <c r="T440" s="163"/>
      <c r="AT440" s="158" t="s">
        <v>232</v>
      </c>
      <c r="AU440" s="158" t="s">
        <v>82</v>
      </c>
      <c r="AV440" s="12" t="s">
        <v>82</v>
      </c>
      <c r="AW440" s="12" t="s">
        <v>29</v>
      </c>
      <c r="AX440" s="12" t="s">
        <v>79</v>
      </c>
      <c r="AY440" s="158" t="s">
        <v>219</v>
      </c>
    </row>
    <row r="441" spans="2:65" s="1" customFormat="1" ht="24.15" customHeight="1">
      <c r="B441" s="137"/>
      <c r="C441" s="138" t="s">
        <v>765</v>
      </c>
      <c r="D441" s="138" t="s">
        <v>221</v>
      </c>
      <c r="E441" s="139" t="s">
        <v>2394</v>
      </c>
      <c r="F441" s="140" t="s">
        <v>2395</v>
      </c>
      <c r="G441" s="141" t="s">
        <v>144</v>
      </c>
      <c r="H441" s="142">
        <v>1.7909999999999999</v>
      </c>
      <c r="I441" s="143"/>
      <c r="J441" s="144">
        <f>ROUND(I441*H441,2)</f>
        <v>0</v>
      </c>
      <c r="K441" s="140" t="s">
        <v>225</v>
      </c>
      <c r="L441" s="32"/>
      <c r="M441" s="145" t="s">
        <v>1</v>
      </c>
      <c r="N441" s="146" t="s">
        <v>37</v>
      </c>
      <c r="P441" s="147">
        <f>O441*H441</f>
        <v>0</v>
      </c>
      <c r="Q441" s="147">
        <v>2.3010199999999998</v>
      </c>
      <c r="R441" s="147">
        <f>Q441*H441</f>
        <v>4.1211268199999997</v>
      </c>
      <c r="S441" s="147">
        <v>0</v>
      </c>
      <c r="T441" s="148">
        <f>S441*H441</f>
        <v>0</v>
      </c>
      <c r="AR441" s="149" t="s">
        <v>226</v>
      </c>
      <c r="AT441" s="149" t="s">
        <v>221</v>
      </c>
      <c r="AU441" s="149" t="s">
        <v>82</v>
      </c>
      <c r="AY441" s="17" t="s">
        <v>219</v>
      </c>
      <c r="BE441" s="150">
        <f>IF(N441="základní",J441,0)</f>
        <v>0</v>
      </c>
      <c r="BF441" s="150">
        <f>IF(N441="snížená",J441,0)</f>
        <v>0</v>
      </c>
      <c r="BG441" s="150">
        <f>IF(N441="zákl. přenesená",J441,0)</f>
        <v>0</v>
      </c>
      <c r="BH441" s="150">
        <f>IF(N441="sníž. přenesená",J441,0)</f>
        <v>0</v>
      </c>
      <c r="BI441" s="150">
        <f>IF(N441="nulová",J441,0)</f>
        <v>0</v>
      </c>
      <c r="BJ441" s="17" t="s">
        <v>79</v>
      </c>
      <c r="BK441" s="150">
        <f>ROUND(I441*H441,2)</f>
        <v>0</v>
      </c>
      <c r="BL441" s="17" t="s">
        <v>226</v>
      </c>
      <c r="BM441" s="149" t="s">
        <v>2916</v>
      </c>
    </row>
    <row r="442" spans="2:65" s="1" customFormat="1" ht="19.2">
      <c r="B442" s="32"/>
      <c r="D442" s="151" t="s">
        <v>228</v>
      </c>
      <c r="F442" s="152" t="s">
        <v>2397</v>
      </c>
      <c r="I442" s="153"/>
      <c r="L442" s="32"/>
      <c r="M442" s="154"/>
      <c r="T442" s="56"/>
      <c r="AT442" s="17" t="s">
        <v>228</v>
      </c>
      <c r="AU442" s="17" t="s">
        <v>82</v>
      </c>
    </row>
    <row r="443" spans="2:65" s="1" customFormat="1" ht="10.199999999999999">
      <c r="B443" s="32"/>
      <c r="D443" s="155" t="s">
        <v>230</v>
      </c>
      <c r="F443" s="156" t="s">
        <v>2398</v>
      </c>
      <c r="I443" s="153"/>
      <c r="L443" s="32"/>
      <c r="M443" s="154"/>
      <c r="T443" s="56"/>
      <c r="AT443" s="17" t="s">
        <v>230</v>
      </c>
      <c r="AU443" s="17" t="s">
        <v>82</v>
      </c>
    </row>
    <row r="444" spans="2:65" s="12" customFormat="1" ht="10.199999999999999">
      <c r="B444" s="157"/>
      <c r="D444" s="151" t="s">
        <v>232</v>
      </c>
      <c r="E444" s="158" t="s">
        <v>2134</v>
      </c>
      <c r="F444" s="159" t="s">
        <v>2917</v>
      </c>
      <c r="H444" s="160">
        <v>1.7909999999999999</v>
      </c>
      <c r="I444" s="161"/>
      <c r="L444" s="157"/>
      <c r="M444" s="162"/>
      <c r="T444" s="163"/>
      <c r="AT444" s="158" t="s">
        <v>232</v>
      </c>
      <c r="AU444" s="158" t="s">
        <v>82</v>
      </c>
      <c r="AV444" s="12" t="s">
        <v>82</v>
      </c>
      <c r="AW444" s="12" t="s">
        <v>29</v>
      </c>
      <c r="AX444" s="12" t="s">
        <v>79</v>
      </c>
      <c r="AY444" s="158" t="s">
        <v>219</v>
      </c>
    </row>
    <row r="445" spans="2:65" s="1" customFormat="1" ht="24.15" customHeight="1">
      <c r="B445" s="137"/>
      <c r="C445" s="138" t="s">
        <v>770</v>
      </c>
      <c r="D445" s="138" t="s">
        <v>221</v>
      </c>
      <c r="E445" s="139" t="s">
        <v>2400</v>
      </c>
      <c r="F445" s="140" t="s">
        <v>2401</v>
      </c>
      <c r="G445" s="141" t="s">
        <v>244</v>
      </c>
      <c r="H445" s="142">
        <v>13.823</v>
      </c>
      <c r="I445" s="143"/>
      <c r="J445" s="144">
        <f>ROUND(I445*H445,2)</f>
        <v>0</v>
      </c>
      <c r="K445" s="140" t="s">
        <v>225</v>
      </c>
      <c r="L445" s="32"/>
      <c r="M445" s="145" t="s">
        <v>1</v>
      </c>
      <c r="N445" s="146" t="s">
        <v>37</v>
      </c>
      <c r="P445" s="147">
        <f>O445*H445</f>
        <v>0</v>
      </c>
      <c r="Q445" s="147">
        <v>0</v>
      </c>
      <c r="R445" s="147">
        <f>Q445*H445</f>
        <v>0</v>
      </c>
      <c r="S445" s="147">
        <v>0</v>
      </c>
      <c r="T445" s="148">
        <f>S445*H445</f>
        <v>0</v>
      </c>
      <c r="AR445" s="149" t="s">
        <v>226</v>
      </c>
      <c r="AT445" s="149" t="s">
        <v>221</v>
      </c>
      <c r="AU445" s="149" t="s">
        <v>82</v>
      </c>
      <c r="AY445" s="17" t="s">
        <v>219</v>
      </c>
      <c r="BE445" s="150">
        <f>IF(N445="základní",J445,0)</f>
        <v>0</v>
      </c>
      <c r="BF445" s="150">
        <f>IF(N445="snížená",J445,0)</f>
        <v>0</v>
      </c>
      <c r="BG445" s="150">
        <f>IF(N445="zákl. přenesená",J445,0)</f>
        <v>0</v>
      </c>
      <c r="BH445" s="150">
        <f>IF(N445="sníž. přenesená",J445,0)</f>
        <v>0</v>
      </c>
      <c r="BI445" s="150">
        <f>IF(N445="nulová",J445,0)</f>
        <v>0</v>
      </c>
      <c r="BJ445" s="17" t="s">
        <v>79</v>
      </c>
      <c r="BK445" s="150">
        <f>ROUND(I445*H445,2)</f>
        <v>0</v>
      </c>
      <c r="BL445" s="17" t="s">
        <v>226</v>
      </c>
      <c r="BM445" s="149" t="s">
        <v>2918</v>
      </c>
    </row>
    <row r="446" spans="2:65" s="1" customFormat="1" ht="19.2">
      <c r="B446" s="32"/>
      <c r="D446" s="151" t="s">
        <v>228</v>
      </c>
      <c r="F446" s="152" t="s">
        <v>2403</v>
      </c>
      <c r="I446" s="153"/>
      <c r="L446" s="32"/>
      <c r="M446" s="154"/>
      <c r="T446" s="56"/>
      <c r="AT446" s="17" t="s">
        <v>228</v>
      </c>
      <c r="AU446" s="17" t="s">
        <v>82</v>
      </c>
    </row>
    <row r="447" spans="2:65" s="1" customFormat="1" ht="10.199999999999999">
      <c r="B447" s="32"/>
      <c r="D447" s="155" t="s">
        <v>230</v>
      </c>
      <c r="F447" s="156" t="s">
        <v>2404</v>
      </c>
      <c r="I447" s="153"/>
      <c r="L447" s="32"/>
      <c r="M447" s="154"/>
      <c r="T447" s="56"/>
      <c r="AT447" s="17" t="s">
        <v>230</v>
      </c>
      <c r="AU447" s="17" t="s">
        <v>82</v>
      </c>
    </row>
    <row r="448" spans="2:65" s="12" customFormat="1" ht="10.199999999999999">
      <c r="B448" s="157"/>
      <c r="D448" s="151" t="s">
        <v>232</v>
      </c>
      <c r="E448" s="158" t="s">
        <v>1</v>
      </c>
      <c r="F448" s="159" t="s">
        <v>2919</v>
      </c>
      <c r="H448" s="160">
        <v>13.823</v>
      </c>
      <c r="I448" s="161"/>
      <c r="L448" s="157"/>
      <c r="M448" s="162"/>
      <c r="T448" s="163"/>
      <c r="AT448" s="158" t="s">
        <v>232</v>
      </c>
      <c r="AU448" s="158" t="s">
        <v>82</v>
      </c>
      <c r="AV448" s="12" t="s">
        <v>82</v>
      </c>
      <c r="AW448" s="12" t="s">
        <v>29</v>
      </c>
      <c r="AX448" s="12" t="s">
        <v>79</v>
      </c>
      <c r="AY448" s="158" t="s">
        <v>219</v>
      </c>
    </row>
    <row r="449" spans="2:65" s="1" customFormat="1" ht="24.15" customHeight="1">
      <c r="B449" s="137"/>
      <c r="C449" s="138" t="s">
        <v>776</v>
      </c>
      <c r="D449" s="138" t="s">
        <v>221</v>
      </c>
      <c r="E449" s="139" t="s">
        <v>2406</v>
      </c>
      <c r="F449" s="140" t="s">
        <v>2407</v>
      </c>
      <c r="G449" s="141" t="s">
        <v>244</v>
      </c>
      <c r="H449" s="142">
        <v>13.823</v>
      </c>
      <c r="I449" s="143"/>
      <c r="J449" s="144">
        <f>ROUND(I449*H449,2)</f>
        <v>0</v>
      </c>
      <c r="K449" s="140" t="s">
        <v>225</v>
      </c>
      <c r="L449" s="32"/>
      <c r="M449" s="145" t="s">
        <v>1</v>
      </c>
      <c r="N449" s="146" t="s">
        <v>37</v>
      </c>
      <c r="P449" s="147">
        <f>O449*H449</f>
        <v>0</v>
      </c>
      <c r="Q449" s="147">
        <v>6.9100000000000003E-3</v>
      </c>
      <c r="R449" s="147">
        <f>Q449*H449</f>
        <v>9.5516930000000014E-2</v>
      </c>
      <c r="S449" s="147">
        <v>0</v>
      </c>
      <c r="T449" s="148">
        <f>S449*H449</f>
        <v>0</v>
      </c>
      <c r="AR449" s="149" t="s">
        <v>226</v>
      </c>
      <c r="AT449" s="149" t="s">
        <v>221</v>
      </c>
      <c r="AU449" s="149" t="s">
        <v>82</v>
      </c>
      <c r="AY449" s="17" t="s">
        <v>219</v>
      </c>
      <c r="BE449" s="150">
        <f>IF(N449="základní",J449,0)</f>
        <v>0</v>
      </c>
      <c r="BF449" s="150">
        <f>IF(N449="snížená",J449,0)</f>
        <v>0</v>
      </c>
      <c r="BG449" s="150">
        <f>IF(N449="zákl. přenesená",J449,0)</f>
        <v>0</v>
      </c>
      <c r="BH449" s="150">
        <f>IF(N449="sníž. přenesená",J449,0)</f>
        <v>0</v>
      </c>
      <c r="BI449" s="150">
        <f>IF(N449="nulová",J449,0)</f>
        <v>0</v>
      </c>
      <c r="BJ449" s="17" t="s">
        <v>79</v>
      </c>
      <c r="BK449" s="150">
        <f>ROUND(I449*H449,2)</f>
        <v>0</v>
      </c>
      <c r="BL449" s="17" t="s">
        <v>226</v>
      </c>
      <c r="BM449" s="149" t="s">
        <v>2920</v>
      </c>
    </row>
    <row r="450" spans="2:65" s="1" customFormat="1" ht="19.2">
      <c r="B450" s="32"/>
      <c r="D450" s="151" t="s">
        <v>228</v>
      </c>
      <c r="F450" s="152" t="s">
        <v>2409</v>
      </c>
      <c r="I450" s="153"/>
      <c r="L450" s="32"/>
      <c r="M450" s="154"/>
      <c r="T450" s="56"/>
      <c r="AT450" s="17" t="s">
        <v>228</v>
      </c>
      <c r="AU450" s="17" t="s">
        <v>82</v>
      </c>
    </row>
    <row r="451" spans="2:65" s="1" customFormat="1" ht="10.199999999999999">
      <c r="B451" s="32"/>
      <c r="D451" s="155" t="s">
        <v>230</v>
      </c>
      <c r="F451" s="156" t="s">
        <v>2410</v>
      </c>
      <c r="I451" s="153"/>
      <c r="L451" s="32"/>
      <c r="M451" s="154"/>
      <c r="T451" s="56"/>
      <c r="AT451" s="17" t="s">
        <v>230</v>
      </c>
      <c r="AU451" s="17" t="s">
        <v>82</v>
      </c>
    </row>
    <row r="452" spans="2:65" s="12" customFormat="1" ht="10.199999999999999">
      <c r="B452" s="157"/>
      <c r="D452" s="151" t="s">
        <v>232</v>
      </c>
      <c r="E452" s="158" t="s">
        <v>1</v>
      </c>
      <c r="F452" s="159" t="s">
        <v>2919</v>
      </c>
      <c r="H452" s="160">
        <v>13.823</v>
      </c>
      <c r="I452" s="161"/>
      <c r="L452" s="157"/>
      <c r="M452" s="162"/>
      <c r="T452" s="163"/>
      <c r="AT452" s="158" t="s">
        <v>232</v>
      </c>
      <c r="AU452" s="158" t="s">
        <v>82</v>
      </c>
      <c r="AV452" s="12" t="s">
        <v>82</v>
      </c>
      <c r="AW452" s="12" t="s">
        <v>29</v>
      </c>
      <c r="AX452" s="12" t="s">
        <v>79</v>
      </c>
      <c r="AY452" s="158" t="s">
        <v>219</v>
      </c>
    </row>
    <row r="453" spans="2:65" s="1" customFormat="1" ht="24.15" customHeight="1">
      <c r="B453" s="137"/>
      <c r="C453" s="138" t="s">
        <v>782</v>
      </c>
      <c r="D453" s="138" t="s">
        <v>221</v>
      </c>
      <c r="E453" s="139" t="s">
        <v>867</v>
      </c>
      <c r="F453" s="140" t="s">
        <v>868</v>
      </c>
      <c r="G453" s="141" t="s">
        <v>697</v>
      </c>
      <c r="H453" s="142">
        <v>4</v>
      </c>
      <c r="I453" s="143"/>
      <c r="J453" s="144">
        <f>ROUND(I453*H453,2)</f>
        <v>0</v>
      </c>
      <c r="K453" s="140" t="s">
        <v>225</v>
      </c>
      <c r="L453" s="32"/>
      <c r="M453" s="145" t="s">
        <v>1</v>
      </c>
      <c r="N453" s="146" t="s">
        <v>37</v>
      </c>
      <c r="P453" s="147">
        <f>O453*H453</f>
        <v>0</v>
      </c>
      <c r="Q453" s="147">
        <v>1.6000000000000001E-4</v>
      </c>
      <c r="R453" s="147">
        <f>Q453*H453</f>
        <v>6.4000000000000005E-4</v>
      </c>
      <c r="S453" s="147">
        <v>0</v>
      </c>
      <c r="T453" s="148">
        <f>S453*H453</f>
        <v>0</v>
      </c>
      <c r="AR453" s="149" t="s">
        <v>226</v>
      </c>
      <c r="AT453" s="149" t="s">
        <v>221</v>
      </c>
      <c r="AU453" s="149" t="s">
        <v>82</v>
      </c>
      <c r="AY453" s="17" t="s">
        <v>219</v>
      </c>
      <c r="BE453" s="150">
        <f>IF(N453="základní",J453,0)</f>
        <v>0</v>
      </c>
      <c r="BF453" s="150">
        <f>IF(N453="snížená",J453,0)</f>
        <v>0</v>
      </c>
      <c r="BG453" s="150">
        <f>IF(N453="zákl. přenesená",J453,0)</f>
        <v>0</v>
      </c>
      <c r="BH453" s="150">
        <f>IF(N453="sníž. přenesená",J453,0)</f>
        <v>0</v>
      </c>
      <c r="BI453" s="150">
        <f>IF(N453="nulová",J453,0)</f>
        <v>0</v>
      </c>
      <c r="BJ453" s="17" t="s">
        <v>79</v>
      </c>
      <c r="BK453" s="150">
        <f>ROUND(I453*H453,2)</f>
        <v>0</v>
      </c>
      <c r="BL453" s="17" t="s">
        <v>226</v>
      </c>
      <c r="BM453" s="149" t="s">
        <v>2921</v>
      </c>
    </row>
    <row r="454" spans="2:65" s="1" customFormat="1" ht="19.2">
      <c r="B454" s="32"/>
      <c r="D454" s="151" t="s">
        <v>228</v>
      </c>
      <c r="F454" s="152" t="s">
        <v>870</v>
      </c>
      <c r="I454" s="153"/>
      <c r="L454" s="32"/>
      <c r="M454" s="154"/>
      <c r="T454" s="56"/>
      <c r="AT454" s="17" t="s">
        <v>228</v>
      </c>
      <c r="AU454" s="17" t="s">
        <v>82</v>
      </c>
    </row>
    <row r="455" spans="2:65" s="1" customFormat="1" ht="10.199999999999999">
      <c r="B455" s="32"/>
      <c r="D455" s="155" t="s">
        <v>230</v>
      </c>
      <c r="F455" s="156" t="s">
        <v>871</v>
      </c>
      <c r="I455" s="153"/>
      <c r="L455" s="32"/>
      <c r="M455" s="154"/>
      <c r="T455" s="56"/>
      <c r="AT455" s="17" t="s">
        <v>230</v>
      </c>
      <c r="AU455" s="17" t="s">
        <v>82</v>
      </c>
    </row>
    <row r="456" spans="2:65" s="12" customFormat="1" ht="10.199999999999999">
      <c r="B456" s="157"/>
      <c r="D456" s="151" t="s">
        <v>232</v>
      </c>
      <c r="E456" s="158" t="s">
        <v>1</v>
      </c>
      <c r="F456" s="159" t="s">
        <v>226</v>
      </c>
      <c r="H456" s="160">
        <v>4</v>
      </c>
      <c r="I456" s="161"/>
      <c r="L456" s="157"/>
      <c r="M456" s="162"/>
      <c r="T456" s="163"/>
      <c r="AT456" s="158" t="s">
        <v>232</v>
      </c>
      <c r="AU456" s="158" t="s">
        <v>82</v>
      </c>
      <c r="AV456" s="12" t="s">
        <v>82</v>
      </c>
      <c r="AW456" s="12" t="s">
        <v>29</v>
      </c>
      <c r="AX456" s="12" t="s">
        <v>79</v>
      </c>
      <c r="AY456" s="158" t="s">
        <v>219</v>
      </c>
    </row>
    <row r="457" spans="2:65" s="1" customFormat="1" ht="16.5" customHeight="1">
      <c r="B457" s="137"/>
      <c r="C457" s="138" t="s">
        <v>788</v>
      </c>
      <c r="D457" s="138" t="s">
        <v>221</v>
      </c>
      <c r="E457" s="139" t="s">
        <v>874</v>
      </c>
      <c r="F457" s="140" t="s">
        <v>875</v>
      </c>
      <c r="G457" s="141" t="s">
        <v>344</v>
      </c>
      <c r="H457" s="142">
        <v>75.498999999999995</v>
      </c>
      <c r="I457" s="143"/>
      <c r="J457" s="144">
        <f>ROUND(I457*H457,2)</f>
        <v>0</v>
      </c>
      <c r="K457" s="140" t="s">
        <v>225</v>
      </c>
      <c r="L457" s="32"/>
      <c r="M457" s="145" t="s">
        <v>1</v>
      </c>
      <c r="N457" s="146" t="s">
        <v>37</v>
      </c>
      <c r="P457" s="147">
        <f>O457*H457</f>
        <v>0</v>
      </c>
      <c r="Q457" s="147">
        <v>1.9000000000000001E-4</v>
      </c>
      <c r="R457" s="147">
        <f>Q457*H457</f>
        <v>1.434481E-2</v>
      </c>
      <c r="S457" s="147">
        <v>0</v>
      </c>
      <c r="T457" s="148">
        <f>S457*H457</f>
        <v>0</v>
      </c>
      <c r="AR457" s="149" t="s">
        <v>226</v>
      </c>
      <c r="AT457" s="149" t="s">
        <v>221</v>
      </c>
      <c r="AU457" s="149" t="s">
        <v>82</v>
      </c>
      <c r="AY457" s="17" t="s">
        <v>219</v>
      </c>
      <c r="BE457" s="150">
        <f>IF(N457="základní",J457,0)</f>
        <v>0</v>
      </c>
      <c r="BF457" s="150">
        <f>IF(N457="snížená",J457,0)</f>
        <v>0</v>
      </c>
      <c r="BG457" s="150">
        <f>IF(N457="zákl. přenesená",J457,0)</f>
        <v>0</v>
      </c>
      <c r="BH457" s="150">
        <f>IF(N457="sníž. přenesená",J457,0)</f>
        <v>0</v>
      </c>
      <c r="BI457" s="150">
        <f>IF(N457="nulová",J457,0)</f>
        <v>0</v>
      </c>
      <c r="BJ457" s="17" t="s">
        <v>79</v>
      </c>
      <c r="BK457" s="150">
        <f>ROUND(I457*H457,2)</f>
        <v>0</v>
      </c>
      <c r="BL457" s="17" t="s">
        <v>226</v>
      </c>
      <c r="BM457" s="149" t="s">
        <v>2922</v>
      </c>
    </row>
    <row r="458" spans="2:65" s="1" customFormat="1" ht="10.199999999999999">
      <c r="B458" s="32"/>
      <c r="D458" s="151" t="s">
        <v>228</v>
      </c>
      <c r="F458" s="152" t="s">
        <v>877</v>
      </c>
      <c r="I458" s="153"/>
      <c r="L458" s="32"/>
      <c r="M458" s="154"/>
      <c r="T458" s="56"/>
      <c r="AT458" s="17" t="s">
        <v>228</v>
      </c>
      <c r="AU458" s="17" t="s">
        <v>82</v>
      </c>
    </row>
    <row r="459" spans="2:65" s="1" customFormat="1" ht="10.199999999999999">
      <c r="B459" s="32"/>
      <c r="D459" s="155" t="s">
        <v>230</v>
      </c>
      <c r="F459" s="156" t="s">
        <v>878</v>
      </c>
      <c r="I459" s="153"/>
      <c r="L459" s="32"/>
      <c r="M459" s="154"/>
      <c r="T459" s="56"/>
      <c r="AT459" s="17" t="s">
        <v>230</v>
      </c>
      <c r="AU459" s="17" t="s">
        <v>82</v>
      </c>
    </row>
    <row r="460" spans="2:65" s="12" customFormat="1" ht="10.199999999999999">
      <c r="B460" s="157"/>
      <c r="D460" s="151" t="s">
        <v>232</v>
      </c>
      <c r="E460" s="158" t="s">
        <v>1278</v>
      </c>
      <c r="F460" s="159" t="s">
        <v>2413</v>
      </c>
      <c r="H460" s="160">
        <v>73.3</v>
      </c>
      <c r="I460" s="161"/>
      <c r="L460" s="157"/>
      <c r="M460" s="162"/>
      <c r="T460" s="163"/>
      <c r="AT460" s="158" t="s">
        <v>232</v>
      </c>
      <c r="AU460" s="158" t="s">
        <v>82</v>
      </c>
      <c r="AV460" s="12" t="s">
        <v>82</v>
      </c>
      <c r="AW460" s="12" t="s">
        <v>29</v>
      </c>
      <c r="AX460" s="12" t="s">
        <v>72</v>
      </c>
      <c r="AY460" s="158" t="s">
        <v>219</v>
      </c>
    </row>
    <row r="461" spans="2:65" s="13" customFormat="1" ht="10.199999999999999">
      <c r="B461" s="164"/>
      <c r="D461" s="151" t="s">
        <v>232</v>
      </c>
      <c r="E461" s="165" t="s">
        <v>1</v>
      </c>
      <c r="F461" s="166" t="s">
        <v>249</v>
      </c>
      <c r="H461" s="167">
        <v>73.3</v>
      </c>
      <c r="I461" s="168"/>
      <c r="L461" s="164"/>
      <c r="M461" s="169"/>
      <c r="T461" s="170"/>
      <c r="AT461" s="165" t="s">
        <v>232</v>
      </c>
      <c r="AU461" s="165" t="s">
        <v>82</v>
      </c>
      <c r="AV461" s="13" t="s">
        <v>226</v>
      </c>
      <c r="AW461" s="13" t="s">
        <v>29</v>
      </c>
      <c r="AX461" s="13" t="s">
        <v>72</v>
      </c>
      <c r="AY461" s="165" t="s">
        <v>219</v>
      </c>
    </row>
    <row r="462" spans="2:65" s="12" customFormat="1" ht="10.199999999999999">
      <c r="B462" s="157"/>
      <c r="D462" s="151" t="s">
        <v>232</v>
      </c>
      <c r="E462" s="158" t="s">
        <v>1</v>
      </c>
      <c r="F462" s="159" t="s">
        <v>2923</v>
      </c>
      <c r="H462" s="160">
        <v>75.498999999999995</v>
      </c>
      <c r="I462" s="161"/>
      <c r="L462" s="157"/>
      <c r="M462" s="162"/>
      <c r="T462" s="163"/>
      <c r="AT462" s="158" t="s">
        <v>232</v>
      </c>
      <c r="AU462" s="158" t="s">
        <v>82</v>
      </c>
      <c r="AV462" s="12" t="s">
        <v>82</v>
      </c>
      <c r="AW462" s="12" t="s">
        <v>29</v>
      </c>
      <c r="AX462" s="12" t="s">
        <v>79</v>
      </c>
      <c r="AY462" s="158" t="s">
        <v>219</v>
      </c>
    </row>
    <row r="463" spans="2:65" s="1" customFormat="1" ht="24.15" customHeight="1">
      <c r="B463" s="137"/>
      <c r="C463" s="138" t="s">
        <v>792</v>
      </c>
      <c r="D463" s="138" t="s">
        <v>221</v>
      </c>
      <c r="E463" s="139" t="s">
        <v>882</v>
      </c>
      <c r="F463" s="140" t="s">
        <v>883</v>
      </c>
      <c r="G463" s="141" t="s">
        <v>344</v>
      </c>
      <c r="H463" s="142">
        <v>73.3</v>
      </c>
      <c r="I463" s="143"/>
      <c r="J463" s="144">
        <f>ROUND(I463*H463,2)</f>
        <v>0</v>
      </c>
      <c r="K463" s="140" t="s">
        <v>225</v>
      </c>
      <c r="L463" s="32"/>
      <c r="M463" s="145" t="s">
        <v>1</v>
      </c>
      <c r="N463" s="146" t="s">
        <v>37</v>
      </c>
      <c r="P463" s="147">
        <f>O463*H463</f>
        <v>0</v>
      </c>
      <c r="Q463" s="147">
        <v>1.2999999999999999E-4</v>
      </c>
      <c r="R463" s="147">
        <f>Q463*H463</f>
        <v>9.5289999999999993E-3</v>
      </c>
      <c r="S463" s="147">
        <v>0</v>
      </c>
      <c r="T463" s="148">
        <f>S463*H463</f>
        <v>0</v>
      </c>
      <c r="AR463" s="149" t="s">
        <v>226</v>
      </c>
      <c r="AT463" s="149" t="s">
        <v>221</v>
      </c>
      <c r="AU463" s="149" t="s">
        <v>82</v>
      </c>
      <c r="AY463" s="17" t="s">
        <v>219</v>
      </c>
      <c r="BE463" s="150">
        <f>IF(N463="základní",J463,0)</f>
        <v>0</v>
      </c>
      <c r="BF463" s="150">
        <f>IF(N463="snížená",J463,0)</f>
        <v>0</v>
      </c>
      <c r="BG463" s="150">
        <f>IF(N463="zákl. přenesená",J463,0)</f>
        <v>0</v>
      </c>
      <c r="BH463" s="150">
        <f>IF(N463="sníž. přenesená",J463,0)</f>
        <v>0</v>
      </c>
      <c r="BI463" s="150">
        <f>IF(N463="nulová",J463,0)</f>
        <v>0</v>
      </c>
      <c r="BJ463" s="17" t="s">
        <v>79</v>
      </c>
      <c r="BK463" s="150">
        <f>ROUND(I463*H463,2)</f>
        <v>0</v>
      </c>
      <c r="BL463" s="17" t="s">
        <v>226</v>
      </c>
      <c r="BM463" s="149" t="s">
        <v>2924</v>
      </c>
    </row>
    <row r="464" spans="2:65" s="1" customFormat="1" ht="19.2">
      <c r="B464" s="32"/>
      <c r="D464" s="151" t="s">
        <v>228</v>
      </c>
      <c r="F464" s="152" t="s">
        <v>885</v>
      </c>
      <c r="I464" s="153"/>
      <c r="L464" s="32"/>
      <c r="M464" s="154"/>
      <c r="T464" s="56"/>
      <c r="AT464" s="17" t="s">
        <v>228</v>
      </c>
      <c r="AU464" s="17" t="s">
        <v>82</v>
      </c>
    </row>
    <row r="465" spans="2:65" s="1" customFormat="1" ht="10.199999999999999">
      <c r="B465" s="32"/>
      <c r="D465" s="155" t="s">
        <v>230</v>
      </c>
      <c r="F465" s="156" t="s">
        <v>886</v>
      </c>
      <c r="I465" s="153"/>
      <c r="L465" s="32"/>
      <c r="M465" s="154"/>
      <c r="T465" s="56"/>
      <c r="AT465" s="17" t="s">
        <v>230</v>
      </c>
      <c r="AU465" s="17" t="s">
        <v>82</v>
      </c>
    </row>
    <row r="466" spans="2:65" s="12" customFormat="1" ht="10.199999999999999">
      <c r="B466" s="157"/>
      <c r="D466" s="151" t="s">
        <v>232</v>
      </c>
      <c r="E466" s="158" t="s">
        <v>1</v>
      </c>
      <c r="F466" s="159" t="s">
        <v>2113</v>
      </c>
      <c r="H466" s="160">
        <v>73.3</v>
      </c>
      <c r="I466" s="161"/>
      <c r="L466" s="157"/>
      <c r="M466" s="162"/>
      <c r="T466" s="163"/>
      <c r="AT466" s="158" t="s">
        <v>232</v>
      </c>
      <c r="AU466" s="158" t="s">
        <v>82</v>
      </c>
      <c r="AV466" s="12" t="s">
        <v>82</v>
      </c>
      <c r="AW466" s="12" t="s">
        <v>29</v>
      </c>
      <c r="AX466" s="12" t="s">
        <v>72</v>
      </c>
      <c r="AY466" s="158" t="s">
        <v>219</v>
      </c>
    </row>
    <row r="467" spans="2:65" s="13" customFormat="1" ht="10.199999999999999">
      <c r="B467" s="164"/>
      <c r="D467" s="151" t="s">
        <v>232</v>
      </c>
      <c r="E467" s="165" t="s">
        <v>1</v>
      </c>
      <c r="F467" s="166" t="s">
        <v>249</v>
      </c>
      <c r="H467" s="167">
        <v>73.3</v>
      </c>
      <c r="I467" s="168"/>
      <c r="L467" s="164"/>
      <c r="M467" s="169"/>
      <c r="T467" s="170"/>
      <c r="AT467" s="165" t="s">
        <v>232</v>
      </c>
      <c r="AU467" s="165" t="s">
        <v>82</v>
      </c>
      <c r="AV467" s="13" t="s">
        <v>226</v>
      </c>
      <c r="AW467" s="13" t="s">
        <v>29</v>
      </c>
      <c r="AX467" s="13" t="s">
        <v>79</v>
      </c>
      <c r="AY467" s="165" t="s">
        <v>219</v>
      </c>
    </row>
    <row r="468" spans="2:65" s="11" customFormat="1" ht="22.8" customHeight="1">
      <c r="B468" s="125"/>
      <c r="D468" s="126" t="s">
        <v>71</v>
      </c>
      <c r="E468" s="135" t="s">
        <v>895</v>
      </c>
      <c r="F468" s="135" t="s">
        <v>896</v>
      </c>
      <c r="I468" s="128"/>
      <c r="J468" s="136">
        <f>BK468</f>
        <v>0</v>
      </c>
      <c r="L468" s="125"/>
      <c r="M468" s="130"/>
      <c r="P468" s="131">
        <f>SUM(P469:P476)</f>
        <v>0</v>
      </c>
      <c r="R468" s="131">
        <f>SUM(R469:R476)</f>
        <v>0</v>
      </c>
      <c r="T468" s="132">
        <f>SUM(T469:T476)</f>
        <v>0</v>
      </c>
      <c r="AR468" s="126" t="s">
        <v>79</v>
      </c>
      <c r="AT468" s="133" t="s">
        <v>71</v>
      </c>
      <c r="AU468" s="133" t="s">
        <v>79</v>
      </c>
      <c r="AY468" s="126" t="s">
        <v>219</v>
      </c>
      <c r="BK468" s="134">
        <f>SUM(BK469:BK476)</f>
        <v>0</v>
      </c>
    </row>
    <row r="469" spans="2:65" s="1" customFormat="1" ht="24.15" customHeight="1">
      <c r="B469" s="137"/>
      <c r="C469" s="138" t="s">
        <v>358</v>
      </c>
      <c r="D469" s="138" t="s">
        <v>221</v>
      </c>
      <c r="E469" s="139" t="s">
        <v>2416</v>
      </c>
      <c r="F469" s="140" t="s">
        <v>2417</v>
      </c>
      <c r="G469" s="141" t="s">
        <v>463</v>
      </c>
      <c r="H469" s="142">
        <v>6.2130000000000001</v>
      </c>
      <c r="I469" s="143"/>
      <c r="J469" s="144">
        <f>ROUND(I469*H469,2)</f>
        <v>0</v>
      </c>
      <c r="K469" s="140" t="s">
        <v>225</v>
      </c>
      <c r="L469" s="32"/>
      <c r="M469" s="145" t="s">
        <v>1</v>
      </c>
      <c r="N469" s="146" t="s">
        <v>37</v>
      </c>
      <c r="P469" s="147">
        <f>O469*H469</f>
        <v>0</v>
      </c>
      <c r="Q469" s="147">
        <v>0</v>
      </c>
      <c r="R469" s="147">
        <f>Q469*H469</f>
        <v>0</v>
      </c>
      <c r="S469" s="147">
        <v>0</v>
      </c>
      <c r="T469" s="148">
        <f>S469*H469</f>
        <v>0</v>
      </c>
      <c r="AR469" s="149" t="s">
        <v>226</v>
      </c>
      <c r="AT469" s="149" t="s">
        <v>221</v>
      </c>
      <c r="AU469" s="149" t="s">
        <v>82</v>
      </c>
      <c r="AY469" s="17" t="s">
        <v>219</v>
      </c>
      <c r="BE469" s="150">
        <f>IF(N469="základní",J469,0)</f>
        <v>0</v>
      </c>
      <c r="BF469" s="150">
        <f>IF(N469="snížená",J469,0)</f>
        <v>0</v>
      </c>
      <c r="BG469" s="150">
        <f>IF(N469="zákl. přenesená",J469,0)</f>
        <v>0</v>
      </c>
      <c r="BH469" s="150">
        <f>IF(N469="sníž. přenesená",J469,0)</f>
        <v>0</v>
      </c>
      <c r="BI469" s="150">
        <f>IF(N469="nulová",J469,0)</f>
        <v>0</v>
      </c>
      <c r="BJ469" s="17" t="s">
        <v>79</v>
      </c>
      <c r="BK469" s="150">
        <f>ROUND(I469*H469,2)</f>
        <v>0</v>
      </c>
      <c r="BL469" s="17" t="s">
        <v>226</v>
      </c>
      <c r="BM469" s="149" t="s">
        <v>2925</v>
      </c>
    </row>
    <row r="470" spans="2:65" s="1" customFormat="1" ht="28.8">
      <c r="B470" s="32"/>
      <c r="D470" s="151" t="s">
        <v>228</v>
      </c>
      <c r="F470" s="152" t="s">
        <v>2419</v>
      </c>
      <c r="I470" s="153"/>
      <c r="L470" s="32"/>
      <c r="M470" s="154"/>
      <c r="T470" s="56"/>
      <c r="AT470" s="17" t="s">
        <v>228</v>
      </c>
      <c r="AU470" s="17" t="s">
        <v>82</v>
      </c>
    </row>
    <row r="471" spans="2:65" s="1" customFormat="1" ht="10.199999999999999">
      <c r="B471" s="32"/>
      <c r="D471" s="155" t="s">
        <v>230</v>
      </c>
      <c r="F471" s="156" t="s">
        <v>2420</v>
      </c>
      <c r="I471" s="153"/>
      <c r="L471" s="32"/>
      <c r="M471" s="154"/>
      <c r="T471" s="56"/>
      <c r="AT471" s="17" t="s">
        <v>230</v>
      </c>
      <c r="AU471" s="17" t="s">
        <v>82</v>
      </c>
    </row>
    <row r="472" spans="2:65" s="12" customFormat="1" ht="10.199999999999999">
      <c r="B472" s="157"/>
      <c r="D472" s="151" t="s">
        <v>232</v>
      </c>
      <c r="E472" s="158" t="s">
        <v>1</v>
      </c>
      <c r="F472" s="159" t="s">
        <v>2926</v>
      </c>
      <c r="H472" s="160">
        <v>6.2130000000000001</v>
      </c>
      <c r="I472" s="161"/>
      <c r="L472" s="157"/>
      <c r="M472" s="162"/>
      <c r="T472" s="163"/>
      <c r="AT472" s="158" t="s">
        <v>232</v>
      </c>
      <c r="AU472" s="158" t="s">
        <v>82</v>
      </c>
      <c r="AV472" s="12" t="s">
        <v>82</v>
      </c>
      <c r="AW472" s="12" t="s">
        <v>29</v>
      </c>
      <c r="AX472" s="12" t="s">
        <v>79</v>
      </c>
      <c r="AY472" s="158" t="s">
        <v>219</v>
      </c>
    </row>
    <row r="473" spans="2:65" s="1" customFormat="1" ht="24.15" customHeight="1">
      <c r="B473" s="137"/>
      <c r="C473" s="138" t="s">
        <v>801</v>
      </c>
      <c r="D473" s="138" t="s">
        <v>221</v>
      </c>
      <c r="E473" s="139" t="s">
        <v>905</v>
      </c>
      <c r="F473" s="140" t="s">
        <v>906</v>
      </c>
      <c r="G473" s="141" t="s">
        <v>463</v>
      </c>
      <c r="H473" s="142">
        <v>1.304</v>
      </c>
      <c r="I473" s="143"/>
      <c r="J473" s="144">
        <f>ROUND(I473*H473,2)</f>
        <v>0</v>
      </c>
      <c r="K473" s="140" t="s">
        <v>225</v>
      </c>
      <c r="L473" s="32"/>
      <c r="M473" s="145" t="s">
        <v>1</v>
      </c>
      <c r="N473" s="146" t="s">
        <v>37</v>
      </c>
      <c r="P473" s="147">
        <f>O473*H473</f>
        <v>0</v>
      </c>
      <c r="Q473" s="147">
        <v>0</v>
      </c>
      <c r="R473" s="147">
        <f>Q473*H473</f>
        <v>0</v>
      </c>
      <c r="S473" s="147">
        <v>0</v>
      </c>
      <c r="T473" s="148">
        <f>S473*H473</f>
        <v>0</v>
      </c>
      <c r="AR473" s="149" t="s">
        <v>226</v>
      </c>
      <c r="AT473" s="149" t="s">
        <v>221</v>
      </c>
      <c r="AU473" s="149" t="s">
        <v>82</v>
      </c>
      <c r="AY473" s="17" t="s">
        <v>219</v>
      </c>
      <c r="BE473" s="150">
        <f>IF(N473="základní",J473,0)</f>
        <v>0</v>
      </c>
      <c r="BF473" s="150">
        <f>IF(N473="snížená",J473,0)</f>
        <v>0</v>
      </c>
      <c r="BG473" s="150">
        <f>IF(N473="zákl. přenesená",J473,0)</f>
        <v>0</v>
      </c>
      <c r="BH473" s="150">
        <f>IF(N473="sníž. přenesená",J473,0)</f>
        <v>0</v>
      </c>
      <c r="BI473" s="150">
        <f>IF(N473="nulová",J473,0)</f>
        <v>0</v>
      </c>
      <c r="BJ473" s="17" t="s">
        <v>79</v>
      </c>
      <c r="BK473" s="150">
        <f>ROUND(I473*H473,2)</f>
        <v>0</v>
      </c>
      <c r="BL473" s="17" t="s">
        <v>226</v>
      </c>
      <c r="BM473" s="149" t="s">
        <v>2927</v>
      </c>
    </row>
    <row r="474" spans="2:65" s="1" customFormat="1" ht="28.8">
      <c r="B474" s="32"/>
      <c r="D474" s="151" t="s">
        <v>228</v>
      </c>
      <c r="F474" s="152" t="s">
        <v>908</v>
      </c>
      <c r="I474" s="153"/>
      <c r="L474" s="32"/>
      <c r="M474" s="154"/>
      <c r="T474" s="56"/>
      <c r="AT474" s="17" t="s">
        <v>228</v>
      </c>
      <c r="AU474" s="17" t="s">
        <v>82</v>
      </c>
    </row>
    <row r="475" spans="2:65" s="1" customFormat="1" ht="10.199999999999999">
      <c r="B475" s="32"/>
      <c r="D475" s="155" t="s">
        <v>230</v>
      </c>
      <c r="F475" s="156" t="s">
        <v>909</v>
      </c>
      <c r="I475" s="153"/>
      <c r="L475" s="32"/>
      <c r="M475" s="154"/>
      <c r="T475" s="56"/>
      <c r="AT475" s="17" t="s">
        <v>230</v>
      </c>
      <c r="AU475" s="17" t="s">
        <v>82</v>
      </c>
    </row>
    <row r="476" spans="2:65" s="12" customFormat="1" ht="10.199999999999999">
      <c r="B476" s="157"/>
      <c r="D476" s="151" t="s">
        <v>232</v>
      </c>
      <c r="E476" s="158" t="s">
        <v>1</v>
      </c>
      <c r="F476" s="159" t="s">
        <v>2928</v>
      </c>
      <c r="H476" s="160">
        <v>1.304</v>
      </c>
      <c r="I476" s="161"/>
      <c r="L476" s="157"/>
      <c r="M476" s="162"/>
      <c r="T476" s="163"/>
      <c r="AT476" s="158" t="s">
        <v>232</v>
      </c>
      <c r="AU476" s="158" t="s">
        <v>82</v>
      </c>
      <c r="AV476" s="12" t="s">
        <v>82</v>
      </c>
      <c r="AW476" s="12" t="s">
        <v>29</v>
      </c>
      <c r="AX476" s="12" t="s">
        <v>79</v>
      </c>
      <c r="AY476" s="158" t="s">
        <v>219</v>
      </c>
    </row>
    <row r="477" spans="2:65" s="11" customFormat="1" ht="22.8" customHeight="1">
      <c r="B477" s="125"/>
      <c r="D477" s="126" t="s">
        <v>71</v>
      </c>
      <c r="E477" s="135" t="s">
        <v>221</v>
      </c>
      <c r="F477" s="135" t="s">
        <v>557</v>
      </c>
      <c r="I477" s="128"/>
      <c r="J477" s="136">
        <f>BK477</f>
        <v>0</v>
      </c>
      <c r="L477" s="125"/>
      <c r="M477" s="130"/>
      <c r="P477" s="131">
        <f>P478+P492+P509+P519+P537+P599</f>
        <v>0</v>
      </c>
      <c r="R477" s="131">
        <f>R478+R492+R509+R519+R537+R599</f>
        <v>15.6128696</v>
      </c>
      <c r="T477" s="132">
        <f>T478+T492+T509+T519+T537+T599</f>
        <v>12.281799999999999</v>
      </c>
      <c r="AR477" s="126" t="s">
        <v>79</v>
      </c>
      <c r="AT477" s="133" t="s">
        <v>71</v>
      </c>
      <c r="AU477" s="133" t="s">
        <v>79</v>
      </c>
      <c r="AY477" s="126" t="s">
        <v>219</v>
      </c>
      <c r="BK477" s="134">
        <f>BK478+BK492+BK509+BK519+BK537+BK599</f>
        <v>0</v>
      </c>
    </row>
    <row r="478" spans="2:65" s="11" customFormat="1" ht="20.85" customHeight="1">
      <c r="B478" s="125"/>
      <c r="D478" s="126" t="s">
        <v>71</v>
      </c>
      <c r="E478" s="135" t="s">
        <v>2929</v>
      </c>
      <c r="F478" s="135" t="s">
        <v>2930</v>
      </c>
      <c r="I478" s="128"/>
      <c r="J478" s="136">
        <f>BK478</f>
        <v>0</v>
      </c>
      <c r="L478" s="125"/>
      <c r="M478" s="130"/>
      <c r="P478" s="131">
        <f>SUM(P479:P491)</f>
        <v>0</v>
      </c>
      <c r="R478" s="131">
        <f>SUM(R479:R491)</f>
        <v>0.83963999999999994</v>
      </c>
      <c r="T478" s="132">
        <f>SUM(T479:T491)</f>
        <v>0</v>
      </c>
      <c r="AR478" s="126" t="s">
        <v>79</v>
      </c>
      <c r="AT478" s="133" t="s">
        <v>71</v>
      </c>
      <c r="AU478" s="133" t="s">
        <v>82</v>
      </c>
      <c r="AY478" s="126" t="s">
        <v>219</v>
      </c>
      <c r="BK478" s="134">
        <f>SUM(BK479:BK491)</f>
        <v>0</v>
      </c>
    </row>
    <row r="479" spans="2:65" s="1" customFormat="1" ht="24.15" customHeight="1">
      <c r="B479" s="137"/>
      <c r="C479" s="138" t="s">
        <v>807</v>
      </c>
      <c r="D479" s="138" t="s">
        <v>221</v>
      </c>
      <c r="E479" s="139" t="s">
        <v>2931</v>
      </c>
      <c r="F479" s="140" t="s">
        <v>2932</v>
      </c>
      <c r="G479" s="141" t="s">
        <v>244</v>
      </c>
      <c r="H479" s="142">
        <v>2</v>
      </c>
      <c r="I479" s="143"/>
      <c r="J479" s="144">
        <f>ROUND(I479*H479,2)</f>
        <v>0</v>
      </c>
      <c r="K479" s="140" t="s">
        <v>225</v>
      </c>
      <c r="L479" s="32"/>
      <c r="M479" s="145" t="s">
        <v>1</v>
      </c>
      <c r="N479" s="146" t="s">
        <v>37</v>
      </c>
      <c r="P479" s="147">
        <f>O479*H479</f>
        <v>0</v>
      </c>
      <c r="Q479" s="147">
        <v>0.19900000000000001</v>
      </c>
      <c r="R479" s="147">
        <f>Q479*H479</f>
        <v>0.39800000000000002</v>
      </c>
      <c r="S479" s="147">
        <v>0</v>
      </c>
      <c r="T479" s="148">
        <f>S479*H479</f>
        <v>0</v>
      </c>
      <c r="AR479" s="149" t="s">
        <v>226</v>
      </c>
      <c r="AT479" s="149" t="s">
        <v>221</v>
      </c>
      <c r="AU479" s="149" t="s">
        <v>241</v>
      </c>
      <c r="AY479" s="17" t="s">
        <v>219</v>
      </c>
      <c r="BE479" s="150">
        <f>IF(N479="základní",J479,0)</f>
        <v>0</v>
      </c>
      <c r="BF479" s="150">
        <f>IF(N479="snížená",J479,0)</f>
        <v>0</v>
      </c>
      <c r="BG479" s="150">
        <f>IF(N479="zákl. přenesená",J479,0)</f>
        <v>0</v>
      </c>
      <c r="BH479" s="150">
        <f>IF(N479="sníž. přenesená",J479,0)</f>
        <v>0</v>
      </c>
      <c r="BI479" s="150">
        <f>IF(N479="nulová",J479,0)</f>
        <v>0</v>
      </c>
      <c r="BJ479" s="17" t="s">
        <v>79</v>
      </c>
      <c r="BK479" s="150">
        <f>ROUND(I479*H479,2)</f>
        <v>0</v>
      </c>
      <c r="BL479" s="17" t="s">
        <v>226</v>
      </c>
      <c r="BM479" s="149" t="s">
        <v>2933</v>
      </c>
    </row>
    <row r="480" spans="2:65" s="1" customFormat="1" ht="28.8">
      <c r="B480" s="32"/>
      <c r="D480" s="151" t="s">
        <v>228</v>
      </c>
      <c r="F480" s="152" t="s">
        <v>2934</v>
      </c>
      <c r="I480" s="153"/>
      <c r="L480" s="32"/>
      <c r="M480" s="154"/>
      <c r="T480" s="56"/>
      <c r="AT480" s="17" t="s">
        <v>228</v>
      </c>
      <c r="AU480" s="17" t="s">
        <v>241</v>
      </c>
    </row>
    <row r="481" spans="2:65" s="1" customFormat="1" ht="10.199999999999999">
      <c r="B481" s="32"/>
      <c r="D481" s="155" t="s">
        <v>230</v>
      </c>
      <c r="F481" s="156" t="s">
        <v>2935</v>
      </c>
      <c r="I481" s="153"/>
      <c r="L481" s="32"/>
      <c r="M481" s="154"/>
      <c r="T481" s="56"/>
      <c r="AT481" s="17" t="s">
        <v>230</v>
      </c>
      <c r="AU481" s="17" t="s">
        <v>241</v>
      </c>
    </row>
    <row r="482" spans="2:65" s="12" customFormat="1" ht="10.199999999999999">
      <c r="B482" s="157"/>
      <c r="D482" s="151" t="s">
        <v>232</v>
      </c>
      <c r="E482" s="158" t="s">
        <v>1</v>
      </c>
      <c r="F482" s="159" t="s">
        <v>2662</v>
      </c>
      <c r="H482" s="160">
        <v>2</v>
      </c>
      <c r="I482" s="161"/>
      <c r="L482" s="157"/>
      <c r="M482" s="162"/>
      <c r="T482" s="163"/>
      <c r="AT482" s="158" t="s">
        <v>232</v>
      </c>
      <c r="AU482" s="158" t="s">
        <v>241</v>
      </c>
      <c r="AV482" s="12" t="s">
        <v>82</v>
      </c>
      <c r="AW482" s="12" t="s">
        <v>29</v>
      </c>
      <c r="AX482" s="12" t="s">
        <v>72</v>
      </c>
      <c r="AY482" s="158" t="s">
        <v>219</v>
      </c>
    </row>
    <row r="483" spans="2:65" s="13" customFormat="1" ht="10.199999999999999">
      <c r="B483" s="164"/>
      <c r="D483" s="151" t="s">
        <v>232</v>
      </c>
      <c r="E483" s="165" t="s">
        <v>1</v>
      </c>
      <c r="F483" s="166" t="s">
        <v>249</v>
      </c>
      <c r="H483" s="167">
        <v>2</v>
      </c>
      <c r="I483" s="168"/>
      <c r="L483" s="164"/>
      <c r="M483" s="169"/>
      <c r="T483" s="170"/>
      <c r="AT483" s="165" t="s">
        <v>232</v>
      </c>
      <c r="AU483" s="165" t="s">
        <v>241</v>
      </c>
      <c r="AV483" s="13" t="s">
        <v>226</v>
      </c>
      <c r="AW483" s="13" t="s">
        <v>29</v>
      </c>
      <c r="AX483" s="13" t="s">
        <v>79</v>
      </c>
      <c r="AY483" s="165" t="s">
        <v>219</v>
      </c>
    </row>
    <row r="484" spans="2:65" s="1" customFormat="1" ht="16.5" customHeight="1">
      <c r="B484" s="137"/>
      <c r="C484" s="138" t="s">
        <v>811</v>
      </c>
      <c r="D484" s="138" t="s">
        <v>221</v>
      </c>
      <c r="E484" s="139" t="s">
        <v>2936</v>
      </c>
      <c r="F484" s="140" t="s">
        <v>2937</v>
      </c>
      <c r="G484" s="141" t="s">
        <v>244</v>
      </c>
      <c r="H484" s="142">
        <v>2</v>
      </c>
      <c r="I484" s="143"/>
      <c r="J484" s="144">
        <f>ROUND(I484*H484,2)</f>
        <v>0</v>
      </c>
      <c r="K484" s="140" t="s">
        <v>225</v>
      </c>
      <c r="L484" s="32"/>
      <c r="M484" s="145" t="s">
        <v>1</v>
      </c>
      <c r="N484" s="146" t="s">
        <v>37</v>
      </c>
      <c r="P484" s="147">
        <f>O484*H484</f>
        <v>0</v>
      </c>
      <c r="Q484" s="147">
        <v>0.22081999999999999</v>
      </c>
      <c r="R484" s="147">
        <f>Q484*H484</f>
        <v>0.44163999999999998</v>
      </c>
      <c r="S484" s="147">
        <v>0</v>
      </c>
      <c r="T484" s="148">
        <f>S484*H484</f>
        <v>0</v>
      </c>
      <c r="AR484" s="149" t="s">
        <v>226</v>
      </c>
      <c r="AT484" s="149" t="s">
        <v>221</v>
      </c>
      <c r="AU484" s="149" t="s">
        <v>241</v>
      </c>
      <c r="AY484" s="17" t="s">
        <v>219</v>
      </c>
      <c r="BE484" s="150">
        <f>IF(N484="základní",J484,0)</f>
        <v>0</v>
      </c>
      <c r="BF484" s="150">
        <f>IF(N484="snížená",J484,0)</f>
        <v>0</v>
      </c>
      <c r="BG484" s="150">
        <f>IF(N484="zákl. přenesená",J484,0)</f>
        <v>0</v>
      </c>
      <c r="BH484" s="150">
        <f>IF(N484="sníž. přenesená",J484,0)</f>
        <v>0</v>
      </c>
      <c r="BI484" s="150">
        <f>IF(N484="nulová",J484,0)</f>
        <v>0</v>
      </c>
      <c r="BJ484" s="17" t="s">
        <v>79</v>
      </c>
      <c r="BK484" s="150">
        <f>ROUND(I484*H484,2)</f>
        <v>0</v>
      </c>
      <c r="BL484" s="17" t="s">
        <v>226</v>
      </c>
      <c r="BM484" s="149" t="s">
        <v>2938</v>
      </c>
    </row>
    <row r="485" spans="2:65" s="1" customFormat="1" ht="10.199999999999999">
      <c r="B485" s="32"/>
      <c r="D485" s="151" t="s">
        <v>228</v>
      </c>
      <c r="F485" s="152" t="s">
        <v>2939</v>
      </c>
      <c r="I485" s="153"/>
      <c r="L485" s="32"/>
      <c r="M485" s="154"/>
      <c r="T485" s="56"/>
      <c r="AT485" s="17" t="s">
        <v>228</v>
      </c>
      <c r="AU485" s="17" t="s">
        <v>241</v>
      </c>
    </row>
    <row r="486" spans="2:65" s="1" customFormat="1" ht="10.199999999999999">
      <c r="B486" s="32"/>
      <c r="D486" s="155" t="s">
        <v>230</v>
      </c>
      <c r="F486" s="156" t="s">
        <v>2940</v>
      </c>
      <c r="I486" s="153"/>
      <c r="L486" s="32"/>
      <c r="M486" s="154"/>
      <c r="T486" s="56"/>
      <c r="AT486" s="17" t="s">
        <v>230</v>
      </c>
      <c r="AU486" s="17" t="s">
        <v>241</v>
      </c>
    </row>
    <row r="487" spans="2:65" s="12" customFormat="1" ht="10.199999999999999">
      <c r="B487" s="157"/>
      <c r="D487" s="151" t="s">
        <v>232</v>
      </c>
      <c r="E487" s="158" t="s">
        <v>1</v>
      </c>
      <c r="F487" s="159" t="s">
        <v>2662</v>
      </c>
      <c r="H487" s="160">
        <v>2</v>
      </c>
      <c r="I487" s="161"/>
      <c r="L487" s="157"/>
      <c r="M487" s="162"/>
      <c r="T487" s="163"/>
      <c r="AT487" s="158" t="s">
        <v>232</v>
      </c>
      <c r="AU487" s="158" t="s">
        <v>241</v>
      </c>
      <c r="AV487" s="12" t="s">
        <v>82</v>
      </c>
      <c r="AW487" s="12" t="s">
        <v>29</v>
      </c>
      <c r="AX487" s="12" t="s">
        <v>72</v>
      </c>
      <c r="AY487" s="158" t="s">
        <v>219</v>
      </c>
    </row>
    <row r="488" spans="2:65" s="13" customFormat="1" ht="10.199999999999999">
      <c r="B488" s="164"/>
      <c r="D488" s="151" t="s">
        <v>232</v>
      </c>
      <c r="E488" s="165" t="s">
        <v>1</v>
      </c>
      <c r="F488" s="166" t="s">
        <v>249</v>
      </c>
      <c r="H488" s="167">
        <v>2</v>
      </c>
      <c r="I488" s="168"/>
      <c r="L488" s="164"/>
      <c r="M488" s="169"/>
      <c r="T488" s="170"/>
      <c r="AT488" s="165" t="s">
        <v>232</v>
      </c>
      <c r="AU488" s="165" t="s">
        <v>241</v>
      </c>
      <c r="AV488" s="13" t="s">
        <v>226</v>
      </c>
      <c r="AW488" s="13" t="s">
        <v>29</v>
      </c>
      <c r="AX488" s="13" t="s">
        <v>79</v>
      </c>
      <c r="AY488" s="165" t="s">
        <v>219</v>
      </c>
    </row>
    <row r="489" spans="2:65" s="1" customFormat="1" ht="33" customHeight="1">
      <c r="B489" s="137"/>
      <c r="C489" s="138" t="s">
        <v>817</v>
      </c>
      <c r="D489" s="138" t="s">
        <v>221</v>
      </c>
      <c r="E489" s="139" t="s">
        <v>590</v>
      </c>
      <c r="F489" s="140" t="s">
        <v>591</v>
      </c>
      <c r="G489" s="141" t="s">
        <v>463</v>
      </c>
      <c r="H489" s="142">
        <v>0.84</v>
      </c>
      <c r="I489" s="143"/>
      <c r="J489" s="144">
        <f>ROUND(I489*H489,2)</f>
        <v>0</v>
      </c>
      <c r="K489" s="140" t="s">
        <v>225</v>
      </c>
      <c r="L489" s="32"/>
      <c r="M489" s="145" t="s">
        <v>1</v>
      </c>
      <c r="N489" s="146" t="s">
        <v>37</v>
      </c>
      <c r="P489" s="147">
        <f>O489*H489</f>
        <v>0</v>
      </c>
      <c r="Q489" s="147">
        <v>0</v>
      </c>
      <c r="R489" s="147">
        <f>Q489*H489</f>
        <v>0</v>
      </c>
      <c r="S489" s="147">
        <v>0</v>
      </c>
      <c r="T489" s="148">
        <f>S489*H489</f>
        <v>0</v>
      </c>
      <c r="AR489" s="149" t="s">
        <v>226</v>
      </c>
      <c r="AT489" s="149" t="s">
        <v>221</v>
      </c>
      <c r="AU489" s="149" t="s">
        <v>241</v>
      </c>
      <c r="AY489" s="17" t="s">
        <v>219</v>
      </c>
      <c r="BE489" s="150">
        <f>IF(N489="základní",J489,0)</f>
        <v>0</v>
      </c>
      <c r="BF489" s="150">
        <f>IF(N489="snížená",J489,0)</f>
        <v>0</v>
      </c>
      <c r="BG489" s="150">
        <f>IF(N489="zákl. přenesená",J489,0)</f>
        <v>0</v>
      </c>
      <c r="BH489" s="150">
        <f>IF(N489="sníž. přenesená",J489,0)</f>
        <v>0</v>
      </c>
      <c r="BI489" s="150">
        <f>IF(N489="nulová",J489,0)</f>
        <v>0</v>
      </c>
      <c r="BJ489" s="17" t="s">
        <v>79</v>
      </c>
      <c r="BK489" s="150">
        <f>ROUND(I489*H489,2)</f>
        <v>0</v>
      </c>
      <c r="BL489" s="17" t="s">
        <v>226</v>
      </c>
      <c r="BM489" s="149" t="s">
        <v>2941</v>
      </c>
    </row>
    <row r="490" spans="2:65" s="1" customFormat="1" ht="28.8">
      <c r="B490" s="32"/>
      <c r="D490" s="151" t="s">
        <v>228</v>
      </c>
      <c r="F490" s="152" t="s">
        <v>593</v>
      </c>
      <c r="I490" s="153"/>
      <c r="L490" s="32"/>
      <c r="M490" s="154"/>
      <c r="T490" s="56"/>
      <c r="AT490" s="17" t="s">
        <v>228</v>
      </c>
      <c r="AU490" s="17" t="s">
        <v>241</v>
      </c>
    </row>
    <row r="491" spans="2:65" s="1" customFormat="1" ht="10.199999999999999">
      <c r="B491" s="32"/>
      <c r="D491" s="155" t="s">
        <v>230</v>
      </c>
      <c r="F491" s="156" t="s">
        <v>594</v>
      </c>
      <c r="I491" s="153"/>
      <c r="L491" s="32"/>
      <c r="M491" s="154"/>
      <c r="T491" s="56"/>
      <c r="AT491" s="17" t="s">
        <v>230</v>
      </c>
      <c r="AU491" s="17" t="s">
        <v>241</v>
      </c>
    </row>
    <row r="492" spans="2:65" s="11" customFormat="1" ht="20.85" customHeight="1">
      <c r="B492" s="125"/>
      <c r="D492" s="126" t="s">
        <v>71</v>
      </c>
      <c r="E492" s="135" t="s">
        <v>2942</v>
      </c>
      <c r="F492" s="135" t="s">
        <v>2943</v>
      </c>
      <c r="I492" s="128"/>
      <c r="J492" s="136">
        <f>BK492</f>
        <v>0</v>
      </c>
      <c r="L492" s="125"/>
      <c r="M492" s="130"/>
      <c r="P492" s="131">
        <f>SUM(P493:P508)</f>
        <v>0</v>
      </c>
      <c r="R492" s="131">
        <f>SUM(R493:R508)</f>
        <v>0</v>
      </c>
      <c r="T492" s="132">
        <f>SUM(T493:T508)</f>
        <v>1.5</v>
      </c>
      <c r="AR492" s="126" t="s">
        <v>79</v>
      </c>
      <c r="AT492" s="133" t="s">
        <v>71</v>
      </c>
      <c r="AU492" s="133" t="s">
        <v>82</v>
      </c>
      <c r="AY492" s="126" t="s">
        <v>219</v>
      </c>
      <c r="BK492" s="134">
        <f>SUM(BK493:BK508)</f>
        <v>0</v>
      </c>
    </row>
    <row r="493" spans="2:65" s="1" customFormat="1" ht="24.15" customHeight="1">
      <c r="B493" s="137"/>
      <c r="C493" s="138" t="s">
        <v>823</v>
      </c>
      <c r="D493" s="138" t="s">
        <v>221</v>
      </c>
      <c r="E493" s="139" t="s">
        <v>2944</v>
      </c>
      <c r="F493" s="140" t="s">
        <v>2945</v>
      </c>
      <c r="G493" s="141" t="s">
        <v>244</v>
      </c>
      <c r="H493" s="142">
        <v>6.25</v>
      </c>
      <c r="I493" s="143"/>
      <c r="J493" s="144">
        <f>ROUND(I493*H493,2)</f>
        <v>0</v>
      </c>
      <c r="K493" s="140" t="s">
        <v>225</v>
      </c>
      <c r="L493" s="32"/>
      <c r="M493" s="145" t="s">
        <v>1</v>
      </c>
      <c r="N493" s="146" t="s">
        <v>37</v>
      </c>
      <c r="P493" s="147">
        <f>O493*H493</f>
        <v>0</v>
      </c>
      <c r="Q493" s="147">
        <v>0</v>
      </c>
      <c r="R493" s="147">
        <f>Q493*H493</f>
        <v>0</v>
      </c>
      <c r="S493" s="147">
        <v>0.24</v>
      </c>
      <c r="T493" s="148">
        <f>S493*H493</f>
        <v>1.5</v>
      </c>
      <c r="AR493" s="149" t="s">
        <v>226</v>
      </c>
      <c r="AT493" s="149" t="s">
        <v>221</v>
      </c>
      <c r="AU493" s="149" t="s">
        <v>241</v>
      </c>
      <c r="AY493" s="17" t="s">
        <v>219</v>
      </c>
      <c r="BE493" s="150">
        <f>IF(N493="základní",J493,0)</f>
        <v>0</v>
      </c>
      <c r="BF493" s="150">
        <f>IF(N493="snížená",J493,0)</f>
        <v>0</v>
      </c>
      <c r="BG493" s="150">
        <f>IF(N493="zákl. přenesená",J493,0)</f>
        <v>0</v>
      </c>
      <c r="BH493" s="150">
        <f>IF(N493="sníž. přenesená",J493,0)</f>
        <v>0</v>
      </c>
      <c r="BI493" s="150">
        <f>IF(N493="nulová",J493,0)</f>
        <v>0</v>
      </c>
      <c r="BJ493" s="17" t="s">
        <v>79</v>
      </c>
      <c r="BK493" s="150">
        <f>ROUND(I493*H493,2)</f>
        <v>0</v>
      </c>
      <c r="BL493" s="17" t="s">
        <v>226</v>
      </c>
      <c r="BM493" s="149" t="s">
        <v>2946</v>
      </c>
    </row>
    <row r="494" spans="2:65" s="1" customFormat="1" ht="28.8">
      <c r="B494" s="32"/>
      <c r="D494" s="151" t="s">
        <v>228</v>
      </c>
      <c r="F494" s="152" t="s">
        <v>2947</v>
      </c>
      <c r="I494" s="153"/>
      <c r="L494" s="32"/>
      <c r="M494" s="154"/>
      <c r="T494" s="56"/>
      <c r="AT494" s="17" t="s">
        <v>228</v>
      </c>
      <c r="AU494" s="17" t="s">
        <v>241</v>
      </c>
    </row>
    <row r="495" spans="2:65" s="1" customFormat="1" ht="10.199999999999999">
      <c r="B495" s="32"/>
      <c r="D495" s="155" t="s">
        <v>230</v>
      </c>
      <c r="F495" s="156" t="s">
        <v>2948</v>
      </c>
      <c r="I495" s="153"/>
      <c r="L495" s="32"/>
      <c r="M495" s="154"/>
      <c r="T495" s="56"/>
      <c r="AT495" s="17" t="s">
        <v>230</v>
      </c>
      <c r="AU495" s="17" t="s">
        <v>241</v>
      </c>
    </row>
    <row r="496" spans="2:65" s="12" customFormat="1" ht="10.199999999999999">
      <c r="B496" s="157"/>
      <c r="D496" s="151" t="s">
        <v>232</v>
      </c>
      <c r="E496" s="158" t="s">
        <v>1</v>
      </c>
      <c r="F496" s="159" t="s">
        <v>2949</v>
      </c>
      <c r="H496" s="160">
        <v>6.25</v>
      </c>
      <c r="I496" s="161"/>
      <c r="L496" s="157"/>
      <c r="M496" s="162"/>
      <c r="T496" s="163"/>
      <c r="AT496" s="158" t="s">
        <v>232</v>
      </c>
      <c r="AU496" s="158" t="s">
        <v>241</v>
      </c>
      <c r="AV496" s="12" t="s">
        <v>82</v>
      </c>
      <c r="AW496" s="12" t="s">
        <v>29</v>
      </c>
      <c r="AX496" s="12" t="s">
        <v>72</v>
      </c>
      <c r="AY496" s="158" t="s">
        <v>219</v>
      </c>
    </row>
    <row r="497" spans="2:65" s="13" customFormat="1" ht="10.199999999999999">
      <c r="B497" s="164"/>
      <c r="D497" s="151" t="s">
        <v>232</v>
      </c>
      <c r="E497" s="165" t="s">
        <v>1</v>
      </c>
      <c r="F497" s="166" t="s">
        <v>249</v>
      </c>
      <c r="H497" s="167">
        <v>6.25</v>
      </c>
      <c r="I497" s="168"/>
      <c r="L497" s="164"/>
      <c r="M497" s="169"/>
      <c r="T497" s="170"/>
      <c r="AT497" s="165" t="s">
        <v>232</v>
      </c>
      <c r="AU497" s="165" t="s">
        <v>241</v>
      </c>
      <c r="AV497" s="13" t="s">
        <v>226</v>
      </c>
      <c r="AW497" s="13" t="s">
        <v>29</v>
      </c>
      <c r="AX497" s="13" t="s">
        <v>79</v>
      </c>
      <c r="AY497" s="165" t="s">
        <v>219</v>
      </c>
    </row>
    <row r="498" spans="2:65" s="1" customFormat="1" ht="37.799999999999997" customHeight="1">
      <c r="B498" s="137"/>
      <c r="C498" s="138" t="s">
        <v>829</v>
      </c>
      <c r="D498" s="138" t="s">
        <v>221</v>
      </c>
      <c r="E498" s="139" t="s">
        <v>1045</v>
      </c>
      <c r="F498" s="140" t="s">
        <v>1046</v>
      </c>
      <c r="G498" s="141" t="s">
        <v>463</v>
      </c>
      <c r="H498" s="142">
        <v>1.5</v>
      </c>
      <c r="I498" s="143"/>
      <c r="J498" s="144">
        <f>ROUND(I498*H498,2)</f>
        <v>0</v>
      </c>
      <c r="K498" s="140" t="s">
        <v>225</v>
      </c>
      <c r="L498" s="32"/>
      <c r="M498" s="145" t="s">
        <v>1</v>
      </c>
      <c r="N498" s="146" t="s">
        <v>37</v>
      </c>
      <c r="P498" s="147">
        <f>O498*H498</f>
        <v>0</v>
      </c>
      <c r="Q498" s="147">
        <v>0</v>
      </c>
      <c r="R498" s="147">
        <f>Q498*H498</f>
        <v>0</v>
      </c>
      <c r="S498" s="147">
        <v>0</v>
      </c>
      <c r="T498" s="148">
        <f>S498*H498</f>
        <v>0</v>
      </c>
      <c r="AR498" s="149" t="s">
        <v>226</v>
      </c>
      <c r="AT498" s="149" t="s">
        <v>221</v>
      </c>
      <c r="AU498" s="149" t="s">
        <v>241</v>
      </c>
      <c r="AY498" s="17" t="s">
        <v>219</v>
      </c>
      <c r="BE498" s="150">
        <f>IF(N498="základní",J498,0)</f>
        <v>0</v>
      </c>
      <c r="BF498" s="150">
        <f>IF(N498="snížená",J498,0)</f>
        <v>0</v>
      </c>
      <c r="BG498" s="150">
        <f>IF(N498="zákl. přenesená",J498,0)</f>
        <v>0</v>
      </c>
      <c r="BH498" s="150">
        <f>IF(N498="sníž. přenesená",J498,0)</f>
        <v>0</v>
      </c>
      <c r="BI498" s="150">
        <f>IF(N498="nulová",J498,0)</f>
        <v>0</v>
      </c>
      <c r="BJ498" s="17" t="s">
        <v>79</v>
      </c>
      <c r="BK498" s="150">
        <f>ROUND(I498*H498,2)</f>
        <v>0</v>
      </c>
      <c r="BL498" s="17" t="s">
        <v>226</v>
      </c>
      <c r="BM498" s="149" t="s">
        <v>2950</v>
      </c>
    </row>
    <row r="499" spans="2:65" s="1" customFormat="1" ht="28.8">
      <c r="B499" s="32"/>
      <c r="D499" s="151" t="s">
        <v>228</v>
      </c>
      <c r="F499" s="152" t="s">
        <v>1046</v>
      </c>
      <c r="I499" s="153"/>
      <c r="L499" s="32"/>
      <c r="M499" s="154"/>
      <c r="T499" s="56"/>
      <c r="AT499" s="17" t="s">
        <v>228</v>
      </c>
      <c r="AU499" s="17" t="s">
        <v>241</v>
      </c>
    </row>
    <row r="500" spans="2:65" s="1" customFormat="1" ht="10.199999999999999">
      <c r="B500" s="32"/>
      <c r="D500" s="155" t="s">
        <v>230</v>
      </c>
      <c r="F500" s="156" t="s">
        <v>1048</v>
      </c>
      <c r="I500" s="153"/>
      <c r="L500" s="32"/>
      <c r="M500" s="154"/>
      <c r="T500" s="56"/>
      <c r="AT500" s="17" t="s">
        <v>230</v>
      </c>
      <c r="AU500" s="17" t="s">
        <v>241</v>
      </c>
    </row>
    <row r="501" spans="2:65" s="12" customFormat="1" ht="10.199999999999999">
      <c r="B501" s="157"/>
      <c r="D501" s="151" t="s">
        <v>232</v>
      </c>
      <c r="E501" s="158" t="s">
        <v>1</v>
      </c>
      <c r="F501" s="159" t="s">
        <v>1560</v>
      </c>
      <c r="H501" s="160">
        <v>1.5</v>
      </c>
      <c r="I501" s="161"/>
      <c r="L501" s="157"/>
      <c r="M501" s="162"/>
      <c r="T501" s="163"/>
      <c r="AT501" s="158" t="s">
        <v>232</v>
      </c>
      <c r="AU501" s="158" t="s">
        <v>241</v>
      </c>
      <c r="AV501" s="12" t="s">
        <v>82</v>
      </c>
      <c r="AW501" s="12" t="s">
        <v>29</v>
      </c>
      <c r="AX501" s="12" t="s">
        <v>79</v>
      </c>
      <c r="AY501" s="158" t="s">
        <v>219</v>
      </c>
    </row>
    <row r="502" spans="2:65" s="1" customFormat="1" ht="37.799999999999997" customHeight="1">
      <c r="B502" s="137"/>
      <c r="C502" s="138" t="s">
        <v>833</v>
      </c>
      <c r="D502" s="138" t="s">
        <v>221</v>
      </c>
      <c r="E502" s="139" t="s">
        <v>1051</v>
      </c>
      <c r="F502" s="140" t="s">
        <v>1052</v>
      </c>
      <c r="G502" s="141" t="s">
        <v>463</v>
      </c>
      <c r="H502" s="142">
        <v>15</v>
      </c>
      <c r="I502" s="143"/>
      <c r="J502" s="144">
        <f>ROUND(I502*H502,2)</f>
        <v>0</v>
      </c>
      <c r="K502" s="140" t="s">
        <v>225</v>
      </c>
      <c r="L502" s="32"/>
      <c r="M502" s="145" t="s">
        <v>1</v>
      </c>
      <c r="N502" s="146" t="s">
        <v>37</v>
      </c>
      <c r="P502" s="147">
        <f>O502*H502</f>
        <v>0</v>
      </c>
      <c r="Q502" s="147">
        <v>0</v>
      </c>
      <c r="R502" s="147">
        <f>Q502*H502</f>
        <v>0</v>
      </c>
      <c r="S502" s="147">
        <v>0</v>
      </c>
      <c r="T502" s="148">
        <f>S502*H502</f>
        <v>0</v>
      </c>
      <c r="AR502" s="149" t="s">
        <v>226</v>
      </c>
      <c r="AT502" s="149" t="s">
        <v>221</v>
      </c>
      <c r="AU502" s="149" t="s">
        <v>241</v>
      </c>
      <c r="AY502" s="17" t="s">
        <v>219</v>
      </c>
      <c r="BE502" s="150">
        <f>IF(N502="základní",J502,0)</f>
        <v>0</v>
      </c>
      <c r="BF502" s="150">
        <f>IF(N502="snížená",J502,0)</f>
        <v>0</v>
      </c>
      <c r="BG502" s="150">
        <f>IF(N502="zákl. přenesená",J502,0)</f>
        <v>0</v>
      </c>
      <c r="BH502" s="150">
        <f>IF(N502="sníž. přenesená",J502,0)</f>
        <v>0</v>
      </c>
      <c r="BI502" s="150">
        <f>IF(N502="nulová",J502,0)</f>
        <v>0</v>
      </c>
      <c r="BJ502" s="17" t="s">
        <v>79</v>
      </c>
      <c r="BK502" s="150">
        <f>ROUND(I502*H502,2)</f>
        <v>0</v>
      </c>
      <c r="BL502" s="17" t="s">
        <v>226</v>
      </c>
      <c r="BM502" s="149" t="s">
        <v>2951</v>
      </c>
    </row>
    <row r="503" spans="2:65" s="1" customFormat="1" ht="28.8">
      <c r="B503" s="32"/>
      <c r="D503" s="151" t="s">
        <v>228</v>
      </c>
      <c r="F503" s="152" t="s">
        <v>1052</v>
      </c>
      <c r="I503" s="153"/>
      <c r="L503" s="32"/>
      <c r="M503" s="154"/>
      <c r="T503" s="56"/>
      <c r="AT503" s="17" t="s">
        <v>228</v>
      </c>
      <c r="AU503" s="17" t="s">
        <v>241</v>
      </c>
    </row>
    <row r="504" spans="2:65" s="1" customFormat="1" ht="10.199999999999999">
      <c r="B504" s="32"/>
      <c r="D504" s="155" t="s">
        <v>230</v>
      </c>
      <c r="F504" s="156" t="s">
        <v>1054</v>
      </c>
      <c r="I504" s="153"/>
      <c r="L504" s="32"/>
      <c r="M504" s="154"/>
      <c r="T504" s="56"/>
      <c r="AT504" s="17" t="s">
        <v>230</v>
      </c>
      <c r="AU504" s="17" t="s">
        <v>241</v>
      </c>
    </row>
    <row r="505" spans="2:65" s="12" customFormat="1" ht="10.199999999999999">
      <c r="B505" s="157"/>
      <c r="D505" s="151" t="s">
        <v>232</v>
      </c>
      <c r="E505" s="158" t="s">
        <v>1</v>
      </c>
      <c r="F505" s="159" t="s">
        <v>2952</v>
      </c>
      <c r="H505" s="160">
        <v>15</v>
      </c>
      <c r="I505" s="161"/>
      <c r="L505" s="157"/>
      <c r="M505" s="162"/>
      <c r="T505" s="163"/>
      <c r="AT505" s="158" t="s">
        <v>232</v>
      </c>
      <c r="AU505" s="158" t="s">
        <v>241</v>
      </c>
      <c r="AV505" s="12" t="s">
        <v>82</v>
      </c>
      <c r="AW505" s="12" t="s">
        <v>29</v>
      </c>
      <c r="AX505" s="12" t="s">
        <v>79</v>
      </c>
      <c r="AY505" s="158" t="s">
        <v>219</v>
      </c>
    </row>
    <row r="506" spans="2:65" s="1" customFormat="1" ht="37.799999999999997" customHeight="1">
      <c r="B506" s="137"/>
      <c r="C506" s="138" t="s">
        <v>839</v>
      </c>
      <c r="D506" s="138" t="s">
        <v>221</v>
      </c>
      <c r="E506" s="139" t="s">
        <v>2454</v>
      </c>
      <c r="F506" s="140" t="s">
        <v>2455</v>
      </c>
      <c r="G506" s="141" t="s">
        <v>463</v>
      </c>
      <c r="H506" s="142">
        <v>1.5</v>
      </c>
      <c r="I506" s="143"/>
      <c r="J506" s="144">
        <f>ROUND(I506*H506,2)</f>
        <v>0</v>
      </c>
      <c r="K506" s="140" t="s">
        <v>225</v>
      </c>
      <c r="L506" s="32"/>
      <c r="M506" s="145" t="s">
        <v>1</v>
      </c>
      <c r="N506" s="146" t="s">
        <v>37</v>
      </c>
      <c r="P506" s="147">
        <f>O506*H506</f>
        <v>0</v>
      </c>
      <c r="Q506" s="147">
        <v>0</v>
      </c>
      <c r="R506" s="147">
        <f>Q506*H506</f>
        <v>0</v>
      </c>
      <c r="S506" s="147">
        <v>0</v>
      </c>
      <c r="T506" s="148">
        <f>S506*H506</f>
        <v>0</v>
      </c>
      <c r="AR506" s="149" t="s">
        <v>226</v>
      </c>
      <c r="AT506" s="149" t="s">
        <v>221</v>
      </c>
      <c r="AU506" s="149" t="s">
        <v>241</v>
      </c>
      <c r="AY506" s="17" t="s">
        <v>219</v>
      </c>
      <c r="BE506" s="150">
        <f>IF(N506="základní",J506,0)</f>
        <v>0</v>
      </c>
      <c r="BF506" s="150">
        <f>IF(N506="snížená",J506,0)</f>
        <v>0</v>
      </c>
      <c r="BG506" s="150">
        <f>IF(N506="zákl. přenesená",J506,0)</f>
        <v>0</v>
      </c>
      <c r="BH506" s="150">
        <f>IF(N506="sníž. přenesená",J506,0)</f>
        <v>0</v>
      </c>
      <c r="BI506" s="150">
        <f>IF(N506="nulová",J506,0)</f>
        <v>0</v>
      </c>
      <c r="BJ506" s="17" t="s">
        <v>79</v>
      </c>
      <c r="BK506" s="150">
        <f>ROUND(I506*H506,2)</f>
        <v>0</v>
      </c>
      <c r="BL506" s="17" t="s">
        <v>226</v>
      </c>
      <c r="BM506" s="149" t="s">
        <v>2953</v>
      </c>
    </row>
    <row r="507" spans="2:65" s="1" customFormat="1" ht="28.8">
      <c r="B507" s="32"/>
      <c r="D507" s="151" t="s">
        <v>228</v>
      </c>
      <c r="F507" s="152" t="s">
        <v>2457</v>
      </c>
      <c r="I507" s="153"/>
      <c r="L507" s="32"/>
      <c r="M507" s="154"/>
      <c r="T507" s="56"/>
      <c r="AT507" s="17" t="s">
        <v>228</v>
      </c>
      <c r="AU507" s="17" t="s">
        <v>241</v>
      </c>
    </row>
    <row r="508" spans="2:65" s="1" customFormat="1" ht="10.199999999999999">
      <c r="B508" s="32"/>
      <c r="D508" s="155" t="s">
        <v>230</v>
      </c>
      <c r="F508" s="156" t="s">
        <v>2458</v>
      </c>
      <c r="I508" s="153"/>
      <c r="L508" s="32"/>
      <c r="M508" s="154"/>
      <c r="T508" s="56"/>
      <c r="AT508" s="17" t="s">
        <v>230</v>
      </c>
      <c r="AU508" s="17" t="s">
        <v>241</v>
      </c>
    </row>
    <row r="509" spans="2:65" s="11" customFormat="1" ht="20.85" customHeight="1">
      <c r="B509" s="125"/>
      <c r="D509" s="126" t="s">
        <v>71</v>
      </c>
      <c r="E509" s="135" t="s">
        <v>911</v>
      </c>
      <c r="F509" s="135" t="s">
        <v>2954</v>
      </c>
      <c r="I509" s="128"/>
      <c r="J509" s="136">
        <f>BK509</f>
        <v>0</v>
      </c>
      <c r="L509" s="125"/>
      <c r="M509" s="130"/>
      <c r="P509" s="131">
        <f>SUM(P510:P518)</f>
        <v>0</v>
      </c>
      <c r="R509" s="131">
        <f>SUM(R510:R518)</f>
        <v>0.75900000000000001</v>
      </c>
      <c r="T509" s="132">
        <f>SUM(T510:T518)</f>
        <v>0</v>
      </c>
      <c r="AR509" s="126" t="s">
        <v>79</v>
      </c>
      <c r="AT509" s="133" t="s">
        <v>71</v>
      </c>
      <c r="AU509" s="133" t="s">
        <v>82</v>
      </c>
      <c r="AY509" s="126" t="s">
        <v>219</v>
      </c>
      <c r="BK509" s="134">
        <f>SUM(BK510:BK518)</f>
        <v>0</v>
      </c>
    </row>
    <row r="510" spans="2:65" s="1" customFormat="1" ht="21.75" customHeight="1">
      <c r="B510" s="137"/>
      <c r="C510" s="138" t="s">
        <v>844</v>
      </c>
      <c r="D510" s="138" t="s">
        <v>221</v>
      </c>
      <c r="E510" s="139" t="s">
        <v>914</v>
      </c>
      <c r="F510" s="140" t="s">
        <v>915</v>
      </c>
      <c r="G510" s="141" t="s">
        <v>244</v>
      </c>
      <c r="H510" s="142">
        <v>1.1000000000000001</v>
      </c>
      <c r="I510" s="143"/>
      <c r="J510" s="144">
        <f>ROUND(I510*H510,2)</f>
        <v>0</v>
      </c>
      <c r="K510" s="140" t="s">
        <v>225</v>
      </c>
      <c r="L510" s="32"/>
      <c r="M510" s="145" t="s">
        <v>1</v>
      </c>
      <c r="N510" s="146" t="s">
        <v>37</v>
      </c>
      <c r="P510" s="147">
        <f>O510*H510</f>
        <v>0</v>
      </c>
      <c r="Q510" s="147">
        <v>0.69</v>
      </c>
      <c r="R510" s="147">
        <f>Q510*H510</f>
        <v>0.75900000000000001</v>
      </c>
      <c r="S510" s="147">
        <v>0</v>
      </c>
      <c r="T510" s="148">
        <f>S510*H510</f>
        <v>0</v>
      </c>
      <c r="AR510" s="149" t="s">
        <v>226</v>
      </c>
      <c r="AT510" s="149" t="s">
        <v>221</v>
      </c>
      <c r="AU510" s="149" t="s">
        <v>241</v>
      </c>
      <c r="AY510" s="17" t="s">
        <v>219</v>
      </c>
      <c r="BE510" s="150">
        <f>IF(N510="základní",J510,0)</f>
        <v>0</v>
      </c>
      <c r="BF510" s="150">
        <f>IF(N510="snížená",J510,0)</f>
        <v>0</v>
      </c>
      <c r="BG510" s="150">
        <f>IF(N510="zákl. přenesená",J510,0)</f>
        <v>0</v>
      </c>
      <c r="BH510" s="150">
        <f>IF(N510="sníž. přenesená",J510,0)</f>
        <v>0</v>
      </c>
      <c r="BI510" s="150">
        <f>IF(N510="nulová",J510,0)</f>
        <v>0</v>
      </c>
      <c r="BJ510" s="17" t="s">
        <v>79</v>
      </c>
      <c r="BK510" s="150">
        <f>ROUND(I510*H510,2)</f>
        <v>0</v>
      </c>
      <c r="BL510" s="17" t="s">
        <v>226</v>
      </c>
      <c r="BM510" s="149" t="s">
        <v>2955</v>
      </c>
    </row>
    <row r="511" spans="2:65" s="1" customFormat="1" ht="19.2">
      <c r="B511" s="32"/>
      <c r="D511" s="151" t="s">
        <v>228</v>
      </c>
      <c r="F511" s="152" t="s">
        <v>917</v>
      </c>
      <c r="I511" s="153"/>
      <c r="L511" s="32"/>
      <c r="M511" s="154"/>
      <c r="T511" s="56"/>
      <c r="AT511" s="17" t="s">
        <v>228</v>
      </c>
      <c r="AU511" s="17" t="s">
        <v>241</v>
      </c>
    </row>
    <row r="512" spans="2:65" s="1" customFormat="1" ht="10.199999999999999">
      <c r="B512" s="32"/>
      <c r="D512" s="155" t="s">
        <v>230</v>
      </c>
      <c r="F512" s="156" t="s">
        <v>918</v>
      </c>
      <c r="I512" s="153"/>
      <c r="L512" s="32"/>
      <c r="M512" s="154"/>
      <c r="T512" s="56"/>
      <c r="AT512" s="17" t="s">
        <v>230</v>
      </c>
      <c r="AU512" s="17" t="s">
        <v>241</v>
      </c>
    </row>
    <row r="513" spans="2:65" s="12" customFormat="1" ht="10.199999999999999">
      <c r="B513" s="157"/>
      <c r="D513" s="151" t="s">
        <v>232</v>
      </c>
      <c r="E513" s="158" t="s">
        <v>1</v>
      </c>
      <c r="F513" s="159" t="s">
        <v>2956</v>
      </c>
      <c r="H513" s="160">
        <v>1.1000000000000001</v>
      </c>
      <c r="I513" s="161"/>
      <c r="L513" s="157"/>
      <c r="M513" s="162"/>
      <c r="T513" s="163"/>
      <c r="AT513" s="158" t="s">
        <v>232</v>
      </c>
      <c r="AU513" s="158" t="s">
        <v>241</v>
      </c>
      <c r="AV513" s="12" t="s">
        <v>82</v>
      </c>
      <c r="AW513" s="12" t="s">
        <v>29</v>
      </c>
      <c r="AX513" s="12" t="s">
        <v>72</v>
      </c>
      <c r="AY513" s="158" t="s">
        <v>219</v>
      </c>
    </row>
    <row r="514" spans="2:65" s="13" customFormat="1" ht="10.199999999999999">
      <c r="B514" s="164"/>
      <c r="D514" s="151" t="s">
        <v>232</v>
      </c>
      <c r="E514" s="165" t="s">
        <v>1</v>
      </c>
      <c r="F514" s="166" t="s">
        <v>249</v>
      </c>
      <c r="H514" s="167">
        <v>1.1000000000000001</v>
      </c>
      <c r="I514" s="168"/>
      <c r="L514" s="164"/>
      <c r="M514" s="169"/>
      <c r="T514" s="170"/>
      <c r="AT514" s="165" t="s">
        <v>232</v>
      </c>
      <c r="AU514" s="165" t="s">
        <v>241</v>
      </c>
      <c r="AV514" s="13" t="s">
        <v>226</v>
      </c>
      <c r="AW514" s="13" t="s">
        <v>29</v>
      </c>
      <c r="AX514" s="13" t="s">
        <v>79</v>
      </c>
      <c r="AY514" s="165" t="s">
        <v>219</v>
      </c>
    </row>
    <row r="515" spans="2:65" s="1" customFormat="1" ht="33" customHeight="1">
      <c r="B515" s="137"/>
      <c r="C515" s="138" t="s">
        <v>848</v>
      </c>
      <c r="D515" s="138" t="s">
        <v>221</v>
      </c>
      <c r="E515" s="139" t="s">
        <v>590</v>
      </c>
      <c r="F515" s="140" t="s">
        <v>591</v>
      </c>
      <c r="G515" s="141" t="s">
        <v>463</v>
      </c>
      <c r="H515" s="142">
        <v>0.75900000000000001</v>
      </c>
      <c r="I515" s="143"/>
      <c r="J515" s="144">
        <f>ROUND(I515*H515,2)</f>
        <v>0</v>
      </c>
      <c r="K515" s="140" t="s">
        <v>225</v>
      </c>
      <c r="L515" s="32"/>
      <c r="M515" s="145" t="s">
        <v>1</v>
      </c>
      <c r="N515" s="146" t="s">
        <v>37</v>
      </c>
      <c r="P515" s="147">
        <f>O515*H515</f>
        <v>0</v>
      </c>
      <c r="Q515" s="147">
        <v>0</v>
      </c>
      <c r="R515" s="147">
        <f>Q515*H515</f>
        <v>0</v>
      </c>
      <c r="S515" s="147">
        <v>0</v>
      </c>
      <c r="T515" s="148">
        <f>S515*H515</f>
        <v>0</v>
      </c>
      <c r="AR515" s="149" t="s">
        <v>226</v>
      </c>
      <c r="AT515" s="149" t="s">
        <v>221</v>
      </c>
      <c r="AU515" s="149" t="s">
        <v>241</v>
      </c>
      <c r="AY515" s="17" t="s">
        <v>219</v>
      </c>
      <c r="BE515" s="150">
        <f>IF(N515="základní",J515,0)</f>
        <v>0</v>
      </c>
      <c r="BF515" s="150">
        <f>IF(N515="snížená",J515,0)</f>
        <v>0</v>
      </c>
      <c r="BG515" s="150">
        <f>IF(N515="zákl. přenesená",J515,0)</f>
        <v>0</v>
      </c>
      <c r="BH515" s="150">
        <f>IF(N515="sníž. přenesená",J515,0)</f>
        <v>0</v>
      </c>
      <c r="BI515" s="150">
        <f>IF(N515="nulová",J515,0)</f>
        <v>0</v>
      </c>
      <c r="BJ515" s="17" t="s">
        <v>79</v>
      </c>
      <c r="BK515" s="150">
        <f>ROUND(I515*H515,2)</f>
        <v>0</v>
      </c>
      <c r="BL515" s="17" t="s">
        <v>226</v>
      </c>
      <c r="BM515" s="149" t="s">
        <v>2957</v>
      </c>
    </row>
    <row r="516" spans="2:65" s="1" customFormat="1" ht="28.8">
      <c r="B516" s="32"/>
      <c r="D516" s="151" t="s">
        <v>228</v>
      </c>
      <c r="F516" s="152" t="s">
        <v>593</v>
      </c>
      <c r="I516" s="153"/>
      <c r="L516" s="32"/>
      <c r="M516" s="154"/>
      <c r="T516" s="56"/>
      <c r="AT516" s="17" t="s">
        <v>228</v>
      </c>
      <c r="AU516" s="17" t="s">
        <v>241</v>
      </c>
    </row>
    <row r="517" spans="2:65" s="1" customFormat="1" ht="10.199999999999999">
      <c r="B517" s="32"/>
      <c r="D517" s="155" t="s">
        <v>230</v>
      </c>
      <c r="F517" s="156" t="s">
        <v>594</v>
      </c>
      <c r="I517" s="153"/>
      <c r="L517" s="32"/>
      <c r="M517" s="154"/>
      <c r="T517" s="56"/>
      <c r="AT517" s="17" t="s">
        <v>230</v>
      </c>
      <c r="AU517" s="17" t="s">
        <v>241</v>
      </c>
    </row>
    <row r="518" spans="2:65" s="12" customFormat="1" ht="10.199999999999999">
      <c r="B518" s="157"/>
      <c r="D518" s="151" t="s">
        <v>232</v>
      </c>
      <c r="E518" s="158" t="s">
        <v>1</v>
      </c>
      <c r="F518" s="159" t="s">
        <v>2958</v>
      </c>
      <c r="H518" s="160">
        <v>0.75900000000000001</v>
      </c>
      <c r="I518" s="161"/>
      <c r="L518" s="157"/>
      <c r="M518" s="162"/>
      <c r="T518" s="163"/>
      <c r="AT518" s="158" t="s">
        <v>232</v>
      </c>
      <c r="AU518" s="158" t="s">
        <v>241</v>
      </c>
      <c r="AV518" s="12" t="s">
        <v>82</v>
      </c>
      <c r="AW518" s="12" t="s">
        <v>29</v>
      </c>
      <c r="AX518" s="12" t="s">
        <v>79</v>
      </c>
      <c r="AY518" s="158" t="s">
        <v>219</v>
      </c>
    </row>
    <row r="519" spans="2:65" s="11" customFormat="1" ht="20.85" customHeight="1">
      <c r="B519" s="125"/>
      <c r="D519" s="126" t="s">
        <v>71</v>
      </c>
      <c r="E519" s="135" t="s">
        <v>982</v>
      </c>
      <c r="F519" s="135" t="s">
        <v>2959</v>
      </c>
      <c r="I519" s="128"/>
      <c r="J519" s="136">
        <f>BK519</f>
        <v>0</v>
      </c>
      <c r="L519" s="125"/>
      <c r="M519" s="130"/>
      <c r="P519" s="131">
        <f>SUM(P520:P536)</f>
        <v>0</v>
      </c>
      <c r="R519" s="131">
        <f>SUM(R520:R536)</f>
        <v>0</v>
      </c>
      <c r="T519" s="132">
        <f>SUM(T520:T536)</f>
        <v>0.48400000000000004</v>
      </c>
      <c r="AR519" s="126" t="s">
        <v>79</v>
      </c>
      <c r="AT519" s="133" t="s">
        <v>71</v>
      </c>
      <c r="AU519" s="133" t="s">
        <v>82</v>
      </c>
      <c r="AY519" s="126" t="s">
        <v>219</v>
      </c>
      <c r="BK519" s="134">
        <f>SUM(BK520:BK536)</f>
        <v>0</v>
      </c>
    </row>
    <row r="520" spans="2:65" s="1" customFormat="1" ht="24.15" customHeight="1">
      <c r="B520" s="137"/>
      <c r="C520" s="138" t="s">
        <v>852</v>
      </c>
      <c r="D520" s="138" t="s">
        <v>221</v>
      </c>
      <c r="E520" s="139" t="s">
        <v>985</v>
      </c>
      <c r="F520" s="140" t="s">
        <v>986</v>
      </c>
      <c r="G520" s="141" t="s">
        <v>244</v>
      </c>
      <c r="H520" s="142">
        <v>1.1000000000000001</v>
      </c>
      <c r="I520" s="143"/>
      <c r="J520" s="144">
        <f>ROUND(I520*H520,2)</f>
        <v>0</v>
      </c>
      <c r="K520" s="140" t="s">
        <v>225</v>
      </c>
      <c r="L520" s="32"/>
      <c r="M520" s="145" t="s">
        <v>1</v>
      </c>
      <c r="N520" s="146" t="s">
        <v>37</v>
      </c>
      <c r="P520" s="147">
        <f>O520*H520</f>
        <v>0</v>
      </c>
      <c r="Q520" s="147">
        <v>0</v>
      </c>
      <c r="R520" s="147">
        <f>Q520*H520</f>
        <v>0</v>
      </c>
      <c r="S520" s="147">
        <v>0.44</v>
      </c>
      <c r="T520" s="148">
        <f>S520*H520</f>
        <v>0.48400000000000004</v>
      </c>
      <c r="AR520" s="149" t="s">
        <v>226</v>
      </c>
      <c r="AT520" s="149" t="s">
        <v>221</v>
      </c>
      <c r="AU520" s="149" t="s">
        <v>241</v>
      </c>
      <c r="AY520" s="17" t="s">
        <v>219</v>
      </c>
      <c r="BE520" s="150">
        <f>IF(N520="základní",J520,0)</f>
        <v>0</v>
      </c>
      <c r="BF520" s="150">
        <f>IF(N520="snížená",J520,0)</f>
        <v>0</v>
      </c>
      <c r="BG520" s="150">
        <f>IF(N520="zákl. přenesená",J520,0)</f>
        <v>0</v>
      </c>
      <c r="BH520" s="150">
        <f>IF(N520="sníž. přenesená",J520,0)</f>
        <v>0</v>
      </c>
      <c r="BI520" s="150">
        <f>IF(N520="nulová",J520,0)</f>
        <v>0</v>
      </c>
      <c r="BJ520" s="17" t="s">
        <v>79</v>
      </c>
      <c r="BK520" s="150">
        <f>ROUND(I520*H520,2)</f>
        <v>0</v>
      </c>
      <c r="BL520" s="17" t="s">
        <v>226</v>
      </c>
      <c r="BM520" s="149" t="s">
        <v>2960</v>
      </c>
    </row>
    <row r="521" spans="2:65" s="1" customFormat="1" ht="38.4">
      <c r="B521" s="32"/>
      <c r="D521" s="151" t="s">
        <v>228</v>
      </c>
      <c r="F521" s="152" t="s">
        <v>988</v>
      </c>
      <c r="I521" s="153"/>
      <c r="L521" s="32"/>
      <c r="M521" s="154"/>
      <c r="T521" s="56"/>
      <c r="AT521" s="17" t="s">
        <v>228</v>
      </c>
      <c r="AU521" s="17" t="s">
        <v>241</v>
      </c>
    </row>
    <row r="522" spans="2:65" s="1" customFormat="1" ht="10.199999999999999">
      <c r="B522" s="32"/>
      <c r="D522" s="155" t="s">
        <v>230</v>
      </c>
      <c r="F522" s="156" t="s">
        <v>989</v>
      </c>
      <c r="I522" s="153"/>
      <c r="L522" s="32"/>
      <c r="M522" s="154"/>
      <c r="T522" s="56"/>
      <c r="AT522" s="17" t="s">
        <v>230</v>
      </c>
      <c r="AU522" s="17" t="s">
        <v>241</v>
      </c>
    </row>
    <row r="523" spans="2:65" s="12" customFormat="1" ht="10.199999999999999">
      <c r="B523" s="157"/>
      <c r="D523" s="151" t="s">
        <v>232</v>
      </c>
      <c r="E523" s="158" t="s">
        <v>1</v>
      </c>
      <c r="F523" s="159" t="s">
        <v>2956</v>
      </c>
      <c r="H523" s="160">
        <v>1.1000000000000001</v>
      </c>
      <c r="I523" s="161"/>
      <c r="L523" s="157"/>
      <c r="M523" s="162"/>
      <c r="T523" s="163"/>
      <c r="AT523" s="158" t="s">
        <v>232</v>
      </c>
      <c r="AU523" s="158" t="s">
        <v>241</v>
      </c>
      <c r="AV523" s="12" t="s">
        <v>82</v>
      </c>
      <c r="AW523" s="12" t="s">
        <v>29</v>
      </c>
      <c r="AX523" s="12" t="s">
        <v>72</v>
      </c>
      <c r="AY523" s="158" t="s">
        <v>219</v>
      </c>
    </row>
    <row r="524" spans="2:65" s="13" customFormat="1" ht="10.199999999999999">
      <c r="B524" s="164"/>
      <c r="D524" s="151" t="s">
        <v>232</v>
      </c>
      <c r="E524" s="165" t="s">
        <v>1</v>
      </c>
      <c r="F524" s="166" t="s">
        <v>249</v>
      </c>
      <c r="H524" s="167">
        <v>1.1000000000000001</v>
      </c>
      <c r="I524" s="168"/>
      <c r="L524" s="164"/>
      <c r="M524" s="169"/>
      <c r="T524" s="170"/>
      <c r="AT524" s="165" t="s">
        <v>232</v>
      </c>
      <c r="AU524" s="165" t="s">
        <v>241</v>
      </c>
      <c r="AV524" s="13" t="s">
        <v>226</v>
      </c>
      <c r="AW524" s="13" t="s">
        <v>29</v>
      </c>
      <c r="AX524" s="13" t="s">
        <v>79</v>
      </c>
      <c r="AY524" s="165" t="s">
        <v>219</v>
      </c>
    </row>
    <row r="525" spans="2:65" s="1" customFormat="1" ht="21.75" customHeight="1">
      <c r="B525" s="137"/>
      <c r="C525" s="138" t="s">
        <v>857</v>
      </c>
      <c r="D525" s="138" t="s">
        <v>221</v>
      </c>
      <c r="E525" s="139" t="s">
        <v>1033</v>
      </c>
      <c r="F525" s="140" t="s">
        <v>1034</v>
      </c>
      <c r="G525" s="141" t="s">
        <v>463</v>
      </c>
      <c r="H525" s="142">
        <v>0.48399999999999999</v>
      </c>
      <c r="I525" s="143"/>
      <c r="J525" s="144">
        <f>ROUND(I525*H525,2)</f>
        <v>0</v>
      </c>
      <c r="K525" s="140" t="s">
        <v>225</v>
      </c>
      <c r="L525" s="32"/>
      <c r="M525" s="145" t="s">
        <v>1</v>
      </c>
      <c r="N525" s="146" t="s">
        <v>37</v>
      </c>
      <c r="P525" s="147">
        <f>O525*H525</f>
        <v>0</v>
      </c>
      <c r="Q525" s="147">
        <v>0</v>
      </c>
      <c r="R525" s="147">
        <f>Q525*H525</f>
        <v>0</v>
      </c>
      <c r="S525" s="147">
        <v>0</v>
      </c>
      <c r="T525" s="148">
        <f>S525*H525</f>
        <v>0</v>
      </c>
      <c r="AR525" s="149" t="s">
        <v>226</v>
      </c>
      <c r="AT525" s="149" t="s">
        <v>221</v>
      </c>
      <c r="AU525" s="149" t="s">
        <v>241</v>
      </c>
      <c r="AY525" s="17" t="s">
        <v>219</v>
      </c>
      <c r="BE525" s="150">
        <f>IF(N525="základní",J525,0)</f>
        <v>0</v>
      </c>
      <c r="BF525" s="150">
        <f>IF(N525="snížená",J525,0)</f>
        <v>0</v>
      </c>
      <c r="BG525" s="150">
        <f>IF(N525="zákl. přenesená",J525,0)</f>
        <v>0</v>
      </c>
      <c r="BH525" s="150">
        <f>IF(N525="sníž. přenesená",J525,0)</f>
        <v>0</v>
      </c>
      <c r="BI525" s="150">
        <f>IF(N525="nulová",J525,0)</f>
        <v>0</v>
      </c>
      <c r="BJ525" s="17" t="s">
        <v>79</v>
      </c>
      <c r="BK525" s="150">
        <f>ROUND(I525*H525,2)</f>
        <v>0</v>
      </c>
      <c r="BL525" s="17" t="s">
        <v>226</v>
      </c>
      <c r="BM525" s="149" t="s">
        <v>2961</v>
      </c>
    </row>
    <row r="526" spans="2:65" s="1" customFormat="1" ht="10.199999999999999">
      <c r="B526" s="32"/>
      <c r="D526" s="151" t="s">
        <v>228</v>
      </c>
      <c r="F526" s="152" t="s">
        <v>1034</v>
      </c>
      <c r="I526" s="153"/>
      <c r="L526" s="32"/>
      <c r="M526" s="154"/>
      <c r="T526" s="56"/>
      <c r="AT526" s="17" t="s">
        <v>228</v>
      </c>
      <c r="AU526" s="17" t="s">
        <v>241</v>
      </c>
    </row>
    <row r="527" spans="2:65" s="1" customFormat="1" ht="10.199999999999999">
      <c r="B527" s="32"/>
      <c r="D527" s="155" t="s">
        <v>230</v>
      </c>
      <c r="F527" s="156" t="s">
        <v>1036</v>
      </c>
      <c r="I527" s="153"/>
      <c r="L527" s="32"/>
      <c r="M527" s="154"/>
      <c r="T527" s="56"/>
      <c r="AT527" s="17" t="s">
        <v>230</v>
      </c>
      <c r="AU527" s="17" t="s">
        <v>241</v>
      </c>
    </row>
    <row r="528" spans="2:65" s="12" customFormat="1" ht="10.199999999999999">
      <c r="B528" s="157"/>
      <c r="D528" s="151" t="s">
        <v>232</v>
      </c>
      <c r="E528" s="158" t="s">
        <v>1</v>
      </c>
      <c r="F528" s="159" t="s">
        <v>2962</v>
      </c>
      <c r="H528" s="160">
        <v>0.48399999999999999</v>
      </c>
      <c r="I528" s="161"/>
      <c r="L528" s="157"/>
      <c r="M528" s="162"/>
      <c r="T528" s="163"/>
      <c r="AT528" s="158" t="s">
        <v>232</v>
      </c>
      <c r="AU528" s="158" t="s">
        <v>241</v>
      </c>
      <c r="AV528" s="12" t="s">
        <v>82</v>
      </c>
      <c r="AW528" s="12" t="s">
        <v>29</v>
      </c>
      <c r="AX528" s="12" t="s">
        <v>79</v>
      </c>
      <c r="AY528" s="158" t="s">
        <v>219</v>
      </c>
    </row>
    <row r="529" spans="2:65" s="1" customFormat="1" ht="24.15" customHeight="1">
      <c r="B529" s="137"/>
      <c r="C529" s="138" t="s">
        <v>861</v>
      </c>
      <c r="D529" s="138" t="s">
        <v>221</v>
      </c>
      <c r="E529" s="139" t="s">
        <v>1039</v>
      </c>
      <c r="F529" s="140" t="s">
        <v>1040</v>
      </c>
      <c r="G529" s="141" t="s">
        <v>463</v>
      </c>
      <c r="H529" s="142">
        <v>4.84</v>
      </c>
      <c r="I529" s="143"/>
      <c r="J529" s="144">
        <f>ROUND(I529*H529,2)</f>
        <v>0</v>
      </c>
      <c r="K529" s="140" t="s">
        <v>225</v>
      </c>
      <c r="L529" s="32"/>
      <c r="M529" s="145" t="s">
        <v>1</v>
      </c>
      <c r="N529" s="146" t="s">
        <v>37</v>
      </c>
      <c r="P529" s="147">
        <f>O529*H529</f>
        <v>0</v>
      </c>
      <c r="Q529" s="147">
        <v>0</v>
      </c>
      <c r="R529" s="147">
        <f>Q529*H529</f>
        <v>0</v>
      </c>
      <c r="S529" s="147">
        <v>0</v>
      </c>
      <c r="T529" s="148">
        <f>S529*H529</f>
        <v>0</v>
      </c>
      <c r="AR529" s="149" t="s">
        <v>226</v>
      </c>
      <c r="AT529" s="149" t="s">
        <v>221</v>
      </c>
      <c r="AU529" s="149" t="s">
        <v>241</v>
      </c>
      <c r="AY529" s="17" t="s">
        <v>219</v>
      </c>
      <c r="BE529" s="150">
        <f>IF(N529="základní",J529,0)</f>
        <v>0</v>
      </c>
      <c r="BF529" s="150">
        <f>IF(N529="snížená",J529,0)</f>
        <v>0</v>
      </c>
      <c r="BG529" s="150">
        <f>IF(N529="zákl. přenesená",J529,0)</f>
        <v>0</v>
      </c>
      <c r="BH529" s="150">
        <f>IF(N529="sníž. přenesená",J529,0)</f>
        <v>0</v>
      </c>
      <c r="BI529" s="150">
        <f>IF(N529="nulová",J529,0)</f>
        <v>0</v>
      </c>
      <c r="BJ529" s="17" t="s">
        <v>79</v>
      </c>
      <c r="BK529" s="150">
        <f>ROUND(I529*H529,2)</f>
        <v>0</v>
      </c>
      <c r="BL529" s="17" t="s">
        <v>226</v>
      </c>
      <c r="BM529" s="149" t="s">
        <v>2963</v>
      </c>
    </row>
    <row r="530" spans="2:65" s="1" customFormat="1" ht="19.2">
      <c r="B530" s="32"/>
      <c r="D530" s="151" t="s">
        <v>228</v>
      </c>
      <c r="F530" s="152" t="s">
        <v>1040</v>
      </c>
      <c r="I530" s="153"/>
      <c r="L530" s="32"/>
      <c r="M530" s="154"/>
      <c r="T530" s="56"/>
      <c r="AT530" s="17" t="s">
        <v>228</v>
      </c>
      <c r="AU530" s="17" t="s">
        <v>241</v>
      </c>
    </row>
    <row r="531" spans="2:65" s="1" customFormat="1" ht="10.199999999999999">
      <c r="B531" s="32"/>
      <c r="D531" s="155" t="s">
        <v>230</v>
      </c>
      <c r="F531" s="156" t="s">
        <v>1042</v>
      </c>
      <c r="I531" s="153"/>
      <c r="L531" s="32"/>
      <c r="M531" s="154"/>
      <c r="T531" s="56"/>
      <c r="AT531" s="17" t="s">
        <v>230</v>
      </c>
      <c r="AU531" s="17" t="s">
        <v>241</v>
      </c>
    </row>
    <row r="532" spans="2:65" s="12" customFormat="1" ht="10.199999999999999">
      <c r="B532" s="157"/>
      <c r="D532" s="151" t="s">
        <v>232</v>
      </c>
      <c r="E532" s="158" t="s">
        <v>1</v>
      </c>
      <c r="F532" s="159" t="s">
        <v>2964</v>
      </c>
      <c r="H532" s="160">
        <v>4.84</v>
      </c>
      <c r="I532" s="161"/>
      <c r="L532" s="157"/>
      <c r="M532" s="162"/>
      <c r="T532" s="163"/>
      <c r="AT532" s="158" t="s">
        <v>232</v>
      </c>
      <c r="AU532" s="158" t="s">
        <v>241</v>
      </c>
      <c r="AV532" s="12" t="s">
        <v>82</v>
      </c>
      <c r="AW532" s="12" t="s">
        <v>29</v>
      </c>
      <c r="AX532" s="12" t="s">
        <v>79</v>
      </c>
      <c r="AY532" s="158" t="s">
        <v>219</v>
      </c>
    </row>
    <row r="533" spans="2:65" s="1" customFormat="1" ht="44.25" customHeight="1">
      <c r="B533" s="137"/>
      <c r="C533" s="138" t="s">
        <v>866</v>
      </c>
      <c r="D533" s="138" t="s">
        <v>221</v>
      </c>
      <c r="E533" s="139" t="s">
        <v>461</v>
      </c>
      <c r="F533" s="140" t="s">
        <v>462</v>
      </c>
      <c r="G533" s="141" t="s">
        <v>463</v>
      </c>
      <c r="H533" s="142">
        <v>0.48399999999999999</v>
      </c>
      <c r="I533" s="143"/>
      <c r="J533" s="144">
        <f>ROUND(I533*H533,2)</f>
        <v>0</v>
      </c>
      <c r="K533" s="140" t="s">
        <v>225</v>
      </c>
      <c r="L533" s="32"/>
      <c r="M533" s="145" t="s">
        <v>1</v>
      </c>
      <c r="N533" s="146" t="s">
        <v>37</v>
      </c>
      <c r="P533" s="147">
        <f>O533*H533</f>
        <v>0</v>
      </c>
      <c r="Q533" s="147">
        <v>0</v>
      </c>
      <c r="R533" s="147">
        <f>Q533*H533</f>
        <v>0</v>
      </c>
      <c r="S533" s="147">
        <v>0</v>
      </c>
      <c r="T533" s="148">
        <f>S533*H533</f>
        <v>0</v>
      </c>
      <c r="AR533" s="149" t="s">
        <v>226</v>
      </c>
      <c r="AT533" s="149" t="s">
        <v>221</v>
      </c>
      <c r="AU533" s="149" t="s">
        <v>241</v>
      </c>
      <c r="AY533" s="17" t="s">
        <v>219</v>
      </c>
      <c r="BE533" s="150">
        <f>IF(N533="základní",J533,0)</f>
        <v>0</v>
      </c>
      <c r="BF533" s="150">
        <f>IF(N533="snížená",J533,0)</f>
        <v>0</v>
      </c>
      <c r="BG533" s="150">
        <f>IF(N533="zákl. přenesená",J533,0)</f>
        <v>0</v>
      </c>
      <c r="BH533" s="150">
        <f>IF(N533="sníž. přenesená",J533,0)</f>
        <v>0</v>
      </c>
      <c r="BI533" s="150">
        <f>IF(N533="nulová",J533,0)</f>
        <v>0</v>
      </c>
      <c r="BJ533" s="17" t="s">
        <v>79</v>
      </c>
      <c r="BK533" s="150">
        <f>ROUND(I533*H533,2)</f>
        <v>0</v>
      </c>
      <c r="BL533" s="17" t="s">
        <v>226</v>
      </c>
      <c r="BM533" s="149" t="s">
        <v>2965</v>
      </c>
    </row>
    <row r="534" spans="2:65" s="1" customFormat="1" ht="28.8">
      <c r="B534" s="32"/>
      <c r="D534" s="151" t="s">
        <v>228</v>
      </c>
      <c r="F534" s="152" t="s">
        <v>462</v>
      </c>
      <c r="I534" s="153"/>
      <c r="L534" s="32"/>
      <c r="M534" s="154"/>
      <c r="T534" s="56"/>
      <c r="AT534" s="17" t="s">
        <v>228</v>
      </c>
      <c r="AU534" s="17" t="s">
        <v>241</v>
      </c>
    </row>
    <row r="535" spans="2:65" s="1" customFormat="1" ht="10.199999999999999">
      <c r="B535" s="32"/>
      <c r="D535" s="155" t="s">
        <v>230</v>
      </c>
      <c r="F535" s="156" t="s">
        <v>465</v>
      </c>
      <c r="I535" s="153"/>
      <c r="L535" s="32"/>
      <c r="M535" s="154"/>
      <c r="T535" s="56"/>
      <c r="AT535" s="17" t="s">
        <v>230</v>
      </c>
      <c r="AU535" s="17" t="s">
        <v>241</v>
      </c>
    </row>
    <row r="536" spans="2:65" s="12" customFormat="1" ht="10.199999999999999">
      <c r="B536" s="157"/>
      <c r="D536" s="151" t="s">
        <v>232</v>
      </c>
      <c r="E536" s="158" t="s">
        <v>1</v>
      </c>
      <c r="F536" s="159" t="s">
        <v>2962</v>
      </c>
      <c r="H536" s="160">
        <v>0.48399999999999999</v>
      </c>
      <c r="I536" s="161"/>
      <c r="L536" s="157"/>
      <c r="M536" s="162"/>
      <c r="T536" s="163"/>
      <c r="AT536" s="158" t="s">
        <v>232</v>
      </c>
      <c r="AU536" s="158" t="s">
        <v>241</v>
      </c>
      <c r="AV536" s="12" t="s">
        <v>82</v>
      </c>
      <c r="AW536" s="12" t="s">
        <v>29</v>
      </c>
      <c r="AX536" s="12" t="s">
        <v>79</v>
      </c>
      <c r="AY536" s="158" t="s">
        <v>219</v>
      </c>
    </row>
    <row r="537" spans="2:65" s="11" customFormat="1" ht="20.85" customHeight="1">
      <c r="B537" s="125"/>
      <c r="D537" s="126" t="s">
        <v>71</v>
      </c>
      <c r="E537" s="135" t="s">
        <v>1064</v>
      </c>
      <c r="F537" s="135" t="s">
        <v>1065</v>
      </c>
      <c r="I537" s="128"/>
      <c r="J537" s="136">
        <f>BK537</f>
        <v>0</v>
      </c>
      <c r="L537" s="125"/>
      <c r="M537" s="130"/>
      <c r="P537" s="131">
        <f>SUM(P538:P598)</f>
        <v>0</v>
      </c>
      <c r="R537" s="131">
        <f>SUM(R538:R598)</f>
        <v>14.0135252</v>
      </c>
      <c r="T537" s="132">
        <f>SUM(T538:T598)</f>
        <v>0</v>
      </c>
      <c r="AR537" s="126" t="s">
        <v>79</v>
      </c>
      <c r="AT537" s="133" t="s">
        <v>71</v>
      </c>
      <c r="AU537" s="133" t="s">
        <v>82</v>
      </c>
      <c r="AY537" s="126" t="s">
        <v>219</v>
      </c>
      <c r="BK537" s="134">
        <f>SUM(BK538:BK598)</f>
        <v>0</v>
      </c>
    </row>
    <row r="538" spans="2:65" s="1" customFormat="1" ht="21.75" customHeight="1">
      <c r="B538" s="137"/>
      <c r="C538" s="138" t="s">
        <v>873</v>
      </c>
      <c r="D538" s="138" t="s">
        <v>221</v>
      </c>
      <c r="E538" s="139" t="s">
        <v>1067</v>
      </c>
      <c r="F538" s="140" t="s">
        <v>1068</v>
      </c>
      <c r="G538" s="141" t="s">
        <v>244</v>
      </c>
      <c r="H538" s="142">
        <v>8</v>
      </c>
      <c r="I538" s="143"/>
      <c r="J538" s="144">
        <f>ROUND(I538*H538,2)</f>
        <v>0</v>
      </c>
      <c r="K538" s="140" t="s">
        <v>225</v>
      </c>
      <c r="L538" s="32"/>
      <c r="M538" s="145" t="s">
        <v>1</v>
      </c>
      <c r="N538" s="146" t="s">
        <v>37</v>
      </c>
      <c r="P538" s="147">
        <f>O538*H538</f>
        <v>0</v>
      </c>
      <c r="Q538" s="147">
        <v>0.34499999999999997</v>
      </c>
      <c r="R538" s="147">
        <f>Q538*H538</f>
        <v>2.76</v>
      </c>
      <c r="S538" s="147">
        <v>0</v>
      </c>
      <c r="T538" s="148">
        <f>S538*H538</f>
        <v>0</v>
      </c>
      <c r="AR538" s="149" t="s">
        <v>226</v>
      </c>
      <c r="AT538" s="149" t="s">
        <v>221</v>
      </c>
      <c r="AU538" s="149" t="s">
        <v>241</v>
      </c>
      <c r="AY538" s="17" t="s">
        <v>219</v>
      </c>
      <c r="BE538" s="150">
        <f>IF(N538="základní",J538,0)</f>
        <v>0</v>
      </c>
      <c r="BF538" s="150">
        <f>IF(N538="snížená",J538,0)</f>
        <v>0</v>
      </c>
      <c r="BG538" s="150">
        <f>IF(N538="zákl. přenesená",J538,0)</f>
        <v>0</v>
      </c>
      <c r="BH538" s="150">
        <f>IF(N538="sníž. přenesená",J538,0)</f>
        <v>0</v>
      </c>
      <c r="BI538" s="150">
        <f>IF(N538="nulová",J538,0)</f>
        <v>0</v>
      </c>
      <c r="BJ538" s="17" t="s">
        <v>79</v>
      </c>
      <c r="BK538" s="150">
        <f>ROUND(I538*H538,2)</f>
        <v>0</v>
      </c>
      <c r="BL538" s="17" t="s">
        <v>226</v>
      </c>
      <c r="BM538" s="149" t="s">
        <v>2966</v>
      </c>
    </row>
    <row r="539" spans="2:65" s="1" customFormat="1" ht="19.2">
      <c r="B539" s="32"/>
      <c r="D539" s="151" t="s">
        <v>228</v>
      </c>
      <c r="F539" s="152" t="s">
        <v>1070</v>
      </c>
      <c r="I539" s="153"/>
      <c r="L539" s="32"/>
      <c r="M539" s="154"/>
      <c r="T539" s="56"/>
      <c r="AT539" s="17" t="s">
        <v>228</v>
      </c>
      <c r="AU539" s="17" t="s">
        <v>241</v>
      </c>
    </row>
    <row r="540" spans="2:65" s="1" customFormat="1" ht="10.199999999999999">
      <c r="B540" s="32"/>
      <c r="D540" s="155" t="s">
        <v>230</v>
      </c>
      <c r="F540" s="156" t="s">
        <v>1071</v>
      </c>
      <c r="I540" s="153"/>
      <c r="L540" s="32"/>
      <c r="M540" s="154"/>
      <c r="T540" s="56"/>
      <c r="AT540" s="17" t="s">
        <v>230</v>
      </c>
      <c r="AU540" s="17" t="s">
        <v>241</v>
      </c>
    </row>
    <row r="541" spans="2:65" s="12" customFormat="1" ht="10.199999999999999">
      <c r="B541" s="157"/>
      <c r="D541" s="151" t="s">
        <v>232</v>
      </c>
      <c r="E541" s="158" t="s">
        <v>1</v>
      </c>
      <c r="F541" s="159" t="s">
        <v>2967</v>
      </c>
      <c r="H541" s="160">
        <v>8</v>
      </c>
      <c r="I541" s="161"/>
      <c r="L541" s="157"/>
      <c r="M541" s="162"/>
      <c r="T541" s="163"/>
      <c r="AT541" s="158" t="s">
        <v>232</v>
      </c>
      <c r="AU541" s="158" t="s">
        <v>241</v>
      </c>
      <c r="AV541" s="12" t="s">
        <v>82</v>
      </c>
      <c r="AW541" s="12" t="s">
        <v>29</v>
      </c>
      <c r="AX541" s="12" t="s">
        <v>72</v>
      </c>
      <c r="AY541" s="158" t="s">
        <v>219</v>
      </c>
    </row>
    <row r="542" spans="2:65" s="13" customFormat="1" ht="10.199999999999999">
      <c r="B542" s="164"/>
      <c r="D542" s="151" t="s">
        <v>232</v>
      </c>
      <c r="E542" s="165" t="s">
        <v>1</v>
      </c>
      <c r="F542" s="166" t="s">
        <v>249</v>
      </c>
      <c r="H542" s="167">
        <v>8</v>
      </c>
      <c r="I542" s="168"/>
      <c r="L542" s="164"/>
      <c r="M542" s="169"/>
      <c r="T542" s="170"/>
      <c r="AT542" s="165" t="s">
        <v>232</v>
      </c>
      <c r="AU542" s="165" t="s">
        <v>241</v>
      </c>
      <c r="AV542" s="13" t="s">
        <v>226</v>
      </c>
      <c r="AW542" s="13" t="s">
        <v>29</v>
      </c>
      <c r="AX542" s="13" t="s">
        <v>79</v>
      </c>
      <c r="AY542" s="165" t="s">
        <v>219</v>
      </c>
    </row>
    <row r="543" spans="2:65" s="1" customFormat="1" ht="24.15" customHeight="1">
      <c r="B543" s="137"/>
      <c r="C543" s="138" t="s">
        <v>881</v>
      </c>
      <c r="D543" s="138" t="s">
        <v>221</v>
      </c>
      <c r="E543" s="139" t="s">
        <v>1081</v>
      </c>
      <c r="F543" s="140" t="s">
        <v>1082</v>
      </c>
      <c r="G543" s="141" t="s">
        <v>244</v>
      </c>
      <c r="H543" s="142">
        <v>8</v>
      </c>
      <c r="I543" s="143"/>
      <c r="J543" s="144">
        <f>ROUND(I543*H543,2)</f>
        <v>0</v>
      </c>
      <c r="K543" s="140" t="s">
        <v>1</v>
      </c>
      <c r="L543" s="32"/>
      <c r="M543" s="145" t="s">
        <v>1</v>
      </c>
      <c r="N543" s="146" t="s">
        <v>37</v>
      </c>
      <c r="P543" s="147">
        <f>O543*H543</f>
        <v>0</v>
      </c>
      <c r="Q543" s="147">
        <v>0.34499999999999997</v>
      </c>
      <c r="R543" s="147">
        <f>Q543*H543</f>
        <v>2.76</v>
      </c>
      <c r="S543" s="147">
        <v>0</v>
      </c>
      <c r="T543" s="148">
        <f>S543*H543</f>
        <v>0</v>
      </c>
      <c r="AR543" s="149" t="s">
        <v>226</v>
      </c>
      <c r="AT543" s="149" t="s">
        <v>221</v>
      </c>
      <c r="AU543" s="149" t="s">
        <v>241</v>
      </c>
      <c r="AY543" s="17" t="s">
        <v>219</v>
      </c>
      <c r="BE543" s="150">
        <f>IF(N543="základní",J543,0)</f>
        <v>0</v>
      </c>
      <c r="BF543" s="150">
        <f>IF(N543="snížená",J543,0)</f>
        <v>0</v>
      </c>
      <c r="BG543" s="150">
        <f>IF(N543="zákl. přenesená",J543,0)</f>
        <v>0</v>
      </c>
      <c r="BH543" s="150">
        <f>IF(N543="sníž. přenesená",J543,0)</f>
        <v>0</v>
      </c>
      <c r="BI543" s="150">
        <f>IF(N543="nulová",J543,0)</f>
        <v>0</v>
      </c>
      <c r="BJ543" s="17" t="s">
        <v>79</v>
      </c>
      <c r="BK543" s="150">
        <f>ROUND(I543*H543,2)</f>
        <v>0</v>
      </c>
      <c r="BL543" s="17" t="s">
        <v>226</v>
      </c>
      <c r="BM543" s="149" t="s">
        <v>2968</v>
      </c>
    </row>
    <row r="544" spans="2:65" s="1" customFormat="1" ht="10.199999999999999">
      <c r="B544" s="32"/>
      <c r="D544" s="151" t="s">
        <v>228</v>
      </c>
      <c r="F544" s="152" t="s">
        <v>1082</v>
      </c>
      <c r="I544" s="153"/>
      <c r="L544" s="32"/>
      <c r="M544" s="154"/>
      <c r="T544" s="56"/>
      <c r="AT544" s="17" t="s">
        <v>228</v>
      </c>
      <c r="AU544" s="17" t="s">
        <v>241</v>
      </c>
    </row>
    <row r="545" spans="2:65" s="12" customFormat="1" ht="10.199999999999999">
      <c r="B545" s="157"/>
      <c r="D545" s="151" t="s">
        <v>232</v>
      </c>
      <c r="E545" s="158" t="s">
        <v>1</v>
      </c>
      <c r="F545" s="159" t="s">
        <v>2967</v>
      </c>
      <c r="H545" s="160">
        <v>8</v>
      </c>
      <c r="I545" s="161"/>
      <c r="L545" s="157"/>
      <c r="M545" s="162"/>
      <c r="T545" s="163"/>
      <c r="AT545" s="158" t="s">
        <v>232</v>
      </c>
      <c r="AU545" s="158" t="s">
        <v>241</v>
      </c>
      <c r="AV545" s="12" t="s">
        <v>82</v>
      </c>
      <c r="AW545" s="12" t="s">
        <v>29</v>
      </c>
      <c r="AX545" s="12" t="s">
        <v>72</v>
      </c>
      <c r="AY545" s="158" t="s">
        <v>219</v>
      </c>
    </row>
    <row r="546" spans="2:65" s="13" customFormat="1" ht="10.199999999999999">
      <c r="B546" s="164"/>
      <c r="D546" s="151" t="s">
        <v>232</v>
      </c>
      <c r="E546" s="165" t="s">
        <v>1</v>
      </c>
      <c r="F546" s="166" t="s">
        <v>249</v>
      </c>
      <c r="H546" s="167">
        <v>8</v>
      </c>
      <c r="I546" s="168"/>
      <c r="L546" s="164"/>
      <c r="M546" s="169"/>
      <c r="T546" s="170"/>
      <c r="AT546" s="165" t="s">
        <v>232</v>
      </c>
      <c r="AU546" s="165" t="s">
        <v>241</v>
      </c>
      <c r="AV546" s="13" t="s">
        <v>226</v>
      </c>
      <c r="AW546" s="13" t="s">
        <v>29</v>
      </c>
      <c r="AX546" s="13" t="s">
        <v>79</v>
      </c>
      <c r="AY546" s="165" t="s">
        <v>219</v>
      </c>
    </row>
    <row r="547" spans="2:65" s="1" customFormat="1" ht="33" customHeight="1">
      <c r="B547" s="137"/>
      <c r="C547" s="138" t="s">
        <v>887</v>
      </c>
      <c r="D547" s="138" t="s">
        <v>221</v>
      </c>
      <c r="E547" s="139" t="s">
        <v>1085</v>
      </c>
      <c r="F547" s="140" t="s">
        <v>1086</v>
      </c>
      <c r="G547" s="141" t="s">
        <v>244</v>
      </c>
      <c r="H547" s="142">
        <v>8</v>
      </c>
      <c r="I547" s="143"/>
      <c r="J547" s="144">
        <f>ROUND(I547*H547,2)</f>
        <v>0</v>
      </c>
      <c r="K547" s="140" t="s">
        <v>225</v>
      </c>
      <c r="L547" s="32"/>
      <c r="M547" s="145" t="s">
        <v>1</v>
      </c>
      <c r="N547" s="146" t="s">
        <v>37</v>
      </c>
      <c r="P547" s="147">
        <f>O547*H547</f>
        <v>0</v>
      </c>
      <c r="Q547" s="147">
        <v>0.15826000000000001</v>
      </c>
      <c r="R547" s="147">
        <f>Q547*H547</f>
        <v>1.2660800000000001</v>
      </c>
      <c r="S547" s="147">
        <v>0</v>
      </c>
      <c r="T547" s="148">
        <f>S547*H547</f>
        <v>0</v>
      </c>
      <c r="AR547" s="149" t="s">
        <v>226</v>
      </c>
      <c r="AT547" s="149" t="s">
        <v>221</v>
      </c>
      <c r="AU547" s="149" t="s">
        <v>241</v>
      </c>
      <c r="AY547" s="17" t="s">
        <v>219</v>
      </c>
      <c r="BE547" s="150">
        <f>IF(N547="základní",J547,0)</f>
        <v>0</v>
      </c>
      <c r="BF547" s="150">
        <f>IF(N547="snížená",J547,0)</f>
        <v>0</v>
      </c>
      <c r="BG547" s="150">
        <f>IF(N547="zákl. přenesená",J547,0)</f>
        <v>0</v>
      </c>
      <c r="BH547" s="150">
        <f>IF(N547="sníž. přenesená",J547,0)</f>
        <v>0</v>
      </c>
      <c r="BI547" s="150">
        <f>IF(N547="nulová",J547,0)</f>
        <v>0</v>
      </c>
      <c r="BJ547" s="17" t="s">
        <v>79</v>
      </c>
      <c r="BK547" s="150">
        <f>ROUND(I547*H547,2)</f>
        <v>0</v>
      </c>
      <c r="BL547" s="17" t="s">
        <v>226</v>
      </c>
      <c r="BM547" s="149" t="s">
        <v>2969</v>
      </c>
    </row>
    <row r="548" spans="2:65" s="1" customFormat="1" ht="28.8">
      <c r="B548" s="32"/>
      <c r="D548" s="151" t="s">
        <v>228</v>
      </c>
      <c r="F548" s="152" t="s">
        <v>1088</v>
      </c>
      <c r="I548" s="153"/>
      <c r="L548" s="32"/>
      <c r="M548" s="154"/>
      <c r="T548" s="56"/>
      <c r="AT548" s="17" t="s">
        <v>228</v>
      </c>
      <c r="AU548" s="17" t="s">
        <v>241</v>
      </c>
    </row>
    <row r="549" spans="2:65" s="1" customFormat="1" ht="10.199999999999999">
      <c r="B549" s="32"/>
      <c r="D549" s="155" t="s">
        <v>230</v>
      </c>
      <c r="F549" s="156" t="s">
        <v>1089</v>
      </c>
      <c r="I549" s="153"/>
      <c r="L549" s="32"/>
      <c r="M549" s="154"/>
      <c r="T549" s="56"/>
      <c r="AT549" s="17" t="s">
        <v>230</v>
      </c>
      <c r="AU549" s="17" t="s">
        <v>241</v>
      </c>
    </row>
    <row r="550" spans="2:65" s="12" customFormat="1" ht="10.199999999999999">
      <c r="B550" s="157"/>
      <c r="D550" s="151" t="s">
        <v>232</v>
      </c>
      <c r="E550" s="158" t="s">
        <v>1</v>
      </c>
      <c r="F550" s="159" t="s">
        <v>2967</v>
      </c>
      <c r="H550" s="160">
        <v>8</v>
      </c>
      <c r="I550" s="161"/>
      <c r="L550" s="157"/>
      <c r="M550" s="162"/>
      <c r="T550" s="163"/>
      <c r="AT550" s="158" t="s">
        <v>232</v>
      </c>
      <c r="AU550" s="158" t="s">
        <v>241</v>
      </c>
      <c r="AV550" s="12" t="s">
        <v>82</v>
      </c>
      <c r="AW550" s="12" t="s">
        <v>29</v>
      </c>
      <c r="AX550" s="12" t="s">
        <v>72</v>
      </c>
      <c r="AY550" s="158" t="s">
        <v>219</v>
      </c>
    </row>
    <row r="551" spans="2:65" s="13" customFormat="1" ht="10.199999999999999">
      <c r="B551" s="164"/>
      <c r="D551" s="151" t="s">
        <v>232</v>
      </c>
      <c r="E551" s="165" t="s">
        <v>1</v>
      </c>
      <c r="F551" s="166" t="s">
        <v>249</v>
      </c>
      <c r="H551" s="167">
        <v>8</v>
      </c>
      <c r="I551" s="168"/>
      <c r="L551" s="164"/>
      <c r="M551" s="169"/>
      <c r="T551" s="170"/>
      <c r="AT551" s="165" t="s">
        <v>232</v>
      </c>
      <c r="AU551" s="165" t="s">
        <v>241</v>
      </c>
      <c r="AV551" s="13" t="s">
        <v>226</v>
      </c>
      <c r="AW551" s="13" t="s">
        <v>29</v>
      </c>
      <c r="AX551" s="13" t="s">
        <v>79</v>
      </c>
      <c r="AY551" s="165" t="s">
        <v>219</v>
      </c>
    </row>
    <row r="552" spans="2:65" s="1" customFormat="1" ht="21.75" customHeight="1">
      <c r="B552" s="137"/>
      <c r="C552" s="138" t="s">
        <v>891</v>
      </c>
      <c r="D552" s="138" t="s">
        <v>221</v>
      </c>
      <c r="E552" s="139" t="s">
        <v>1091</v>
      </c>
      <c r="F552" s="140" t="s">
        <v>1092</v>
      </c>
      <c r="G552" s="141" t="s">
        <v>244</v>
      </c>
      <c r="H552" s="142">
        <v>10.58</v>
      </c>
      <c r="I552" s="143"/>
      <c r="J552" s="144">
        <f>ROUND(I552*H552,2)</f>
        <v>0</v>
      </c>
      <c r="K552" s="140" t="s">
        <v>225</v>
      </c>
      <c r="L552" s="32"/>
      <c r="M552" s="145" t="s">
        <v>1</v>
      </c>
      <c r="N552" s="146" t="s">
        <v>37</v>
      </c>
      <c r="P552" s="147">
        <f>O552*H552</f>
        <v>0</v>
      </c>
      <c r="Q552" s="147">
        <v>3.1E-4</v>
      </c>
      <c r="R552" s="147">
        <f>Q552*H552</f>
        <v>3.2797999999999998E-3</v>
      </c>
      <c r="S552" s="147">
        <v>0</v>
      </c>
      <c r="T552" s="148">
        <f>S552*H552</f>
        <v>0</v>
      </c>
      <c r="AR552" s="149" t="s">
        <v>226</v>
      </c>
      <c r="AT552" s="149" t="s">
        <v>221</v>
      </c>
      <c r="AU552" s="149" t="s">
        <v>241</v>
      </c>
      <c r="AY552" s="17" t="s">
        <v>219</v>
      </c>
      <c r="BE552" s="150">
        <f>IF(N552="základní",J552,0)</f>
        <v>0</v>
      </c>
      <c r="BF552" s="150">
        <f>IF(N552="snížená",J552,0)</f>
        <v>0</v>
      </c>
      <c r="BG552" s="150">
        <f>IF(N552="zákl. přenesená",J552,0)</f>
        <v>0</v>
      </c>
      <c r="BH552" s="150">
        <f>IF(N552="sníž. přenesená",J552,0)</f>
        <v>0</v>
      </c>
      <c r="BI552" s="150">
        <f>IF(N552="nulová",J552,0)</f>
        <v>0</v>
      </c>
      <c r="BJ552" s="17" t="s">
        <v>79</v>
      </c>
      <c r="BK552" s="150">
        <f>ROUND(I552*H552,2)</f>
        <v>0</v>
      </c>
      <c r="BL552" s="17" t="s">
        <v>226</v>
      </c>
      <c r="BM552" s="149" t="s">
        <v>2970</v>
      </c>
    </row>
    <row r="553" spans="2:65" s="1" customFormat="1" ht="19.2">
      <c r="B553" s="32"/>
      <c r="D553" s="151" t="s">
        <v>228</v>
      </c>
      <c r="F553" s="152" t="s">
        <v>1094</v>
      </c>
      <c r="I553" s="153"/>
      <c r="L553" s="32"/>
      <c r="M553" s="154"/>
      <c r="T553" s="56"/>
      <c r="AT553" s="17" t="s">
        <v>228</v>
      </c>
      <c r="AU553" s="17" t="s">
        <v>241</v>
      </c>
    </row>
    <row r="554" spans="2:65" s="1" customFormat="1" ht="10.199999999999999">
      <c r="B554" s="32"/>
      <c r="D554" s="155" t="s">
        <v>230</v>
      </c>
      <c r="F554" s="156" t="s">
        <v>1095</v>
      </c>
      <c r="I554" s="153"/>
      <c r="L554" s="32"/>
      <c r="M554" s="154"/>
      <c r="T554" s="56"/>
      <c r="AT554" s="17" t="s">
        <v>230</v>
      </c>
      <c r="AU554" s="17" t="s">
        <v>241</v>
      </c>
    </row>
    <row r="555" spans="2:65" s="12" customFormat="1" ht="10.199999999999999">
      <c r="B555" s="157"/>
      <c r="D555" s="151" t="s">
        <v>232</v>
      </c>
      <c r="E555" s="158" t="s">
        <v>1</v>
      </c>
      <c r="F555" s="159" t="s">
        <v>2971</v>
      </c>
      <c r="H555" s="160">
        <v>10.58</v>
      </c>
      <c r="I555" s="161"/>
      <c r="L555" s="157"/>
      <c r="M555" s="162"/>
      <c r="T555" s="163"/>
      <c r="AT555" s="158" t="s">
        <v>232</v>
      </c>
      <c r="AU555" s="158" t="s">
        <v>241</v>
      </c>
      <c r="AV555" s="12" t="s">
        <v>82</v>
      </c>
      <c r="AW555" s="12" t="s">
        <v>29</v>
      </c>
      <c r="AX555" s="12" t="s">
        <v>72</v>
      </c>
      <c r="AY555" s="158" t="s">
        <v>219</v>
      </c>
    </row>
    <row r="556" spans="2:65" s="13" customFormat="1" ht="10.199999999999999">
      <c r="B556" s="164"/>
      <c r="D556" s="151" t="s">
        <v>232</v>
      </c>
      <c r="E556" s="165" t="s">
        <v>1</v>
      </c>
      <c r="F556" s="166" t="s">
        <v>249</v>
      </c>
      <c r="H556" s="167">
        <v>10.58</v>
      </c>
      <c r="I556" s="168"/>
      <c r="L556" s="164"/>
      <c r="M556" s="169"/>
      <c r="T556" s="170"/>
      <c r="AT556" s="165" t="s">
        <v>232</v>
      </c>
      <c r="AU556" s="165" t="s">
        <v>241</v>
      </c>
      <c r="AV556" s="13" t="s">
        <v>226</v>
      </c>
      <c r="AW556" s="13" t="s">
        <v>29</v>
      </c>
      <c r="AX556" s="13" t="s">
        <v>79</v>
      </c>
      <c r="AY556" s="165" t="s">
        <v>219</v>
      </c>
    </row>
    <row r="557" spans="2:65" s="1" customFormat="1" ht="24.15" customHeight="1">
      <c r="B557" s="137"/>
      <c r="C557" s="138" t="s">
        <v>897</v>
      </c>
      <c r="D557" s="138" t="s">
        <v>221</v>
      </c>
      <c r="E557" s="139" t="s">
        <v>1105</v>
      </c>
      <c r="F557" s="140" t="s">
        <v>1106</v>
      </c>
      <c r="G557" s="141" t="s">
        <v>244</v>
      </c>
      <c r="H557" s="142">
        <v>10.58</v>
      </c>
      <c r="I557" s="143"/>
      <c r="J557" s="144">
        <f>ROUND(I557*H557,2)</f>
        <v>0</v>
      </c>
      <c r="K557" s="140" t="s">
        <v>225</v>
      </c>
      <c r="L557" s="32"/>
      <c r="M557" s="145" t="s">
        <v>1</v>
      </c>
      <c r="N557" s="146" t="s">
        <v>37</v>
      </c>
      <c r="P557" s="147">
        <f>O557*H557</f>
        <v>0</v>
      </c>
      <c r="Q557" s="147">
        <v>3.8800000000000002E-3</v>
      </c>
      <c r="R557" s="147">
        <f>Q557*H557</f>
        <v>4.1050400000000001E-2</v>
      </c>
      <c r="S557" s="147">
        <v>0</v>
      </c>
      <c r="T557" s="148">
        <f>S557*H557</f>
        <v>0</v>
      </c>
      <c r="AR557" s="149" t="s">
        <v>226</v>
      </c>
      <c r="AT557" s="149" t="s">
        <v>221</v>
      </c>
      <c r="AU557" s="149" t="s">
        <v>241</v>
      </c>
      <c r="AY557" s="17" t="s">
        <v>219</v>
      </c>
      <c r="BE557" s="150">
        <f>IF(N557="základní",J557,0)</f>
        <v>0</v>
      </c>
      <c r="BF557" s="150">
        <f>IF(N557="snížená",J557,0)</f>
        <v>0</v>
      </c>
      <c r="BG557" s="150">
        <f>IF(N557="zákl. přenesená",J557,0)</f>
        <v>0</v>
      </c>
      <c r="BH557" s="150">
        <f>IF(N557="sníž. přenesená",J557,0)</f>
        <v>0</v>
      </c>
      <c r="BI557" s="150">
        <f>IF(N557="nulová",J557,0)</f>
        <v>0</v>
      </c>
      <c r="BJ557" s="17" t="s">
        <v>79</v>
      </c>
      <c r="BK557" s="150">
        <f>ROUND(I557*H557,2)</f>
        <v>0</v>
      </c>
      <c r="BL557" s="17" t="s">
        <v>226</v>
      </c>
      <c r="BM557" s="149" t="s">
        <v>2972</v>
      </c>
    </row>
    <row r="558" spans="2:65" s="1" customFormat="1" ht="19.2">
      <c r="B558" s="32"/>
      <c r="D558" s="151" t="s">
        <v>228</v>
      </c>
      <c r="F558" s="152" t="s">
        <v>1108</v>
      </c>
      <c r="I558" s="153"/>
      <c r="L558" s="32"/>
      <c r="M558" s="154"/>
      <c r="T558" s="56"/>
      <c r="AT558" s="17" t="s">
        <v>228</v>
      </c>
      <c r="AU558" s="17" t="s">
        <v>241</v>
      </c>
    </row>
    <row r="559" spans="2:65" s="1" customFormat="1" ht="10.199999999999999">
      <c r="B559" s="32"/>
      <c r="D559" s="155" t="s">
        <v>230</v>
      </c>
      <c r="F559" s="156" t="s">
        <v>1109</v>
      </c>
      <c r="I559" s="153"/>
      <c r="L559" s="32"/>
      <c r="M559" s="154"/>
      <c r="T559" s="56"/>
      <c r="AT559" s="17" t="s">
        <v>230</v>
      </c>
      <c r="AU559" s="17" t="s">
        <v>241</v>
      </c>
    </row>
    <row r="560" spans="2:65" s="12" customFormat="1" ht="10.199999999999999">
      <c r="B560" s="157"/>
      <c r="D560" s="151" t="s">
        <v>232</v>
      </c>
      <c r="E560" s="158" t="s">
        <v>1</v>
      </c>
      <c r="F560" s="159" t="s">
        <v>2971</v>
      </c>
      <c r="H560" s="160">
        <v>10.58</v>
      </c>
      <c r="I560" s="161"/>
      <c r="L560" s="157"/>
      <c r="M560" s="162"/>
      <c r="T560" s="163"/>
      <c r="AT560" s="158" t="s">
        <v>232</v>
      </c>
      <c r="AU560" s="158" t="s">
        <v>241</v>
      </c>
      <c r="AV560" s="12" t="s">
        <v>82</v>
      </c>
      <c r="AW560" s="12" t="s">
        <v>29</v>
      </c>
      <c r="AX560" s="12" t="s">
        <v>72</v>
      </c>
      <c r="AY560" s="158" t="s">
        <v>219</v>
      </c>
    </row>
    <row r="561" spans="2:65" s="13" customFormat="1" ht="10.199999999999999">
      <c r="B561" s="164"/>
      <c r="D561" s="151" t="s">
        <v>232</v>
      </c>
      <c r="E561" s="165" t="s">
        <v>1</v>
      </c>
      <c r="F561" s="166" t="s">
        <v>249</v>
      </c>
      <c r="H561" s="167">
        <v>10.58</v>
      </c>
      <c r="I561" s="168"/>
      <c r="L561" s="164"/>
      <c r="M561" s="169"/>
      <c r="T561" s="170"/>
      <c r="AT561" s="165" t="s">
        <v>232</v>
      </c>
      <c r="AU561" s="165" t="s">
        <v>241</v>
      </c>
      <c r="AV561" s="13" t="s">
        <v>226</v>
      </c>
      <c r="AW561" s="13" t="s">
        <v>29</v>
      </c>
      <c r="AX561" s="13" t="s">
        <v>79</v>
      </c>
      <c r="AY561" s="165" t="s">
        <v>219</v>
      </c>
    </row>
    <row r="562" spans="2:65" s="1" customFormat="1" ht="24.15" customHeight="1">
      <c r="B562" s="137"/>
      <c r="C562" s="138" t="s">
        <v>904</v>
      </c>
      <c r="D562" s="138" t="s">
        <v>221</v>
      </c>
      <c r="E562" s="139" t="s">
        <v>1111</v>
      </c>
      <c r="F562" s="140" t="s">
        <v>1112</v>
      </c>
      <c r="G562" s="141" t="s">
        <v>244</v>
      </c>
      <c r="H562" s="142">
        <v>10.58</v>
      </c>
      <c r="I562" s="143"/>
      <c r="J562" s="144">
        <f>ROUND(I562*H562,2)</f>
        <v>0</v>
      </c>
      <c r="K562" s="140" t="s">
        <v>225</v>
      </c>
      <c r="L562" s="32"/>
      <c r="M562" s="145" t="s">
        <v>1</v>
      </c>
      <c r="N562" s="146" t="s">
        <v>37</v>
      </c>
      <c r="P562" s="147">
        <f>O562*H562</f>
        <v>0</v>
      </c>
      <c r="Q562" s="147">
        <v>0.15559000000000001</v>
      </c>
      <c r="R562" s="147">
        <f>Q562*H562</f>
        <v>1.6461422000000001</v>
      </c>
      <c r="S562" s="147">
        <v>0</v>
      </c>
      <c r="T562" s="148">
        <f>S562*H562</f>
        <v>0</v>
      </c>
      <c r="AR562" s="149" t="s">
        <v>226</v>
      </c>
      <c r="AT562" s="149" t="s">
        <v>221</v>
      </c>
      <c r="AU562" s="149" t="s">
        <v>241</v>
      </c>
      <c r="AY562" s="17" t="s">
        <v>219</v>
      </c>
      <c r="BE562" s="150">
        <f>IF(N562="základní",J562,0)</f>
        <v>0</v>
      </c>
      <c r="BF562" s="150">
        <f>IF(N562="snížená",J562,0)</f>
        <v>0</v>
      </c>
      <c r="BG562" s="150">
        <f>IF(N562="zákl. přenesená",J562,0)</f>
        <v>0</v>
      </c>
      <c r="BH562" s="150">
        <f>IF(N562="sníž. přenesená",J562,0)</f>
        <v>0</v>
      </c>
      <c r="BI562" s="150">
        <f>IF(N562="nulová",J562,0)</f>
        <v>0</v>
      </c>
      <c r="BJ562" s="17" t="s">
        <v>79</v>
      </c>
      <c r="BK562" s="150">
        <f>ROUND(I562*H562,2)</f>
        <v>0</v>
      </c>
      <c r="BL562" s="17" t="s">
        <v>226</v>
      </c>
      <c r="BM562" s="149" t="s">
        <v>2973</v>
      </c>
    </row>
    <row r="563" spans="2:65" s="1" customFormat="1" ht="28.8">
      <c r="B563" s="32"/>
      <c r="D563" s="151" t="s">
        <v>228</v>
      </c>
      <c r="F563" s="152" t="s">
        <v>1114</v>
      </c>
      <c r="I563" s="153"/>
      <c r="L563" s="32"/>
      <c r="M563" s="154"/>
      <c r="T563" s="56"/>
      <c r="AT563" s="17" t="s">
        <v>228</v>
      </c>
      <c r="AU563" s="17" t="s">
        <v>241</v>
      </c>
    </row>
    <row r="564" spans="2:65" s="1" customFormat="1" ht="10.199999999999999">
      <c r="B564" s="32"/>
      <c r="D564" s="155" t="s">
        <v>230</v>
      </c>
      <c r="F564" s="156" t="s">
        <v>1115</v>
      </c>
      <c r="I564" s="153"/>
      <c r="L564" s="32"/>
      <c r="M564" s="154"/>
      <c r="T564" s="56"/>
      <c r="AT564" s="17" t="s">
        <v>230</v>
      </c>
      <c r="AU564" s="17" t="s">
        <v>241</v>
      </c>
    </row>
    <row r="565" spans="2:65" s="12" customFormat="1" ht="10.199999999999999">
      <c r="B565" s="157"/>
      <c r="D565" s="151" t="s">
        <v>232</v>
      </c>
      <c r="E565" s="158" t="s">
        <v>1</v>
      </c>
      <c r="F565" s="159" t="s">
        <v>2971</v>
      </c>
      <c r="H565" s="160">
        <v>10.58</v>
      </c>
      <c r="I565" s="161"/>
      <c r="L565" s="157"/>
      <c r="M565" s="162"/>
      <c r="T565" s="163"/>
      <c r="AT565" s="158" t="s">
        <v>232</v>
      </c>
      <c r="AU565" s="158" t="s">
        <v>241</v>
      </c>
      <c r="AV565" s="12" t="s">
        <v>82</v>
      </c>
      <c r="AW565" s="12" t="s">
        <v>29</v>
      </c>
      <c r="AX565" s="12" t="s">
        <v>72</v>
      </c>
      <c r="AY565" s="158" t="s">
        <v>219</v>
      </c>
    </row>
    <row r="566" spans="2:65" s="13" customFormat="1" ht="10.199999999999999">
      <c r="B566" s="164"/>
      <c r="D566" s="151" t="s">
        <v>232</v>
      </c>
      <c r="E566" s="165" t="s">
        <v>1</v>
      </c>
      <c r="F566" s="166" t="s">
        <v>249</v>
      </c>
      <c r="H566" s="167">
        <v>10.58</v>
      </c>
      <c r="I566" s="168"/>
      <c r="L566" s="164"/>
      <c r="M566" s="169"/>
      <c r="T566" s="170"/>
      <c r="AT566" s="165" t="s">
        <v>232</v>
      </c>
      <c r="AU566" s="165" t="s">
        <v>241</v>
      </c>
      <c r="AV566" s="13" t="s">
        <v>226</v>
      </c>
      <c r="AW566" s="13" t="s">
        <v>29</v>
      </c>
      <c r="AX566" s="13" t="s">
        <v>79</v>
      </c>
      <c r="AY566" s="165" t="s">
        <v>219</v>
      </c>
    </row>
    <row r="567" spans="2:65" s="1" customFormat="1" ht="33" customHeight="1">
      <c r="B567" s="137"/>
      <c r="C567" s="138" t="s">
        <v>913</v>
      </c>
      <c r="D567" s="138" t="s">
        <v>221</v>
      </c>
      <c r="E567" s="139" t="s">
        <v>1117</v>
      </c>
      <c r="F567" s="140" t="s">
        <v>1118</v>
      </c>
      <c r="G567" s="141" t="s">
        <v>244</v>
      </c>
      <c r="H567" s="142">
        <v>15.68</v>
      </c>
      <c r="I567" s="143"/>
      <c r="J567" s="144">
        <f>ROUND(I567*H567,2)</f>
        <v>0</v>
      </c>
      <c r="K567" s="140" t="s">
        <v>225</v>
      </c>
      <c r="L567" s="32"/>
      <c r="M567" s="145" t="s">
        <v>1</v>
      </c>
      <c r="N567" s="146" t="s">
        <v>37</v>
      </c>
      <c r="P567" s="147">
        <f>O567*H567</f>
        <v>0</v>
      </c>
      <c r="Q567" s="147">
        <v>0.12966</v>
      </c>
      <c r="R567" s="147">
        <f>Q567*H567</f>
        <v>2.0330688000000001</v>
      </c>
      <c r="S567" s="147">
        <v>0</v>
      </c>
      <c r="T567" s="148">
        <f>S567*H567</f>
        <v>0</v>
      </c>
      <c r="AR567" s="149" t="s">
        <v>226</v>
      </c>
      <c r="AT567" s="149" t="s">
        <v>221</v>
      </c>
      <c r="AU567" s="149" t="s">
        <v>241</v>
      </c>
      <c r="AY567" s="17" t="s">
        <v>219</v>
      </c>
      <c r="BE567" s="150">
        <f>IF(N567="základní",J567,0)</f>
        <v>0</v>
      </c>
      <c r="BF567" s="150">
        <f>IF(N567="snížená",J567,0)</f>
        <v>0</v>
      </c>
      <c r="BG567" s="150">
        <f>IF(N567="zákl. přenesená",J567,0)</f>
        <v>0</v>
      </c>
      <c r="BH567" s="150">
        <f>IF(N567="sníž. přenesená",J567,0)</f>
        <v>0</v>
      </c>
      <c r="BI567" s="150">
        <f>IF(N567="nulová",J567,0)</f>
        <v>0</v>
      </c>
      <c r="BJ567" s="17" t="s">
        <v>79</v>
      </c>
      <c r="BK567" s="150">
        <f>ROUND(I567*H567,2)</f>
        <v>0</v>
      </c>
      <c r="BL567" s="17" t="s">
        <v>226</v>
      </c>
      <c r="BM567" s="149" t="s">
        <v>2974</v>
      </c>
    </row>
    <row r="568" spans="2:65" s="1" customFormat="1" ht="28.8">
      <c r="B568" s="32"/>
      <c r="D568" s="151" t="s">
        <v>228</v>
      </c>
      <c r="F568" s="152" t="s">
        <v>1120</v>
      </c>
      <c r="I568" s="153"/>
      <c r="L568" s="32"/>
      <c r="M568" s="154"/>
      <c r="T568" s="56"/>
      <c r="AT568" s="17" t="s">
        <v>228</v>
      </c>
      <c r="AU568" s="17" t="s">
        <v>241</v>
      </c>
    </row>
    <row r="569" spans="2:65" s="1" customFormat="1" ht="10.199999999999999">
      <c r="B569" s="32"/>
      <c r="D569" s="155" t="s">
        <v>230</v>
      </c>
      <c r="F569" s="156" t="s">
        <v>1121</v>
      </c>
      <c r="I569" s="153"/>
      <c r="L569" s="32"/>
      <c r="M569" s="154"/>
      <c r="T569" s="56"/>
      <c r="AT569" s="17" t="s">
        <v>230</v>
      </c>
      <c r="AU569" s="17" t="s">
        <v>241</v>
      </c>
    </row>
    <row r="570" spans="2:65" s="14" customFormat="1" ht="10.199999999999999">
      <c r="B570" s="171"/>
      <c r="D570" s="151" t="s">
        <v>232</v>
      </c>
      <c r="E570" s="172" t="s">
        <v>1</v>
      </c>
      <c r="F570" s="173" t="s">
        <v>1122</v>
      </c>
      <c r="H570" s="172" t="s">
        <v>1</v>
      </c>
      <c r="I570" s="174"/>
      <c r="L570" s="171"/>
      <c r="M570" s="175"/>
      <c r="T570" s="176"/>
      <c r="AT570" s="172" t="s">
        <v>232</v>
      </c>
      <c r="AU570" s="172" t="s">
        <v>241</v>
      </c>
      <c r="AV570" s="14" t="s">
        <v>79</v>
      </c>
      <c r="AW570" s="14" t="s">
        <v>29</v>
      </c>
      <c r="AX570" s="14" t="s">
        <v>72</v>
      </c>
      <c r="AY570" s="172" t="s">
        <v>219</v>
      </c>
    </row>
    <row r="571" spans="2:65" s="12" customFormat="1" ht="10.199999999999999">
      <c r="B571" s="157"/>
      <c r="D571" s="151" t="s">
        <v>232</v>
      </c>
      <c r="E571" s="158" t="s">
        <v>1</v>
      </c>
      <c r="F571" s="159" t="s">
        <v>2975</v>
      </c>
      <c r="H571" s="160">
        <v>15.68</v>
      </c>
      <c r="I571" s="161"/>
      <c r="L571" s="157"/>
      <c r="M571" s="162"/>
      <c r="T571" s="163"/>
      <c r="AT571" s="158" t="s">
        <v>232</v>
      </c>
      <c r="AU571" s="158" t="s">
        <v>241</v>
      </c>
      <c r="AV571" s="12" t="s">
        <v>82</v>
      </c>
      <c r="AW571" s="12" t="s">
        <v>29</v>
      </c>
      <c r="AX571" s="12" t="s">
        <v>72</v>
      </c>
      <c r="AY571" s="158" t="s">
        <v>219</v>
      </c>
    </row>
    <row r="572" spans="2:65" s="13" customFormat="1" ht="10.199999999999999">
      <c r="B572" s="164"/>
      <c r="D572" s="151" t="s">
        <v>232</v>
      </c>
      <c r="E572" s="165" t="s">
        <v>1</v>
      </c>
      <c r="F572" s="166" t="s">
        <v>249</v>
      </c>
      <c r="H572" s="167">
        <v>15.68</v>
      </c>
      <c r="I572" s="168"/>
      <c r="L572" s="164"/>
      <c r="M572" s="169"/>
      <c r="T572" s="170"/>
      <c r="AT572" s="165" t="s">
        <v>232</v>
      </c>
      <c r="AU572" s="165" t="s">
        <v>241</v>
      </c>
      <c r="AV572" s="13" t="s">
        <v>226</v>
      </c>
      <c r="AW572" s="13" t="s">
        <v>29</v>
      </c>
      <c r="AX572" s="13" t="s">
        <v>79</v>
      </c>
      <c r="AY572" s="165" t="s">
        <v>219</v>
      </c>
    </row>
    <row r="573" spans="2:65" s="1" customFormat="1" ht="21.75" customHeight="1">
      <c r="B573" s="137"/>
      <c r="C573" s="138" t="s">
        <v>930</v>
      </c>
      <c r="D573" s="138" t="s">
        <v>221</v>
      </c>
      <c r="E573" s="139" t="s">
        <v>1091</v>
      </c>
      <c r="F573" s="140" t="s">
        <v>1092</v>
      </c>
      <c r="G573" s="141" t="s">
        <v>244</v>
      </c>
      <c r="H573" s="142">
        <v>33.6</v>
      </c>
      <c r="I573" s="143"/>
      <c r="J573" s="144">
        <f>ROUND(I573*H573,2)</f>
        <v>0</v>
      </c>
      <c r="K573" s="140" t="s">
        <v>225</v>
      </c>
      <c r="L573" s="32"/>
      <c r="M573" s="145" t="s">
        <v>1</v>
      </c>
      <c r="N573" s="146" t="s">
        <v>37</v>
      </c>
      <c r="P573" s="147">
        <f>O573*H573</f>
        <v>0</v>
      </c>
      <c r="Q573" s="147">
        <v>3.1E-4</v>
      </c>
      <c r="R573" s="147">
        <f>Q573*H573</f>
        <v>1.0416E-2</v>
      </c>
      <c r="S573" s="147">
        <v>0</v>
      </c>
      <c r="T573" s="148">
        <f>S573*H573</f>
        <v>0</v>
      </c>
      <c r="AR573" s="149" t="s">
        <v>226</v>
      </c>
      <c r="AT573" s="149" t="s">
        <v>221</v>
      </c>
      <c r="AU573" s="149" t="s">
        <v>241</v>
      </c>
      <c r="AY573" s="17" t="s">
        <v>219</v>
      </c>
      <c r="BE573" s="150">
        <f>IF(N573="základní",J573,0)</f>
        <v>0</v>
      </c>
      <c r="BF573" s="150">
        <f>IF(N573="snížená",J573,0)</f>
        <v>0</v>
      </c>
      <c r="BG573" s="150">
        <f>IF(N573="zákl. přenesená",J573,0)</f>
        <v>0</v>
      </c>
      <c r="BH573" s="150">
        <f>IF(N573="sníž. přenesená",J573,0)</f>
        <v>0</v>
      </c>
      <c r="BI573" s="150">
        <f>IF(N573="nulová",J573,0)</f>
        <v>0</v>
      </c>
      <c r="BJ573" s="17" t="s">
        <v>79</v>
      </c>
      <c r="BK573" s="150">
        <f>ROUND(I573*H573,2)</f>
        <v>0</v>
      </c>
      <c r="BL573" s="17" t="s">
        <v>226</v>
      </c>
      <c r="BM573" s="149" t="s">
        <v>2976</v>
      </c>
    </row>
    <row r="574" spans="2:65" s="1" customFormat="1" ht="19.2">
      <c r="B574" s="32"/>
      <c r="D574" s="151" t="s">
        <v>228</v>
      </c>
      <c r="F574" s="152" t="s">
        <v>1094</v>
      </c>
      <c r="I574" s="153"/>
      <c r="L574" s="32"/>
      <c r="M574" s="154"/>
      <c r="T574" s="56"/>
      <c r="AT574" s="17" t="s">
        <v>228</v>
      </c>
      <c r="AU574" s="17" t="s">
        <v>241</v>
      </c>
    </row>
    <row r="575" spans="2:65" s="1" customFormat="1" ht="10.199999999999999">
      <c r="B575" s="32"/>
      <c r="D575" s="155" t="s">
        <v>230</v>
      </c>
      <c r="F575" s="156" t="s">
        <v>1095</v>
      </c>
      <c r="I575" s="153"/>
      <c r="L575" s="32"/>
      <c r="M575" s="154"/>
      <c r="T575" s="56"/>
      <c r="AT575" s="17" t="s">
        <v>230</v>
      </c>
      <c r="AU575" s="17" t="s">
        <v>241</v>
      </c>
    </row>
    <row r="576" spans="2:65" s="14" customFormat="1" ht="10.199999999999999">
      <c r="B576" s="171"/>
      <c r="D576" s="151" t="s">
        <v>232</v>
      </c>
      <c r="E576" s="172" t="s">
        <v>1</v>
      </c>
      <c r="F576" s="173" t="s">
        <v>1133</v>
      </c>
      <c r="H576" s="172" t="s">
        <v>1</v>
      </c>
      <c r="I576" s="174"/>
      <c r="L576" s="171"/>
      <c r="M576" s="175"/>
      <c r="T576" s="176"/>
      <c r="AT576" s="172" t="s">
        <v>232</v>
      </c>
      <c r="AU576" s="172" t="s">
        <v>241</v>
      </c>
      <c r="AV576" s="14" t="s">
        <v>79</v>
      </c>
      <c r="AW576" s="14" t="s">
        <v>29</v>
      </c>
      <c r="AX576" s="14" t="s">
        <v>72</v>
      </c>
      <c r="AY576" s="172" t="s">
        <v>219</v>
      </c>
    </row>
    <row r="577" spans="2:65" s="12" customFormat="1" ht="10.199999999999999">
      <c r="B577" s="157"/>
      <c r="D577" s="151" t="s">
        <v>232</v>
      </c>
      <c r="E577" s="158" t="s">
        <v>1</v>
      </c>
      <c r="F577" s="159" t="s">
        <v>2977</v>
      </c>
      <c r="H577" s="160">
        <v>33.6</v>
      </c>
      <c r="I577" s="161"/>
      <c r="L577" s="157"/>
      <c r="M577" s="162"/>
      <c r="T577" s="163"/>
      <c r="AT577" s="158" t="s">
        <v>232</v>
      </c>
      <c r="AU577" s="158" t="s">
        <v>241</v>
      </c>
      <c r="AV577" s="12" t="s">
        <v>82</v>
      </c>
      <c r="AW577" s="12" t="s">
        <v>29</v>
      </c>
      <c r="AX577" s="12" t="s">
        <v>72</v>
      </c>
      <c r="AY577" s="158" t="s">
        <v>219</v>
      </c>
    </row>
    <row r="578" spans="2:65" s="13" customFormat="1" ht="10.199999999999999">
      <c r="B578" s="164"/>
      <c r="D578" s="151" t="s">
        <v>232</v>
      </c>
      <c r="E578" s="165" t="s">
        <v>1</v>
      </c>
      <c r="F578" s="166" t="s">
        <v>249</v>
      </c>
      <c r="H578" s="167">
        <v>33.6</v>
      </c>
      <c r="I578" s="168"/>
      <c r="L578" s="164"/>
      <c r="M578" s="169"/>
      <c r="T578" s="170"/>
      <c r="AT578" s="165" t="s">
        <v>232</v>
      </c>
      <c r="AU578" s="165" t="s">
        <v>241</v>
      </c>
      <c r="AV578" s="13" t="s">
        <v>226</v>
      </c>
      <c r="AW578" s="13" t="s">
        <v>29</v>
      </c>
      <c r="AX578" s="13" t="s">
        <v>79</v>
      </c>
      <c r="AY578" s="165" t="s">
        <v>219</v>
      </c>
    </row>
    <row r="579" spans="2:65" s="1" customFormat="1" ht="33" customHeight="1">
      <c r="B579" s="137"/>
      <c r="C579" s="138" t="s">
        <v>944</v>
      </c>
      <c r="D579" s="138" t="s">
        <v>221</v>
      </c>
      <c r="E579" s="139" t="s">
        <v>1141</v>
      </c>
      <c r="F579" s="140" t="s">
        <v>1142</v>
      </c>
      <c r="G579" s="141" t="s">
        <v>244</v>
      </c>
      <c r="H579" s="142">
        <v>33.6</v>
      </c>
      <c r="I579" s="143"/>
      <c r="J579" s="144">
        <f>ROUND(I579*H579,2)</f>
        <v>0</v>
      </c>
      <c r="K579" s="140" t="s">
        <v>225</v>
      </c>
      <c r="L579" s="32"/>
      <c r="M579" s="145" t="s">
        <v>1</v>
      </c>
      <c r="N579" s="146" t="s">
        <v>37</v>
      </c>
      <c r="P579" s="147">
        <f>O579*H579</f>
        <v>0</v>
      </c>
      <c r="Q579" s="147">
        <v>0.10373</v>
      </c>
      <c r="R579" s="147">
        <f>Q579*H579</f>
        <v>3.4853280000000004</v>
      </c>
      <c r="S579" s="147">
        <v>0</v>
      </c>
      <c r="T579" s="148">
        <f>S579*H579</f>
        <v>0</v>
      </c>
      <c r="AR579" s="149" t="s">
        <v>226</v>
      </c>
      <c r="AT579" s="149" t="s">
        <v>221</v>
      </c>
      <c r="AU579" s="149" t="s">
        <v>241</v>
      </c>
      <c r="AY579" s="17" t="s">
        <v>219</v>
      </c>
      <c r="BE579" s="150">
        <f>IF(N579="základní",J579,0)</f>
        <v>0</v>
      </c>
      <c r="BF579" s="150">
        <f>IF(N579="snížená",J579,0)</f>
        <v>0</v>
      </c>
      <c r="BG579" s="150">
        <f>IF(N579="zákl. přenesená",J579,0)</f>
        <v>0</v>
      </c>
      <c r="BH579" s="150">
        <f>IF(N579="sníž. přenesená",J579,0)</f>
        <v>0</v>
      </c>
      <c r="BI579" s="150">
        <f>IF(N579="nulová",J579,0)</f>
        <v>0</v>
      </c>
      <c r="BJ579" s="17" t="s">
        <v>79</v>
      </c>
      <c r="BK579" s="150">
        <f>ROUND(I579*H579,2)</f>
        <v>0</v>
      </c>
      <c r="BL579" s="17" t="s">
        <v>226</v>
      </c>
      <c r="BM579" s="149" t="s">
        <v>2978</v>
      </c>
    </row>
    <row r="580" spans="2:65" s="1" customFormat="1" ht="28.8">
      <c r="B580" s="32"/>
      <c r="D580" s="151" t="s">
        <v>228</v>
      </c>
      <c r="F580" s="152" t="s">
        <v>1144</v>
      </c>
      <c r="I580" s="153"/>
      <c r="L580" s="32"/>
      <c r="M580" s="154"/>
      <c r="T580" s="56"/>
      <c r="AT580" s="17" t="s">
        <v>228</v>
      </c>
      <c r="AU580" s="17" t="s">
        <v>241</v>
      </c>
    </row>
    <row r="581" spans="2:65" s="1" customFormat="1" ht="10.199999999999999">
      <c r="B581" s="32"/>
      <c r="D581" s="155" t="s">
        <v>230</v>
      </c>
      <c r="F581" s="156" t="s">
        <v>1145</v>
      </c>
      <c r="I581" s="153"/>
      <c r="L581" s="32"/>
      <c r="M581" s="154"/>
      <c r="T581" s="56"/>
      <c r="AT581" s="17" t="s">
        <v>230</v>
      </c>
      <c r="AU581" s="17" t="s">
        <v>241</v>
      </c>
    </row>
    <row r="582" spans="2:65" s="14" customFormat="1" ht="10.199999999999999">
      <c r="B582" s="171"/>
      <c r="D582" s="151" t="s">
        <v>232</v>
      </c>
      <c r="E582" s="172" t="s">
        <v>1</v>
      </c>
      <c r="F582" s="173" t="s">
        <v>1133</v>
      </c>
      <c r="H582" s="172" t="s">
        <v>1</v>
      </c>
      <c r="I582" s="174"/>
      <c r="L582" s="171"/>
      <c r="M582" s="175"/>
      <c r="T582" s="176"/>
      <c r="AT582" s="172" t="s">
        <v>232</v>
      </c>
      <c r="AU582" s="172" t="s">
        <v>241</v>
      </c>
      <c r="AV582" s="14" t="s">
        <v>79</v>
      </c>
      <c r="AW582" s="14" t="s">
        <v>29</v>
      </c>
      <c r="AX582" s="14" t="s">
        <v>72</v>
      </c>
      <c r="AY582" s="172" t="s">
        <v>219</v>
      </c>
    </row>
    <row r="583" spans="2:65" s="12" customFormat="1" ht="10.199999999999999">
      <c r="B583" s="157"/>
      <c r="D583" s="151" t="s">
        <v>232</v>
      </c>
      <c r="E583" s="158" t="s">
        <v>1</v>
      </c>
      <c r="F583" s="159" t="s">
        <v>2977</v>
      </c>
      <c r="H583" s="160">
        <v>33.6</v>
      </c>
      <c r="I583" s="161"/>
      <c r="L583" s="157"/>
      <c r="M583" s="162"/>
      <c r="T583" s="163"/>
      <c r="AT583" s="158" t="s">
        <v>232</v>
      </c>
      <c r="AU583" s="158" t="s">
        <v>241</v>
      </c>
      <c r="AV583" s="12" t="s">
        <v>82</v>
      </c>
      <c r="AW583" s="12" t="s">
        <v>29</v>
      </c>
      <c r="AX583" s="12" t="s">
        <v>72</v>
      </c>
      <c r="AY583" s="158" t="s">
        <v>219</v>
      </c>
    </row>
    <row r="584" spans="2:65" s="13" customFormat="1" ht="10.199999999999999">
      <c r="B584" s="164"/>
      <c r="D584" s="151" t="s">
        <v>232</v>
      </c>
      <c r="E584" s="165" t="s">
        <v>1</v>
      </c>
      <c r="F584" s="166" t="s">
        <v>249</v>
      </c>
      <c r="H584" s="167">
        <v>33.6</v>
      </c>
      <c r="I584" s="168"/>
      <c r="L584" s="164"/>
      <c r="M584" s="169"/>
      <c r="T584" s="170"/>
      <c r="AT584" s="165" t="s">
        <v>232</v>
      </c>
      <c r="AU584" s="165" t="s">
        <v>241</v>
      </c>
      <c r="AV584" s="13" t="s">
        <v>226</v>
      </c>
      <c r="AW584" s="13" t="s">
        <v>29</v>
      </c>
      <c r="AX584" s="13" t="s">
        <v>79</v>
      </c>
      <c r="AY584" s="165" t="s">
        <v>219</v>
      </c>
    </row>
    <row r="585" spans="2:65" s="1" customFormat="1" ht="24.15" customHeight="1">
      <c r="B585" s="137"/>
      <c r="C585" s="138" t="s">
        <v>958</v>
      </c>
      <c r="D585" s="138" t="s">
        <v>221</v>
      </c>
      <c r="E585" s="139" t="s">
        <v>959</v>
      </c>
      <c r="F585" s="140" t="s">
        <v>960</v>
      </c>
      <c r="G585" s="141" t="s">
        <v>344</v>
      </c>
      <c r="H585" s="142">
        <v>24</v>
      </c>
      <c r="I585" s="143"/>
      <c r="J585" s="144">
        <f>ROUND(I585*H585,2)</f>
        <v>0</v>
      </c>
      <c r="K585" s="140" t="s">
        <v>225</v>
      </c>
      <c r="L585" s="32"/>
      <c r="M585" s="145" t="s">
        <v>1</v>
      </c>
      <c r="N585" s="146" t="s">
        <v>37</v>
      </c>
      <c r="P585" s="147">
        <f>O585*H585</f>
        <v>0</v>
      </c>
      <c r="Q585" s="147">
        <v>3.4000000000000002E-4</v>
      </c>
      <c r="R585" s="147">
        <f>Q585*H585</f>
        <v>8.1600000000000006E-3</v>
      </c>
      <c r="S585" s="147">
        <v>0</v>
      </c>
      <c r="T585" s="148">
        <f>S585*H585</f>
        <v>0</v>
      </c>
      <c r="AR585" s="149" t="s">
        <v>226</v>
      </c>
      <c r="AT585" s="149" t="s">
        <v>221</v>
      </c>
      <c r="AU585" s="149" t="s">
        <v>241</v>
      </c>
      <c r="AY585" s="17" t="s">
        <v>219</v>
      </c>
      <c r="BE585" s="150">
        <f>IF(N585="základní",J585,0)</f>
        <v>0</v>
      </c>
      <c r="BF585" s="150">
        <f>IF(N585="snížená",J585,0)</f>
        <v>0</v>
      </c>
      <c r="BG585" s="150">
        <f>IF(N585="zákl. přenesená",J585,0)</f>
        <v>0</v>
      </c>
      <c r="BH585" s="150">
        <f>IF(N585="sníž. přenesená",J585,0)</f>
        <v>0</v>
      </c>
      <c r="BI585" s="150">
        <f>IF(N585="nulová",J585,0)</f>
        <v>0</v>
      </c>
      <c r="BJ585" s="17" t="s">
        <v>79</v>
      </c>
      <c r="BK585" s="150">
        <f>ROUND(I585*H585,2)</f>
        <v>0</v>
      </c>
      <c r="BL585" s="17" t="s">
        <v>226</v>
      </c>
      <c r="BM585" s="149" t="s">
        <v>2979</v>
      </c>
    </row>
    <row r="586" spans="2:65" s="1" customFormat="1" ht="38.4">
      <c r="B586" s="32"/>
      <c r="D586" s="151" t="s">
        <v>228</v>
      </c>
      <c r="F586" s="152" t="s">
        <v>962</v>
      </c>
      <c r="I586" s="153"/>
      <c r="L586" s="32"/>
      <c r="M586" s="154"/>
      <c r="T586" s="56"/>
      <c r="AT586" s="17" t="s">
        <v>228</v>
      </c>
      <c r="AU586" s="17" t="s">
        <v>241</v>
      </c>
    </row>
    <row r="587" spans="2:65" s="1" customFormat="1" ht="10.199999999999999">
      <c r="B587" s="32"/>
      <c r="D587" s="155" t="s">
        <v>230</v>
      </c>
      <c r="F587" s="156" t="s">
        <v>963</v>
      </c>
      <c r="I587" s="153"/>
      <c r="L587" s="32"/>
      <c r="M587" s="154"/>
      <c r="T587" s="56"/>
      <c r="AT587" s="17" t="s">
        <v>230</v>
      </c>
      <c r="AU587" s="17" t="s">
        <v>241</v>
      </c>
    </row>
    <row r="588" spans="2:65" s="12" customFormat="1" ht="10.199999999999999">
      <c r="B588" s="157"/>
      <c r="D588" s="151" t="s">
        <v>232</v>
      </c>
      <c r="E588" s="158" t="s">
        <v>1</v>
      </c>
      <c r="F588" s="159" t="s">
        <v>2980</v>
      </c>
      <c r="H588" s="160">
        <v>24</v>
      </c>
      <c r="I588" s="161"/>
      <c r="L588" s="157"/>
      <c r="M588" s="162"/>
      <c r="T588" s="163"/>
      <c r="AT588" s="158" t="s">
        <v>232</v>
      </c>
      <c r="AU588" s="158" t="s">
        <v>241</v>
      </c>
      <c r="AV588" s="12" t="s">
        <v>82</v>
      </c>
      <c r="AW588" s="12" t="s">
        <v>29</v>
      </c>
      <c r="AX588" s="12" t="s">
        <v>72</v>
      </c>
      <c r="AY588" s="158" t="s">
        <v>219</v>
      </c>
    </row>
    <row r="589" spans="2:65" s="13" customFormat="1" ht="10.199999999999999">
      <c r="B589" s="164"/>
      <c r="D589" s="151" t="s">
        <v>232</v>
      </c>
      <c r="E589" s="165" t="s">
        <v>1</v>
      </c>
      <c r="F589" s="166" t="s">
        <v>249</v>
      </c>
      <c r="H589" s="167">
        <v>24</v>
      </c>
      <c r="I589" s="168"/>
      <c r="L589" s="164"/>
      <c r="M589" s="169"/>
      <c r="T589" s="170"/>
      <c r="AT589" s="165" t="s">
        <v>232</v>
      </c>
      <c r="AU589" s="165" t="s">
        <v>241</v>
      </c>
      <c r="AV589" s="13" t="s">
        <v>226</v>
      </c>
      <c r="AW589" s="13" t="s">
        <v>29</v>
      </c>
      <c r="AX589" s="13" t="s">
        <v>79</v>
      </c>
      <c r="AY589" s="165" t="s">
        <v>219</v>
      </c>
    </row>
    <row r="590" spans="2:65" s="1" customFormat="1" ht="24.15" customHeight="1">
      <c r="B590" s="137"/>
      <c r="C590" s="138" t="s">
        <v>972</v>
      </c>
      <c r="D590" s="138" t="s">
        <v>221</v>
      </c>
      <c r="E590" s="139" t="s">
        <v>973</v>
      </c>
      <c r="F590" s="140" t="s">
        <v>974</v>
      </c>
      <c r="G590" s="141" t="s">
        <v>344</v>
      </c>
      <c r="H590" s="142">
        <v>24</v>
      </c>
      <c r="I590" s="143"/>
      <c r="J590" s="144">
        <f>ROUND(I590*H590,2)</f>
        <v>0</v>
      </c>
      <c r="K590" s="140" t="s">
        <v>225</v>
      </c>
      <c r="L590" s="32"/>
      <c r="M590" s="145" t="s">
        <v>1</v>
      </c>
      <c r="N590" s="146" t="s">
        <v>37</v>
      </c>
      <c r="P590" s="147">
        <f>O590*H590</f>
        <v>0</v>
      </c>
      <c r="Q590" s="147">
        <v>0</v>
      </c>
      <c r="R590" s="147">
        <f>Q590*H590</f>
        <v>0</v>
      </c>
      <c r="S590" s="147">
        <v>0</v>
      </c>
      <c r="T590" s="148">
        <f>S590*H590</f>
        <v>0</v>
      </c>
      <c r="AR590" s="149" t="s">
        <v>226</v>
      </c>
      <c r="AT590" s="149" t="s">
        <v>221</v>
      </c>
      <c r="AU590" s="149" t="s">
        <v>241</v>
      </c>
      <c r="AY590" s="17" t="s">
        <v>219</v>
      </c>
      <c r="BE590" s="150">
        <f>IF(N590="základní",J590,0)</f>
        <v>0</v>
      </c>
      <c r="BF590" s="150">
        <f>IF(N590="snížená",J590,0)</f>
        <v>0</v>
      </c>
      <c r="BG590" s="150">
        <f>IF(N590="zákl. přenesená",J590,0)</f>
        <v>0</v>
      </c>
      <c r="BH590" s="150">
        <f>IF(N590="sníž. přenesená",J590,0)</f>
        <v>0</v>
      </c>
      <c r="BI590" s="150">
        <f>IF(N590="nulová",J590,0)</f>
        <v>0</v>
      </c>
      <c r="BJ590" s="17" t="s">
        <v>79</v>
      </c>
      <c r="BK590" s="150">
        <f>ROUND(I590*H590,2)</f>
        <v>0</v>
      </c>
      <c r="BL590" s="17" t="s">
        <v>226</v>
      </c>
      <c r="BM590" s="149" t="s">
        <v>2981</v>
      </c>
    </row>
    <row r="591" spans="2:65" s="1" customFormat="1" ht="19.2">
      <c r="B591" s="32"/>
      <c r="D591" s="151" t="s">
        <v>228</v>
      </c>
      <c r="F591" s="152" t="s">
        <v>976</v>
      </c>
      <c r="I591" s="153"/>
      <c r="L591" s="32"/>
      <c r="M591" s="154"/>
      <c r="T591" s="56"/>
      <c r="AT591" s="17" t="s">
        <v>228</v>
      </c>
      <c r="AU591" s="17" t="s">
        <v>241</v>
      </c>
    </row>
    <row r="592" spans="2:65" s="1" customFormat="1" ht="10.199999999999999">
      <c r="B592" s="32"/>
      <c r="D592" s="155" t="s">
        <v>230</v>
      </c>
      <c r="F592" s="156" t="s">
        <v>977</v>
      </c>
      <c r="I592" s="153"/>
      <c r="L592" s="32"/>
      <c r="M592" s="154"/>
      <c r="T592" s="56"/>
      <c r="AT592" s="17" t="s">
        <v>230</v>
      </c>
      <c r="AU592" s="17" t="s">
        <v>241</v>
      </c>
    </row>
    <row r="593" spans="2:65" s="12" customFormat="1" ht="10.199999999999999">
      <c r="B593" s="157"/>
      <c r="D593" s="151" t="s">
        <v>232</v>
      </c>
      <c r="E593" s="158" t="s">
        <v>1</v>
      </c>
      <c r="F593" s="159" t="s">
        <v>2980</v>
      </c>
      <c r="H593" s="160">
        <v>24</v>
      </c>
      <c r="I593" s="161"/>
      <c r="L593" s="157"/>
      <c r="M593" s="162"/>
      <c r="T593" s="163"/>
      <c r="AT593" s="158" t="s">
        <v>232</v>
      </c>
      <c r="AU593" s="158" t="s">
        <v>241</v>
      </c>
      <c r="AV593" s="12" t="s">
        <v>82</v>
      </c>
      <c r="AW593" s="12" t="s">
        <v>29</v>
      </c>
      <c r="AX593" s="12" t="s">
        <v>72</v>
      </c>
      <c r="AY593" s="158" t="s">
        <v>219</v>
      </c>
    </row>
    <row r="594" spans="2:65" s="13" customFormat="1" ht="10.199999999999999">
      <c r="B594" s="164"/>
      <c r="D594" s="151" t="s">
        <v>232</v>
      </c>
      <c r="E594" s="165" t="s">
        <v>1</v>
      </c>
      <c r="F594" s="166" t="s">
        <v>249</v>
      </c>
      <c r="H594" s="167">
        <v>24</v>
      </c>
      <c r="I594" s="168"/>
      <c r="L594" s="164"/>
      <c r="M594" s="169"/>
      <c r="T594" s="170"/>
      <c r="AT594" s="165" t="s">
        <v>232</v>
      </c>
      <c r="AU594" s="165" t="s">
        <v>241</v>
      </c>
      <c r="AV594" s="13" t="s">
        <v>226</v>
      </c>
      <c r="AW594" s="13" t="s">
        <v>29</v>
      </c>
      <c r="AX594" s="13" t="s">
        <v>79</v>
      </c>
      <c r="AY594" s="165" t="s">
        <v>219</v>
      </c>
    </row>
    <row r="595" spans="2:65" s="1" customFormat="1" ht="33" customHeight="1">
      <c r="B595" s="137"/>
      <c r="C595" s="138" t="s">
        <v>979</v>
      </c>
      <c r="D595" s="138" t="s">
        <v>221</v>
      </c>
      <c r="E595" s="139" t="s">
        <v>590</v>
      </c>
      <c r="F595" s="140" t="s">
        <v>591</v>
      </c>
      <c r="G595" s="141" t="s">
        <v>463</v>
      </c>
      <c r="H595" s="142">
        <v>14.013999999999999</v>
      </c>
      <c r="I595" s="143"/>
      <c r="J595" s="144">
        <f>ROUND(I595*H595,2)</f>
        <v>0</v>
      </c>
      <c r="K595" s="140" t="s">
        <v>225</v>
      </c>
      <c r="L595" s="32"/>
      <c r="M595" s="145" t="s">
        <v>1</v>
      </c>
      <c r="N595" s="146" t="s">
        <v>37</v>
      </c>
      <c r="P595" s="147">
        <f>O595*H595</f>
        <v>0</v>
      </c>
      <c r="Q595" s="147">
        <v>0</v>
      </c>
      <c r="R595" s="147">
        <f>Q595*H595</f>
        <v>0</v>
      </c>
      <c r="S595" s="147">
        <v>0</v>
      </c>
      <c r="T595" s="148">
        <f>S595*H595</f>
        <v>0</v>
      </c>
      <c r="AR595" s="149" t="s">
        <v>226</v>
      </c>
      <c r="AT595" s="149" t="s">
        <v>221</v>
      </c>
      <c r="AU595" s="149" t="s">
        <v>241</v>
      </c>
      <c r="AY595" s="17" t="s">
        <v>219</v>
      </c>
      <c r="BE595" s="150">
        <f>IF(N595="základní",J595,0)</f>
        <v>0</v>
      </c>
      <c r="BF595" s="150">
        <f>IF(N595="snížená",J595,0)</f>
        <v>0</v>
      </c>
      <c r="BG595" s="150">
        <f>IF(N595="zákl. přenesená",J595,0)</f>
        <v>0</v>
      </c>
      <c r="BH595" s="150">
        <f>IF(N595="sníž. přenesená",J595,0)</f>
        <v>0</v>
      </c>
      <c r="BI595" s="150">
        <f>IF(N595="nulová",J595,0)</f>
        <v>0</v>
      </c>
      <c r="BJ595" s="17" t="s">
        <v>79</v>
      </c>
      <c r="BK595" s="150">
        <f>ROUND(I595*H595,2)</f>
        <v>0</v>
      </c>
      <c r="BL595" s="17" t="s">
        <v>226</v>
      </c>
      <c r="BM595" s="149" t="s">
        <v>2982</v>
      </c>
    </row>
    <row r="596" spans="2:65" s="1" customFormat="1" ht="28.8">
      <c r="B596" s="32"/>
      <c r="D596" s="151" t="s">
        <v>228</v>
      </c>
      <c r="F596" s="152" t="s">
        <v>593</v>
      </c>
      <c r="I596" s="153"/>
      <c r="L596" s="32"/>
      <c r="M596" s="154"/>
      <c r="T596" s="56"/>
      <c r="AT596" s="17" t="s">
        <v>228</v>
      </c>
      <c r="AU596" s="17" t="s">
        <v>241</v>
      </c>
    </row>
    <row r="597" spans="2:65" s="1" customFormat="1" ht="10.199999999999999">
      <c r="B597" s="32"/>
      <c r="D597" s="155" t="s">
        <v>230</v>
      </c>
      <c r="F597" s="156" t="s">
        <v>594</v>
      </c>
      <c r="I597" s="153"/>
      <c r="L597" s="32"/>
      <c r="M597" s="154"/>
      <c r="T597" s="56"/>
      <c r="AT597" s="17" t="s">
        <v>230</v>
      </c>
      <c r="AU597" s="17" t="s">
        <v>241</v>
      </c>
    </row>
    <row r="598" spans="2:65" s="12" customFormat="1" ht="10.199999999999999">
      <c r="B598" s="157"/>
      <c r="D598" s="151" t="s">
        <v>232</v>
      </c>
      <c r="E598" s="158" t="s">
        <v>1</v>
      </c>
      <c r="F598" s="159" t="s">
        <v>2983</v>
      </c>
      <c r="H598" s="160">
        <v>14.013999999999999</v>
      </c>
      <c r="I598" s="161"/>
      <c r="L598" s="157"/>
      <c r="M598" s="162"/>
      <c r="T598" s="163"/>
      <c r="AT598" s="158" t="s">
        <v>232</v>
      </c>
      <c r="AU598" s="158" t="s">
        <v>241</v>
      </c>
      <c r="AV598" s="12" t="s">
        <v>82</v>
      </c>
      <c r="AW598" s="12" t="s">
        <v>29</v>
      </c>
      <c r="AX598" s="12" t="s">
        <v>79</v>
      </c>
      <c r="AY598" s="158" t="s">
        <v>219</v>
      </c>
    </row>
    <row r="599" spans="2:65" s="11" customFormat="1" ht="20.85" customHeight="1">
      <c r="B599" s="125"/>
      <c r="D599" s="126" t="s">
        <v>71</v>
      </c>
      <c r="E599" s="135" t="s">
        <v>1155</v>
      </c>
      <c r="F599" s="135" t="s">
        <v>1156</v>
      </c>
      <c r="I599" s="128"/>
      <c r="J599" s="136">
        <f>BK599</f>
        <v>0</v>
      </c>
      <c r="L599" s="125"/>
      <c r="M599" s="130"/>
      <c r="P599" s="131">
        <f>SUM(P600:P647)</f>
        <v>0</v>
      </c>
      <c r="R599" s="131">
        <f>SUM(R600:R647)</f>
        <v>7.044000000000001E-4</v>
      </c>
      <c r="T599" s="132">
        <f>SUM(T600:T647)</f>
        <v>10.297799999999999</v>
      </c>
      <c r="AR599" s="126" t="s">
        <v>79</v>
      </c>
      <c r="AT599" s="133" t="s">
        <v>71</v>
      </c>
      <c r="AU599" s="133" t="s">
        <v>82</v>
      </c>
      <c r="AY599" s="126" t="s">
        <v>219</v>
      </c>
      <c r="BK599" s="134">
        <f>SUM(BK600:BK647)</f>
        <v>0</v>
      </c>
    </row>
    <row r="600" spans="2:65" s="1" customFormat="1" ht="33" customHeight="1">
      <c r="B600" s="137"/>
      <c r="C600" s="138" t="s">
        <v>984</v>
      </c>
      <c r="D600" s="138" t="s">
        <v>221</v>
      </c>
      <c r="E600" s="139" t="s">
        <v>1158</v>
      </c>
      <c r="F600" s="140" t="s">
        <v>1159</v>
      </c>
      <c r="G600" s="141" t="s">
        <v>244</v>
      </c>
      <c r="H600" s="142">
        <v>8</v>
      </c>
      <c r="I600" s="143"/>
      <c r="J600" s="144">
        <f>ROUND(I600*H600,2)</f>
        <v>0</v>
      </c>
      <c r="K600" s="140" t="s">
        <v>225</v>
      </c>
      <c r="L600" s="32"/>
      <c r="M600" s="145" t="s">
        <v>1</v>
      </c>
      <c r="N600" s="146" t="s">
        <v>37</v>
      </c>
      <c r="P600" s="147">
        <f>O600*H600</f>
        <v>0</v>
      </c>
      <c r="Q600" s="147">
        <v>0</v>
      </c>
      <c r="R600" s="147">
        <f>Q600*H600</f>
        <v>0</v>
      </c>
      <c r="S600" s="147">
        <v>0.44</v>
      </c>
      <c r="T600" s="148">
        <f>S600*H600</f>
        <v>3.52</v>
      </c>
      <c r="AR600" s="149" t="s">
        <v>226</v>
      </c>
      <c r="AT600" s="149" t="s">
        <v>221</v>
      </c>
      <c r="AU600" s="149" t="s">
        <v>241</v>
      </c>
      <c r="AY600" s="17" t="s">
        <v>219</v>
      </c>
      <c r="BE600" s="150">
        <f>IF(N600="základní",J600,0)</f>
        <v>0</v>
      </c>
      <c r="BF600" s="150">
        <f>IF(N600="snížená",J600,0)</f>
        <v>0</v>
      </c>
      <c r="BG600" s="150">
        <f>IF(N600="zákl. přenesená",J600,0)</f>
        <v>0</v>
      </c>
      <c r="BH600" s="150">
        <f>IF(N600="sníž. přenesená",J600,0)</f>
        <v>0</v>
      </c>
      <c r="BI600" s="150">
        <f>IF(N600="nulová",J600,0)</f>
        <v>0</v>
      </c>
      <c r="BJ600" s="17" t="s">
        <v>79</v>
      </c>
      <c r="BK600" s="150">
        <f>ROUND(I600*H600,2)</f>
        <v>0</v>
      </c>
      <c r="BL600" s="17" t="s">
        <v>226</v>
      </c>
      <c r="BM600" s="149" t="s">
        <v>2984</v>
      </c>
    </row>
    <row r="601" spans="2:65" s="1" customFormat="1" ht="48">
      <c r="B601" s="32"/>
      <c r="D601" s="151" t="s">
        <v>228</v>
      </c>
      <c r="F601" s="152" t="s">
        <v>1161</v>
      </c>
      <c r="I601" s="153"/>
      <c r="L601" s="32"/>
      <c r="M601" s="154"/>
      <c r="T601" s="56"/>
      <c r="AT601" s="17" t="s">
        <v>228</v>
      </c>
      <c r="AU601" s="17" t="s">
        <v>241</v>
      </c>
    </row>
    <row r="602" spans="2:65" s="1" customFormat="1" ht="10.199999999999999">
      <c r="B602" s="32"/>
      <c r="D602" s="155" t="s">
        <v>230</v>
      </c>
      <c r="F602" s="156" t="s">
        <v>1162</v>
      </c>
      <c r="I602" s="153"/>
      <c r="L602" s="32"/>
      <c r="M602" s="154"/>
      <c r="T602" s="56"/>
      <c r="AT602" s="17" t="s">
        <v>230</v>
      </c>
      <c r="AU602" s="17" t="s">
        <v>241</v>
      </c>
    </row>
    <row r="603" spans="2:65" s="12" customFormat="1" ht="10.199999999999999">
      <c r="B603" s="157"/>
      <c r="D603" s="151" t="s">
        <v>232</v>
      </c>
      <c r="E603" s="158" t="s">
        <v>1</v>
      </c>
      <c r="F603" s="159" t="s">
        <v>2967</v>
      </c>
      <c r="H603" s="160">
        <v>8</v>
      </c>
      <c r="I603" s="161"/>
      <c r="L603" s="157"/>
      <c r="M603" s="162"/>
      <c r="T603" s="163"/>
      <c r="AT603" s="158" t="s">
        <v>232</v>
      </c>
      <c r="AU603" s="158" t="s">
        <v>241</v>
      </c>
      <c r="AV603" s="12" t="s">
        <v>82</v>
      </c>
      <c r="AW603" s="12" t="s">
        <v>29</v>
      </c>
      <c r="AX603" s="12" t="s">
        <v>72</v>
      </c>
      <c r="AY603" s="158" t="s">
        <v>219</v>
      </c>
    </row>
    <row r="604" spans="2:65" s="13" customFormat="1" ht="10.199999999999999">
      <c r="B604" s="164"/>
      <c r="D604" s="151" t="s">
        <v>232</v>
      </c>
      <c r="E604" s="165" t="s">
        <v>1</v>
      </c>
      <c r="F604" s="166" t="s">
        <v>249</v>
      </c>
      <c r="H604" s="167">
        <v>8</v>
      </c>
      <c r="I604" s="168"/>
      <c r="L604" s="164"/>
      <c r="M604" s="169"/>
      <c r="T604" s="170"/>
      <c r="AT604" s="165" t="s">
        <v>232</v>
      </c>
      <c r="AU604" s="165" t="s">
        <v>241</v>
      </c>
      <c r="AV604" s="13" t="s">
        <v>226</v>
      </c>
      <c r="AW604" s="13" t="s">
        <v>29</v>
      </c>
      <c r="AX604" s="13" t="s">
        <v>79</v>
      </c>
      <c r="AY604" s="165" t="s">
        <v>219</v>
      </c>
    </row>
    <row r="605" spans="2:65" s="1" customFormat="1" ht="24.15" customHeight="1">
      <c r="B605" s="137"/>
      <c r="C605" s="138" t="s">
        <v>990</v>
      </c>
      <c r="D605" s="138" t="s">
        <v>221</v>
      </c>
      <c r="E605" s="139" t="s">
        <v>997</v>
      </c>
      <c r="F605" s="140" t="s">
        <v>998</v>
      </c>
      <c r="G605" s="141" t="s">
        <v>244</v>
      </c>
      <c r="H605" s="142">
        <v>8</v>
      </c>
      <c r="I605" s="143"/>
      <c r="J605" s="144">
        <f>ROUND(I605*H605,2)</f>
        <v>0</v>
      </c>
      <c r="K605" s="140" t="s">
        <v>225</v>
      </c>
      <c r="L605" s="32"/>
      <c r="M605" s="145" t="s">
        <v>1</v>
      </c>
      <c r="N605" s="146" t="s">
        <v>37</v>
      </c>
      <c r="P605" s="147">
        <f>O605*H605</f>
        <v>0</v>
      </c>
      <c r="Q605" s="147">
        <v>0</v>
      </c>
      <c r="R605" s="147">
        <f>Q605*H605</f>
        <v>0</v>
      </c>
      <c r="S605" s="147">
        <v>9.8000000000000004E-2</v>
      </c>
      <c r="T605" s="148">
        <f>S605*H605</f>
        <v>0.78400000000000003</v>
      </c>
      <c r="AR605" s="149" t="s">
        <v>226</v>
      </c>
      <c r="AT605" s="149" t="s">
        <v>221</v>
      </c>
      <c r="AU605" s="149" t="s">
        <v>241</v>
      </c>
      <c r="AY605" s="17" t="s">
        <v>219</v>
      </c>
      <c r="BE605" s="150">
        <f>IF(N605="základní",J605,0)</f>
        <v>0</v>
      </c>
      <c r="BF605" s="150">
        <f>IF(N605="snížená",J605,0)</f>
        <v>0</v>
      </c>
      <c r="BG605" s="150">
        <f>IF(N605="zákl. přenesená",J605,0)</f>
        <v>0</v>
      </c>
      <c r="BH605" s="150">
        <f>IF(N605="sníž. přenesená",J605,0)</f>
        <v>0</v>
      </c>
      <c r="BI605" s="150">
        <f>IF(N605="nulová",J605,0)</f>
        <v>0</v>
      </c>
      <c r="BJ605" s="17" t="s">
        <v>79</v>
      </c>
      <c r="BK605" s="150">
        <f>ROUND(I605*H605,2)</f>
        <v>0</v>
      </c>
      <c r="BL605" s="17" t="s">
        <v>226</v>
      </c>
      <c r="BM605" s="149" t="s">
        <v>2985</v>
      </c>
    </row>
    <row r="606" spans="2:65" s="1" customFormat="1" ht="38.4">
      <c r="B606" s="32"/>
      <c r="D606" s="151" t="s">
        <v>228</v>
      </c>
      <c r="F606" s="152" t="s">
        <v>1000</v>
      </c>
      <c r="I606" s="153"/>
      <c r="L606" s="32"/>
      <c r="M606" s="154"/>
      <c r="T606" s="56"/>
      <c r="AT606" s="17" t="s">
        <v>228</v>
      </c>
      <c r="AU606" s="17" t="s">
        <v>241</v>
      </c>
    </row>
    <row r="607" spans="2:65" s="1" customFormat="1" ht="10.199999999999999">
      <c r="B607" s="32"/>
      <c r="D607" s="155" t="s">
        <v>230</v>
      </c>
      <c r="F607" s="156" t="s">
        <v>1001</v>
      </c>
      <c r="I607" s="153"/>
      <c r="L607" s="32"/>
      <c r="M607" s="154"/>
      <c r="T607" s="56"/>
      <c r="AT607" s="17" t="s">
        <v>230</v>
      </c>
      <c r="AU607" s="17" t="s">
        <v>241</v>
      </c>
    </row>
    <row r="608" spans="2:65" s="12" customFormat="1" ht="10.199999999999999">
      <c r="B608" s="157"/>
      <c r="D608" s="151" t="s">
        <v>232</v>
      </c>
      <c r="E608" s="158" t="s">
        <v>1</v>
      </c>
      <c r="F608" s="159" t="s">
        <v>2967</v>
      </c>
      <c r="H608" s="160">
        <v>8</v>
      </c>
      <c r="I608" s="161"/>
      <c r="L608" s="157"/>
      <c r="M608" s="162"/>
      <c r="T608" s="163"/>
      <c r="AT608" s="158" t="s">
        <v>232</v>
      </c>
      <c r="AU608" s="158" t="s">
        <v>241</v>
      </c>
      <c r="AV608" s="12" t="s">
        <v>82</v>
      </c>
      <c r="AW608" s="12" t="s">
        <v>29</v>
      </c>
      <c r="AX608" s="12" t="s">
        <v>72</v>
      </c>
      <c r="AY608" s="158" t="s">
        <v>219</v>
      </c>
    </row>
    <row r="609" spans="2:65" s="13" customFormat="1" ht="10.199999999999999">
      <c r="B609" s="164"/>
      <c r="D609" s="151" t="s">
        <v>232</v>
      </c>
      <c r="E609" s="165" t="s">
        <v>1</v>
      </c>
      <c r="F609" s="166" t="s">
        <v>249</v>
      </c>
      <c r="H609" s="167">
        <v>8</v>
      </c>
      <c r="I609" s="168"/>
      <c r="L609" s="164"/>
      <c r="M609" s="169"/>
      <c r="T609" s="170"/>
      <c r="AT609" s="165" t="s">
        <v>232</v>
      </c>
      <c r="AU609" s="165" t="s">
        <v>241</v>
      </c>
      <c r="AV609" s="13" t="s">
        <v>226</v>
      </c>
      <c r="AW609" s="13" t="s">
        <v>29</v>
      </c>
      <c r="AX609" s="13" t="s">
        <v>79</v>
      </c>
      <c r="AY609" s="165" t="s">
        <v>219</v>
      </c>
    </row>
    <row r="610" spans="2:65" s="1" customFormat="1" ht="24.15" customHeight="1">
      <c r="B610" s="137"/>
      <c r="C610" s="138" t="s">
        <v>996</v>
      </c>
      <c r="D610" s="138" t="s">
        <v>221</v>
      </c>
      <c r="E610" s="139" t="s">
        <v>1164</v>
      </c>
      <c r="F610" s="140" t="s">
        <v>1165</v>
      </c>
      <c r="G610" s="141" t="s">
        <v>244</v>
      </c>
      <c r="H610" s="142">
        <v>49.28</v>
      </c>
      <c r="I610" s="143"/>
      <c r="J610" s="144">
        <f>ROUND(I610*H610,2)</f>
        <v>0</v>
      </c>
      <c r="K610" s="140" t="s">
        <v>225</v>
      </c>
      <c r="L610" s="32"/>
      <c r="M610" s="145" t="s">
        <v>1</v>
      </c>
      <c r="N610" s="146" t="s">
        <v>37</v>
      </c>
      <c r="P610" s="147">
        <f>O610*H610</f>
        <v>0</v>
      </c>
      <c r="Q610" s="147">
        <v>1.0000000000000001E-5</v>
      </c>
      <c r="R610" s="147">
        <f>Q610*H610</f>
        <v>4.9280000000000005E-4</v>
      </c>
      <c r="S610" s="147">
        <v>9.1999999999999998E-2</v>
      </c>
      <c r="T610" s="148">
        <f>S610*H610</f>
        <v>4.53376</v>
      </c>
      <c r="AR610" s="149" t="s">
        <v>226</v>
      </c>
      <c r="AT610" s="149" t="s">
        <v>221</v>
      </c>
      <c r="AU610" s="149" t="s">
        <v>241</v>
      </c>
      <c r="AY610" s="17" t="s">
        <v>219</v>
      </c>
      <c r="BE610" s="150">
        <f>IF(N610="základní",J610,0)</f>
        <v>0</v>
      </c>
      <c r="BF610" s="150">
        <f>IF(N610="snížená",J610,0)</f>
        <v>0</v>
      </c>
      <c r="BG610" s="150">
        <f>IF(N610="zákl. přenesená",J610,0)</f>
        <v>0</v>
      </c>
      <c r="BH610" s="150">
        <f>IF(N610="sníž. přenesená",J610,0)</f>
        <v>0</v>
      </c>
      <c r="BI610" s="150">
        <f>IF(N610="nulová",J610,0)</f>
        <v>0</v>
      </c>
      <c r="BJ610" s="17" t="s">
        <v>79</v>
      </c>
      <c r="BK610" s="150">
        <f>ROUND(I610*H610,2)</f>
        <v>0</v>
      </c>
      <c r="BL610" s="17" t="s">
        <v>226</v>
      </c>
      <c r="BM610" s="149" t="s">
        <v>2986</v>
      </c>
    </row>
    <row r="611" spans="2:65" s="1" customFormat="1" ht="28.8">
      <c r="B611" s="32"/>
      <c r="D611" s="151" t="s">
        <v>228</v>
      </c>
      <c r="F611" s="152" t="s">
        <v>1167</v>
      </c>
      <c r="I611" s="153"/>
      <c r="L611" s="32"/>
      <c r="M611" s="154"/>
      <c r="T611" s="56"/>
      <c r="AT611" s="17" t="s">
        <v>228</v>
      </c>
      <c r="AU611" s="17" t="s">
        <v>241</v>
      </c>
    </row>
    <row r="612" spans="2:65" s="1" customFormat="1" ht="10.199999999999999">
      <c r="B612" s="32"/>
      <c r="D612" s="155" t="s">
        <v>230</v>
      </c>
      <c r="F612" s="156" t="s">
        <v>1168</v>
      </c>
      <c r="I612" s="153"/>
      <c r="L612" s="32"/>
      <c r="M612" s="154"/>
      <c r="T612" s="56"/>
      <c r="AT612" s="17" t="s">
        <v>230</v>
      </c>
      <c r="AU612" s="17" t="s">
        <v>241</v>
      </c>
    </row>
    <row r="613" spans="2:65" s="14" customFormat="1" ht="10.199999999999999">
      <c r="B613" s="171"/>
      <c r="D613" s="151" t="s">
        <v>232</v>
      </c>
      <c r="E613" s="172" t="s">
        <v>1</v>
      </c>
      <c r="F613" s="173" t="s">
        <v>1122</v>
      </c>
      <c r="H613" s="172" t="s">
        <v>1</v>
      </c>
      <c r="I613" s="174"/>
      <c r="L613" s="171"/>
      <c r="M613" s="175"/>
      <c r="T613" s="176"/>
      <c r="AT613" s="172" t="s">
        <v>232</v>
      </c>
      <c r="AU613" s="172" t="s">
        <v>241</v>
      </c>
      <c r="AV613" s="14" t="s">
        <v>79</v>
      </c>
      <c r="AW613" s="14" t="s">
        <v>29</v>
      </c>
      <c r="AX613" s="14" t="s">
        <v>72</v>
      </c>
      <c r="AY613" s="172" t="s">
        <v>219</v>
      </c>
    </row>
    <row r="614" spans="2:65" s="12" customFormat="1" ht="10.199999999999999">
      <c r="B614" s="157"/>
      <c r="D614" s="151" t="s">
        <v>232</v>
      </c>
      <c r="E614" s="158" t="s">
        <v>1</v>
      </c>
      <c r="F614" s="159" t="s">
        <v>2975</v>
      </c>
      <c r="H614" s="160">
        <v>15.68</v>
      </c>
      <c r="I614" s="161"/>
      <c r="L614" s="157"/>
      <c r="M614" s="162"/>
      <c r="T614" s="163"/>
      <c r="AT614" s="158" t="s">
        <v>232</v>
      </c>
      <c r="AU614" s="158" t="s">
        <v>241</v>
      </c>
      <c r="AV614" s="12" t="s">
        <v>82</v>
      </c>
      <c r="AW614" s="12" t="s">
        <v>29</v>
      </c>
      <c r="AX614" s="12" t="s">
        <v>72</v>
      </c>
      <c r="AY614" s="158" t="s">
        <v>219</v>
      </c>
    </row>
    <row r="615" spans="2:65" s="15" customFormat="1" ht="10.199999999999999">
      <c r="B615" s="187"/>
      <c r="D615" s="151" t="s">
        <v>232</v>
      </c>
      <c r="E615" s="188" t="s">
        <v>1</v>
      </c>
      <c r="F615" s="189" t="s">
        <v>708</v>
      </c>
      <c r="H615" s="190">
        <v>15.68</v>
      </c>
      <c r="I615" s="191"/>
      <c r="L615" s="187"/>
      <c r="M615" s="192"/>
      <c r="T615" s="193"/>
      <c r="AT615" s="188" t="s">
        <v>232</v>
      </c>
      <c r="AU615" s="188" t="s">
        <v>241</v>
      </c>
      <c r="AV615" s="15" t="s">
        <v>241</v>
      </c>
      <c r="AW615" s="15" t="s">
        <v>29</v>
      </c>
      <c r="AX615" s="15" t="s">
        <v>72</v>
      </c>
      <c r="AY615" s="188" t="s">
        <v>219</v>
      </c>
    </row>
    <row r="616" spans="2:65" s="14" customFormat="1" ht="10.199999999999999">
      <c r="B616" s="171"/>
      <c r="D616" s="151" t="s">
        <v>232</v>
      </c>
      <c r="E616" s="172" t="s">
        <v>1</v>
      </c>
      <c r="F616" s="173" t="s">
        <v>1133</v>
      </c>
      <c r="H616" s="172" t="s">
        <v>1</v>
      </c>
      <c r="I616" s="174"/>
      <c r="L616" s="171"/>
      <c r="M616" s="175"/>
      <c r="T616" s="176"/>
      <c r="AT616" s="172" t="s">
        <v>232</v>
      </c>
      <c r="AU616" s="172" t="s">
        <v>241</v>
      </c>
      <c r="AV616" s="14" t="s">
        <v>79</v>
      </c>
      <c r="AW616" s="14" t="s">
        <v>29</v>
      </c>
      <c r="AX616" s="14" t="s">
        <v>72</v>
      </c>
      <c r="AY616" s="172" t="s">
        <v>219</v>
      </c>
    </row>
    <row r="617" spans="2:65" s="12" customFormat="1" ht="10.199999999999999">
      <c r="B617" s="157"/>
      <c r="D617" s="151" t="s">
        <v>232</v>
      </c>
      <c r="E617" s="158" t="s">
        <v>1</v>
      </c>
      <c r="F617" s="159" t="s">
        <v>2977</v>
      </c>
      <c r="H617" s="160">
        <v>33.6</v>
      </c>
      <c r="I617" s="161"/>
      <c r="L617" s="157"/>
      <c r="M617" s="162"/>
      <c r="T617" s="163"/>
      <c r="AT617" s="158" t="s">
        <v>232</v>
      </c>
      <c r="AU617" s="158" t="s">
        <v>241</v>
      </c>
      <c r="AV617" s="12" t="s">
        <v>82</v>
      </c>
      <c r="AW617" s="12" t="s">
        <v>29</v>
      </c>
      <c r="AX617" s="12" t="s">
        <v>72</v>
      </c>
      <c r="AY617" s="158" t="s">
        <v>219</v>
      </c>
    </row>
    <row r="618" spans="2:65" s="13" customFormat="1" ht="10.199999999999999">
      <c r="B618" s="164"/>
      <c r="D618" s="151" t="s">
        <v>232</v>
      </c>
      <c r="E618" s="165" t="s">
        <v>1</v>
      </c>
      <c r="F618" s="166" t="s">
        <v>249</v>
      </c>
      <c r="H618" s="167">
        <v>49.28</v>
      </c>
      <c r="I618" s="168"/>
      <c r="L618" s="164"/>
      <c r="M618" s="169"/>
      <c r="T618" s="170"/>
      <c r="AT618" s="165" t="s">
        <v>232</v>
      </c>
      <c r="AU618" s="165" t="s">
        <v>241</v>
      </c>
      <c r="AV618" s="13" t="s">
        <v>226</v>
      </c>
      <c r="AW618" s="13" t="s">
        <v>29</v>
      </c>
      <c r="AX618" s="13" t="s">
        <v>79</v>
      </c>
      <c r="AY618" s="165" t="s">
        <v>219</v>
      </c>
    </row>
    <row r="619" spans="2:65" s="1" customFormat="1" ht="24.15" customHeight="1">
      <c r="B619" s="137"/>
      <c r="C619" s="138" t="s">
        <v>1010</v>
      </c>
      <c r="D619" s="138" t="s">
        <v>221</v>
      </c>
      <c r="E619" s="139" t="s">
        <v>1170</v>
      </c>
      <c r="F619" s="140" t="s">
        <v>1171</v>
      </c>
      <c r="G619" s="141" t="s">
        <v>244</v>
      </c>
      <c r="H619" s="142">
        <v>10.58</v>
      </c>
      <c r="I619" s="143"/>
      <c r="J619" s="144">
        <f>ROUND(I619*H619,2)</f>
        <v>0</v>
      </c>
      <c r="K619" s="140" t="s">
        <v>225</v>
      </c>
      <c r="L619" s="32"/>
      <c r="M619" s="145" t="s">
        <v>1</v>
      </c>
      <c r="N619" s="146" t="s">
        <v>37</v>
      </c>
      <c r="P619" s="147">
        <f>O619*H619</f>
        <v>0</v>
      </c>
      <c r="Q619" s="147">
        <v>2.0000000000000002E-5</v>
      </c>
      <c r="R619" s="147">
        <f>Q619*H619</f>
        <v>2.1160000000000002E-4</v>
      </c>
      <c r="S619" s="147">
        <v>0.13800000000000001</v>
      </c>
      <c r="T619" s="148">
        <f>S619*H619</f>
        <v>1.4600400000000002</v>
      </c>
      <c r="AR619" s="149" t="s">
        <v>226</v>
      </c>
      <c r="AT619" s="149" t="s">
        <v>221</v>
      </c>
      <c r="AU619" s="149" t="s">
        <v>241</v>
      </c>
      <c r="AY619" s="17" t="s">
        <v>219</v>
      </c>
      <c r="BE619" s="150">
        <f>IF(N619="základní",J619,0)</f>
        <v>0</v>
      </c>
      <c r="BF619" s="150">
        <f>IF(N619="snížená",J619,0)</f>
        <v>0</v>
      </c>
      <c r="BG619" s="150">
        <f>IF(N619="zákl. přenesená",J619,0)</f>
        <v>0</v>
      </c>
      <c r="BH619" s="150">
        <f>IF(N619="sníž. přenesená",J619,0)</f>
        <v>0</v>
      </c>
      <c r="BI619" s="150">
        <f>IF(N619="nulová",J619,0)</f>
        <v>0</v>
      </c>
      <c r="BJ619" s="17" t="s">
        <v>79</v>
      </c>
      <c r="BK619" s="150">
        <f>ROUND(I619*H619,2)</f>
        <v>0</v>
      </c>
      <c r="BL619" s="17" t="s">
        <v>226</v>
      </c>
      <c r="BM619" s="149" t="s">
        <v>2987</v>
      </c>
    </row>
    <row r="620" spans="2:65" s="1" customFormat="1" ht="28.8">
      <c r="B620" s="32"/>
      <c r="D620" s="151" t="s">
        <v>228</v>
      </c>
      <c r="F620" s="152" t="s">
        <v>1173</v>
      </c>
      <c r="I620" s="153"/>
      <c r="L620" s="32"/>
      <c r="M620" s="154"/>
      <c r="T620" s="56"/>
      <c r="AT620" s="17" t="s">
        <v>228</v>
      </c>
      <c r="AU620" s="17" t="s">
        <v>241</v>
      </c>
    </row>
    <row r="621" spans="2:65" s="1" customFormat="1" ht="10.199999999999999">
      <c r="B621" s="32"/>
      <c r="D621" s="155" t="s">
        <v>230</v>
      </c>
      <c r="F621" s="156" t="s">
        <v>1174</v>
      </c>
      <c r="I621" s="153"/>
      <c r="L621" s="32"/>
      <c r="M621" s="154"/>
      <c r="T621" s="56"/>
      <c r="AT621" s="17" t="s">
        <v>230</v>
      </c>
      <c r="AU621" s="17" t="s">
        <v>241</v>
      </c>
    </row>
    <row r="622" spans="2:65" s="12" customFormat="1" ht="10.199999999999999">
      <c r="B622" s="157"/>
      <c r="D622" s="151" t="s">
        <v>232</v>
      </c>
      <c r="E622" s="158" t="s">
        <v>1</v>
      </c>
      <c r="F622" s="159" t="s">
        <v>2971</v>
      </c>
      <c r="H622" s="160">
        <v>10.58</v>
      </c>
      <c r="I622" s="161"/>
      <c r="L622" s="157"/>
      <c r="M622" s="162"/>
      <c r="T622" s="163"/>
      <c r="AT622" s="158" t="s">
        <v>232</v>
      </c>
      <c r="AU622" s="158" t="s">
        <v>241</v>
      </c>
      <c r="AV622" s="12" t="s">
        <v>82</v>
      </c>
      <c r="AW622" s="12" t="s">
        <v>29</v>
      </c>
      <c r="AX622" s="12" t="s">
        <v>72</v>
      </c>
      <c r="AY622" s="158" t="s">
        <v>219</v>
      </c>
    </row>
    <row r="623" spans="2:65" s="13" customFormat="1" ht="10.199999999999999">
      <c r="B623" s="164"/>
      <c r="D623" s="151" t="s">
        <v>232</v>
      </c>
      <c r="E623" s="165" t="s">
        <v>1</v>
      </c>
      <c r="F623" s="166" t="s">
        <v>249</v>
      </c>
      <c r="H623" s="167">
        <v>10.58</v>
      </c>
      <c r="I623" s="168"/>
      <c r="L623" s="164"/>
      <c r="M623" s="169"/>
      <c r="T623" s="170"/>
      <c r="AT623" s="165" t="s">
        <v>232</v>
      </c>
      <c r="AU623" s="165" t="s">
        <v>241</v>
      </c>
      <c r="AV623" s="13" t="s">
        <v>226</v>
      </c>
      <c r="AW623" s="13" t="s">
        <v>29</v>
      </c>
      <c r="AX623" s="13" t="s">
        <v>79</v>
      </c>
      <c r="AY623" s="165" t="s">
        <v>219</v>
      </c>
    </row>
    <row r="624" spans="2:65" s="1" customFormat="1" ht="21.75" customHeight="1">
      <c r="B624" s="137"/>
      <c r="C624" s="138" t="s">
        <v>1024</v>
      </c>
      <c r="D624" s="138" t="s">
        <v>221</v>
      </c>
      <c r="E624" s="139" t="s">
        <v>1033</v>
      </c>
      <c r="F624" s="140" t="s">
        <v>1034</v>
      </c>
      <c r="G624" s="141" t="s">
        <v>463</v>
      </c>
      <c r="H624" s="142">
        <v>9.5139999999999993</v>
      </c>
      <c r="I624" s="143"/>
      <c r="J624" s="144">
        <f>ROUND(I624*H624,2)</f>
        <v>0</v>
      </c>
      <c r="K624" s="140" t="s">
        <v>225</v>
      </c>
      <c r="L624" s="32"/>
      <c r="M624" s="145" t="s">
        <v>1</v>
      </c>
      <c r="N624" s="146" t="s">
        <v>37</v>
      </c>
      <c r="P624" s="147">
        <f>O624*H624</f>
        <v>0</v>
      </c>
      <c r="Q624" s="147">
        <v>0</v>
      </c>
      <c r="R624" s="147">
        <f>Q624*H624</f>
        <v>0</v>
      </c>
      <c r="S624" s="147">
        <v>0</v>
      </c>
      <c r="T624" s="148">
        <f>S624*H624</f>
        <v>0</v>
      </c>
      <c r="AR624" s="149" t="s">
        <v>226</v>
      </c>
      <c r="AT624" s="149" t="s">
        <v>221</v>
      </c>
      <c r="AU624" s="149" t="s">
        <v>241</v>
      </c>
      <c r="AY624" s="17" t="s">
        <v>219</v>
      </c>
      <c r="BE624" s="150">
        <f>IF(N624="základní",J624,0)</f>
        <v>0</v>
      </c>
      <c r="BF624" s="150">
        <f>IF(N624="snížená",J624,0)</f>
        <v>0</v>
      </c>
      <c r="BG624" s="150">
        <f>IF(N624="zákl. přenesená",J624,0)</f>
        <v>0</v>
      </c>
      <c r="BH624" s="150">
        <f>IF(N624="sníž. přenesená",J624,0)</f>
        <v>0</v>
      </c>
      <c r="BI624" s="150">
        <f>IF(N624="nulová",J624,0)</f>
        <v>0</v>
      </c>
      <c r="BJ624" s="17" t="s">
        <v>79</v>
      </c>
      <c r="BK624" s="150">
        <f>ROUND(I624*H624,2)</f>
        <v>0</v>
      </c>
      <c r="BL624" s="17" t="s">
        <v>226</v>
      </c>
      <c r="BM624" s="149" t="s">
        <v>2988</v>
      </c>
    </row>
    <row r="625" spans="2:65" s="1" customFormat="1" ht="10.199999999999999">
      <c r="B625" s="32"/>
      <c r="D625" s="151" t="s">
        <v>228</v>
      </c>
      <c r="F625" s="152" t="s">
        <v>1034</v>
      </c>
      <c r="I625" s="153"/>
      <c r="L625" s="32"/>
      <c r="M625" s="154"/>
      <c r="T625" s="56"/>
      <c r="AT625" s="17" t="s">
        <v>228</v>
      </c>
      <c r="AU625" s="17" t="s">
        <v>241</v>
      </c>
    </row>
    <row r="626" spans="2:65" s="1" customFormat="1" ht="10.199999999999999">
      <c r="B626" s="32"/>
      <c r="D626" s="155" t="s">
        <v>230</v>
      </c>
      <c r="F626" s="156" t="s">
        <v>1036</v>
      </c>
      <c r="I626" s="153"/>
      <c r="L626" s="32"/>
      <c r="M626" s="154"/>
      <c r="T626" s="56"/>
      <c r="AT626" s="17" t="s">
        <v>230</v>
      </c>
      <c r="AU626" s="17" t="s">
        <v>241</v>
      </c>
    </row>
    <row r="627" spans="2:65" s="12" customFormat="1" ht="10.199999999999999">
      <c r="B627" s="157"/>
      <c r="D627" s="151" t="s">
        <v>232</v>
      </c>
      <c r="E627" s="158" t="s">
        <v>1</v>
      </c>
      <c r="F627" s="159" t="s">
        <v>2989</v>
      </c>
      <c r="H627" s="160">
        <v>9.5139999999999993</v>
      </c>
      <c r="I627" s="161"/>
      <c r="L627" s="157"/>
      <c r="M627" s="162"/>
      <c r="T627" s="163"/>
      <c r="AT627" s="158" t="s">
        <v>232</v>
      </c>
      <c r="AU627" s="158" t="s">
        <v>241</v>
      </c>
      <c r="AV627" s="12" t="s">
        <v>82</v>
      </c>
      <c r="AW627" s="12" t="s">
        <v>29</v>
      </c>
      <c r="AX627" s="12" t="s">
        <v>79</v>
      </c>
      <c r="AY627" s="158" t="s">
        <v>219</v>
      </c>
    </row>
    <row r="628" spans="2:65" s="1" customFormat="1" ht="24.15" customHeight="1">
      <c r="B628" s="137"/>
      <c r="C628" s="138" t="s">
        <v>1032</v>
      </c>
      <c r="D628" s="138" t="s">
        <v>221</v>
      </c>
      <c r="E628" s="139" t="s">
        <v>1039</v>
      </c>
      <c r="F628" s="140" t="s">
        <v>1040</v>
      </c>
      <c r="G628" s="141" t="s">
        <v>463</v>
      </c>
      <c r="H628" s="142">
        <v>95.14</v>
      </c>
      <c r="I628" s="143"/>
      <c r="J628" s="144">
        <f>ROUND(I628*H628,2)</f>
        <v>0</v>
      </c>
      <c r="K628" s="140" t="s">
        <v>225</v>
      </c>
      <c r="L628" s="32"/>
      <c r="M628" s="145" t="s">
        <v>1</v>
      </c>
      <c r="N628" s="146" t="s">
        <v>37</v>
      </c>
      <c r="P628" s="147">
        <f>O628*H628</f>
        <v>0</v>
      </c>
      <c r="Q628" s="147">
        <v>0</v>
      </c>
      <c r="R628" s="147">
        <f>Q628*H628</f>
        <v>0</v>
      </c>
      <c r="S628" s="147">
        <v>0</v>
      </c>
      <c r="T628" s="148">
        <f>S628*H628</f>
        <v>0</v>
      </c>
      <c r="AR628" s="149" t="s">
        <v>226</v>
      </c>
      <c r="AT628" s="149" t="s">
        <v>221</v>
      </c>
      <c r="AU628" s="149" t="s">
        <v>241</v>
      </c>
      <c r="AY628" s="17" t="s">
        <v>219</v>
      </c>
      <c r="BE628" s="150">
        <f>IF(N628="základní",J628,0)</f>
        <v>0</v>
      </c>
      <c r="BF628" s="150">
        <f>IF(N628="snížená",J628,0)</f>
        <v>0</v>
      </c>
      <c r="BG628" s="150">
        <f>IF(N628="zákl. přenesená",J628,0)</f>
        <v>0</v>
      </c>
      <c r="BH628" s="150">
        <f>IF(N628="sníž. přenesená",J628,0)</f>
        <v>0</v>
      </c>
      <c r="BI628" s="150">
        <f>IF(N628="nulová",J628,0)</f>
        <v>0</v>
      </c>
      <c r="BJ628" s="17" t="s">
        <v>79</v>
      </c>
      <c r="BK628" s="150">
        <f>ROUND(I628*H628,2)</f>
        <v>0</v>
      </c>
      <c r="BL628" s="17" t="s">
        <v>226</v>
      </c>
      <c r="BM628" s="149" t="s">
        <v>2990</v>
      </c>
    </row>
    <row r="629" spans="2:65" s="1" customFormat="1" ht="19.2">
      <c r="B629" s="32"/>
      <c r="D629" s="151" t="s">
        <v>228</v>
      </c>
      <c r="F629" s="152" t="s">
        <v>1040</v>
      </c>
      <c r="I629" s="153"/>
      <c r="L629" s="32"/>
      <c r="M629" s="154"/>
      <c r="T629" s="56"/>
      <c r="AT629" s="17" t="s">
        <v>228</v>
      </c>
      <c r="AU629" s="17" t="s">
        <v>241</v>
      </c>
    </row>
    <row r="630" spans="2:65" s="1" customFormat="1" ht="10.199999999999999">
      <c r="B630" s="32"/>
      <c r="D630" s="155" t="s">
        <v>230</v>
      </c>
      <c r="F630" s="156" t="s">
        <v>1042</v>
      </c>
      <c r="I630" s="153"/>
      <c r="L630" s="32"/>
      <c r="M630" s="154"/>
      <c r="T630" s="56"/>
      <c r="AT630" s="17" t="s">
        <v>230</v>
      </c>
      <c r="AU630" s="17" t="s">
        <v>241</v>
      </c>
    </row>
    <row r="631" spans="2:65" s="12" customFormat="1" ht="10.199999999999999">
      <c r="B631" s="157"/>
      <c r="D631" s="151" t="s">
        <v>232</v>
      </c>
      <c r="E631" s="158" t="s">
        <v>1</v>
      </c>
      <c r="F631" s="159" t="s">
        <v>2991</v>
      </c>
      <c r="H631" s="160">
        <v>95.14</v>
      </c>
      <c r="I631" s="161"/>
      <c r="L631" s="157"/>
      <c r="M631" s="162"/>
      <c r="T631" s="163"/>
      <c r="AT631" s="158" t="s">
        <v>232</v>
      </c>
      <c r="AU631" s="158" t="s">
        <v>241</v>
      </c>
      <c r="AV631" s="12" t="s">
        <v>82</v>
      </c>
      <c r="AW631" s="12" t="s">
        <v>29</v>
      </c>
      <c r="AX631" s="12" t="s">
        <v>79</v>
      </c>
      <c r="AY631" s="158" t="s">
        <v>219</v>
      </c>
    </row>
    <row r="632" spans="2:65" s="1" customFormat="1" ht="37.799999999999997" customHeight="1">
      <c r="B632" s="137"/>
      <c r="C632" s="138" t="s">
        <v>1038</v>
      </c>
      <c r="D632" s="138" t="s">
        <v>221</v>
      </c>
      <c r="E632" s="139" t="s">
        <v>1045</v>
      </c>
      <c r="F632" s="140" t="s">
        <v>1046</v>
      </c>
      <c r="G632" s="141" t="s">
        <v>463</v>
      </c>
      <c r="H632" s="142">
        <v>0.78400000000000003</v>
      </c>
      <c r="I632" s="143"/>
      <c r="J632" s="144">
        <f>ROUND(I632*H632,2)</f>
        <v>0</v>
      </c>
      <c r="K632" s="140" t="s">
        <v>225</v>
      </c>
      <c r="L632" s="32"/>
      <c r="M632" s="145" t="s">
        <v>1</v>
      </c>
      <c r="N632" s="146" t="s">
        <v>37</v>
      </c>
      <c r="P632" s="147">
        <f>O632*H632</f>
        <v>0</v>
      </c>
      <c r="Q632" s="147">
        <v>0</v>
      </c>
      <c r="R632" s="147">
        <f>Q632*H632</f>
        <v>0</v>
      </c>
      <c r="S632" s="147">
        <v>0</v>
      </c>
      <c r="T632" s="148">
        <f>S632*H632</f>
        <v>0</v>
      </c>
      <c r="AR632" s="149" t="s">
        <v>226</v>
      </c>
      <c r="AT632" s="149" t="s">
        <v>221</v>
      </c>
      <c r="AU632" s="149" t="s">
        <v>241</v>
      </c>
      <c r="AY632" s="17" t="s">
        <v>219</v>
      </c>
      <c r="BE632" s="150">
        <f>IF(N632="základní",J632,0)</f>
        <v>0</v>
      </c>
      <c r="BF632" s="150">
        <f>IF(N632="snížená",J632,0)</f>
        <v>0</v>
      </c>
      <c r="BG632" s="150">
        <f>IF(N632="zákl. přenesená",J632,0)</f>
        <v>0</v>
      </c>
      <c r="BH632" s="150">
        <f>IF(N632="sníž. přenesená",J632,0)</f>
        <v>0</v>
      </c>
      <c r="BI632" s="150">
        <f>IF(N632="nulová",J632,0)</f>
        <v>0</v>
      </c>
      <c r="BJ632" s="17" t="s">
        <v>79</v>
      </c>
      <c r="BK632" s="150">
        <f>ROUND(I632*H632,2)</f>
        <v>0</v>
      </c>
      <c r="BL632" s="17" t="s">
        <v>226</v>
      </c>
      <c r="BM632" s="149" t="s">
        <v>2992</v>
      </c>
    </row>
    <row r="633" spans="2:65" s="1" customFormat="1" ht="28.8">
      <c r="B633" s="32"/>
      <c r="D633" s="151" t="s">
        <v>228</v>
      </c>
      <c r="F633" s="152" t="s">
        <v>1046</v>
      </c>
      <c r="I633" s="153"/>
      <c r="L633" s="32"/>
      <c r="M633" s="154"/>
      <c r="T633" s="56"/>
      <c r="AT633" s="17" t="s">
        <v>228</v>
      </c>
      <c r="AU633" s="17" t="s">
        <v>241</v>
      </c>
    </row>
    <row r="634" spans="2:65" s="1" customFormat="1" ht="10.199999999999999">
      <c r="B634" s="32"/>
      <c r="D634" s="155" t="s">
        <v>230</v>
      </c>
      <c r="F634" s="156" t="s">
        <v>1048</v>
      </c>
      <c r="I634" s="153"/>
      <c r="L634" s="32"/>
      <c r="M634" s="154"/>
      <c r="T634" s="56"/>
      <c r="AT634" s="17" t="s">
        <v>230</v>
      </c>
      <c r="AU634" s="17" t="s">
        <v>241</v>
      </c>
    </row>
    <row r="635" spans="2:65" s="12" customFormat="1" ht="10.199999999999999">
      <c r="B635" s="157"/>
      <c r="D635" s="151" t="s">
        <v>232</v>
      </c>
      <c r="E635" s="158" t="s">
        <v>1</v>
      </c>
      <c r="F635" s="159" t="s">
        <v>2993</v>
      </c>
      <c r="H635" s="160">
        <v>0.78400000000000003</v>
      </c>
      <c r="I635" s="161"/>
      <c r="L635" s="157"/>
      <c r="M635" s="162"/>
      <c r="T635" s="163"/>
      <c r="AT635" s="158" t="s">
        <v>232</v>
      </c>
      <c r="AU635" s="158" t="s">
        <v>241</v>
      </c>
      <c r="AV635" s="12" t="s">
        <v>82</v>
      </c>
      <c r="AW635" s="12" t="s">
        <v>29</v>
      </c>
      <c r="AX635" s="12" t="s">
        <v>79</v>
      </c>
      <c r="AY635" s="158" t="s">
        <v>219</v>
      </c>
    </row>
    <row r="636" spans="2:65" s="1" customFormat="1" ht="37.799999999999997" customHeight="1">
      <c r="B636" s="137"/>
      <c r="C636" s="138" t="s">
        <v>1044</v>
      </c>
      <c r="D636" s="138" t="s">
        <v>221</v>
      </c>
      <c r="E636" s="139" t="s">
        <v>1051</v>
      </c>
      <c r="F636" s="140" t="s">
        <v>1052</v>
      </c>
      <c r="G636" s="141" t="s">
        <v>463</v>
      </c>
      <c r="H636" s="142">
        <v>7.84</v>
      </c>
      <c r="I636" s="143"/>
      <c r="J636" s="144">
        <f>ROUND(I636*H636,2)</f>
        <v>0</v>
      </c>
      <c r="K636" s="140" t="s">
        <v>225</v>
      </c>
      <c r="L636" s="32"/>
      <c r="M636" s="145" t="s">
        <v>1</v>
      </c>
      <c r="N636" s="146" t="s">
        <v>37</v>
      </c>
      <c r="P636" s="147">
        <f>O636*H636</f>
        <v>0</v>
      </c>
      <c r="Q636" s="147">
        <v>0</v>
      </c>
      <c r="R636" s="147">
        <f>Q636*H636</f>
        <v>0</v>
      </c>
      <c r="S636" s="147">
        <v>0</v>
      </c>
      <c r="T636" s="148">
        <f>S636*H636</f>
        <v>0</v>
      </c>
      <c r="AR636" s="149" t="s">
        <v>226</v>
      </c>
      <c r="AT636" s="149" t="s">
        <v>221</v>
      </c>
      <c r="AU636" s="149" t="s">
        <v>241</v>
      </c>
      <c r="AY636" s="17" t="s">
        <v>219</v>
      </c>
      <c r="BE636" s="150">
        <f>IF(N636="základní",J636,0)</f>
        <v>0</v>
      </c>
      <c r="BF636" s="150">
        <f>IF(N636="snížená",J636,0)</f>
        <v>0</v>
      </c>
      <c r="BG636" s="150">
        <f>IF(N636="zákl. přenesená",J636,0)</f>
        <v>0</v>
      </c>
      <c r="BH636" s="150">
        <f>IF(N636="sníž. přenesená",J636,0)</f>
        <v>0</v>
      </c>
      <c r="BI636" s="150">
        <f>IF(N636="nulová",J636,0)</f>
        <v>0</v>
      </c>
      <c r="BJ636" s="17" t="s">
        <v>79</v>
      </c>
      <c r="BK636" s="150">
        <f>ROUND(I636*H636,2)</f>
        <v>0</v>
      </c>
      <c r="BL636" s="17" t="s">
        <v>226</v>
      </c>
      <c r="BM636" s="149" t="s">
        <v>2994</v>
      </c>
    </row>
    <row r="637" spans="2:65" s="1" customFormat="1" ht="28.8">
      <c r="B637" s="32"/>
      <c r="D637" s="151" t="s">
        <v>228</v>
      </c>
      <c r="F637" s="152" t="s">
        <v>1052</v>
      </c>
      <c r="I637" s="153"/>
      <c r="L637" s="32"/>
      <c r="M637" s="154"/>
      <c r="T637" s="56"/>
      <c r="AT637" s="17" t="s">
        <v>228</v>
      </c>
      <c r="AU637" s="17" t="s">
        <v>241</v>
      </c>
    </row>
    <row r="638" spans="2:65" s="1" customFormat="1" ht="10.199999999999999">
      <c r="B638" s="32"/>
      <c r="D638" s="155" t="s">
        <v>230</v>
      </c>
      <c r="F638" s="156" t="s">
        <v>1054</v>
      </c>
      <c r="I638" s="153"/>
      <c r="L638" s="32"/>
      <c r="M638" s="154"/>
      <c r="T638" s="56"/>
      <c r="AT638" s="17" t="s">
        <v>230</v>
      </c>
      <c r="AU638" s="17" t="s">
        <v>241</v>
      </c>
    </row>
    <row r="639" spans="2:65" s="12" customFormat="1" ht="10.199999999999999">
      <c r="B639" s="157"/>
      <c r="D639" s="151" t="s">
        <v>232</v>
      </c>
      <c r="E639" s="158" t="s">
        <v>1</v>
      </c>
      <c r="F639" s="159" t="s">
        <v>2995</v>
      </c>
      <c r="H639" s="160">
        <v>7.84</v>
      </c>
      <c r="I639" s="161"/>
      <c r="L639" s="157"/>
      <c r="M639" s="162"/>
      <c r="T639" s="163"/>
      <c r="AT639" s="158" t="s">
        <v>232</v>
      </c>
      <c r="AU639" s="158" t="s">
        <v>241</v>
      </c>
      <c r="AV639" s="12" t="s">
        <v>82</v>
      </c>
      <c r="AW639" s="12" t="s">
        <v>29</v>
      </c>
      <c r="AX639" s="12" t="s">
        <v>79</v>
      </c>
      <c r="AY639" s="158" t="s">
        <v>219</v>
      </c>
    </row>
    <row r="640" spans="2:65" s="1" customFormat="1" ht="44.25" customHeight="1">
      <c r="B640" s="137"/>
      <c r="C640" s="138" t="s">
        <v>1050</v>
      </c>
      <c r="D640" s="138" t="s">
        <v>221</v>
      </c>
      <c r="E640" s="139" t="s">
        <v>461</v>
      </c>
      <c r="F640" s="140" t="s">
        <v>462</v>
      </c>
      <c r="G640" s="141" t="s">
        <v>463</v>
      </c>
      <c r="H640" s="142">
        <v>3.52</v>
      </c>
      <c r="I640" s="143"/>
      <c r="J640" s="144">
        <f>ROUND(I640*H640,2)</f>
        <v>0</v>
      </c>
      <c r="K640" s="140" t="s">
        <v>225</v>
      </c>
      <c r="L640" s="32"/>
      <c r="M640" s="145" t="s">
        <v>1</v>
      </c>
      <c r="N640" s="146" t="s">
        <v>37</v>
      </c>
      <c r="P640" s="147">
        <f>O640*H640</f>
        <v>0</v>
      </c>
      <c r="Q640" s="147">
        <v>0</v>
      </c>
      <c r="R640" s="147">
        <f>Q640*H640</f>
        <v>0</v>
      </c>
      <c r="S640" s="147">
        <v>0</v>
      </c>
      <c r="T640" s="148">
        <f>S640*H640</f>
        <v>0</v>
      </c>
      <c r="AR640" s="149" t="s">
        <v>226</v>
      </c>
      <c r="AT640" s="149" t="s">
        <v>221</v>
      </c>
      <c r="AU640" s="149" t="s">
        <v>241</v>
      </c>
      <c r="AY640" s="17" t="s">
        <v>219</v>
      </c>
      <c r="BE640" s="150">
        <f>IF(N640="základní",J640,0)</f>
        <v>0</v>
      </c>
      <c r="BF640" s="150">
        <f>IF(N640="snížená",J640,0)</f>
        <v>0</v>
      </c>
      <c r="BG640" s="150">
        <f>IF(N640="zákl. přenesená",J640,0)</f>
        <v>0</v>
      </c>
      <c r="BH640" s="150">
        <f>IF(N640="sníž. přenesená",J640,0)</f>
        <v>0</v>
      </c>
      <c r="BI640" s="150">
        <f>IF(N640="nulová",J640,0)</f>
        <v>0</v>
      </c>
      <c r="BJ640" s="17" t="s">
        <v>79</v>
      </c>
      <c r="BK640" s="150">
        <f>ROUND(I640*H640,2)</f>
        <v>0</v>
      </c>
      <c r="BL640" s="17" t="s">
        <v>226</v>
      </c>
      <c r="BM640" s="149" t="s">
        <v>2996</v>
      </c>
    </row>
    <row r="641" spans="2:65" s="1" customFormat="1" ht="28.8">
      <c r="B641" s="32"/>
      <c r="D641" s="151" t="s">
        <v>228</v>
      </c>
      <c r="F641" s="152" t="s">
        <v>462</v>
      </c>
      <c r="I641" s="153"/>
      <c r="L641" s="32"/>
      <c r="M641" s="154"/>
      <c r="T641" s="56"/>
      <c r="AT641" s="17" t="s">
        <v>228</v>
      </c>
      <c r="AU641" s="17" t="s">
        <v>241</v>
      </c>
    </row>
    <row r="642" spans="2:65" s="1" customFormat="1" ht="10.199999999999999">
      <c r="B642" s="32"/>
      <c r="D642" s="155" t="s">
        <v>230</v>
      </c>
      <c r="F642" s="156" t="s">
        <v>465</v>
      </c>
      <c r="I642" s="153"/>
      <c r="L642" s="32"/>
      <c r="M642" s="154"/>
      <c r="T642" s="56"/>
      <c r="AT642" s="17" t="s">
        <v>230</v>
      </c>
      <c r="AU642" s="17" t="s">
        <v>241</v>
      </c>
    </row>
    <row r="643" spans="2:65" s="12" customFormat="1" ht="10.199999999999999">
      <c r="B643" s="157"/>
      <c r="D643" s="151" t="s">
        <v>232</v>
      </c>
      <c r="E643" s="158" t="s">
        <v>1</v>
      </c>
      <c r="F643" s="159" t="s">
        <v>2997</v>
      </c>
      <c r="H643" s="160">
        <v>3.52</v>
      </c>
      <c r="I643" s="161"/>
      <c r="L643" s="157"/>
      <c r="M643" s="162"/>
      <c r="T643" s="163"/>
      <c r="AT643" s="158" t="s">
        <v>232</v>
      </c>
      <c r="AU643" s="158" t="s">
        <v>241</v>
      </c>
      <c r="AV643" s="12" t="s">
        <v>82</v>
      </c>
      <c r="AW643" s="12" t="s">
        <v>29</v>
      </c>
      <c r="AX643" s="12" t="s">
        <v>79</v>
      </c>
      <c r="AY643" s="158" t="s">
        <v>219</v>
      </c>
    </row>
    <row r="644" spans="2:65" s="1" customFormat="1" ht="44.25" customHeight="1">
      <c r="B644" s="137"/>
      <c r="C644" s="138" t="s">
        <v>1056</v>
      </c>
      <c r="D644" s="138" t="s">
        <v>221</v>
      </c>
      <c r="E644" s="139" t="s">
        <v>1057</v>
      </c>
      <c r="F644" s="140" t="s">
        <v>1058</v>
      </c>
      <c r="G644" s="141" t="s">
        <v>463</v>
      </c>
      <c r="H644" s="142">
        <v>6.7779999999999996</v>
      </c>
      <c r="I644" s="143"/>
      <c r="J644" s="144">
        <f>ROUND(I644*H644,2)</f>
        <v>0</v>
      </c>
      <c r="K644" s="140" t="s">
        <v>225</v>
      </c>
      <c r="L644" s="32"/>
      <c r="M644" s="145" t="s">
        <v>1</v>
      </c>
      <c r="N644" s="146" t="s">
        <v>37</v>
      </c>
      <c r="P644" s="147">
        <f>O644*H644</f>
        <v>0</v>
      </c>
      <c r="Q644" s="147">
        <v>0</v>
      </c>
      <c r="R644" s="147">
        <f>Q644*H644</f>
        <v>0</v>
      </c>
      <c r="S644" s="147">
        <v>0</v>
      </c>
      <c r="T644" s="148">
        <f>S644*H644</f>
        <v>0</v>
      </c>
      <c r="AR644" s="149" t="s">
        <v>226</v>
      </c>
      <c r="AT644" s="149" t="s">
        <v>221</v>
      </c>
      <c r="AU644" s="149" t="s">
        <v>241</v>
      </c>
      <c r="AY644" s="17" t="s">
        <v>219</v>
      </c>
      <c r="BE644" s="150">
        <f>IF(N644="základní",J644,0)</f>
        <v>0</v>
      </c>
      <c r="BF644" s="150">
        <f>IF(N644="snížená",J644,0)</f>
        <v>0</v>
      </c>
      <c r="BG644" s="150">
        <f>IF(N644="zákl. přenesená",J644,0)</f>
        <v>0</v>
      </c>
      <c r="BH644" s="150">
        <f>IF(N644="sníž. přenesená",J644,0)</f>
        <v>0</v>
      </c>
      <c r="BI644" s="150">
        <f>IF(N644="nulová",J644,0)</f>
        <v>0</v>
      </c>
      <c r="BJ644" s="17" t="s">
        <v>79</v>
      </c>
      <c r="BK644" s="150">
        <f>ROUND(I644*H644,2)</f>
        <v>0</v>
      </c>
      <c r="BL644" s="17" t="s">
        <v>226</v>
      </c>
      <c r="BM644" s="149" t="s">
        <v>2998</v>
      </c>
    </row>
    <row r="645" spans="2:65" s="1" customFormat="1" ht="28.8">
      <c r="B645" s="32"/>
      <c r="D645" s="151" t="s">
        <v>228</v>
      </c>
      <c r="F645" s="152" t="s">
        <v>1058</v>
      </c>
      <c r="I645" s="153"/>
      <c r="L645" s="32"/>
      <c r="M645" s="154"/>
      <c r="T645" s="56"/>
      <c r="AT645" s="17" t="s">
        <v>228</v>
      </c>
      <c r="AU645" s="17" t="s">
        <v>241</v>
      </c>
    </row>
    <row r="646" spans="2:65" s="1" customFormat="1" ht="10.199999999999999">
      <c r="B646" s="32"/>
      <c r="D646" s="155" t="s">
        <v>230</v>
      </c>
      <c r="F646" s="156" t="s">
        <v>1060</v>
      </c>
      <c r="I646" s="153"/>
      <c r="L646" s="32"/>
      <c r="M646" s="154"/>
      <c r="T646" s="56"/>
      <c r="AT646" s="17" t="s">
        <v>230</v>
      </c>
      <c r="AU646" s="17" t="s">
        <v>241</v>
      </c>
    </row>
    <row r="647" spans="2:65" s="12" customFormat="1" ht="10.199999999999999">
      <c r="B647" s="157"/>
      <c r="D647" s="151" t="s">
        <v>232</v>
      </c>
      <c r="E647" s="158" t="s">
        <v>1</v>
      </c>
      <c r="F647" s="159" t="s">
        <v>2999</v>
      </c>
      <c r="H647" s="160">
        <v>6.7779999999999996</v>
      </c>
      <c r="I647" s="161"/>
      <c r="L647" s="157"/>
      <c r="M647" s="194"/>
      <c r="N647" s="195"/>
      <c r="O647" s="195"/>
      <c r="P647" s="195"/>
      <c r="Q647" s="195"/>
      <c r="R647" s="195"/>
      <c r="S647" s="195"/>
      <c r="T647" s="196"/>
      <c r="AT647" s="158" t="s">
        <v>232</v>
      </c>
      <c r="AU647" s="158" t="s">
        <v>241</v>
      </c>
      <c r="AV647" s="12" t="s">
        <v>82</v>
      </c>
      <c r="AW647" s="12" t="s">
        <v>29</v>
      </c>
      <c r="AX647" s="12" t="s">
        <v>79</v>
      </c>
      <c r="AY647" s="158" t="s">
        <v>219</v>
      </c>
    </row>
    <row r="648" spans="2:65" s="1" customFormat="1" ht="6.9" customHeight="1">
      <c r="B648" s="44"/>
      <c r="C648" s="45"/>
      <c r="D648" s="45"/>
      <c r="E648" s="45"/>
      <c r="F648" s="45"/>
      <c r="G648" s="45"/>
      <c r="H648" s="45"/>
      <c r="I648" s="45"/>
      <c r="J648" s="45"/>
      <c r="K648" s="45"/>
      <c r="L648" s="32"/>
    </row>
  </sheetData>
  <autoFilter ref="C134:K647" xr:uid="{00000000-0009-0000-0000-00000D000000}"/>
  <mergeCells count="12">
    <mergeCell ref="E127:H127"/>
    <mergeCell ref="L2:V2"/>
    <mergeCell ref="E85:H85"/>
    <mergeCell ref="E87:H87"/>
    <mergeCell ref="E89:H89"/>
    <mergeCell ref="E123:H123"/>
    <mergeCell ref="E125:H125"/>
    <mergeCell ref="E7:H7"/>
    <mergeCell ref="E9:H9"/>
    <mergeCell ref="E11:H11"/>
    <mergeCell ref="E20:H20"/>
    <mergeCell ref="E29:H29"/>
  </mergeCells>
  <hyperlinks>
    <hyperlink ref="F140" r:id="rId1" xr:uid="{00000000-0004-0000-0D00-000000000000}"/>
    <hyperlink ref="F144" r:id="rId2" xr:uid="{00000000-0004-0000-0D00-000001000000}"/>
    <hyperlink ref="F148" r:id="rId3" xr:uid="{00000000-0004-0000-0D00-000002000000}"/>
    <hyperlink ref="F152" r:id="rId4" xr:uid="{00000000-0004-0000-0D00-000003000000}"/>
    <hyperlink ref="F157" r:id="rId5" xr:uid="{00000000-0004-0000-0D00-000004000000}"/>
    <hyperlink ref="F163" r:id="rId6" xr:uid="{00000000-0004-0000-0D00-000005000000}"/>
    <hyperlink ref="F179" r:id="rId7" xr:uid="{00000000-0004-0000-0D00-000006000000}"/>
    <hyperlink ref="F185" r:id="rId8" xr:uid="{00000000-0004-0000-0D00-000007000000}"/>
    <hyperlink ref="F191" r:id="rId9" xr:uid="{00000000-0004-0000-0D00-000008000000}"/>
    <hyperlink ref="F201" r:id="rId10" xr:uid="{00000000-0004-0000-0D00-000009000000}"/>
    <hyperlink ref="F208" r:id="rId11" xr:uid="{00000000-0004-0000-0D00-00000A000000}"/>
    <hyperlink ref="F215" r:id="rId12" xr:uid="{00000000-0004-0000-0D00-00000B000000}"/>
    <hyperlink ref="F219" r:id="rId13" xr:uid="{00000000-0004-0000-0D00-00000C000000}"/>
    <hyperlink ref="F224" r:id="rId14" xr:uid="{00000000-0004-0000-0D00-00000D000000}"/>
    <hyperlink ref="F229" r:id="rId15" xr:uid="{00000000-0004-0000-0D00-00000E000000}"/>
    <hyperlink ref="F235" r:id="rId16" xr:uid="{00000000-0004-0000-0D00-00000F000000}"/>
    <hyperlink ref="F241" r:id="rId17" xr:uid="{00000000-0004-0000-0D00-000010000000}"/>
    <hyperlink ref="F247" r:id="rId18" xr:uid="{00000000-0004-0000-0D00-000011000000}"/>
    <hyperlink ref="F251" r:id="rId19" xr:uid="{00000000-0004-0000-0D00-000012000000}"/>
    <hyperlink ref="F256" r:id="rId20" xr:uid="{00000000-0004-0000-0D00-000013000000}"/>
    <hyperlink ref="F260" r:id="rId21" xr:uid="{00000000-0004-0000-0D00-000014000000}"/>
    <hyperlink ref="F274" r:id="rId22" xr:uid="{00000000-0004-0000-0D00-000015000000}"/>
    <hyperlink ref="F291" r:id="rId23" xr:uid="{00000000-0004-0000-0D00-000016000000}"/>
    <hyperlink ref="F300" r:id="rId24" xr:uid="{00000000-0004-0000-0D00-000017000000}"/>
    <hyperlink ref="F306" r:id="rId25" xr:uid="{00000000-0004-0000-0D00-000018000000}"/>
    <hyperlink ref="F315" r:id="rId26" xr:uid="{00000000-0004-0000-0D00-000019000000}"/>
    <hyperlink ref="F320" r:id="rId27" xr:uid="{00000000-0004-0000-0D00-00001A000000}"/>
    <hyperlink ref="F327" r:id="rId28" xr:uid="{00000000-0004-0000-0D00-00001B000000}"/>
    <hyperlink ref="F334" r:id="rId29" xr:uid="{00000000-0004-0000-0D00-00001C000000}"/>
    <hyperlink ref="F341" r:id="rId30" xr:uid="{00000000-0004-0000-0D00-00001D000000}"/>
    <hyperlink ref="F348" r:id="rId31" xr:uid="{00000000-0004-0000-0D00-00001E000000}"/>
    <hyperlink ref="F353" r:id="rId32" xr:uid="{00000000-0004-0000-0D00-00001F000000}"/>
    <hyperlink ref="F363" r:id="rId33" xr:uid="{00000000-0004-0000-0D00-000020000000}"/>
    <hyperlink ref="F373" r:id="rId34" xr:uid="{00000000-0004-0000-0D00-000021000000}"/>
    <hyperlink ref="F377" r:id="rId35" xr:uid="{00000000-0004-0000-0D00-000022000000}"/>
    <hyperlink ref="F381" r:id="rId36" xr:uid="{00000000-0004-0000-0D00-000023000000}"/>
    <hyperlink ref="F397" r:id="rId37" xr:uid="{00000000-0004-0000-0D00-000024000000}"/>
    <hyperlink ref="F402" r:id="rId38" xr:uid="{00000000-0004-0000-0D00-000025000000}"/>
    <hyperlink ref="F406" r:id="rId39" xr:uid="{00000000-0004-0000-0D00-000026000000}"/>
    <hyperlink ref="F410" r:id="rId40" xr:uid="{00000000-0004-0000-0D00-000027000000}"/>
    <hyperlink ref="F416" r:id="rId41" xr:uid="{00000000-0004-0000-0D00-000028000000}"/>
    <hyperlink ref="F422" r:id="rId42" xr:uid="{00000000-0004-0000-0D00-000029000000}"/>
    <hyperlink ref="F434" r:id="rId43" xr:uid="{00000000-0004-0000-0D00-00002A000000}"/>
    <hyperlink ref="F443" r:id="rId44" xr:uid="{00000000-0004-0000-0D00-00002B000000}"/>
    <hyperlink ref="F447" r:id="rId45" xr:uid="{00000000-0004-0000-0D00-00002C000000}"/>
    <hyperlink ref="F451" r:id="rId46" xr:uid="{00000000-0004-0000-0D00-00002D000000}"/>
    <hyperlink ref="F455" r:id="rId47" xr:uid="{00000000-0004-0000-0D00-00002E000000}"/>
    <hyperlink ref="F459" r:id="rId48" xr:uid="{00000000-0004-0000-0D00-00002F000000}"/>
    <hyperlink ref="F465" r:id="rId49" xr:uid="{00000000-0004-0000-0D00-000030000000}"/>
    <hyperlink ref="F471" r:id="rId50" xr:uid="{00000000-0004-0000-0D00-000031000000}"/>
    <hyperlink ref="F475" r:id="rId51" xr:uid="{00000000-0004-0000-0D00-000032000000}"/>
    <hyperlink ref="F481" r:id="rId52" xr:uid="{00000000-0004-0000-0D00-000033000000}"/>
    <hyperlink ref="F486" r:id="rId53" xr:uid="{00000000-0004-0000-0D00-000034000000}"/>
    <hyperlink ref="F491" r:id="rId54" xr:uid="{00000000-0004-0000-0D00-000035000000}"/>
    <hyperlink ref="F495" r:id="rId55" xr:uid="{00000000-0004-0000-0D00-000036000000}"/>
    <hyperlink ref="F500" r:id="rId56" xr:uid="{00000000-0004-0000-0D00-000037000000}"/>
    <hyperlink ref="F504" r:id="rId57" xr:uid="{00000000-0004-0000-0D00-000038000000}"/>
    <hyperlink ref="F508" r:id="rId58" xr:uid="{00000000-0004-0000-0D00-000039000000}"/>
    <hyperlink ref="F512" r:id="rId59" xr:uid="{00000000-0004-0000-0D00-00003A000000}"/>
    <hyperlink ref="F517" r:id="rId60" xr:uid="{00000000-0004-0000-0D00-00003B000000}"/>
    <hyperlink ref="F522" r:id="rId61" xr:uid="{00000000-0004-0000-0D00-00003C000000}"/>
    <hyperlink ref="F527" r:id="rId62" xr:uid="{00000000-0004-0000-0D00-00003D000000}"/>
    <hyperlink ref="F531" r:id="rId63" xr:uid="{00000000-0004-0000-0D00-00003E000000}"/>
    <hyperlink ref="F535" r:id="rId64" xr:uid="{00000000-0004-0000-0D00-00003F000000}"/>
    <hyperlink ref="F540" r:id="rId65" xr:uid="{00000000-0004-0000-0D00-000040000000}"/>
    <hyperlink ref="F549" r:id="rId66" xr:uid="{00000000-0004-0000-0D00-000041000000}"/>
    <hyperlink ref="F554" r:id="rId67" xr:uid="{00000000-0004-0000-0D00-000042000000}"/>
    <hyperlink ref="F559" r:id="rId68" xr:uid="{00000000-0004-0000-0D00-000043000000}"/>
    <hyperlink ref="F564" r:id="rId69" xr:uid="{00000000-0004-0000-0D00-000044000000}"/>
    <hyperlink ref="F569" r:id="rId70" xr:uid="{00000000-0004-0000-0D00-000045000000}"/>
    <hyperlink ref="F575" r:id="rId71" xr:uid="{00000000-0004-0000-0D00-000046000000}"/>
    <hyperlink ref="F581" r:id="rId72" xr:uid="{00000000-0004-0000-0D00-000047000000}"/>
    <hyperlink ref="F587" r:id="rId73" xr:uid="{00000000-0004-0000-0D00-000048000000}"/>
    <hyperlink ref="F592" r:id="rId74" xr:uid="{00000000-0004-0000-0D00-000049000000}"/>
    <hyperlink ref="F597" r:id="rId75" xr:uid="{00000000-0004-0000-0D00-00004A000000}"/>
    <hyperlink ref="F602" r:id="rId76" xr:uid="{00000000-0004-0000-0D00-00004B000000}"/>
    <hyperlink ref="F607" r:id="rId77" xr:uid="{00000000-0004-0000-0D00-00004C000000}"/>
    <hyperlink ref="F612" r:id="rId78" xr:uid="{00000000-0004-0000-0D00-00004D000000}"/>
    <hyperlink ref="F621" r:id="rId79" xr:uid="{00000000-0004-0000-0D00-00004E000000}"/>
    <hyperlink ref="F626" r:id="rId80" xr:uid="{00000000-0004-0000-0D00-00004F000000}"/>
    <hyperlink ref="F630" r:id="rId81" xr:uid="{00000000-0004-0000-0D00-000050000000}"/>
    <hyperlink ref="F634" r:id="rId82" xr:uid="{00000000-0004-0000-0D00-000051000000}"/>
    <hyperlink ref="F638" r:id="rId83" xr:uid="{00000000-0004-0000-0D00-000052000000}"/>
    <hyperlink ref="F642" r:id="rId84" xr:uid="{00000000-0004-0000-0D00-000053000000}"/>
    <hyperlink ref="F646" r:id="rId85" xr:uid="{00000000-0004-0000-0D00-000054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86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597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25" t="s">
        <v>5</v>
      </c>
      <c r="M2" s="210"/>
      <c r="N2" s="210"/>
      <c r="O2" s="210"/>
      <c r="P2" s="210"/>
      <c r="Q2" s="210"/>
      <c r="R2" s="210"/>
      <c r="S2" s="210"/>
      <c r="T2" s="210"/>
      <c r="U2" s="210"/>
      <c r="V2" s="210"/>
      <c r="AT2" s="17" t="s">
        <v>129</v>
      </c>
      <c r="AZ2" s="93" t="s">
        <v>2113</v>
      </c>
      <c r="BA2" s="93" t="s">
        <v>1195</v>
      </c>
      <c r="BB2" s="93" t="s">
        <v>344</v>
      </c>
      <c r="BC2" s="93" t="s">
        <v>3000</v>
      </c>
      <c r="BD2" s="93" t="s">
        <v>82</v>
      </c>
    </row>
    <row r="3" spans="2:5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  <c r="AZ3" s="93" t="s">
        <v>2115</v>
      </c>
      <c r="BA3" s="93" t="s">
        <v>2116</v>
      </c>
      <c r="BB3" s="93" t="s">
        <v>144</v>
      </c>
      <c r="BC3" s="93" t="s">
        <v>3001</v>
      </c>
      <c r="BD3" s="93" t="s">
        <v>82</v>
      </c>
    </row>
    <row r="4" spans="2:56" ht="24.9" customHeight="1">
      <c r="B4" s="20"/>
      <c r="D4" s="21" t="s">
        <v>149</v>
      </c>
      <c r="L4" s="20"/>
      <c r="M4" s="94" t="s">
        <v>10</v>
      </c>
      <c r="AT4" s="17" t="s">
        <v>3</v>
      </c>
      <c r="AZ4" s="93" t="s">
        <v>142</v>
      </c>
      <c r="BA4" s="93" t="s">
        <v>143</v>
      </c>
      <c r="BB4" s="93" t="s">
        <v>144</v>
      </c>
      <c r="BC4" s="93" t="s">
        <v>3002</v>
      </c>
      <c r="BD4" s="93" t="s">
        <v>82</v>
      </c>
    </row>
    <row r="5" spans="2:56" ht="6.9" customHeight="1">
      <c r="B5" s="20"/>
      <c r="L5" s="20"/>
      <c r="AZ5" s="93" t="s">
        <v>146</v>
      </c>
      <c r="BA5" s="93" t="s">
        <v>2118</v>
      </c>
      <c r="BB5" s="93" t="s">
        <v>144</v>
      </c>
      <c r="BC5" s="93" t="s">
        <v>3003</v>
      </c>
      <c r="BD5" s="93" t="s">
        <v>82</v>
      </c>
    </row>
    <row r="6" spans="2:56" ht="12" customHeight="1">
      <c r="B6" s="20"/>
      <c r="D6" s="27" t="s">
        <v>15</v>
      </c>
      <c r="L6" s="20"/>
      <c r="AZ6" s="93" t="s">
        <v>150</v>
      </c>
      <c r="BA6" s="93" t="s">
        <v>151</v>
      </c>
      <c r="BB6" s="93" t="s">
        <v>144</v>
      </c>
      <c r="BC6" s="93" t="s">
        <v>3004</v>
      </c>
      <c r="BD6" s="93" t="s">
        <v>82</v>
      </c>
    </row>
    <row r="7" spans="2:56" ht="16.5" customHeight="1">
      <c r="B7" s="20"/>
      <c r="E7" s="241" t="str">
        <f>'Rekapitulace stavby'!K6</f>
        <v>SO 02   Kanalizace tlaková</v>
      </c>
      <c r="F7" s="242"/>
      <c r="G7" s="242"/>
      <c r="H7" s="242"/>
      <c r="L7" s="20"/>
      <c r="AZ7" s="93" t="s">
        <v>153</v>
      </c>
      <c r="BA7" s="93" t="s">
        <v>154</v>
      </c>
      <c r="BB7" s="93" t="s">
        <v>144</v>
      </c>
      <c r="BC7" s="93" t="s">
        <v>3005</v>
      </c>
      <c r="BD7" s="93" t="s">
        <v>82</v>
      </c>
    </row>
    <row r="8" spans="2:56" ht="12" customHeight="1">
      <c r="B8" s="20"/>
      <c r="D8" s="27" t="s">
        <v>162</v>
      </c>
      <c r="L8" s="20"/>
      <c r="AZ8" s="93" t="s">
        <v>156</v>
      </c>
      <c r="BA8" s="93" t="s">
        <v>157</v>
      </c>
      <c r="BB8" s="93" t="s">
        <v>144</v>
      </c>
      <c r="BC8" s="93" t="s">
        <v>3006</v>
      </c>
      <c r="BD8" s="93" t="s">
        <v>82</v>
      </c>
    </row>
    <row r="9" spans="2:56" s="1" customFormat="1" ht="16.5" customHeight="1">
      <c r="B9" s="32"/>
      <c r="E9" s="241" t="s">
        <v>2123</v>
      </c>
      <c r="F9" s="243"/>
      <c r="G9" s="243"/>
      <c r="H9" s="243"/>
      <c r="L9" s="32"/>
      <c r="AZ9" s="93" t="s">
        <v>159</v>
      </c>
      <c r="BA9" s="93" t="s">
        <v>160</v>
      </c>
      <c r="BB9" s="93" t="s">
        <v>144</v>
      </c>
      <c r="BC9" s="93" t="s">
        <v>3007</v>
      </c>
      <c r="BD9" s="93" t="s">
        <v>82</v>
      </c>
    </row>
    <row r="10" spans="2:56" s="1" customFormat="1" ht="12" customHeight="1">
      <c r="B10" s="32"/>
      <c r="D10" s="27" t="s">
        <v>170</v>
      </c>
      <c r="L10" s="32"/>
      <c r="AZ10" s="93" t="s">
        <v>163</v>
      </c>
      <c r="BA10" s="93" t="s">
        <v>164</v>
      </c>
      <c r="BB10" s="93" t="s">
        <v>144</v>
      </c>
      <c r="BC10" s="93" t="s">
        <v>3008</v>
      </c>
      <c r="BD10" s="93" t="s">
        <v>82</v>
      </c>
    </row>
    <row r="11" spans="2:56" s="1" customFormat="1" ht="16.5" customHeight="1">
      <c r="B11" s="32"/>
      <c r="E11" s="203" t="s">
        <v>3009</v>
      </c>
      <c r="F11" s="243"/>
      <c r="G11" s="243"/>
      <c r="H11" s="243"/>
      <c r="L11" s="32"/>
      <c r="AZ11" s="93" t="s">
        <v>167</v>
      </c>
      <c r="BA11" s="93" t="s">
        <v>168</v>
      </c>
      <c r="BB11" s="93" t="s">
        <v>144</v>
      </c>
      <c r="BC11" s="93" t="s">
        <v>3010</v>
      </c>
      <c r="BD11" s="93" t="s">
        <v>82</v>
      </c>
    </row>
    <row r="12" spans="2:56" s="1" customFormat="1" ht="10.199999999999999">
      <c r="B12" s="32"/>
      <c r="L12" s="32"/>
      <c r="AZ12" s="93" t="s">
        <v>175</v>
      </c>
      <c r="BA12" s="93" t="s">
        <v>3011</v>
      </c>
      <c r="BB12" s="93" t="s">
        <v>144</v>
      </c>
      <c r="BC12" s="93" t="s">
        <v>3012</v>
      </c>
      <c r="BD12" s="93" t="s">
        <v>82</v>
      </c>
    </row>
    <row r="13" spans="2:56" s="1" customFormat="1" ht="12" customHeight="1">
      <c r="B13" s="32"/>
      <c r="D13" s="27" t="s">
        <v>17</v>
      </c>
      <c r="F13" s="25" t="s">
        <v>81</v>
      </c>
      <c r="I13" s="27" t="s">
        <v>18</v>
      </c>
      <c r="J13" s="25" t="s">
        <v>1</v>
      </c>
      <c r="L13" s="32"/>
      <c r="AZ13" s="93" t="s">
        <v>178</v>
      </c>
      <c r="BA13" s="93" t="s">
        <v>179</v>
      </c>
      <c r="BB13" s="93" t="s">
        <v>144</v>
      </c>
      <c r="BC13" s="93" t="s">
        <v>226</v>
      </c>
      <c r="BD13" s="93" t="s">
        <v>82</v>
      </c>
    </row>
    <row r="14" spans="2:56" s="1" customFormat="1" ht="12" customHeight="1">
      <c r="B14" s="32"/>
      <c r="D14" s="27" t="s">
        <v>19</v>
      </c>
      <c r="F14" s="25" t="s">
        <v>20</v>
      </c>
      <c r="I14" s="27" t="s">
        <v>21</v>
      </c>
      <c r="J14" s="52" t="str">
        <f>'Rekapitulace stavby'!AN8</f>
        <v>8. 4. 2025</v>
      </c>
      <c r="L14" s="32"/>
      <c r="AZ14" s="93" t="s">
        <v>181</v>
      </c>
      <c r="BA14" s="93" t="s">
        <v>3013</v>
      </c>
      <c r="BB14" s="93" t="s">
        <v>144</v>
      </c>
      <c r="BC14" s="93" t="s">
        <v>3012</v>
      </c>
      <c r="BD14" s="93" t="s">
        <v>82</v>
      </c>
    </row>
    <row r="15" spans="2:56" s="1" customFormat="1" ht="10.8" customHeight="1">
      <c r="B15" s="32"/>
      <c r="L15" s="32"/>
      <c r="AZ15" s="93" t="s">
        <v>2131</v>
      </c>
      <c r="BA15" s="93" t="s">
        <v>2132</v>
      </c>
      <c r="BB15" s="93" t="s">
        <v>144</v>
      </c>
      <c r="BC15" s="93" t="s">
        <v>3014</v>
      </c>
      <c r="BD15" s="93" t="s">
        <v>82</v>
      </c>
    </row>
    <row r="16" spans="2:56" s="1" customFormat="1" ht="12" customHeight="1">
      <c r="B16" s="32"/>
      <c r="D16" s="27" t="s">
        <v>23</v>
      </c>
      <c r="I16" s="27" t="s">
        <v>24</v>
      </c>
      <c r="J16" s="25" t="s">
        <v>1</v>
      </c>
      <c r="L16" s="32"/>
      <c r="AZ16" s="93" t="s">
        <v>2134</v>
      </c>
      <c r="BA16" s="93" t="s">
        <v>2135</v>
      </c>
      <c r="BB16" s="93" t="s">
        <v>144</v>
      </c>
      <c r="BC16" s="93" t="s">
        <v>3015</v>
      </c>
      <c r="BD16" s="93" t="s">
        <v>82</v>
      </c>
    </row>
    <row r="17" spans="2:12" s="1" customFormat="1" ht="18" customHeight="1">
      <c r="B17" s="32"/>
      <c r="E17" s="25" t="s">
        <v>20</v>
      </c>
      <c r="I17" s="27" t="s">
        <v>25</v>
      </c>
      <c r="J17" s="25" t="s">
        <v>1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26</v>
      </c>
      <c r="I19" s="27" t="s">
        <v>24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44" t="str">
        <f>'Rekapitulace stavby'!E14</f>
        <v>Vyplň údaj</v>
      </c>
      <c r="F20" s="209"/>
      <c r="G20" s="209"/>
      <c r="H20" s="209"/>
      <c r="I20" s="27" t="s">
        <v>25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28</v>
      </c>
      <c r="I22" s="27" t="s">
        <v>24</v>
      </c>
      <c r="J22" s="25" t="s">
        <v>1</v>
      </c>
      <c r="L22" s="32"/>
    </row>
    <row r="23" spans="2:12" s="1" customFormat="1" ht="18" customHeight="1">
      <c r="B23" s="32"/>
      <c r="E23" s="25" t="s">
        <v>20</v>
      </c>
      <c r="I23" s="27" t="s">
        <v>25</v>
      </c>
      <c r="J23" s="25" t="s">
        <v>1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30</v>
      </c>
      <c r="I25" s="27" t="s">
        <v>24</v>
      </c>
      <c r="J25" s="25" t="s">
        <v>1</v>
      </c>
      <c r="L25" s="32"/>
    </row>
    <row r="26" spans="2:12" s="1" customFormat="1" ht="18" customHeight="1">
      <c r="B26" s="32"/>
      <c r="E26" s="25" t="s">
        <v>20</v>
      </c>
      <c r="I26" s="27" t="s">
        <v>25</v>
      </c>
      <c r="J26" s="25" t="s">
        <v>1</v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31</v>
      </c>
      <c r="L28" s="32"/>
    </row>
    <row r="29" spans="2:12" s="7" customFormat="1" ht="59.25" customHeight="1">
      <c r="B29" s="95"/>
      <c r="E29" s="214" t="s">
        <v>2137</v>
      </c>
      <c r="F29" s="214"/>
      <c r="G29" s="214"/>
      <c r="H29" s="214"/>
      <c r="L29" s="95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25.35" customHeight="1">
      <c r="B32" s="32"/>
      <c r="D32" s="96" t="s">
        <v>32</v>
      </c>
      <c r="J32" s="66">
        <f>ROUND(J134, 2)</f>
        <v>0</v>
      </c>
      <c r="L32" s="32"/>
    </row>
    <row r="33" spans="2:12" s="1" customFormat="1" ht="6.9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14.4" customHeight="1">
      <c r="B34" s="32"/>
      <c r="F34" s="35" t="s">
        <v>34</v>
      </c>
      <c r="I34" s="35" t="s">
        <v>33</v>
      </c>
      <c r="J34" s="35" t="s">
        <v>35</v>
      </c>
      <c r="L34" s="32"/>
    </row>
    <row r="35" spans="2:12" s="1" customFormat="1" ht="14.4" customHeight="1">
      <c r="B35" s="32"/>
      <c r="D35" s="55" t="s">
        <v>36</v>
      </c>
      <c r="E35" s="27" t="s">
        <v>37</v>
      </c>
      <c r="F35" s="86">
        <f>ROUND((SUM(BE134:BE596)),  2)</f>
        <v>0</v>
      </c>
      <c r="I35" s="97">
        <v>0.21</v>
      </c>
      <c r="J35" s="86">
        <f>ROUND(((SUM(BE134:BE596))*I35),  2)</f>
        <v>0</v>
      </c>
      <c r="L35" s="32"/>
    </row>
    <row r="36" spans="2:12" s="1" customFormat="1" ht="14.4" customHeight="1">
      <c r="B36" s="32"/>
      <c r="E36" s="27" t="s">
        <v>38</v>
      </c>
      <c r="F36" s="86">
        <f>ROUND((SUM(BF134:BF596)),  2)</f>
        <v>0</v>
      </c>
      <c r="I36" s="97">
        <v>0.12</v>
      </c>
      <c r="J36" s="86">
        <f>ROUND(((SUM(BF134:BF596))*I36),  2)</f>
        <v>0</v>
      </c>
      <c r="L36" s="32"/>
    </row>
    <row r="37" spans="2:12" s="1" customFormat="1" ht="14.4" hidden="1" customHeight="1">
      <c r="B37" s="32"/>
      <c r="E37" s="27" t="s">
        <v>39</v>
      </c>
      <c r="F37" s="86">
        <f>ROUND((SUM(BG134:BG596)),  2)</f>
        <v>0</v>
      </c>
      <c r="I37" s="97">
        <v>0.21</v>
      </c>
      <c r="J37" s="86">
        <f>0</f>
        <v>0</v>
      </c>
      <c r="L37" s="32"/>
    </row>
    <row r="38" spans="2:12" s="1" customFormat="1" ht="14.4" hidden="1" customHeight="1">
      <c r="B38" s="32"/>
      <c r="E38" s="27" t="s">
        <v>40</v>
      </c>
      <c r="F38" s="86">
        <f>ROUND((SUM(BH134:BH596)),  2)</f>
        <v>0</v>
      </c>
      <c r="I38" s="97">
        <v>0.12</v>
      </c>
      <c r="J38" s="86">
        <f>0</f>
        <v>0</v>
      </c>
      <c r="L38" s="32"/>
    </row>
    <row r="39" spans="2:12" s="1" customFormat="1" ht="14.4" hidden="1" customHeight="1">
      <c r="B39" s="32"/>
      <c r="E39" s="27" t="s">
        <v>41</v>
      </c>
      <c r="F39" s="86">
        <f>ROUND((SUM(BI134:BI596)),  2)</f>
        <v>0</v>
      </c>
      <c r="I39" s="97">
        <v>0</v>
      </c>
      <c r="J39" s="86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8"/>
      <c r="D41" s="99" t="s">
        <v>42</v>
      </c>
      <c r="E41" s="57"/>
      <c r="F41" s="57"/>
      <c r="G41" s="100" t="s">
        <v>43</v>
      </c>
      <c r="H41" s="101" t="s">
        <v>44</v>
      </c>
      <c r="I41" s="57"/>
      <c r="J41" s="102">
        <f>SUM(J32:J39)</f>
        <v>0</v>
      </c>
      <c r="K41" s="103"/>
      <c r="L41" s="32"/>
    </row>
    <row r="42" spans="2:12" s="1" customFormat="1" ht="14.4" customHeight="1">
      <c r="B42" s="32"/>
      <c r="L42" s="32"/>
    </row>
    <row r="43" spans="2:12" ht="14.4" customHeight="1">
      <c r="B43" s="20"/>
      <c r="L43" s="20"/>
    </row>
    <row r="44" spans="2:12" ht="14.4" customHeight="1">
      <c r="B44" s="20"/>
      <c r="L44" s="20"/>
    </row>
    <row r="45" spans="2:12" ht="14.4" customHeight="1">
      <c r="B45" s="20"/>
      <c r="L45" s="20"/>
    </row>
    <row r="46" spans="2:12" ht="14.4" customHeight="1">
      <c r="B46" s="20"/>
      <c r="L46" s="20"/>
    </row>
    <row r="47" spans="2:12" ht="14.4" customHeight="1">
      <c r="B47" s="20"/>
      <c r="L47" s="20"/>
    </row>
    <row r="48" spans="2:12" ht="14.4" customHeight="1">
      <c r="B48" s="20"/>
      <c r="L48" s="20"/>
    </row>
    <row r="49" spans="2:12" ht="14.4" customHeight="1">
      <c r="B49" s="20"/>
      <c r="L49" s="20"/>
    </row>
    <row r="50" spans="2:12" s="1" customFormat="1" ht="14.4" customHeight="1">
      <c r="B50" s="32"/>
      <c r="D50" s="41" t="s">
        <v>45</v>
      </c>
      <c r="E50" s="42"/>
      <c r="F50" s="42"/>
      <c r="G50" s="41" t="s">
        <v>46</v>
      </c>
      <c r="H50" s="42"/>
      <c r="I50" s="42"/>
      <c r="J50" s="42"/>
      <c r="K50" s="42"/>
      <c r="L50" s="32"/>
    </row>
    <row r="51" spans="2:12" ht="10.199999999999999">
      <c r="B51" s="20"/>
      <c r="L51" s="20"/>
    </row>
    <row r="52" spans="2:12" ht="10.199999999999999">
      <c r="B52" s="20"/>
      <c r="L52" s="20"/>
    </row>
    <row r="53" spans="2:12" ht="10.199999999999999">
      <c r="B53" s="20"/>
      <c r="L53" s="20"/>
    </row>
    <row r="54" spans="2:12" ht="10.199999999999999">
      <c r="B54" s="20"/>
      <c r="L54" s="20"/>
    </row>
    <row r="55" spans="2:12" ht="10.199999999999999">
      <c r="B55" s="20"/>
      <c r="L55" s="20"/>
    </row>
    <row r="56" spans="2:12" ht="10.199999999999999">
      <c r="B56" s="20"/>
      <c r="L56" s="20"/>
    </row>
    <row r="57" spans="2:12" ht="10.199999999999999">
      <c r="B57" s="20"/>
      <c r="L57" s="20"/>
    </row>
    <row r="58" spans="2:12" ht="10.199999999999999">
      <c r="B58" s="20"/>
      <c r="L58" s="20"/>
    </row>
    <row r="59" spans="2:12" ht="10.199999999999999">
      <c r="B59" s="20"/>
      <c r="L59" s="20"/>
    </row>
    <row r="60" spans="2:12" ht="10.199999999999999">
      <c r="B60" s="20"/>
      <c r="L60" s="20"/>
    </row>
    <row r="61" spans="2:12" s="1" customFormat="1" ht="13.2">
      <c r="B61" s="32"/>
      <c r="D61" s="43" t="s">
        <v>47</v>
      </c>
      <c r="E61" s="34"/>
      <c r="F61" s="104" t="s">
        <v>48</v>
      </c>
      <c r="G61" s="43" t="s">
        <v>47</v>
      </c>
      <c r="H61" s="34"/>
      <c r="I61" s="34"/>
      <c r="J61" s="105" t="s">
        <v>48</v>
      </c>
      <c r="K61" s="34"/>
      <c r="L61" s="32"/>
    </row>
    <row r="62" spans="2:12" ht="10.199999999999999">
      <c r="B62" s="20"/>
      <c r="L62" s="20"/>
    </row>
    <row r="63" spans="2:12" ht="10.199999999999999">
      <c r="B63" s="20"/>
      <c r="L63" s="20"/>
    </row>
    <row r="64" spans="2:12" ht="10.199999999999999">
      <c r="B64" s="20"/>
      <c r="L64" s="20"/>
    </row>
    <row r="65" spans="2:12" s="1" customFormat="1" ht="13.2">
      <c r="B65" s="32"/>
      <c r="D65" s="41" t="s">
        <v>49</v>
      </c>
      <c r="E65" s="42"/>
      <c r="F65" s="42"/>
      <c r="G65" s="41" t="s">
        <v>50</v>
      </c>
      <c r="H65" s="42"/>
      <c r="I65" s="42"/>
      <c r="J65" s="42"/>
      <c r="K65" s="42"/>
      <c r="L65" s="32"/>
    </row>
    <row r="66" spans="2:12" ht="10.199999999999999">
      <c r="B66" s="20"/>
      <c r="L66" s="20"/>
    </row>
    <row r="67" spans="2:12" ht="10.199999999999999">
      <c r="B67" s="20"/>
      <c r="L67" s="20"/>
    </row>
    <row r="68" spans="2:12" ht="10.199999999999999">
      <c r="B68" s="20"/>
      <c r="L68" s="20"/>
    </row>
    <row r="69" spans="2:12" ht="10.199999999999999">
      <c r="B69" s="20"/>
      <c r="L69" s="20"/>
    </row>
    <row r="70" spans="2:12" ht="10.199999999999999">
      <c r="B70" s="20"/>
      <c r="L70" s="20"/>
    </row>
    <row r="71" spans="2:12" ht="10.199999999999999">
      <c r="B71" s="20"/>
      <c r="L71" s="20"/>
    </row>
    <row r="72" spans="2:12" ht="10.199999999999999">
      <c r="B72" s="20"/>
      <c r="L72" s="20"/>
    </row>
    <row r="73" spans="2:12" ht="10.199999999999999">
      <c r="B73" s="20"/>
      <c r="L73" s="20"/>
    </row>
    <row r="74" spans="2:12" ht="10.199999999999999">
      <c r="B74" s="20"/>
      <c r="L74" s="20"/>
    </row>
    <row r="75" spans="2:12" ht="10.199999999999999">
      <c r="B75" s="20"/>
      <c r="L75" s="20"/>
    </row>
    <row r="76" spans="2:12" s="1" customFormat="1" ht="13.2">
      <c r="B76" s="32"/>
      <c r="D76" s="43" t="s">
        <v>47</v>
      </c>
      <c r="E76" s="34"/>
      <c r="F76" s="104" t="s">
        <v>48</v>
      </c>
      <c r="G76" s="43" t="s">
        <v>47</v>
      </c>
      <c r="H76" s="34"/>
      <c r="I76" s="34"/>
      <c r="J76" s="105" t="s">
        <v>48</v>
      </c>
      <c r="K76" s="34"/>
      <c r="L76" s="32"/>
    </row>
    <row r="77" spans="2:12" s="1" customFormat="1" ht="14.4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" customHeight="1">
      <c r="B82" s="32"/>
      <c r="C82" s="21" t="s">
        <v>186</v>
      </c>
      <c r="L82" s="32"/>
    </row>
    <row r="83" spans="2:12" s="1" customFormat="1" ht="6.9" customHeight="1">
      <c r="B83" s="32"/>
      <c r="L83" s="32"/>
    </row>
    <row r="84" spans="2:12" s="1" customFormat="1" ht="12" customHeight="1">
      <c r="B84" s="32"/>
      <c r="C84" s="27" t="s">
        <v>15</v>
      </c>
      <c r="L84" s="32"/>
    </row>
    <row r="85" spans="2:12" s="1" customFormat="1" ht="16.5" customHeight="1">
      <c r="B85" s="32"/>
      <c r="E85" s="241" t="str">
        <f>E7</f>
        <v>SO 02   Kanalizace tlaková</v>
      </c>
      <c r="F85" s="242"/>
      <c r="G85" s="242"/>
      <c r="H85" s="242"/>
      <c r="L85" s="32"/>
    </row>
    <row r="86" spans="2:12" ht="12" customHeight="1">
      <c r="B86" s="20"/>
      <c r="C86" s="27" t="s">
        <v>162</v>
      </c>
      <c r="L86" s="20"/>
    </row>
    <row r="87" spans="2:12" s="1" customFormat="1" ht="16.5" customHeight="1">
      <c r="B87" s="32"/>
      <c r="E87" s="241" t="s">
        <v>2123</v>
      </c>
      <c r="F87" s="243"/>
      <c r="G87" s="243"/>
      <c r="H87" s="243"/>
      <c r="L87" s="32"/>
    </row>
    <row r="88" spans="2:12" s="1" customFormat="1" ht="12" customHeight="1">
      <c r="B88" s="32"/>
      <c r="C88" s="27" t="s">
        <v>170</v>
      </c>
      <c r="L88" s="32"/>
    </row>
    <row r="89" spans="2:12" s="1" customFormat="1" ht="16.5" customHeight="1">
      <c r="B89" s="32"/>
      <c r="E89" s="203" t="str">
        <f>E11</f>
        <v>SO 02.02_Epříp. - Kanalizace tlaková-přípojky na stoce E</v>
      </c>
      <c r="F89" s="243"/>
      <c r="G89" s="243"/>
      <c r="H89" s="243"/>
      <c r="L89" s="32"/>
    </row>
    <row r="90" spans="2:12" s="1" customFormat="1" ht="6.9" customHeight="1">
      <c r="B90" s="32"/>
      <c r="L90" s="32"/>
    </row>
    <row r="91" spans="2:12" s="1" customFormat="1" ht="12" customHeight="1">
      <c r="B91" s="32"/>
      <c r="C91" s="27" t="s">
        <v>19</v>
      </c>
      <c r="F91" s="25" t="str">
        <f>F14</f>
        <v xml:space="preserve"> </v>
      </c>
      <c r="I91" s="27" t="s">
        <v>21</v>
      </c>
      <c r="J91" s="52" t="str">
        <f>IF(J14="","",J14)</f>
        <v>8. 4. 2025</v>
      </c>
      <c r="L91" s="32"/>
    </row>
    <row r="92" spans="2:12" s="1" customFormat="1" ht="6.9" customHeight="1">
      <c r="B92" s="32"/>
      <c r="L92" s="32"/>
    </row>
    <row r="93" spans="2:12" s="1" customFormat="1" ht="15.15" customHeight="1">
      <c r="B93" s="32"/>
      <c r="C93" s="27" t="s">
        <v>23</v>
      </c>
      <c r="F93" s="25" t="str">
        <f>E17</f>
        <v xml:space="preserve"> </v>
      </c>
      <c r="I93" s="27" t="s">
        <v>28</v>
      </c>
      <c r="J93" s="30" t="str">
        <f>E23</f>
        <v xml:space="preserve"> </v>
      </c>
      <c r="L93" s="32"/>
    </row>
    <row r="94" spans="2:12" s="1" customFormat="1" ht="15.15" customHeight="1">
      <c r="B94" s="32"/>
      <c r="C94" s="27" t="s">
        <v>26</v>
      </c>
      <c r="F94" s="25" t="str">
        <f>IF(E20="","",E20)</f>
        <v>Vyplň údaj</v>
      </c>
      <c r="I94" s="27" t="s">
        <v>30</v>
      </c>
      <c r="J94" s="30" t="str">
        <f>E26</f>
        <v xml:space="preserve"> 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06" t="s">
        <v>187</v>
      </c>
      <c r="D96" s="98"/>
      <c r="E96" s="98"/>
      <c r="F96" s="98"/>
      <c r="G96" s="98"/>
      <c r="H96" s="98"/>
      <c r="I96" s="98"/>
      <c r="J96" s="107" t="s">
        <v>188</v>
      </c>
      <c r="K96" s="98"/>
      <c r="L96" s="32"/>
    </row>
    <row r="97" spans="2:47" s="1" customFormat="1" ht="10.35" customHeight="1">
      <c r="B97" s="32"/>
      <c r="L97" s="32"/>
    </row>
    <row r="98" spans="2:47" s="1" customFormat="1" ht="22.8" customHeight="1">
      <c r="B98" s="32"/>
      <c r="C98" s="108" t="s">
        <v>189</v>
      </c>
      <c r="J98" s="66">
        <f>J134</f>
        <v>0</v>
      </c>
      <c r="L98" s="32"/>
      <c r="AU98" s="17" t="s">
        <v>190</v>
      </c>
    </row>
    <row r="99" spans="2:47" s="8" customFormat="1" ht="24.9" customHeight="1">
      <c r="B99" s="109"/>
      <c r="D99" s="110" t="s">
        <v>191</v>
      </c>
      <c r="E99" s="111"/>
      <c r="F99" s="111"/>
      <c r="G99" s="111"/>
      <c r="H99" s="111"/>
      <c r="I99" s="111"/>
      <c r="J99" s="112">
        <f>J135</f>
        <v>0</v>
      </c>
      <c r="L99" s="109"/>
    </row>
    <row r="100" spans="2:47" s="9" customFormat="1" ht="19.95" customHeight="1">
      <c r="B100" s="113"/>
      <c r="D100" s="114" t="s">
        <v>192</v>
      </c>
      <c r="E100" s="115"/>
      <c r="F100" s="115"/>
      <c r="G100" s="115"/>
      <c r="H100" s="115"/>
      <c r="I100" s="115"/>
      <c r="J100" s="116">
        <f>J136</f>
        <v>0</v>
      </c>
      <c r="L100" s="113"/>
    </row>
    <row r="101" spans="2:47" s="9" customFormat="1" ht="19.95" customHeight="1">
      <c r="B101" s="113"/>
      <c r="D101" s="114" t="s">
        <v>193</v>
      </c>
      <c r="E101" s="115"/>
      <c r="F101" s="115"/>
      <c r="G101" s="115"/>
      <c r="H101" s="115"/>
      <c r="I101" s="115"/>
      <c r="J101" s="116">
        <f>J341</f>
        <v>0</v>
      </c>
      <c r="L101" s="113"/>
    </row>
    <row r="102" spans="2:47" s="9" customFormat="1" ht="19.95" customHeight="1">
      <c r="B102" s="113"/>
      <c r="D102" s="114" t="s">
        <v>194</v>
      </c>
      <c r="E102" s="115"/>
      <c r="F102" s="115"/>
      <c r="G102" s="115"/>
      <c r="H102" s="115"/>
      <c r="I102" s="115"/>
      <c r="J102" s="116">
        <f>J355</f>
        <v>0</v>
      </c>
      <c r="L102" s="113"/>
    </row>
    <row r="103" spans="2:47" s="9" customFormat="1" ht="19.95" customHeight="1">
      <c r="B103" s="113"/>
      <c r="D103" s="114" t="s">
        <v>2138</v>
      </c>
      <c r="E103" s="115"/>
      <c r="F103" s="115"/>
      <c r="G103" s="115"/>
      <c r="H103" s="115"/>
      <c r="I103" s="115"/>
      <c r="J103" s="116">
        <f>J373</f>
        <v>0</v>
      </c>
      <c r="L103" s="113"/>
    </row>
    <row r="104" spans="2:47" s="9" customFormat="1" ht="19.95" customHeight="1">
      <c r="B104" s="113"/>
      <c r="D104" s="114" t="s">
        <v>195</v>
      </c>
      <c r="E104" s="115"/>
      <c r="F104" s="115"/>
      <c r="G104" s="115"/>
      <c r="H104" s="115"/>
      <c r="I104" s="115"/>
      <c r="J104" s="116">
        <f>J382</f>
        <v>0</v>
      </c>
      <c r="L104" s="113"/>
    </row>
    <row r="105" spans="2:47" s="9" customFormat="1" ht="19.95" customHeight="1">
      <c r="B105" s="113"/>
      <c r="D105" s="114" t="s">
        <v>196</v>
      </c>
      <c r="E105" s="115"/>
      <c r="F105" s="115"/>
      <c r="G105" s="115"/>
      <c r="H105" s="115"/>
      <c r="I105" s="115"/>
      <c r="J105" s="116">
        <f>J388</f>
        <v>0</v>
      </c>
      <c r="L105" s="113"/>
    </row>
    <row r="106" spans="2:47" s="9" customFormat="1" ht="19.95" customHeight="1">
      <c r="B106" s="113"/>
      <c r="D106" s="114" t="s">
        <v>197</v>
      </c>
      <c r="E106" s="115"/>
      <c r="F106" s="115"/>
      <c r="G106" s="115"/>
      <c r="H106" s="115"/>
      <c r="I106" s="115"/>
      <c r="J106" s="116">
        <f>J399</f>
        <v>0</v>
      </c>
      <c r="L106" s="113"/>
    </row>
    <row r="107" spans="2:47" s="9" customFormat="1" ht="19.95" customHeight="1">
      <c r="B107" s="113"/>
      <c r="D107" s="114" t="s">
        <v>198</v>
      </c>
      <c r="E107" s="115"/>
      <c r="F107" s="115"/>
      <c r="G107" s="115"/>
      <c r="H107" s="115"/>
      <c r="I107" s="115"/>
      <c r="J107" s="116">
        <f>J473</f>
        <v>0</v>
      </c>
      <c r="L107" s="113"/>
    </row>
    <row r="108" spans="2:47" s="9" customFormat="1" ht="19.95" customHeight="1">
      <c r="B108" s="113"/>
      <c r="D108" s="114" t="s">
        <v>199</v>
      </c>
      <c r="E108" s="115"/>
      <c r="F108" s="115"/>
      <c r="G108" s="115"/>
      <c r="H108" s="115"/>
      <c r="I108" s="115"/>
      <c r="J108" s="116">
        <f>J482</f>
        <v>0</v>
      </c>
      <c r="L108" s="113"/>
    </row>
    <row r="109" spans="2:47" s="9" customFormat="1" ht="14.85" customHeight="1">
      <c r="B109" s="113"/>
      <c r="D109" s="114" t="s">
        <v>2818</v>
      </c>
      <c r="E109" s="115"/>
      <c r="F109" s="115"/>
      <c r="G109" s="115"/>
      <c r="H109" s="115"/>
      <c r="I109" s="115"/>
      <c r="J109" s="116">
        <f>J483</f>
        <v>0</v>
      </c>
      <c r="L109" s="113"/>
    </row>
    <row r="110" spans="2:47" s="9" customFormat="1" ht="14.85" customHeight="1">
      <c r="B110" s="113"/>
      <c r="D110" s="114" t="s">
        <v>2819</v>
      </c>
      <c r="E110" s="115"/>
      <c r="F110" s="115"/>
      <c r="G110" s="115"/>
      <c r="H110" s="115"/>
      <c r="I110" s="115"/>
      <c r="J110" s="116">
        <f>J499</f>
        <v>0</v>
      </c>
      <c r="L110" s="113"/>
    </row>
    <row r="111" spans="2:47" s="9" customFormat="1" ht="14.85" customHeight="1">
      <c r="B111" s="113"/>
      <c r="D111" s="114" t="s">
        <v>200</v>
      </c>
      <c r="E111" s="115"/>
      <c r="F111" s="115"/>
      <c r="G111" s="115"/>
      <c r="H111" s="115"/>
      <c r="I111" s="115"/>
      <c r="J111" s="116">
        <f>J517</f>
        <v>0</v>
      </c>
      <c r="L111" s="113"/>
    </row>
    <row r="112" spans="2:47" s="9" customFormat="1" ht="14.85" customHeight="1">
      <c r="B112" s="113"/>
      <c r="D112" s="114" t="s">
        <v>201</v>
      </c>
      <c r="E112" s="115"/>
      <c r="F112" s="115"/>
      <c r="G112" s="115"/>
      <c r="H112" s="115"/>
      <c r="I112" s="115"/>
      <c r="J112" s="116">
        <f>J547</f>
        <v>0</v>
      </c>
      <c r="L112" s="113"/>
    </row>
    <row r="113" spans="2:12" s="1" customFormat="1" ht="21.75" customHeight="1">
      <c r="B113" s="32"/>
      <c r="L113" s="32"/>
    </row>
    <row r="114" spans="2:12" s="1" customFormat="1" ht="6.9" customHeight="1">
      <c r="B114" s="44"/>
      <c r="C114" s="45"/>
      <c r="D114" s="45"/>
      <c r="E114" s="45"/>
      <c r="F114" s="45"/>
      <c r="G114" s="45"/>
      <c r="H114" s="45"/>
      <c r="I114" s="45"/>
      <c r="J114" s="45"/>
      <c r="K114" s="45"/>
      <c r="L114" s="32"/>
    </row>
    <row r="118" spans="2:12" s="1" customFormat="1" ht="6.9" customHeight="1">
      <c r="B118" s="46"/>
      <c r="C118" s="47"/>
      <c r="D118" s="47"/>
      <c r="E118" s="47"/>
      <c r="F118" s="47"/>
      <c r="G118" s="47"/>
      <c r="H118" s="47"/>
      <c r="I118" s="47"/>
      <c r="J118" s="47"/>
      <c r="K118" s="47"/>
      <c r="L118" s="32"/>
    </row>
    <row r="119" spans="2:12" s="1" customFormat="1" ht="24.9" customHeight="1">
      <c r="B119" s="32"/>
      <c r="C119" s="21" t="s">
        <v>204</v>
      </c>
      <c r="L119" s="32"/>
    </row>
    <row r="120" spans="2:12" s="1" customFormat="1" ht="6.9" customHeight="1">
      <c r="B120" s="32"/>
      <c r="L120" s="32"/>
    </row>
    <row r="121" spans="2:12" s="1" customFormat="1" ht="12" customHeight="1">
      <c r="B121" s="32"/>
      <c r="C121" s="27" t="s">
        <v>15</v>
      </c>
      <c r="L121" s="32"/>
    </row>
    <row r="122" spans="2:12" s="1" customFormat="1" ht="16.5" customHeight="1">
      <c r="B122" s="32"/>
      <c r="E122" s="241" t="str">
        <f>E7</f>
        <v>SO 02   Kanalizace tlaková</v>
      </c>
      <c r="F122" s="242"/>
      <c r="G122" s="242"/>
      <c r="H122" s="242"/>
      <c r="L122" s="32"/>
    </row>
    <row r="123" spans="2:12" ht="12" customHeight="1">
      <c r="B123" s="20"/>
      <c r="C123" s="27" t="s">
        <v>162</v>
      </c>
      <c r="L123" s="20"/>
    </row>
    <row r="124" spans="2:12" s="1" customFormat="1" ht="16.5" customHeight="1">
      <c r="B124" s="32"/>
      <c r="E124" s="241" t="s">
        <v>2123</v>
      </c>
      <c r="F124" s="243"/>
      <c r="G124" s="243"/>
      <c r="H124" s="243"/>
      <c r="L124" s="32"/>
    </row>
    <row r="125" spans="2:12" s="1" customFormat="1" ht="12" customHeight="1">
      <c r="B125" s="32"/>
      <c r="C125" s="27" t="s">
        <v>170</v>
      </c>
      <c r="L125" s="32"/>
    </row>
    <row r="126" spans="2:12" s="1" customFormat="1" ht="16.5" customHeight="1">
      <c r="B126" s="32"/>
      <c r="E126" s="203" t="str">
        <f>E11</f>
        <v>SO 02.02_Epříp. - Kanalizace tlaková-přípojky na stoce E</v>
      </c>
      <c r="F126" s="243"/>
      <c r="G126" s="243"/>
      <c r="H126" s="243"/>
      <c r="L126" s="32"/>
    </row>
    <row r="127" spans="2:12" s="1" customFormat="1" ht="6.9" customHeight="1">
      <c r="B127" s="32"/>
      <c r="L127" s="32"/>
    </row>
    <row r="128" spans="2:12" s="1" customFormat="1" ht="12" customHeight="1">
      <c r="B128" s="32"/>
      <c r="C128" s="27" t="s">
        <v>19</v>
      </c>
      <c r="F128" s="25" t="str">
        <f>F14</f>
        <v xml:space="preserve"> </v>
      </c>
      <c r="I128" s="27" t="s">
        <v>21</v>
      </c>
      <c r="J128" s="52" t="str">
        <f>IF(J14="","",J14)</f>
        <v>8. 4. 2025</v>
      </c>
      <c r="L128" s="32"/>
    </row>
    <row r="129" spans="2:65" s="1" customFormat="1" ht="6.9" customHeight="1">
      <c r="B129" s="32"/>
      <c r="L129" s="32"/>
    </row>
    <row r="130" spans="2:65" s="1" customFormat="1" ht="15.15" customHeight="1">
      <c r="B130" s="32"/>
      <c r="C130" s="27" t="s">
        <v>23</v>
      </c>
      <c r="F130" s="25" t="str">
        <f>E17</f>
        <v xml:space="preserve"> </v>
      </c>
      <c r="I130" s="27" t="s">
        <v>28</v>
      </c>
      <c r="J130" s="30" t="str">
        <f>E23</f>
        <v xml:space="preserve"> </v>
      </c>
      <c r="L130" s="32"/>
    </row>
    <row r="131" spans="2:65" s="1" customFormat="1" ht="15.15" customHeight="1">
      <c r="B131" s="32"/>
      <c r="C131" s="27" t="s">
        <v>26</v>
      </c>
      <c r="F131" s="25" t="str">
        <f>IF(E20="","",E20)</f>
        <v>Vyplň údaj</v>
      </c>
      <c r="I131" s="27" t="s">
        <v>30</v>
      </c>
      <c r="J131" s="30" t="str">
        <f>E26</f>
        <v xml:space="preserve"> </v>
      </c>
      <c r="L131" s="32"/>
    </row>
    <row r="132" spans="2:65" s="1" customFormat="1" ht="10.35" customHeight="1">
      <c r="B132" s="32"/>
      <c r="L132" s="32"/>
    </row>
    <row r="133" spans="2:65" s="10" customFormat="1" ht="29.25" customHeight="1">
      <c r="B133" s="117"/>
      <c r="C133" s="118" t="s">
        <v>205</v>
      </c>
      <c r="D133" s="119" t="s">
        <v>57</v>
      </c>
      <c r="E133" s="119" t="s">
        <v>53</v>
      </c>
      <c r="F133" s="119" t="s">
        <v>54</v>
      </c>
      <c r="G133" s="119" t="s">
        <v>206</v>
      </c>
      <c r="H133" s="119" t="s">
        <v>207</v>
      </c>
      <c r="I133" s="119" t="s">
        <v>208</v>
      </c>
      <c r="J133" s="119" t="s">
        <v>188</v>
      </c>
      <c r="K133" s="120" t="s">
        <v>209</v>
      </c>
      <c r="L133" s="117"/>
      <c r="M133" s="59" t="s">
        <v>1</v>
      </c>
      <c r="N133" s="60" t="s">
        <v>36</v>
      </c>
      <c r="O133" s="60" t="s">
        <v>210</v>
      </c>
      <c r="P133" s="60" t="s">
        <v>211</v>
      </c>
      <c r="Q133" s="60" t="s">
        <v>212</v>
      </c>
      <c r="R133" s="60" t="s">
        <v>213</v>
      </c>
      <c r="S133" s="60" t="s">
        <v>214</v>
      </c>
      <c r="T133" s="61" t="s">
        <v>215</v>
      </c>
    </row>
    <row r="134" spans="2:65" s="1" customFormat="1" ht="22.8" customHeight="1">
      <c r="B134" s="32"/>
      <c r="C134" s="64" t="s">
        <v>216</v>
      </c>
      <c r="J134" s="121">
        <f>BK134</f>
        <v>0</v>
      </c>
      <c r="L134" s="32"/>
      <c r="M134" s="62"/>
      <c r="N134" s="53"/>
      <c r="O134" s="53"/>
      <c r="P134" s="122">
        <f>P135</f>
        <v>0</v>
      </c>
      <c r="Q134" s="53"/>
      <c r="R134" s="122">
        <f>R135</f>
        <v>29.819072460000001</v>
      </c>
      <c r="S134" s="53"/>
      <c r="T134" s="123">
        <f>T135</f>
        <v>11.454599999999999</v>
      </c>
      <c r="AT134" s="17" t="s">
        <v>71</v>
      </c>
      <c r="AU134" s="17" t="s">
        <v>190</v>
      </c>
      <c r="BK134" s="124">
        <f>BK135</f>
        <v>0</v>
      </c>
    </row>
    <row r="135" spans="2:65" s="11" customFormat="1" ht="25.95" customHeight="1">
      <c r="B135" s="125"/>
      <c r="D135" s="126" t="s">
        <v>71</v>
      </c>
      <c r="E135" s="127" t="s">
        <v>217</v>
      </c>
      <c r="F135" s="127" t="s">
        <v>218</v>
      </c>
      <c r="I135" s="128"/>
      <c r="J135" s="129">
        <f>BK135</f>
        <v>0</v>
      </c>
      <c r="L135" s="125"/>
      <c r="M135" s="130"/>
      <c r="P135" s="131">
        <f>P136+P341+P355+P373+P382+P388+P399+P473+P482</f>
        <v>0</v>
      </c>
      <c r="R135" s="131">
        <f>R136+R341+R355+R373+R382+R388+R399+R473+R482</f>
        <v>29.819072460000001</v>
      </c>
      <c r="T135" s="132">
        <f>T136+T341+T355+T373+T382+T388+T399+T473+T482</f>
        <v>11.454599999999999</v>
      </c>
      <c r="AR135" s="126" t="s">
        <v>79</v>
      </c>
      <c r="AT135" s="133" t="s">
        <v>71</v>
      </c>
      <c r="AU135" s="133" t="s">
        <v>72</v>
      </c>
      <c r="AY135" s="126" t="s">
        <v>219</v>
      </c>
      <c r="BK135" s="134">
        <f>BK136+BK341+BK355+BK373+BK382+BK388+BK399+BK473+BK482</f>
        <v>0</v>
      </c>
    </row>
    <row r="136" spans="2:65" s="11" customFormat="1" ht="22.8" customHeight="1">
      <c r="B136" s="125"/>
      <c r="D136" s="126" t="s">
        <v>71</v>
      </c>
      <c r="E136" s="135" t="s">
        <v>79</v>
      </c>
      <c r="F136" s="135" t="s">
        <v>220</v>
      </c>
      <c r="I136" s="128"/>
      <c r="J136" s="136">
        <f>BK136</f>
        <v>0</v>
      </c>
      <c r="L136" s="125"/>
      <c r="M136" s="130"/>
      <c r="P136" s="131">
        <f>SUM(P137:P340)</f>
        <v>0</v>
      </c>
      <c r="R136" s="131">
        <f>SUM(R137:R340)</f>
        <v>0.25035647999999999</v>
      </c>
      <c r="T136" s="132">
        <f>SUM(T137:T340)</f>
        <v>0</v>
      </c>
      <c r="AR136" s="126" t="s">
        <v>79</v>
      </c>
      <c r="AT136" s="133" t="s">
        <v>71</v>
      </c>
      <c r="AU136" s="133" t="s">
        <v>79</v>
      </c>
      <c r="AY136" s="126" t="s">
        <v>219</v>
      </c>
      <c r="BK136" s="134">
        <f>SUM(BK137:BK340)</f>
        <v>0</v>
      </c>
    </row>
    <row r="137" spans="2:65" s="1" customFormat="1" ht="24.15" customHeight="1">
      <c r="B137" s="137"/>
      <c r="C137" s="138" t="s">
        <v>79</v>
      </c>
      <c r="D137" s="138" t="s">
        <v>221</v>
      </c>
      <c r="E137" s="139" t="s">
        <v>222</v>
      </c>
      <c r="F137" s="140" t="s">
        <v>223</v>
      </c>
      <c r="G137" s="141" t="s">
        <v>224</v>
      </c>
      <c r="H137" s="142">
        <v>120</v>
      </c>
      <c r="I137" s="143"/>
      <c r="J137" s="144">
        <f>ROUND(I137*H137,2)</f>
        <v>0</v>
      </c>
      <c r="K137" s="140" t="s">
        <v>225</v>
      </c>
      <c r="L137" s="32"/>
      <c r="M137" s="145" t="s">
        <v>1</v>
      </c>
      <c r="N137" s="146" t="s">
        <v>37</v>
      </c>
      <c r="P137" s="147">
        <f>O137*H137</f>
        <v>0</v>
      </c>
      <c r="Q137" s="147">
        <v>0</v>
      </c>
      <c r="R137" s="147">
        <f>Q137*H137</f>
        <v>0</v>
      </c>
      <c r="S137" s="147">
        <v>0</v>
      </c>
      <c r="T137" s="148">
        <f>S137*H137</f>
        <v>0</v>
      </c>
      <c r="AR137" s="149" t="s">
        <v>226</v>
      </c>
      <c r="AT137" s="149" t="s">
        <v>221</v>
      </c>
      <c r="AU137" s="149" t="s">
        <v>82</v>
      </c>
      <c r="AY137" s="17" t="s">
        <v>219</v>
      </c>
      <c r="BE137" s="150">
        <f>IF(N137="základní",J137,0)</f>
        <v>0</v>
      </c>
      <c r="BF137" s="150">
        <f>IF(N137="snížená",J137,0)</f>
        <v>0</v>
      </c>
      <c r="BG137" s="150">
        <f>IF(N137="zákl. přenesená",J137,0)</f>
        <v>0</v>
      </c>
      <c r="BH137" s="150">
        <f>IF(N137="sníž. přenesená",J137,0)</f>
        <v>0</v>
      </c>
      <c r="BI137" s="150">
        <f>IF(N137="nulová",J137,0)</f>
        <v>0</v>
      </c>
      <c r="BJ137" s="17" t="s">
        <v>79</v>
      </c>
      <c r="BK137" s="150">
        <f>ROUND(I137*H137,2)</f>
        <v>0</v>
      </c>
      <c r="BL137" s="17" t="s">
        <v>226</v>
      </c>
      <c r="BM137" s="149" t="s">
        <v>3016</v>
      </c>
    </row>
    <row r="138" spans="2:65" s="1" customFormat="1" ht="19.2">
      <c r="B138" s="32"/>
      <c r="D138" s="151" t="s">
        <v>228</v>
      </c>
      <c r="F138" s="152" t="s">
        <v>229</v>
      </c>
      <c r="I138" s="153"/>
      <c r="L138" s="32"/>
      <c r="M138" s="154"/>
      <c r="T138" s="56"/>
      <c r="AT138" s="17" t="s">
        <v>228</v>
      </c>
      <c r="AU138" s="17" t="s">
        <v>82</v>
      </c>
    </row>
    <row r="139" spans="2:65" s="1" customFormat="1" ht="10.199999999999999">
      <c r="B139" s="32"/>
      <c r="D139" s="155" t="s">
        <v>230</v>
      </c>
      <c r="F139" s="156" t="s">
        <v>231</v>
      </c>
      <c r="I139" s="153"/>
      <c r="L139" s="32"/>
      <c r="M139" s="154"/>
      <c r="T139" s="56"/>
      <c r="AT139" s="17" t="s">
        <v>230</v>
      </c>
      <c r="AU139" s="17" t="s">
        <v>82</v>
      </c>
    </row>
    <row r="140" spans="2:65" s="12" customFormat="1" ht="10.199999999999999">
      <c r="B140" s="157"/>
      <c r="D140" s="151" t="s">
        <v>232</v>
      </c>
      <c r="E140" s="158" t="s">
        <v>1</v>
      </c>
      <c r="F140" s="159" t="s">
        <v>3017</v>
      </c>
      <c r="H140" s="160">
        <v>120</v>
      </c>
      <c r="I140" s="161"/>
      <c r="L140" s="157"/>
      <c r="M140" s="162"/>
      <c r="T140" s="163"/>
      <c r="AT140" s="158" t="s">
        <v>232</v>
      </c>
      <c r="AU140" s="158" t="s">
        <v>82</v>
      </c>
      <c r="AV140" s="12" t="s">
        <v>82</v>
      </c>
      <c r="AW140" s="12" t="s">
        <v>29</v>
      </c>
      <c r="AX140" s="12" t="s">
        <v>79</v>
      </c>
      <c r="AY140" s="158" t="s">
        <v>219</v>
      </c>
    </row>
    <row r="141" spans="2:65" s="1" customFormat="1" ht="24.15" customHeight="1">
      <c r="B141" s="137"/>
      <c r="C141" s="138" t="s">
        <v>82</v>
      </c>
      <c r="D141" s="138" t="s">
        <v>221</v>
      </c>
      <c r="E141" s="139" t="s">
        <v>234</v>
      </c>
      <c r="F141" s="140" t="s">
        <v>235</v>
      </c>
      <c r="G141" s="141" t="s">
        <v>236</v>
      </c>
      <c r="H141" s="142">
        <v>5</v>
      </c>
      <c r="I141" s="143"/>
      <c r="J141" s="144">
        <f>ROUND(I141*H141,2)</f>
        <v>0</v>
      </c>
      <c r="K141" s="140" t="s">
        <v>225</v>
      </c>
      <c r="L141" s="32"/>
      <c r="M141" s="145" t="s">
        <v>1</v>
      </c>
      <c r="N141" s="146" t="s">
        <v>37</v>
      </c>
      <c r="P141" s="147">
        <f>O141*H141</f>
        <v>0</v>
      </c>
      <c r="Q141" s="147">
        <v>0</v>
      </c>
      <c r="R141" s="147">
        <f>Q141*H141</f>
        <v>0</v>
      </c>
      <c r="S141" s="147">
        <v>0</v>
      </c>
      <c r="T141" s="148">
        <f>S141*H141</f>
        <v>0</v>
      </c>
      <c r="AR141" s="149" t="s">
        <v>226</v>
      </c>
      <c r="AT141" s="149" t="s">
        <v>221</v>
      </c>
      <c r="AU141" s="149" t="s">
        <v>82</v>
      </c>
      <c r="AY141" s="17" t="s">
        <v>219</v>
      </c>
      <c r="BE141" s="150">
        <f>IF(N141="základní",J141,0)</f>
        <v>0</v>
      </c>
      <c r="BF141" s="150">
        <f>IF(N141="snížená",J141,0)</f>
        <v>0</v>
      </c>
      <c r="BG141" s="150">
        <f>IF(N141="zákl. přenesená",J141,0)</f>
        <v>0</v>
      </c>
      <c r="BH141" s="150">
        <f>IF(N141="sníž. přenesená",J141,0)</f>
        <v>0</v>
      </c>
      <c r="BI141" s="150">
        <f>IF(N141="nulová",J141,0)</f>
        <v>0</v>
      </c>
      <c r="BJ141" s="17" t="s">
        <v>79</v>
      </c>
      <c r="BK141" s="150">
        <f>ROUND(I141*H141,2)</f>
        <v>0</v>
      </c>
      <c r="BL141" s="17" t="s">
        <v>226</v>
      </c>
      <c r="BM141" s="149" t="s">
        <v>3018</v>
      </c>
    </row>
    <row r="142" spans="2:65" s="1" customFormat="1" ht="19.2">
      <c r="B142" s="32"/>
      <c r="D142" s="151" t="s">
        <v>228</v>
      </c>
      <c r="F142" s="152" t="s">
        <v>238</v>
      </c>
      <c r="I142" s="153"/>
      <c r="L142" s="32"/>
      <c r="M142" s="154"/>
      <c r="T142" s="56"/>
      <c r="AT142" s="17" t="s">
        <v>228</v>
      </c>
      <c r="AU142" s="17" t="s">
        <v>82</v>
      </c>
    </row>
    <row r="143" spans="2:65" s="1" customFormat="1" ht="10.199999999999999">
      <c r="B143" s="32"/>
      <c r="D143" s="155" t="s">
        <v>230</v>
      </c>
      <c r="F143" s="156" t="s">
        <v>239</v>
      </c>
      <c r="I143" s="153"/>
      <c r="L143" s="32"/>
      <c r="M143" s="154"/>
      <c r="T143" s="56"/>
      <c r="AT143" s="17" t="s">
        <v>230</v>
      </c>
      <c r="AU143" s="17" t="s">
        <v>82</v>
      </c>
    </row>
    <row r="144" spans="2:65" s="12" customFormat="1" ht="10.199999999999999">
      <c r="B144" s="157"/>
      <c r="D144" s="151" t="s">
        <v>232</v>
      </c>
      <c r="E144" s="158" t="s">
        <v>1</v>
      </c>
      <c r="F144" s="159" t="s">
        <v>3019</v>
      </c>
      <c r="H144" s="160">
        <v>5</v>
      </c>
      <c r="I144" s="161"/>
      <c r="L144" s="157"/>
      <c r="M144" s="162"/>
      <c r="T144" s="163"/>
      <c r="AT144" s="158" t="s">
        <v>232</v>
      </c>
      <c r="AU144" s="158" t="s">
        <v>82</v>
      </c>
      <c r="AV144" s="12" t="s">
        <v>82</v>
      </c>
      <c r="AW144" s="12" t="s">
        <v>29</v>
      </c>
      <c r="AX144" s="12" t="s">
        <v>79</v>
      </c>
      <c r="AY144" s="158" t="s">
        <v>219</v>
      </c>
    </row>
    <row r="145" spans="2:65" s="1" customFormat="1" ht="24.15" customHeight="1">
      <c r="B145" s="137"/>
      <c r="C145" s="138" t="s">
        <v>241</v>
      </c>
      <c r="D145" s="138" t="s">
        <v>221</v>
      </c>
      <c r="E145" s="139" t="s">
        <v>250</v>
      </c>
      <c r="F145" s="140" t="s">
        <v>251</v>
      </c>
      <c r="G145" s="141" t="s">
        <v>244</v>
      </c>
      <c r="H145" s="142">
        <v>15.03</v>
      </c>
      <c r="I145" s="143"/>
      <c r="J145" s="144">
        <f>ROUND(I145*H145,2)</f>
        <v>0</v>
      </c>
      <c r="K145" s="140" t="s">
        <v>225</v>
      </c>
      <c r="L145" s="32"/>
      <c r="M145" s="145" t="s">
        <v>1</v>
      </c>
      <c r="N145" s="146" t="s">
        <v>37</v>
      </c>
      <c r="P145" s="147">
        <f>O145*H145</f>
        <v>0</v>
      </c>
      <c r="Q145" s="147">
        <v>0</v>
      </c>
      <c r="R145" s="147">
        <f>Q145*H145</f>
        <v>0</v>
      </c>
      <c r="S145" s="147">
        <v>0</v>
      </c>
      <c r="T145" s="148">
        <f>S145*H145</f>
        <v>0</v>
      </c>
      <c r="AR145" s="149" t="s">
        <v>226</v>
      </c>
      <c r="AT145" s="149" t="s">
        <v>221</v>
      </c>
      <c r="AU145" s="149" t="s">
        <v>82</v>
      </c>
      <c r="AY145" s="17" t="s">
        <v>219</v>
      </c>
      <c r="BE145" s="150">
        <f>IF(N145="základní",J145,0)</f>
        <v>0</v>
      </c>
      <c r="BF145" s="150">
        <f>IF(N145="snížená",J145,0)</f>
        <v>0</v>
      </c>
      <c r="BG145" s="150">
        <f>IF(N145="zákl. přenesená",J145,0)</f>
        <v>0</v>
      </c>
      <c r="BH145" s="150">
        <f>IF(N145="sníž. přenesená",J145,0)</f>
        <v>0</v>
      </c>
      <c r="BI145" s="150">
        <f>IF(N145="nulová",J145,0)</f>
        <v>0</v>
      </c>
      <c r="BJ145" s="17" t="s">
        <v>79</v>
      </c>
      <c r="BK145" s="150">
        <f>ROUND(I145*H145,2)</f>
        <v>0</v>
      </c>
      <c r="BL145" s="17" t="s">
        <v>226</v>
      </c>
      <c r="BM145" s="149" t="s">
        <v>3020</v>
      </c>
    </row>
    <row r="146" spans="2:65" s="1" customFormat="1" ht="19.2">
      <c r="B146" s="32"/>
      <c r="D146" s="151" t="s">
        <v>228</v>
      </c>
      <c r="F146" s="152" t="s">
        <v>253</v>
      </c>
      <c r="I146" s="153"/>
      <c r="L146" s="32"/>
      <c r="M146" s="154"/>
      <c r="T146" s="56"/>
      <c r="AT146" s="17" t="s">
        <v>228</v>
      </c>
      <c r="AU146" s="17" t="s">
        <v>82</v>
      </c>
    </row>
    <row r="147" spans="2:65" s="1" customFormat="1" ht="10.199999999999999">
      <c r="B147" s="32"/>
      <c r="D147" s="155" t="s">
        <v>230</v>
      </c>
      <c r="F147" s="156" t="s">
        <v>254</v>
      </c>
      <c r="I147" s="153"/>
      <c r="L147" s="32"/>
      <c r="M147" s="154"/>
      <c r="T147" s="56"/>
      <c r="AT147" s="17" t="s">
        <v>230</v>
      </c>
      <c r="AU147" s="17" t="s">
        <v>82</v>
      </c>
    </row>
    <row r="148" spans="2:65" s="12" customFormat="1" ht="10.199999999999999">
      <c r="B148" s="157"/>
      <c r="D148" s="151" t="s">
        <v>232</v>
      </c>
      <c r="E148" s="158" t="s">
        <v>1</v>
      </c>
      <c r="F148" s="159" t="s">
        <v>3021</v>
      </c>
      <c r="H148" s="160">
        <v>2.5299999999999998</v>
      </c>
      <c r="I148" s="161"/>
      <c r="L148" s="157"/>
      <c r="M148" s="162"/>
      <c r="T148" s="163"/>
      <c r="AT148" s="158" t="s">
        <v>232</v>
      </c>
      <c r="AU148" s="158" t="s">
        <v>82</v>
      </c>
      <c r="AV148" s="12" t="s">
        <v>82</v>
      </c>
      <c r="AW148" s="12" t="s">
        <v>29</v>
      </c>
      <c r="AX148" s="12" t="s">
        <v>72</v>
      </c>
      <c r="AY148" s="158" t="s">
        <v>219</v>
      </c>
    </row>
    <row r="149" spans="2:65" s="12" customFormat="1" ht="10.199999999999999">
      <c r="B149" s="157"/>
      <c r="D149" s="151" t="s">
        <v>232</v>
      </c>
      <c r="E149" s="158" t="s">
        <v>1</v>
      </c>
      <c r="F149" s="159" t="s">
        <v>2719</v>
      </c>
      <c r="H149" s="160">
        <v>12.5</v>
      </c>
      <c r="I149" s="161"/>
      <c r="L149" s="157"/>
      <c r="M149" s="162"/>
      <c r="T149" s="163"/>
      <c r="AT149" s="158" t="s">
        <v>232</v>
      </c>
      <c r="AU149" s="158" t="s">
        <v>82</v>
      </c>
      <c r="AV149" s="12" t="s">
        <v>82</v>
      </c>
      <c r="AW149" s="12" t="s">
        <v>29</v>
      </c>
      <c r="AX149" s="12" t="s">
        <v>72</v>
      </c>
      <c r="AY149" s="158" t="s">
        <v>219</v>
      </c>
    </row>
    <row r="150" spans="2:65" s="13" customFormat="1" ht="10.199999999999999">
      <c r="B150" s="164"/>
      <c r="D150" s="151" t="s">
        <v>232</v>
      </c>
      <c r="E150" s="165" t="s">
        <v>1</v>
      </c>
      <c r="F150" s="166" t="s">
        <v>249</v>
      </c>
      <c r="H150" s="167">
        <v>15.03</v>
      </c>
      <c r="I150" s="168"/>
      <c r="L150" s="164"/>
      <c r="M150" s="169"/>
      <c r="T150" s="170"/>
      <c r="AT150" s="165" t="s">
        <v>232</v>
      </c>
      <c r="AU150" s="165" t="s">
        <v>82</v>
      </c>
      <c r="AV150" s="13" t="s">
        <v>226</v>
      </c>
      <c r="AW150" s="13" t="s">
        <v>29</v>
      </c>
      <c r="AX150" s="13" t="s">
        <v>79</v>
      </c>
      <c r="AY150" s="165" t="s">
        <v>219</v>
      </c>
    </row>
    <row r="151" spans="2:65" s="1" customFormat="1" ht="33" customHeight="1">
      <c r="B151" s="137"/>
      <c r="C151" s="138" t="s">
        <v>226</v>
      </c>
      <c r="D151" s="138" t="s">
        <v>221</v>
      </c>
      <c r="E151" s="139" t="s">
        <v>258</v>
      </c>
      <c r="F151" s="140" t="s">
        <v>259</v>
      </c>
      <c r="G151" s="141" t="s">
        <v>144</v>
      </c>
      <c r="H151" s="142">
        <v>9.9149999999999991</v>
      </c>
      <c r="I151" s="143"/>
      <c r="J151" s="144">
        <f>ROUND(I151*H151,2)</f>
        <v>0</v>
      </c>
      <c r="K151" s="140" t="s">
        <v>225</v>
      </c>
      <c r="L151" s="32"/>
      <c r="M151" s="145" t="s">
        <v>1</v>
      </c>
      <c r="N151" s="146" t="s">
        <v>37</v>
      </c>
      <c r="P151" s="147">
        <f>O151*H151</f>
        <v>0</v>
      </c>
      <c r="Q151" s="147">
        <v>0</v>
      </c>
      <c r="R151" s="147">
        <f>Q151*H151</f>
        <v>0</v>
      </c>
      <c r="S151" s="147">
        <v>0</v>
      </c>
      <c r="T151" s="148">
        <f>S151*H151</f>
        <v>0</v>
      </c>
      <c r="AR151" s="149" t="s">
        <v>226</v>
      </c>
      <c r="AT151" s="149" t="s">
        <v>221</v>
      </c>
      <c r="AU151" s="149" t="s">
        <v>82</v>
      </c>
      <c r="AY151" s="17" t="s">
        <v>219</v>
      </c>
      <c r="BE151" s="150">
        <f>IF(N151="základní",J151,0)</f>
        <v>0</v>
      </c>
      <c r="BF151" s="150">
        <f>IF(N151="snížená",J151,0)</f>
        <v>0</v>
      </c>
      <c r="BG151" s="150">
        <f>IF(N151="zákl. přenesená",J151,0)</f>
        <v>0</v>
      </c>
      <c r="BH151" s="150">
        <f>IF(N151="sníž. přenesená",J151,0)</f>
        <v>0</v>
      </c>
      <c r="BI151" s="150">
        <f>IF(N151="nulová",J151,0)</f>
        <v>0</v>
      </c>
      <c r="BJ151" s="17" t="s">
        <v>79</v>
      </c>
      <c r="BK151" s="150">
        <f>ROUND(I151*H151,2)</f>
        <v>0</v>
      </c>
      <c r="BL151" s="17" t="s">
        <v>226</v>
      </c>
      <c r="BM151" s="149" t="s">
        <v>3022</v>
      </c>
    </row>
    <row r="152" spans="2:65" s="1" customFormat="1" ht="28.8">
      <c r="B152" s="32"/>
      <c r="D152" s="151" t="s">
        <v>228</v>
      </c>
      <c r="F152" s="152" t="s">
        <v>261</v>
      </c>
      <c r="I152" s="153"/>
      <c r="L152" s="32"/>
      <c r="M152" s="154"/>
      <c r="T152" s="56"/>
      <c r="AT152" s="17" t="s">
        <v>228</v>
      </c>
      <c r="AU152" s="17" t="s">
        <v>82</v>
      </c>
    </row>
    <row r="153" spans="2:65" s="1" customFormat="1" ht="10.199999999999999">
      <c r="B153" s="32"/>
      <c r="D153" s="155" t="s">
        <v>230</v>
      </c>
      <c r="F153" s="156" t="s">
        <v>262</v>
      </c>
      <c r="I153" s="153"/>
      <c r="L153" s="32"/>
      <c r="M153" s="154"/>
      <c r="T153" s="56"/>
      <c r="AT153" s="17" t="s">
        <v>230</v>
      </c>
      <c r="AU153" s="17" t="s">
        <v>82</v>
      </c>
    </row>
    <row r="154" spans="2:65" s="14" customFormat="1" ht="10.199999999999999">
      <c r="B154" s="171"/>
      <c r="D154" s="151" t="s">
        <v>232</v>
      </c>
      <c r="E154" s="172" t="s">
        <v>1</v>
      </c>
      <c r="F154" s="173" t="s">
        <v>263</v>
      </c>
      <c r="H154" s="172" t="s">
        <v>1</v>
      </c>
      <c r="I154" s="174"/>
      <c r="L154" s="171"/>
      <c r="M154" s="175"/>
      <c r="T154" s="176"/>
      <c r="AT154" s="172" t="s">
        <v>232</v>
      </c>
      <c r="AU154" s="172" t="s">
        <v>82</v>
      </c>
      <c r="AV154" s="14" t="s">
        <v>79</v>
      </c>
      <c r="AW154" s="14" t="s">
        <v>29</v>
      </c>
      <c r="AX154" s="14" t="s">
        <v>72</v>
      </c>
      <c r="AY154" s="172" t="s">
        <v>219</v>
      </c>
    </row>
    <row r="155" spans="2:65" s="12" customFormat="1" ht="10.199999999999999">
      <c r="B155" s="157"/>
      <c r="D155" s="151" t="s">
        <v>232</v>
      </c>
      <c r="E155" s="158" t="s">
        <v>1</v>
      </c>
      <c r="F155" s="159" t="s">
        <v>3023</v>
      </c>
      <c r="H155" s="160">
        <v>12.16</v>
      </c>
      <c r="I155" s="161"/>
      <c r="L155" s="157"/>
      <c r="M155" s="162"/>
      <c r="T155" s="163"/>
      <c r="AT155" s="158" t="s">
        <v>232</v>
      </c>
      <c r="AU155" s="158" t="s">
        <v>82</v>
      </c>
      <c r="AV155" s="12" t="s">
        <v>82</v>
      </c>
      <c r="AW155" s="12" t="s">
        <v>29</v>
      </c>
      <c r="AX155" s="12" t="s">
        <v>72</v>
      </c>
      <c r="AY155" s="158" t="s">
        <v>219</v>
      </c>
    </row>
    <row r="156" spans="2:65" s="12" customFormat="1" ht="10.199999999999999">
      <c r="B156" s="157"/>
      <c r="D156" s="151" t="s">
        <v>232</v>
      </c>
      <c r="E156" s="158" t="s">
        <v>1</v>
      </c>
      <c r="F156" s="159" t="s">
        <v>3024</v>
      </c>
      <c r="H156" s="160">
        <v>-1.6</v>
      </c>
      <c r="I156" s="161"/>
      <c r="L156" s="157"/>
      <c r="M156" s="162"/>
      <c r="T156" s="163"/>
      <c r="AT156" s="158" t="s">
        <v>232</v>
      </c>
      <c r="AU156" s="158" t="s">
        <v>82</v>
      </c>
      <c r="AV156" s="12" t="s">
        <v>82</v>
      </c>
      <c r="AW156" s="12" t="s">
        <v>29</v>
      </c>
      <c r="AX156" s="12" t="s">
        <v>72</v>
      </c>
      <c r="AY156" s="158" t="s">
        <v>219</v>
      </c>
    </row>
    <row r="157" spans="2:65" s="12" customFormat="1" ht="10.199999999999999">
      <c r="B157" s="157"/>
      <c r="D157" s="151" t="s">
        <v>232</v>
      </c>
      <c r="E157" s="158" t="s">
        <v>1</v>
      </c>
      <c r="F157" s="159" t="s">
        <v>3025</v>
      </c>
      <c r="H157" s="160">
        <v>11.25</v>
      </c>
      <c r="I157" s="161"/>
      <c r="L157" s="157"/>
      <c r="M157" s="162"/>
      <c r="T157" s="163"/>
      <c r="AT157" s="158" t="s">
        <v>232</v>
      </c>
      <c r="AU157" s="158" t="s">
        <v>82</v>
      </c>
      <c r="AV157" s="12" t="s">
        <v>82</v>
      </c>
      <c r="AW157" s="12" t="s">
        <v>29</v>
      </c>
      <c r="AX157" s="12" t="s">
        <v>72</v>
      </c>
      <c r="AY157" s="158" t="s">
        <v>219</v>
      </c>
    </row>
    <row r="158" spans="2:65" s="12" customFormat="1" ht="10.199999999999999">
      <c r="B158" s="157"/>
      <c r="D158" s="151" t="s">
        <v>232</v>
      </c>
      <c r="E158" s="158" t="s">
        <v>1</v>
      </c>
      <c r="F158" s="159" t="s">
        <v>2168</v>
      </c>
      <c r="H158" s="160">
        <v>-0.75</v>
      </c>
      <c r="I158" s="161"/>
      <c r="L158" s="157"/>
      <c r="M158" s="162"/>
      <c r="T158" s="163"/>
      <c r="AT158" s="158" t="s">
        <v>232</v>
      </c>
      <c r="AU158" s="158" t="s">
        <v>82</v>
      </c>
      <c r="AV158" s="12" t="s">
        <v>82</v>
      </c>
      <c r="AW158" s="12" t="s">
        <v>29</v>
      </c>
      <c r="AX158" s="12" t="s">
        <v>72</v>
      </c>
      <c r="AY158" s="158" t="s">
        <v>219</v>
      </c>
    </row>
    <row r="159" spans="2:65" s="15" customFormat="1" ht="10.199999999999999">
      <c r="B159" s="187"/>
      <c r="D159" s="151" t="s">
        <v>232</v>
      </c>
      <c r="E159" s="188" t="s">
        <v>1</v>
      </c>
      <c r="F159" s="189" t="s">
        <v>708</v>
      </c>
      <c r="H159" s="190">
        <v>21.060000000000002</v>
      </c>
      <c r="I159" s="191"/>
      <c r="L159" s="187"/>
      <c r="M159" s="192"/>
      <c r="T159" s="193"/>
      <c r="AT159" s="188" t="s">
        <v>232</v>
      </c>
      <c r="AU159" s="188" t="s">
        <v>82</v>
      </c>
      <c r="AV159" s="15" t="s">
        <v>241</v>
      </c>
      <c r="AW159" s="15" t="s">
        <v>29</v>
      </c>
      <c r="AX159" s="15" t="s">
        <v>72</v>
      </c>
      <c r="AY159" s="188" t="s">
        <v>219</v>
      </c>
    </row>
    <row r="160" spans="2:65" s="12" customFormat="1" ht="10.199999999999999">
      <c r="B160" s="157"/>
      <c r="D160" s="151" t="s">
        <v>232</v>
      </c>
      <c r="E160" s="158" t="s">
        <v>1</v>
      </c>
      <c r="F160" s="159" t="s">
        <v>3026</v>
      </c>
      <c r="H160" s="160">
        <v>10.199999999999999</v>
      </c>
      <c r="I160" s="161"/>
      <c r="L160" s="157"/>
      <c r="M160" s="162"/>
      <c r="T160" s="163"/>
      <c r="AT160" s="158" t="s">
        <v>232</v>
      </c>
      <c r="AU160" s="158" t="s">
        <v>82</v>
      </c>
      <c r="AV160" s="12" t="s">
        <v>82</v>
      </c>
      <c r="AW160" s="12" t="s">
        <v>29</v>
      </c>
      <c r="AX160" s="12" t="s">
        <v>72</v>
      </c>
      <c r="AY160" s="158" t="s">
        <v>219</v>
      </c>
    </row>
    <row r="161" spans="2:65" s="12" customFormat="1" ht="10.199999999999999">
      <c r="B161" s="157"/>
      <c r="D161" s="151" t="s">
        <v>232</v>
      </c>
      <c r="E161" s="158" t="s">
        <v>1</v>
      </c>
      <c r="F161" s="159" t="s">
        <v>3024</v>
      </c>
      <c r="H161" s="160">
        <v>-1.6</v>
      </c>
      <c r="I161" s="161"/>
      <c r="L161" s="157"/>
      <c r="M161" s="162"/>
      <c r="T161" s="163"/>
      <c r="AT161" s="158" t="s">
        <v>232</v>
      </c>
      <c r="AU161" s="158" t="s">
        <v>82</v>
      </c>
      <c r="AV161" s="12" t="s">
        <v>82</v>
      </c>
      <c r="AW161" s="12" t="s">
        <v>29</v>
      </c>
      <c r="AX161" s="12" t="s">
        <v>72</v>
      </c>
      <c r="AY161" s="158" t="s">
        <v>219</v>
      </c>
    </row>
    <row r="162" spans="2:65" s="12" customFormat="1" ht="10.199999999999999">
      <c r="B162" s="157"/>
      <c r="D162" s="151" t="s">
        <v>232</v>
      </c>
      <c r="E162" s="158" t="s">
        <v>1</v>
      </c>
      <c r="F162" s="159" t="s">
        <v>3027</v>
      </c>
      <c r="H162" s="160">
        <v>11.25</v>
      </c>
      <c r="I162" s="161"/>
      <c r="L162" s="157"/>
      <c r="M162" s="162"/>
      <c r="T162" s="163"/>
      <c r="AT162" s="158" t="s">
        <v>232</v>
      </c>
      <c r="AU162" s="158" t="s">
        <v>82</v>
      </c>
      <c r="AV162" s="12" t="s">
        <v>82</v>
      </c>
      <c r="AW162" s="12" t="s">
        <v>29</v>
      </c>
      <c r="AX162" s="12" t="s">
        <v>72</v>
      </c>
      <c r="AY162" s="158" t="s">
        <v>219</v>
      </c>
    </row>
    <row r="163" spans="2:65" s="12" customFormat="1" ht="10.199999999999999">
      <c r="B163" s="157"/>
      <c r="D163" s="151" t="s">
        <v>232</v>
      </c>
      <c r="E163" s="158" t="s">
        <v>1</v>
      </c>
      <c r="F163" s="159" t="s">
        <v>2166</v>
      </c>
      <c r="H163" s="160">
        <v>-1.25</v>
      </c>
      <c r="I163" s="161"/>
      <c r="L163" s="157"/>
      <c r="M163" s="162"/>
      <c r="T163" s="163"/>
      <c r="AT163" s="158" t="s">
        <v>232</v>
      </c>
      <c r="AU163" s="158" t="s">
        <v>82</v>
      </c>
      <c r="AV163" s="12" t="s">
        <v>82</v>
      </c>
      <c r="AW163" s="12" t="s">
        <v>29</v>
      </c>
      <c r="AX163" s="12" t="s">
        <v>72</v>
      </c>
      <c r="AY163" s="158" t="s">
        <v>219</v>
      </c>
    </row>
    <row r="164" spans="2:65" s="13" customFormat="1" ht="10.199999999999999">
      <c r="B164" s="164"/>
      <c r="D164" s="151" t="s">
        <v>232</v>
      </c>
      <c r="E164" s="165" t="s">
        <v>159</v>
      </c>
      <c r="F164" s="166" t="s">
        <v>249</v>
      </c>
      <c r="H164" s="167">
        <v>39.659999999999997</v>
      </c>
      <c r="I164" s="168"/>
      <c r="L164" s="164"/>
      <c r="M164" s="169"/>
      <c r="T164" s="170"/>
      <c r="AT164" s="165" t="s">
        <v>232</v>
      </c>
      <c r="AU164" s="165" t="s">
        <v>82</v>
      </c>
      <c r="AV164" s="13" t="s">
        <v>226</v>
      </c>
      <c r="AW164" s="13" t="s">
        <v>29</v>
      </c>
      <c r="AX164" s="13" t="s">
        <v>72</v>
      </c>
      <c r="AY164" s="165" t="s">
        <v>219</v>
      </c>
    </row>
    <row r="165" spans="2:65" s="12" customFormat="1" ht="10.199999999999999">
      <c r="B165" s="157"/>
      <c r="D165" s="151" t="s">
        <v>232</v>
      </c>
      <c r="E165" s="158" t="s">
        <v>1</v>
      </c>
      <c r="F165" s="159" t="s">
        <v>3028</v>
      </c>
      <c r="H165" s="160">
        <v>9.9149999999999991</v>
      </c>
      <c r="I165" s="161"/>
      <c r="L165" s="157"/>
      <c r="M165" s="162"/>
      <c r="T165" s="163"/>
      <c r="AT165" s="158" t="s">
        <v>232</v>
      </c>
      <c r="AU165" s="158" t="s">
        <v>82</v>
      </c>
      <c r="AV165" s="12" t="s">
        <v>82</v>
      </c>
      <c r="AW165" s="12" t="s">
        <v>29</v>
      </c>
      <c r="AX165" s="12" t="s">
        <v>79</v>
      </c>
      <c r="AY165" s="158" t="s">
        <v>219</v>
      </c>
    </row>
    <row r="166" spans="2:65" s="1" customFormat="1" ht="24.15" customHeight="1">
      <c r="B166" s="137"/>
      <c r="C166" s="138" t="s">
        <v>257</v>
      </c>
      <c r="D166" s="138" t="s">
        <v>221</v>
      </c>
      <c r="E166" s="139" t="s">
        <v>301</v>
      </c>
      <c r="F166" s="140" t="s">
        <v>302</v>
      </c>
      <c r="G166" s="141" t="s">
        <v>144</v>
      </c>
      <c r="H166" s="142">
        <v>19.829999999999998</v>
      </c>
      <c r="I166" s="143"/>
      <c r="J166" s="144">
        <f>ROUND(I166*H166,2)</f>
        <v>0</v>
      </c>
      <c r="K166" s="140" t="s">
        <v>225</v>
      </c>
      <c r="L166" s="32"/>
      <c r="M166" s="145" t="s">
        <v>1</v>
      </c>
      <c r="N166" s="146" t="s">
        <v>37</v>
      </c>
      <c r="P166" s="147">
        <f>O166*H166</f>
        <v>0</v>
      </c>
      <c r="Q166" s="147">
        <v>0</v>
      </c>
      <c r="R166" s="147">
        <f>Q166*H166</f>
        <v>0</v>
      </c>
      <c r="S166" s="147">
        <v>0</v>
      </c>
      <c r="T166" s="148">
        <f>S166*H166</f>
        <v>0</v>
      </c>
      <c r="AR166" s="149" t="s">
        <v>226</v>
      </c>
      <c r="AT166" s="149" t="s">
        <v>221</v>
      </c>
      <c r="AU166" s="149" t="s">
        <v>82</v>
      </c>
      <c r="AY166" s="17" t="s">
        <v>219</v>
      </c>
      <c r="BE166" s="150">
        <f>IF(N166="základní",J166,0)</f>
        <v>0</v>
      </c>
      <c r="BF166" s="150">
        <f>IF(N166="snížená",J166,0)</f>
        <v>0</v>
      </c>
      <c r="BG166" s="150">
        <f>IF(N166="zákl. přenesená",J166,0)</f>
        <v>0</v>
      </c>
      <c r="BH166" s="150">
        <f>IF(N166="sníž. přenesená",J166,0)</f>
        <v>0</v>
      </c>
      <c r="BI166" s="150">
        <f>IF(N166="nulová",J166,0)</f>
        <v>0</v>
      </c>
      <c r="BJ166" s="17" t="s">
        <v>79</v>
      </c>
      <c r="BK166" s="150">
        <f>ROUND(I166*H166,2)</f>
        <v>0</v>
      </c>
      <c r="BL166" s="17" t="s">
        <v>226</v>
      </c>
      <c r="BM166" s="149" t="s">
        <v>3029</v>
      </c>
    </row>
    <row r="167" spans="2:65" s="1" customFormat="1" ht="28.8">
      <c r="B167" s="32"/>
      <c r="D167" s="151" t="s">
        <v>228</v>
      </c>
      <c r="F167" s="152" t="s">
        <v>304</v>
      </c>
      <c r="I167" s="153"/>
      <c r="L167" s="32"/>
      <c r="M167" s="154"/>
      <c r="T167" s="56"/>
      <c r="AT167" s="17" t="s">
        <v>228</v>
      </c>
      <c r="AU167" s="17" t="s">
        <v>82</v>
      </c>
    </row>
    <row r="168" spans="2:65" s="1" customFormat="1" ht="10.199999999999999">
      <c r="B168" s="32"/>
      <c r="D168" s="155" t="s">
        <v>230</v>
      </c>
      <c r="F168" s="156" t="s">
        <v>305</v>
      </c>
      <c r="I168" s="153"/>
      <c r="L168" s="32"/>
      <c r="M168" s="154"/>
      <c r="T168" s="56"/>
      <c r="AT168" s="17" t="s">
        <v>230</v>
      </c>
      <c r="AU168" s="17" t="s">
        <v>82</v>
      </c>
    </row>
    <row r="169" spans="2:65" s="14" customFormat="1" ht="10.199999999999999">
      <c r="B169" s="171"/>
      <c r="D169" s="151" t="s">
        <v>232</v>
      </c>
      <c r="E169" s="172" t="s">
        <v>1</v>
      </c>
      <c r="F169" s="173" t="s">
        <v>306</v>
      </c>
      <c r="H169" s="172" t="s">
        <v>1</v>
      </c>
      <c r="I169" s="174"/>
      <c r="L169" s="171"/>
      <c r="M169" s="175"/>
      <c r="T169" s="176"/>
      <c r="AT169" s="172" t="s">
        <v>232</v>
      </c>
      <c r="AU169" s="172" t="s">
        <v>82</v>
      </c>
      <c r="AV169" s="14" t="s">
        <v>79</v>
      </c>
      <c r="AW169" s="14" t="s">
        <v>29</v>
      </c>
      <c r="AX169" s="14" t="s">
        <v>72</v>
      </c>
      <c r="AY169" s="172" t="s">
        <v>219</v>
      </c>
    </row>
    <row r="170" spans="2:65" s="12" customFormat="1" ht="10.199999999999999">
      <c r="B170" s="157"/>
      <c r="D170" s="151" t="s">
        <v>232</v>
      </c>
      <c r="E170" s="158" t="s">
        <v>1</v>
      </c>
      <c r="F170" s="159" t="s">
        <v>2230</v>
      </c>
      <c r="H170" s="160">
        <v>19.829999999999998</v>
      </c>
      <c r="I170" s="161"/>
      <c r="L170" s="157"/>
      <c r="M170" s="162"/>
      <c r="T170" s="163"/>
      <c r="AT170" s="158" t="s">
        <v>232</v>
      </c>
      <c r="AU170" s="158" t="s">
        <v>82</v>
      </c>
      <c r="AV170" s="12" t="s">
        <v>82</v>
      </c>
      <c r="AW170" s="12" t="s">
        <v>29</v>
      </c>
      <c r="AX170" s="12" t="s">
        <v>72</v>
      </c>
      <c r="AY170" s="158" t="s">
        <v>219</v>
      </c>
    </row>
    <row r="171" spans="2:65" s="13" customFormat="1" ht="10.199999999999999">
      <c r="B171" s="164"/>
      <c r="D171" s="151" t="s">
        <v>232</v>
      </c>
      <c r="E171" s="165" t="s">
        <v>1</v>
      </c>
      <c r="F171" s="166" t="s">
        <v>249</v>
      </c>
      <c r="H171" s="167">
        <v>19.829999999999998</v>
      </c>
      <c r="I171" s="168"/>
      <c r="L171" s="164"/>
      <c r="M171" s="169"/>
      <c r="T171" s="170"/>
      <c r="AT171" s="165" t="s">
        <v>232</v>
      </c>
      <c r="AU171" s="165" t="s">
        <v>82</v>
      </c>
      <c r="AV171" s="13" t="s">
        <v>226</v>
      </c>
      <c r="AW171" s="13" t="s">
        <v>29</v>
      </c>
      <c r="AX171" s="13" t="s">
        <v>79</v>
      </c>
      <c r="AY171" s="165" t="s">
        <v>219</v>
      </c>
    </row>
    <row r="172" spans="2:65" s="1" customFormat="1" ht="33" customHeight="1">
      <c r="B172" s="137"/>
      <c r="C172" s="138" t="s">
        <v>300</v>
      </c>
      <c r="D172" s="138" t="s">
        <v>221</v>
      </c>
      <c r="E172" s="139" t="s">
        <v>309</v>
      </c>
      <c r="F172" s="140" t="s">
        <v>310</v>
      </c>
      <c r="G172" s="141" t="s">
        <v>144</v>
      </c>
      <c r="H172" s="142">
        <v>9.9149999999999991</v>
      </c>
      <c r="I172" s="143"/>
      <c r="J172" s="144">
        <f>ROUND(I172*H172,2)</f>
        <v>0</v>
      </c>
      <c r="K172" s="140" t="s">
        <v>225</v>
      </c>
      <c r="L172" s="32"/>
      <c r="M172" s="145" t="s">
        <v>1</v>
      </c>
      <c r="N172" s="146" t="s">
        <v>37</v>
      </c>
      <c r="P172" s="147">
        <f>O172*H172</f>
        <v>0</v>
      </c>
      <c r="Q172" s="147">
        <v>0</v>
      </c>
      <c r="R172" s="147">
        <f>Q172*H172</f>
        <v>0</v>
      </c>
      <c r="S172" s="147">
        <v>0</v>
      </c>
      <c r="T172" s="148">
        <f>S172*H172</f>
        <v>0</v>
      </c>
      <c r="AR172" s="149" t="s">
        <v>226</v>
      </c>
      <c r="AT172" s="149" t="s">
        <v>221</v>
      </c>
      <c r="AU172" s="149" t="s">
        <v>82</v>
      </c>
      <c r="AY172" s="17" t="s">
        <v>219</v>
      </c>
      <c r="BE172" s="150">
        <f>IF(N172="základní",J172,0)</f>
        <v>0</v>
      </c>
      <c r="BF172" s="150">
        <f>IF(N172="snížená",J172,0)</f>
        <v>0</v>
      </c>
      <c r="BG172" s="150">
        <f>IF(N172="zákl. přenesená",J172,0)</f>
        <v>0</v>
      </c>
      <c r="BH172" s="150">
        <f>IF(N172="sníž. přenesená",J172,0)</f>
        <v>0</v>
      </c>
      <c r="BI172" s="150">
        <f>IF(N172="nulová",J172,0)</f>
        <v>0</v>
      </c>
      <c r="BJ172" s="17" t="s">
        <v>79</v>
      </c>
      <c r="BK172" s="150">
        <f>ROUND(I172*H172,2)</f>
        <v>0</v>
      </c>
      <c r="BL172" s="17" t="s">
        <v>226</v>
      </c>
      <c r="BM172" s="149" t="s">
        <v>3030</v>
      </c>
    </row>
    <row r="173" spans="2:65" s="1" customFormat="1" ht="28.8">
      <c r="B173" s="32"/>
      <c r="D173" s="151" t="s">
        <v>228</v>
      </c>
      <c r="F173" s="152" t="s">
        <v>312</v>
      </c>
      <c r="I173" s="153"/>
      <c r="L173" s="32"/>
      <c r="M173" s="154"/>
      <c r="T173" s="56"/>
      <c r="AT173" s="17" t="s">
        <v>228</v>
      </c>
      <c r="AU173" s="17" t="s">
        <v>82</v>
      </c>
    </row>
    <row r="174" spans="2:65" s="1" customFormat="1" ht="10.199999999999999">
      <c r="B174" s="32"/>
      <c r="D174" s="155" t="s">
        <v>230</v>
      </c>
      <c r="F174" s="156" t="s">
        <v>313</v>
      </c>
      <c r="I174" s="153"/>
      <c r="L174" s="32"/>
      <c r="M174" s="154"/>
      <c r="T174" s="56"/>
      <c r="AT174" s="17" t="s">
        <v>230</v>
      </c>
      <c r="AU174" s="17" t="s">
        <v>82</v>
      </c>
    </row>
    <row r="175" spans="2:65" s="14" customFormat="1" ht="10.199999999999999">
      <c r="B175" s="171"/>
      <c r="D175" s="151" t="s">
        <v>232</v>
      </c>
      <c r="E175" s="172" t="s">
        <v>1</v>
      </c>
      <c r="F175" s="173" t="s">
        <v>314</v>
      </c>
      <c r="H175" s="172" t="s">
        <v>1</v>
      </c>
      <c r="I175" s="174"/>
      <c r="L175" s="171"/>
      <c r="M175" s="175"/>
      <c r="T175" s="176"/>
      <c r="AT175" s="172" t="s">
        <v>232</v>
      </c>
      <c r="AU175" s="172" t="s">
        <v>82</v>
      </c>
      <c r="AV175" s="14" t="s">
        <v>79</v>
      </c>
      <c r="AW175" s="14" t="s">
        <v>29</v>
      </c>
      <c r="AX175" s="14" t="s">
        <v>72</v>
      </c>
      <c r="AY175" s="172" t="s">
        <v>219</v>
      </c>
    </row>
    <row r="176" spans="2:65" s="12" customFormat="1" ht="10.199999999999999">
      <c r="B176" s="157"/>
      <c r="D176" s="151" t="s">
        <v>232</v>
      </c>
      <c r="E176" s="158" t="s">
        <v>1</v>
      </c>
      <c r="F176" s="159" t="s">
        <v>299</v>
      </c>
      <c r="H176" s="160">
        <v>9.9149999999999991</v>
      </c>
      <c r="I176" s="161"/>
      <c r="L176" s="157"/>
      <c r="M176" s="162"/>
      <c r="T176" s="163"/>
      <c r="AT176" s="158" t="s">
        <v>232</v>
      </c>
      <c r="AU176" s="158" t="s">
        <v>82</v>
      </c>
      <c r="AV176" s="12" t="s">
        <v>82</v>
      </c>
      <c r="AW176" s="12" t="s">
        <v>29</v>
      </c>
      <c r="AX176" s="12" t="s">
        <v>72</v>
      </c>
      <c r="AY176" s="158" t="s">
        <v>219</v>
      </c>
    </row>
    <row r="177" spans="2:65" s="13" customFormat="1" ht="10.199999999999999">
      <c r="B177" s="164"/>
      <c r="D177" s="151" t="s">
        <v>232</v>
      </c>
      <c r="E177" s="165" t="s">
        <v>1</v>
      </c>
      <c r="F177" s="166" t="s">
        <v>249</v>
      </c>
      <c r="H177" s="167">
        <v>9.9149999999999991</v>
      </c>
      <c r="I177" s="168"/>
      <c r="L177" s="164"/>
      <c r="M177" s="169"/>
      <c r="T177" s="170"/>
      <c r="AT177" s="165" t="s">
        <v>232</v>
      </c>
      <c r="AU177" s="165" t="s">
        <v>82</v>
      </c>
      <c r="AV177" s="13" t="s">
        <v>226</v>
      </c>
      <c r="AW177" s="13" t="s">
        <v>29</v>
      </c>
      <c r="AX177" s="13" t="s">
        <v>79</v>
      </c>
      <c r="AY177" s="165" t="s">
        <v>219</v>
      </c>
    </row>
    <row r="178" spans="2:65" s="1" customFormat="1" ht="33" customHeight="1">
      <c r="B178" s="137"/>
      <c r="C178" s="138" t="s">
        <v>308</v>
      </c>
      <c r="D178" s="138" t="s">
        <v>221</v>
      </c>
      <c r="E178" s="139" t="s">
        <v>316</v>
      </c>
      <c r="F178" s="140" t="s">
        <v>317</v>
      </c>
      <c r="G178" s="141" t="s">
        <v>144</v>
      </c>
      <c r="H178" s="142">
        <v>3.903</v>
      </c>
      <c r="I178" s="143"/>
      <c r="J178" s="144">
        <f>ROUND(I178*H178,2)</f>
        <v>0</v>
      </c>
      <c r="K178" s="140" t="s">
        <v>225</v>
      </c>
      <c r="L178" s="32"/>
      <c r="M178" s="145" t="s">
        <v>1</v>
      </c>
      <c r="N178" s="146" t="s">
        <v>37</v>
      </c>
      <c r="P178" s="147">
        <f>O178*H178</f>
        <v>0</v>
      </c>
      <c r="Q178" s="147">
        <v>0</v>
      </c>
      <c r="R178" s="147">
        <f>Q178*H178</f>
        <v>0</v>
      </c>
      <c r="S178" s="147">
        <v>0</v>
      </c>
      <c r="T178" s="148">
        <f>S178*H178</f>
        <v>0</v>
      </c>
      <c r="AR178" s="149" t="s">
        <v>226</v>
      </c>
      <c r="AT178" s="149" t="s">
        <v>221</v>
      </c>
      <c r="AU178" s="149" t="s">
        <v>82</v>
      </c>
      <c r="AY178" s="17" t="s">
        <v>219</v>
      </c>
      <c r="BE178" s="150">
        <f>IF(N178="základní",J178,0)</f>
        <v>0</v>
      </c>
      <c r="BF178" s="150">
        <f>IF(N178="snížená",J178,0)</f>
        <v>0</v>
      </c>
      <c r="BG178" s="150">
        <f>IF(N178="zákl. přenesená",J178,0)</f>
        <v>0</v>
      </c>
      <c r="BH178" s="150">
        <f>IF(N178="sníž. přenesená",J178,0)</f>
        <v>0</v>
      </c>
      <c r="BI178" s="150">
        <f>IF(N178="nulová",J178,0)</f>
        <v>0</v>
      </c>
      <c r="BJ178" s="17" t="s">
        <v>79</v>
      </c>
      <c r="BK178" s="150">
        <f>ROUND(I178*H178,2)</f>
        <v>0</v>
      </c>
      <c r="BL178" s="17" t="s">
        <v>226</v>
      </c>
      <c r="BM178" s="149" t="s">
        <v>3031</v>
      </c>
    </row>
    <row r="179" spans="2:65" s="1" customFormat="1" ht="28.8">
      <c r="B179" s="32"/>
      <c r="D179" s="151" t="s">
        <v>228</v>
      </c>
      <c r="F179" s="152" t="s">
        <v>319</v>
      </c>
      <c r="I179" s="153"/>
      <c r="L179" s="32"/>
      <c r="M179" s="154"/>
      <c r="T179" s="56"/>
      <c r="AT179" s="17" t="s">
        <v>228</v>
      </c>
      <c r="AU179" s="17" t="s">
        <v>82</v>
      </c>
    </row>
    <row r="180" spans="2:65" s="1" customFormat="1" ht="10.199999999999999">
      <c r="B180" s="32"/>
      <c r="D180" s="155" t="s">
        <v>230</v>
      </c>
      <c r="F180" s="156" t="s">
        <v>320</v>
      </c>
      <c r="I180" s="153"/>
      <c r="L180" s="32"/>
      <c r="M180" s="154"/>
      <c r="T180" s="56"/>
      <c r="AT180" s="17" t="s">
        <v>230</v>
      </c>
      <c r="AU180" s="17" t="s">
        <v>82</v>
      </c>
    </row>
    <row r="181" spans="2:65" s="14" customFormat="1" ht="10.199999999999999">
      <c r="B181" s="171"/>
      <c r="D181" s="151" t="s">
        <v>232</v>
      </c>
      <c r="E181" s="172" t="s">
        <v>1</v>
      </c>
      <c r="F181" s="173" t="s">
        <v>321</v>
      </c>
      <c r="H181" s="172" t="s">
        <v>1</v>
      </c>
      <c r="I181" s="174"/>
      <c r="L181" s="171"/>
      <c r="M181" s="175"/>
      <c r="T181" s="176"/>
      <c r="AT181" s="172" t="s">
        <v>232</v>
      </c>
      <c r="AU181" s="172" t="s">
        <v>82</v>
      </c>
      <c r="AV181" s="14" t="s">
        <v>79</v>
      </c>
      <c r="AW181" s="14" t="s">
        <v>29</v>
      </c>
      <c r="AX181" s="14" t="s">
        <v>72</v>
      </c>
      <c r="AY181" s="172" t="s">
        <v>219</v>
      </c>
    </row>
    <row r="182" spans="2:65" s="12" customFormat="1" ht="10.199999999999999">
      <c r="B182" s="157"/>
      <c r="D182" s="151" t="s">
        <v>232</v>
      </c>
      <c r="E182" s="158" t="s">
        <v>1</v>
      </c>
      <c r="F182" s="159" t="s">
        <v>3032</v>
      </c>
      <c r="H182" s="160">
        <v>18.114999999999998</v>
      </c>
      <c r="I182" s="161"/>
      <c r="L182" s="157"/>
      <c r="M182" s="162"/>
      <c r="T182" s="163"/>
      <c r="AT182" s="158" t="s">
        <v>232</v>
      </c>
      <c r="AU182" s="158" t="s">
        <v>82</v>
      </c>
      <c r="AV182" s="12" t="s">
        <v>82</v>
      </c>
      <c r="AW182" s="12" t="s">
        <v>29</v>
      </c>
      <c r="AX182" s="12" t="s">
        <v>72</v>
      </c>
      <c r="AY182" s="158" t="s">
        <v>219</v>
      </c>
    </row>
    <row r="183" spans="2:65" s="12" customFormat="1" ht="10.199999999999999">
      <c r="B183" s="157"/>
      <c r="D183" s="151" t="s">
        <v>232</v>
      </c>
      <c r="E183" s="158" t="s">
        <v>1</v>
      </c>
      <c r="F183" s="159" t="s">
        <v>3033</v>
      </c>
      <c r="H183" s="160">
        <v>-1.518</v>
      </c>
      <c r="I183" s="161"/>
      <c r="L183" s="157"/>
      <c r="M183" s="162"/>
      <c r="T183" s="163"/>
      <c r="AT183" s="158" t="s">
        <v>232</v>
      </c>
      <c r="AU183" s="158" t="s">
        <v>82</v>
      </c>
      <c r="AV183" s="12" t="s">
        <v>82</v>
      </c>
      <c r="AW183" s="12" t="s">
        <v>29</v>
      </c>
      <c r="AX183" s="12" t="s">
        <v>72</v>
      </c>
      <c r="AY183" s="158" t="s">
        <v>219</v>
      </c>
    </row>
    <row r="184" spans="2:65" s="12" customFormat="1" ht="10.199999999999999">
      <c r="B184" s="157"/>
      <c r="D184" s="151" t="s">
        <v>232</v>
      </c>
      <c r="E184" s="158" t="s">
        <v>1</v>
      </c>
      <c r="F184" s="159" t="s">
        <v>3034</v>
      </c>
      <c r="H184" s="160">
        <v>-0.48099999999999998</v>
      </c>
      <c r="I184" s="161"/>
      <c r="L184" s="157"/>
      <c r="M184" s="162"/>
      <c r="T184" s="163"/>
      <c r="AT184" s="158" t="s">
        <v>232</v>
      </c>
      <c r="AU184" s="158" t="s">
        <v>82</v>
      </c>
      <c r="AV184" s="12" t="s">
        <v>82</v>
      </c>
      <c r="AW184" s="12" t="s">
        <v>29</v>
      </c>
      <c r="AX184" s="12" t="s">
        <v>72</v>
      </c>
      <c r="AY184" s="158" t="s">
        <v>219</v>
      </c>
    </row>
    <row r="185" spans="2:65" s="12" customFormat="1" ht="10.199999999999999">
      <c r="B185" s="157"/>
      <c r="D185" s="151" t="s">
        <v>232</v>
      </c>
      <c r="E185" s="158" t="s">
        <v>1</v>
      </c>
      <c r="F185" s="159" t="s">
        <v>3035</v>
      </c>
      <c r="H185" s="160">
        <v>-0.50600000000000001</v>
      </c>
      <c r="I185" s="161"/>
      <c r="L185" s="157"/>
      <c r="M185" s="162"/>
      <c r="T185" s="163"/>
      <c r="AT185" s="158" t="s">
        <v>232</v>
      </c>
      <c r="AU185" s="158" t="s">
        <v>82</v>
      </c>
      <c r="AV185" s="12" t="s">
        <v>82</v>
      </c>
      <c r="AW185" s="12" t="s">
        <v>29</v>
      </c>
      <c r="AX185" s="12" t="s">
        <v>72</v>
      </c>
      <c r="AY185" s="158" t="s">
        <v>219</v>
      </c>
    </row>
    <row r="186" spans="2:65" s="13" customFormat="1" ht="10.199999999999999">
      <c r="B186" s="164"/>
      <c r="D186" s="151" t="s">
        <v>232</v>
      </c>
      <c r="E186" s="165" t="s">
        <v>163</v>
      </c>
      <c r="F186" s="166" t="s">
        <v>249</v>
      </c>
      <c r="H186" s="167">
        <v>15.609999999999996</v>
      </c>
      <c r="I186" s="168"/>
      <c r="L186" s="164"/>
      <c r="M186" s="169"/>
      <c r="T186" s="170"/>
      <c r="AT186" s="165" t="s">
        <v>232</v>
      </c>
      <c r="AU186" s="165" t="s">
        <v>82</v>
      </c>
      <c r="AV186" s="13" t="s">
        <v>226</v>
      </c>
      <c r="AW186" s="13" t="s">
        <v>29</v>
      </c>
      <c r="AX186" s="13" t="s">
        <v>72</v>
      </c>
      <c r="AY186" s="165" t="s">
        <v>219</v>
      </c>
    </row>
    <row r="187" spans="2:65" s="12" customFormat="1" ht="10.199999999999999">
      <c r="B187" s="157"/>
      <c r="D187" s="151" t="s">
        <v>232</v>
      </c>
      <c r="E187" s="158" t="s">
        <v>1</v>
      </c>
      <c r="F187" s="159" t="s">
        <v>3036</v>
      </c>
      <c r="H187" s="160">
        <v>3.903</v>
      </c>
      <c r="I187" s="161"/>
      <c r="L187" s="157"/>
      <c r="M187" s="162"/>
      <c r="T187" s="163"/>
      <c r="AT187" s="158" t="s">
        <v>232</v>
      </c>
      <c r="AU187" s="158" t="s">
        <v>82</v>
      </c>
      <c r="AV187" s="12" t="s">
        <v>82</v>
      </c>
      <c r="AW187" s="12" t="s">
        <v>29</v>
      </c>
      <c r="AX187" s="12" t="s">
        <v>79</v>
      </c>
      <c r="AY187" s="158" t="s">
        <v>219</v>
      </c>
    </row>
    <row r="188" spans="2:65" s="1" customFormat="1" ht="33" customHeight="1">
      <c r="B188" s="137"/>
      <c r="C188" s="138" t="s">
        <v>315</v>
      </c>
      <c r="D188" s="138" t="s">
        <v>221</v>
      </c>
      <c r="E188" s="139" t="s">
        <v>328</v>
      </c>
      <c r="F188" s="140" t="s">
        <v>329</v>
      </c>
      <c r="G188" s="141" t="s">
        <v>144</v>
      </c>
      <c r="H188" s="142">
        <v>7.8049999999999997</v>
      </c>
      <c r="I188" s="143"/>
      <c r="J188" s="144">
        <f>ROUND(I188*H188,2)</f>
        <v>0</v>
      </c>
      <c r="K188" s="140" t="s">
        <v>225</v>
      </c>
      <c r="L188" s="32"/>
      <c r="M188" s="145" t="s">
        <v>1</v>
      </c>
      <c r="N188" s="146" t="s">
        <v>37</v>
      </c>
      <c r="P188" s="147">
        <f>O188*H188</f>
        <v>0</v>
      </c>
      <c r="Q188" s="147">
        <v>0</v>
      </c>
      <c r="R188" s="147">
        <f>Q188*H188</f>
        <v>0</v>
      </c>
      <c r="S188" s="147">
        <v>0</v>
      </c>
      <c r="T188" s="148">
        <f>S188*H188</f>
        <v>0</v>
      </c>
      <c r="AR188" s="149" t="s">
        <v>226</v>
      </c>
      <c r="AT188" s="149" t="s">
        <v>221</v>
      </c>
      <c r="AU188" s="149" t="s">
        <v>82</v>
      </c>
      <c r="AY188" s="17" t="s">
        <v>219</v>
      </c>
      <c r="BE188" s="150">
        <f>IF(N188="základní",J188,0)</f>
        <v>0</v>
      </c>
      <c r="BF188" s="150">
        <f>IF(N188="snížená",J188,0)</f>
        <v>0</v>
      </c>
      <c r="BG188" s="150">
        <f>IF(N188="zákl. přenesená",J188,0)</f>
        <v>0</v>
      </c>
      <c r="BH188" s="150">
        <f>IF(N188="sníž. přenesená",J188,0)</f>
        <v>0</v>
      </c>
      <c r="BI188" s="150">
        <f>IF(N188="nulová",J188,0)</f>
        <v>0</v>
      </c>
      <c r="BJ188" s="17" t="s">
        <v>79</v>
      </c>
      <c r="BK188" s="150">
        <f>ROUND(I188*H188,2)</f>
        <v>0</v>
      </c>
      <c r="BL188" s="17" t="s">
        <v>226</v>
      </c>
      <c r="BM188" s="149" t="s">
        <v>3037</v>
      </c>
    </row>
    <row r="189" spans="2:65" s="1" customFormat="1" ht="28.8">
      <c r="B189" s="32"/>
      <c r="D189" s="151" t="s">
        <v>228</v>
      </c>
      <c r="F189" s="152" t="s">
        <v>331</v>
      </c>
      <c r="I189" s="153"/>
      <c r="L189" s="32"/>
      <c r="M189" s="154"/>
      <c r="T189" s="56"/>
      <c r="AT189" s="17" t="s">
        <v>228</v>
      </c>
      <c r="AU189" s="17" t="s">
        <v>82</v>
      </c>
    </row>
    <row r="190" spans="2:65" s="1" customFormat="1" ht="10.199999999999999">
      <c r="B190" s="32"/>
      <c r="D190" s="155" t="s">
        <v>230</v>
      </c>
      <c r="F190" s="156" t="s">
        <v>332</v>
      </c>
      <c r="I190" s="153"/>
      <c r="L190" s="32"/>
      <c r="M190" s="154"/>
      <c r="T190" s="56"/>
      <c r="AT190" s="17" t="s">
        <v>230</v>
      </c>
      <c r="AU190" s="17" t="s">
        <v>82</v>
      </c>
    </row>
    <row r="191" spans="2:65" s="14" customFormat="1" ht="10.199999999999999">
      <c r="B191" s="171"/>
      <c r="D191" s="151" t="s">
        <v>232</v>
      </c>
      <c r="E191" s="172" t="s">
        <v>1</v>
      </c>
      <c r="F191" s="173" t="s">
        <v>333</v>
      </c>
      <c r="H191" s="172" t="s">
        <v>1</v>
      </c>
      <c r="I191" s="174"/>
      <c r="L191" s="171"/>
      <c r="M191" s="175"/>
      <c r="T191" s="176"/>
      <c r="AT191" s="172" t="s">
        <v>232</v>
      </c>
      <c r="AU191" s="172" t="s">
        <v>82</v>
      </c>
      <c r="AV191" s="14" t="s">
        <v>79</v>
      </c>
      <c r="AW191" s="14" t="s">
        <v>29</v>
      </c>
      <c r="AX191" s="14" t="s">
        <v>72</v>
      </c>
      <c r="AY191" s="172" t="s">
        <v>219</v>
      </c>
    </row>
    <row r="192" spans="2:65" s="12" customFormat="1" ht="10.199999999999999">
      <c r="B192" s="157"/>
      <c r="D192" s="151" t="s">
        <v>232</v>
      </c>
      <c r="E192" s="158" t="s">
        <v>1</v>
      </c>
      <c r="F192" s="159" t="s">
        <v>163</v>
      </c>
      <c r="H192" s="160">
        <v>15.61</v>
      </c>
      <c r="I192" s="161"/>
      <c r="L192" s="157"/>
      <c r="M192" s="162"/>
      <c r="T192" s="163"/>
      <c r="AT192" s="158" t="s">
        <v>232</v>
      </c>
      <c r="AU192" s="158" t="s">
        <v>82</v>
      </c>
      <c r="AV192" s="12" t="s">
        <v>82</v>
      </c>
      <c r="AW192" s="12" t="s">
        <v>29</v>
      </c>
      <c r="AX192" s="12" t="s">
        <v>72</v>
      </c>
      <c r="AY192" s="158" t="s">
        <v>219</v>
      </c>
    </row>
    <row r="193" spans="2:65" s="13" customFormat="1" ht="10.199999999999999">
      <c r="B193" s="164"/>
      <c r="D193" s="151" t="s">
        <v>232</v>
      </c>
      <c r="E193" s="165" t="s">
        <v>1</v>
      </c>
      <c r="F193" s="166" t="s">
        <v>249</v>
      </c>
      <c r="H193" s="167">
        <v>15.61</v>
      </c>
      <c r="I193" s="168"/>
      <c r="L193" s="164"/>
      <c r="M193" s="169"/>
      <c r="T193" s="170"/>
      <c r="AT193" s="165" t="s">
        <v>232</v>
      </c>
      <c r="AU193" s="165" t="s">
        <v>82</v>
      </c>
      <c r="AV193" s="13" t="s">
        <v>226</v>
      </c>
      <c r="AW193" s="13" t="s">
        <v>29</v>
      </c>
      <c r="AX193" s="13" t="s">
        <v>72</v>
      </c>
      <c r="AY193" s="165" t="s">
        <v>219</v>
      </c>
    </row>
    <row r="194" spans="2:65" s="12" customFormat="1" ht="10.199999999999999">
      <c r="B194" s="157"/>
      <c r="D194" s="151" t="s">
        <v>232</v>
      </c>
      <c r="E194" s="158" t="s">
        <v>1</v>
      </c>
      <c r="F194" s="159" t="s">
        <v>3038</v>
      </c>
      <c r="H194" s="160">
        <v>7.8049999999999997</v>
      </c>
      <c r="I194" s="161"/>
      <c r="L194" s="157"/>
      <c r="M194" s="162"/>
      <c r="T194" s="163"/>
      <c r="AT194" s="158" t="s">
        <v>232</v>
      </c>
      <c r="AU194" s="158" t="s">
        <v>82</v>
      </c>
      <c r="AV194" s="12" t="s">
        <v>82</v>
      </c>
      <c r="AW194" s="12" t="s">
        <v>29</v>
      </c>
      <c r="AX194" s="12" t="s">
        <v>79</v>
      </c>
      <c r="AY194" s="158" t="s">
        <v>219</v>
      </c>
    </row>
    <row r="195" spans="2:65" s="1" customFormat="1" ht="33" customHeight="1">
      <c r="B195" s="137"/>
      <c r="C195" s="138" t="s">
        <v>327</v>
      </c>
      <c r="D195" s="138" t="s">
        <v>221</v>
      </c>
      <c r="E195" s="139" t="s">
        <v>336</v>
      </c>
      <c r="F195" s="140" t="s">
        <v>337</v>
      </c>
      <c r="G195" s="141" t="s">
        <v>144</v>
      </c>
      <c r="H195" s="142">
        <v>3.903</v>
      </c>
      <c r="I195" s="143"/>
      <c r="J195" s="144">
        <f>ROUND(I195*H195,2)</f>
        <v>0</v>
      </c>
      <c r="K195" s="140" t="s">
        <v>225</v>
      </c>
      <c r="L195" s="32"/>
      <c r="M195" s="145" t="s">
        <v>1</v>
      </c>
      <c r="N195" s="146" t="s">
        <v>37</v>
      </c>
      <c r="P195" s="147">
        <f>O195*H195</f>
        <v>0</v>
      </c>
      <c r="Q195" s="147">
        <v>0</v>
      </c>
      <c r="R195" s="147">
        <f>Q195*H195</f>
        <v>0</v>
      </c>
      <c r="S195" s="147">
        <v>0</v>
      </c>
      <c r="T195" s="148">
        <f>S195*H195</f>
        <v>0</v>
      </c>
      <c r="AR195" s="149" t="s">
        <v>226</v>
      </c>
      <c r="AT195" s="149" t="s">
        <v>221</v>
      </c>
      <c r="AU195" s="149" t="s">
        <v>82</v>
      </c>
      <c r="AY195" s="17" t="s">
        <v>219</v>
      </c>
      <c r="BE195" s="150">
        <f>IF(N195="základní",J195,0)</f>
        <v>0</v>
      </c>
      <c r="BF195" s="150">
        <f>IF(N195="snížená",J195,0)</f>
        <v>0</v>
      </c>
      <c r="BG195" s="150">
        <f>IF(N195="zákl. přenesená",J195,0)</f>
        <v>0</v>
      </c>
      <c r="BH195" s="150">
        <f>IF(N195="sníž. přenesená",J195,0)</f>
        <v>0</v>
      </c>
      <c r="BI195" s="150">
        <f>IF(N195="nulová",J195,0)</f>
        <v>0</v>
      </c>
      <c r="BJ195" s="17" t="s">
        <v>79</v>
      </c>
      <c r="BK195" s="150">
        <f>ROUND(I195*H195,2)</f>
        <v>0</v>
      </c>
      <c r="BL195" s="17" t="s">
        <v>226</v>
      </c>
      <c r="BM195" s="149" t="s">
        <v>3039</v>
      </c>
    </row>
    <row r="196" spans="2:65" s="1" customFormat="1" ht="28.8">
      <c r="B196" s="32"/>
      <c r="D196" s="151" t="s">
        <v>228</v>
      </c>
      <c r="F196" s="152" t="s">
        <v>339</v>
      </c>
      <c r="I196" s="153"/>
      <c r="L196" s="32"/>
      <c r="M196" s="154"/>
      <c r="T196" s="56"/>
      <c r="AT196" s="17" t="s">
        <v>228</v>
      </c>
      <c r="AU196" s="17" t="s">
        <v>82</v>
      </c>
    </row>
    <row r="197" spans="2:65" s="1" customFormat="1" ht="10.199999999999999">
      <c r="B197" s="32"/>
      <c r="D197" s="155" t="s">
        <v>230</v>
      </c>
      <c r="F197" s="156" t="s">
        <v>340</v>
      </c>
      <c r="I197" s="153"/>
      <c r="L197" s="32"/>
      <c r="M197" s="154"/>
      <c r="T197" s="56"/>
      <c r="AT197" s="17" t="s">
        <v>230</v>
      </c>
      <c r="AU197" s="17" t="s">
        <v>82</v>
      </c>
    </row>
    <row r="198" spans="2:65" s="14" customFormat="1" ht="10.199999999999999">
      <c r="B198" s="171"/>
      <c r="D198" s="151" t="s">
        <v>232</v>
      </c>
      <c r="E198" s="172" t="s">
        <v>1</v>
      </c>
      <c r="F198" s="173" t="s">
        <v>314</v>
      </c>
      <c r="H198" s="172" t="s">
        <v>1</v>
      </c>
      <c r="I198" s="174"/>
      <c r="L198" s="171"/>
      <c r="M198" s="175"/>
      <c r="T198" s="176"/>
      <c r="AT198" s="172" t="s">
        <v>232</v>
      </c>
      <c r="AU198" s="172" t="s">
        <v>82</v>
      </c>
      <c r="AV198" s="14" t="s">
        <v>79</v>
      </c>
      <c r="AW198" s="14" t="s">
        <v>29</v>
      </c>
      <c r="AX198" s="14" t="s">
        <v>72</v>
      </c>
      <c r="AY198" s="172" t="s">
        <v>219</v>
      </c>
    </row>
    <row r="199" spans="2:65" s="12" customFormat="1" ht="10.199999999999999">
      <c r="B199" s="157"/>
      <c r="D199" s="151" t="s">
        <v>232</v>
      </c>
      <c r="E199" s="158" t="s">
        <v>1</v>
      </c>
      <c r="F199" s="159" t="s">
        <v>163</v>
      </c>
      <c r="H199" s="160">
        <v>15.61</v>
      </c>
      <c r="I199" s="161"/>
      <c r="L199" s="157"/>
      <c r="M199" s="162"/>
      <c r="T199" s="163"/>
      <c r="AT199" s="158" t="s">
        <v>232</v>
      </c>
      <c r="AU199" s="158" t="s">
        <v>82</v>
      </c>
      <c r="AV199" s="12" t="s">
        <v>82</v>
      </c>
      <c r="AW199" s="12" t="s">
        <v>29</v>
      </c>
      <c r="AX199" s="12" t="s">
        <v>72</v>
      </c>
      <c r="AY199" s="158" t="s">
        <v>219</v>
      </c>
    </row>
    <row r="200" spans="2:65" s="13" customFormat="1" ht="10.199999999999999">
      <c r="B200" s="164"/>
      <c r="D200" s="151" t="s">
        <v>232</v>
      </c>
      <c r="E200" s="165" t="s">
        <v>1</v>
      </c>
      <c r="F200" s="166" t="s">
        <v>249</v>
      </c>
      <c r="H200" s="167">
        <v>15.61</v>
      </c>
      <c r="I200" s="168"/>
      <c r="L200" s="164"/>
      <c r="M200" s="169"/>
      <c r="T200" s="170"/>
      <c r="AT200" s="165" t="s">
        <v>232</v>
      </c>
      <c r="AU200" s="165" t="s">
        <v>82</v>
      </c>
      <c r="AV200" s="13" t="s">
        <v>226</v>
      </c>
      <c r="AW200" s="13" t="s">
        <v>29</v>
      </c>
      <c r="AX200" s="13" t="s">
        <v>72</v>
      </c>
      <c r="AY200" s="165" t="s">
        <v>219</v>
      </c>
    </row>
    <row r="201" spans="2:65" s="12" customFormat="1" ht="10.199999999999999">
      <c r="B201" s="157"/>
      <c r="D201" s="151" t="s">
        <v>232</v>
      </c>
      <c r="E201" s="158" t="s">
        <v>1</v>
      </c>
      <c r="F201" s="159" t="s">
        <v>3036</v>
      </c>
      <c r="H201" s="160">
        <v>3.903</v>
      </c>
      <c r="I201" s="161"/>
      <c r="L201" s="157"/>
      <c r="M201" s="162"/>
      <c r="T201" s="163"/>
      <c r="AT201" s="158" t="s">
        <v>232</v>
      </c>
      <c r="AU201" s="158" t="s">
        <v>82</v>
      </c>
      <c r="AV201" s="12" t="s">
        <v>82</v>
      </c>
      <c r="AW201" s="12" t="s">
        <v>29</v>
      </c>
      <c r="AX201" s="12" t="s">
        <v>79</v>
      </c>
      <c r="AY201" s="158" t="s">
        <v>219</v>
      </c>
    </row>
    <row r="202" spans="2:65" s="1" customFormat="1" ht="44.25" customHeight="1">
      <c r="B202" s="137"/>
      <c r="C202" s="138" t="s">
        <v>335</v>
      </c>
      <c r="D202" s="138" t="s">
        <v>221</v>
      </c>
      <c r="E202" s="139" t="s">
        <v>2243</v>
      </c>
      <c r="F202" s="140" t="s">
        <v>2244</v>
      </c>
      <c r="G202" s="141" t="s">
        <v>344</v>
      </c>
      <c r="H202" s="142">
        <v>45.7</v>
      </c>
      <c r="I202" s="143"/>
      <c r="J202" s="144">
        <f>ROUND(I202*H202,2)</f>
        <v>0</v>
      </c>
      <c r="K202" s="140" t="s">
        <v>225</v>
      </c>
      <c r="L202" s="32"/>
      <c r="M202" s="145" t="s">
        <v>1</v>
      </c>
      <c r="N202" s="146" t="s">
        <v>37</v>
      </c>
      <c r="P202" s="147">
        <f>O202*H202</f>
        <v>0</v>
      </c>
      <c r="Q202" s="147">
        <v>1.8E-3</v>
      </c>
      <c r="R202" s="147">
        <f>Q202*H202</f>
        <v>8.226E-2</v>
      </c>
      <c r="S202" s="147">
        <v>0</v>
      </c>
      <c r="T202" s="148">
        <f>S202*H202</f>
        <v>0</v>
      </c>
      <c r="AR202" s="149" t="s">
        <v>226</v>
      </c>
      <c r="AT202" s="149" t="s">
        <v>221</v>
      </c>
      <c r="AU202" s="149" t="s">
        <v>82</v>
      </c>
      <c r="AY202" s="17" t="s">
        <v>219</v>
      </c>
      <c r="BE202" s="150">
        <f>IF(N202="základní",J202,0)</f>
        <v>0</v>
      </c>
      <c r="BF202" s="150">
        <f>IF(N202="snížená",J202,0)</f>
        <v>0</v>
      </c>
      <c r="BG202" s="150">
        <f>IF(N202="zákl. přenesená",J202,0)</f>
        <v>0</v>
      </c>
      <c r="BH202" s="150">
        <f>IF(N202="sníž. přenesená",J202,0)</f>
        <v>0</v>
      </c>
      <c r="BI202" s="150">
        <f>IF(N202="nulová",J202,0)</f>
        <v>0</v>
      </c>
      <c r="BJ202" s="17" t="s">
        <v>79</v>
      </c>
      <c r="BK202" s="150">
        <f>ROUND(I202*H202,2)</f>
        <v>0</v>
      </c>
      <c r="BL202" s="17" t="s">
        <v>226</v>
      </c>
      <c r="BM202" s="149" t="s">
        <v>3040</v>
      </c>
    </row>
    <row r="203" spans="2:65" s="1" customFormat="1" ht="28.8">
      <c r="B203" s="32"/>
      <c r="D203" s="151" t="s">
        <v>228</v>
      </c>
      <c r="F203" s="152" t="s">
        <v>2246</v>
      </c>
      <c r="I203" s="153"/>
      <c r="L203" s="32"/>
      <c r="M203" s="154"/>
      <c r="T203" s="56"/>
      <c r="AT203" s="17" t="s">
        <v>228</v>
      </c>
      <c r="AU203" s="17" t="s">
        <v>82</v>
      </c>
    </row>
    <row r="204" spans="2:65" s="1" customFormat="1" ht="10.199999999999999">
      <c r="B204" s="32"/>
      <c r="D204" s="155" t="s">
        <v>230</v>
      </c>
      <c r="F204" s="156" t="s">
        <v>2247</v>
      </c>
      <c r="I204" s="153"/>
      <c r="L204" s="32"/>
      <c r="M204" s="154"/>
      <c r="T204" s="56"/>
      <c r="AT204" s="17" t="s">
        <v>230</v>
      </c>
      <c r="AU204" s="17" t="s">
        <v>82</v>
      </c>
    </row>
    <row r="205" spans="2:65" s="12" customFormat="1" ht="10.199999999999999">
      <c r="B205" s="157"/>
      <c r="D205" s="151" t="s">
        <v>232</v>
      </c>
      <c r="E205" s="158" t="s">
        <v>1</v>
      </c>
      <c r="F205" s="159" t="s">
        <v>3041</v>
      </c>
      <c r="H205" s="160">
        <v>45.7</v>
      </c>
      <c r="I205" s="161"/>
      <c r="L205" s="157"/>
      <c r="M205" s="162"/>
      <c r="T205" s="163"/>
      <c r="AT205" s="158" t="s">
        <v>232</v>
      </c>
      <c r="AU205" s="158" t="s">
        <v>82</v>
      </c>
      <c r="AV205" s="12" t="s">
        <v>82</v>
      </c>
      <c r="AW205" s="12" t="s">
        <v>29</v>
      </c>
      <c r="AX205" s="12" t="s">
        <v>79</v>
      </c>
      <c r="AY205" s="158" t="s">
        <v>219</v>
      </c>
    </row>
    <row r="206" spans="2:65" s="1" customFormat="1" ht="21.75" customHeight="1">
      <c r="B206" s="137"/>
      <c r="C206" s="138" t="s">
        <v>341</v>
      </c>
      <c r="D206" s="138" t="s">
        <v>221</v>
      </c>
      <c r="E206" s="139" t="s">
        <v>405</v>
      </c>
      <c r="F206" s="140" t="s">
        <v>406</v>
      </c>
      <c r="G206" s="141" t="s">
        <v>244</v>
      </c>
      <c r="H206" s="142">
        <v>32.936</v>
      </c>
      <c r="I206" s="143"/>
      <c r="J206" s="144">
        <f>ROUND(I206*H206,2)</f>
        <v>0</v>
      </c>
      <c r="K206" s="140" t="s">
        <v>225</v>
      </c>
      <c r="L206" s="32"/>
      <c r="M206" s="145" t="s">
        <v>1</v>
      </c>
      <c r="N206" s="146" t="s">
        <v>37</v>
      </c>
      <c r="P206" s="147">
        <f>O206*H206</f>
        <v>0</v>
      </c>
      <c r="Q206" s="147">
        <v>5.8E-4</v>
      </c>
      <c r="R206" s="147">
        <f>Q206*H206</f>
        <v>1.9102879999999999E-2</v>
      </c>
      <c r="S206" s="147">
        <v>0</v>
      </c>
      <c r="T206" s="148">
        <f>S206*H206</f>
        <v>0</v>
      </c>
      <c r="AR206" s="149" t="s">
        <v>226</v>
      </c>
      <c r="AT206" s="149" t="s">
        <v>221</v>
      </c>
      <c r="AU206" s="149" t="s">
        <v>82</v>
      </c>
      <c r="AY206" s="17" t="s">
        <v>219</v>
      </c>
      <c r="BE206" s="150">
        <f>IF(N206="základní",J206,0)</f>
        <v>0</v>
      </c>
      <c r="BF206" s="150">
        <f>IF(N206="snížená",J206,0)</f>
        <v>0</v>
      </c>
      <c r="BG206" s="150">
        <f>IF(N206="zákl. přenesená",J206,0)</f>
        <v>0</v>
      </c>
      <c r="BH206" s="150">
        <f>IF(N206="sníž. přenesená",J206,0)</f>
        <v>0</v>
      </c>
      <c r="BI206" s="150">
        <f>IF(N206="nulová",J206,0)</f>
        <v>0</v>
      </c>
      <c r="BJ206" s="17" t="s">
        <v>79</v>
      </c>
      <c r="BK206" s="150">
        <f>ROUND(I206*H206,2)</f>
        <v>0</v>
      </c>
      <c r="BL206" s="17" t="s">
        <v>226</v>
      </c>
      <c r="BM206" s="149" t="s">
        <v>3042</v>
      </c>
    </row>
    <row r="207" spans="2:65" s="1" customFormat="1" ht="19.2">
      <c r="B207" s="32"/>
      <c r="D207" s="151" t="s">
        <v>228</v>
      </c>
      <c r="F207" s="152" t="s">
        <v>408</v>
      </c>
      <c r="I207" s="153"/>
      <c r="L207" s="32"/>
      <c r="M207" s="154"/>
      <c r="T207" s="56"/>
      <c r="AT207" s="17" t="s">
        <v>228</v>
      </c>
      <c r="AU207" s="17" t="s">
        <v>82</v>
      </c>
    </row>
    <row r="208" spans="2:65" s="1" customFormat="1" ht="10.199999999999999">
      <c r="B208" s="32"/>
      <c r="D208" s="155" t="s">
        <v>230</v>
      </c>
      <c r="F208" s="156" t="s">
        <v>409</v>
      </c>
      <c r="I208" s="153"/>
      <c r="L208" s="32"/>
      <c r="M208" s="154"/>
      <c r="T208" s="56"/>
      <c r="AT208" s="17" t="s">
        <v>230</v>
      </c>
      <c r="AU208" s="17" t="s">
        <v>82</v>
      </c>
    </row>
    <row r="209" spans="2:65" s="12" customFormat="1" ht="10.199999999999999">
      <c r="B209" s="157"/>
      <c r="D209" s="151" t="s">
        <v>232</v>
      </c>
      <c r="E209" s="158" t="s">
        <v>1</v>
      </c>
      <c r="F209" s="159" t="s">
        <v>3043</v>
      </c>
      <c r="H209" s="160">
        <v>32.936</v>
      </c>
      <c r="I209" s="161"/>
      <c r="L209" s="157"/>
      <c r="M209" s="162"/>
      <c r="T209" s="163"/>
      <c r="AT209" s="158" t="s">
        <v>232</v>
      </c>
      <c r="AU209" s="158" t="s">
        <v>82</v>
      </c>
      <c r="AV209" s="12" t="s">
        <v>82</v>
      </c>
      <c r="AW209" s="12" t="s">
        <v>29</v>
      </c>
      <c r="AX209" s="12" t="s">
        <v>72</v>
      </c>
      <c r="AY209" s="158" t="s">
        <v>219</v>
      </c>
    </row>
    <row r="210" spans="2:65" s="13" customFormat="1" ht="10.199999999999999">
      <c r="B210" s="164"/>
      <c r="D210" s="151" t="s">
        <v>232</v>
      </c>
      <c r="E210" s="165" t="s">
        <v>1</v>
      </c>
      <c r="F210" s="166" t="s">
        <v>249</v>
      </c>
      <c r="H210" s="167">
        <v>32.936</v>
      </c>
      <c r="I210" s="168"/>
      <c r="L210" s="164"/>
      <c r="M210" s="169"/>
      <c r="T210" s="170"/>
      <c r="AT210" s="165" t="s">
        <v>232</v>
      </c>
      <c r="AU210" s="165" t="s">
        <v>82</v>
      </c>
      <c r="AV210" s="13" t="s">
        <v>226</v>
      </c>
      <c r="AW210" s="13" t="s">
        <v>29</v>
      </c>
      <c r="AX210" s="13" t="s">
        <v>79</v>
      </c>
      <c r="AY210" s="165" t="s">
        <v>219</v>
      </c>
    </row>
    <row r="211" spans="2:65" s="1" customFormat="1" ht="21.75" customHeight="1">
      <c r="B211" s="137"/>
      <c r="C211" s="138" t="s">
        <v>8</v>
      </c>
      <c r="D211" s="138" t="s">
        <v>221</v>
      </c>
      <c r="E211" s="139" t="s">
        <v>413</v>
      </c>
      <c r="F211" s="140" t="s">
        <v>414</v>
      </c>
      <c r="G211" s="141" t="s">
        <v>244</v>
      </c>
      <c r="H211" s="142">
        <v>32.936</v>
      </c>
      <c r="I211" s="143"/>
      <c r="J211" s="144">
        <f>ROUND(I211*H211,2)</f>
        <v>0</v>
      </c>
      <c r="K211" s="140" t="s">
        <v>225</v>
      </c>
      <c r="L211" s="32"/>
      <c r="M211" s="145" t="s">
        <v>1</v>
      </c>
      <c r="N211" s="146" t="s">
        <v>37</v>
      </c>
      <c r="P211" s="147">
        <f>O211*H211</f>
        <v>0</v>
      </c>
      <c r="Q211" s="147">
        <v>0</v>
      </c>
      <c r="R211" s="147">
        <f>Q211*H211</f>
        <v>0</v>
      </c>
      <c r="S211" s="147">
        <v>0</v>
      </c>
      <c r="T211" s="148">
        <f>S211*H211</f>
        <v>0</v>
      </c>
      <c r="AR211" s="149" t="s">
        <v>226</v>
      </c>
      <c r="AT211" s="149" t="s">
        <v>221</v>
      </c>
      <c r="AU211" s="149" t="s">
        <v>82</v>
      </c>
      <c r="AY211" s="17" t="s">
        <v>219</v>
      </c>
      <c r="BE211" s="150">
        <f>IF(N211="základní",J211,0)</f>
        <v>0</v>
      </c>
      <c r="BF211" s="150">
        <f>IF(N211="snížená",J211,0)</f>
        <v>0</v>
      </c>
      <c r="BG211" s="150">
        <f>IF(N211="zákl. přenesená",J211,0)</f>
        <v>0</v>
      </c>
      <c r="BH211" s="150">
        <f>IF(N211="sníž. přenesená",J211,0)</f>
        <v>0</v>
      </c>
      <c r="BI211" s="150">
        <f>IF(N211="nulová",J211,0)</f>
        <v>0</v>
      </c>
      <c r="BJ211" s="17" t="s">
        <v>79</v>
      </c>
      <c r="BK211" s="150">
        <f>ROUND(I211*H211,2)</f>
        <v>0</v>
      </c>
      <c r="BL211" s="17" t="s">
        <v>226</v>
      </c>
      <c r="BM211" s="149" t="s">
        <v>3044</v>
      </c>
    </row>
    <row r="212" spans="2:65" s="1" customFormat="1" ht="19.2">
      <c r="B212" s="32"/>
      <c r="D212" s="151" t="s">
        <v>228</v>
      </c>
      <c r="F212" s="152" t="s">
        <v>416</v>
      </c>
      <c r="I212" s="153"/>
      <c r="L212" s="32"/>
      <c r="M212" s="154"/>
      <c r="T212" s="56"/>
      <c r="AT212" s="17" t="s">
        <v>228</v>
      </c>
      <c r="AU212" s="17" t="s">
        <v>82</v>
      </c>
    </row>
    <row r="213" spans="2:65" s="1" customFormat="1" ht="10.199999999999999">
      <c r="B213" s="32"/>
      <c r="D213" s="155" t="s">
        <v>230</v>
      </c>
      <c r="F213" s="156" t="s">
        <v>417</v>
      </c>
      <c r="I213" s="153"/>
      <c r="L213" s="32"/>
      <c r="M213" s="154"/>
      <c r="T213" s="56"/>
      <c r="AT213" s="17" t="s">
        <v>230</v>
      </c>
      <c r="AU213" s="17" t="s">
        <v>82</v>
      </c>
    </row>
    <row r="214" spans="2:65" s="12" customFormat="1" ht="10.199999999999999">
      <c r="B214" s="157"/>
      <c r="D214" s="151" t="s">
        <v>232</v>
      </c>
      <c r="E214" s="158" t="s">
        <v>1</v>
      </c>
      <c r="F214" s="159" t="s">
        <v>3043</v>
      </c>
      <c r="H214" s="160">
        <v>32.936</v>
      </c>
      <c r="I214" s="161"/>
      <c r="L214" s="157"/>
      <c r="M214" s="162"/>
      <c r="T214" s="163"/>
      <c r="AT214" s="158" t="s">
        <v>232</v>
      </c>
      <c r="AU214" s="158" t="s">
        <v>82</v>
      </c>
      <c r="AV214" s="12" t="s">
        <v>82</v>
      </c>
      <c r="AW214" s="12" t="s">
        <v>29</v>
      </c>
      <c r="AX214" s="12" t="s">
        <v>72</v>
      </c>
      <c r="AY214" s="158" t="s">
        <v>219</v>
      </c>
    </row>
    <row r="215" spans="2:65" s="13" customFormat="1" ht="10.199999999999999">
      <c r="B215" s="164"/>
      <c r="D215" s="151" t="s">
        <v>232</v>
      </c>
      <c r="E215" s="165" t="s">
        <v>1</v>
      </c>
      <c r="F215" s="166" t="s">
        <v>249</v>
      </c>
      <c r="H215" s="167">
        <v>32.936</v>
      </c>
      <c r="I215" s="168"/>
      <c r="L215" s="164"/>
      <c r="M215" s="169"/>
      <c r="T215" s="170"/>
      <c r="AT215" s="165" t="s">
        <v>232</v>
      </c>
      <c r="AU215" s="165" t="s">
        <v>82</v>
      </c>
      <c r="AV215" s="13" t="s">
        <v>226</v>
      </c>
      <c r="AW215" s="13" t="s">
        <v>29</v>
      </c>
      <c r="AX215" s="13" t="s">
        <v>79</v>
      </c>
      <c r="AY215" s="165" t="s">
        <v>219</v>
      </c>
    </row>
    <row r="216" spans="2:65" s="1" customFormat="1" ht="37.799999999999997" customHeight="1">
      <c r="B216" s="137"/>
      <c r="C216" s="138" t="s">
        <v>355</v>
      </c>
      <c r="D216" s="138" t="s">
        <v>221</v>
      </c>
      <c r="E216" s="139" t="s">
        <v>419</v>
      </c>
      <c r="F216" s="140" t="s">
        <v>420</v>
      </c>
      <c r="G216" s="141" t="s">
        <v>144</v>
      </c>
      <c r="H216" s="142">
        <v>32.832999999999998</v>
      </c>
      <c r="I216" s="143"/>
      <c r="J216" s="144">
        <f>ROUND(I216*H216,2)</f>
        <v>0</v>
      </c>
      <c r="K216" s="140" t="s">
        <v>225</v>
      </c>
      <c r="L216" s="32"/>
      <c r="M216" s="145" t="s">
        <v>1</v>
      </c>
      <c r="N216" s="146" t="s">
        <v>37</v>
      </c>
      <c r="P216" s="147">
        <f>O216*H216</f>
        <v>0</v>
      </c>
      <c r="Q216" s="147">
        <v>0</v>
      </c>
      <c r="R216" s="147">
        <f>Q216*H216</f>
        <v>0</v>
      </c>
      <c r="S216" s="147">
        <v>0</v>
      </c>
      <c r="T216" s="148">
        <f>S216*H216</f>
        <v>0</v>
      </c>
      <c r="AR216" s="149" t="s">
        <v>226</v>
      </c>
      <c r="AT216" s="149" t="s">
        <v>221</v>
      </c>
      <c r="AU216" s="149" t="s">
        <v>82</v>
      </c>
      <c r="AY216" s="17" t="s">
        <v>219</v>
      </c>
      <c r="BE216" s="150">
        <f>IF(N216="základní",J216,0)</f>
        <v>0</v>
      </c>
      <c r="BF216" s="150">
        <f>IF(N216="snížená",J216,0)</f>
        <v>0</v>
      </c>
      <c r="BG216" s="150">
        <f>IF(N216="zákl. přenesená",J216,0)</f>
        <v>0</v>
      </c>
      <c r="BH216" s="150">
        <f>IF(N216="sníž. přenesená",J216,0)</f>
        <v>0</v>
      </c>
      <c r="BI216" s="150">
        <f>IF(N216="nulová",J216,0)</f>
        <v>0</v>
      </c>
      <c r="BJ216" s="17" t="s">
        <v>79</v>
      </c>
      <c r="BK216" s="150">
        <f>ROUND(I216*H216,2)</f>
        <v>0</v>
      </c>
      <c r="BL216" s="17" t="s">
        <v>226</v>
      </c>
      <c r="BM216" s="149" t="s">
        <v>3045</v>
      </c>
    </row>
    <row r="217" spans="2:65" s="1" customFormat="1" ht="38.4">
      <c r="B217" s="32"/>
      <c r="D217" s="151" t="s">
        <v>228</v>
      </c>
      <c r="F217" s="152" t="s">
        <v>422</v>
      </c>
      <c r="I217" s="153"/>
      <c r="L217" s="32"/>
      <c r="M217" s="154"/>
      <c r="T217" s="56"/>
      <c r="AT217" s="17" t="s">
        <v>228</v>
      </c>
      <c r="AU217" s="17" t="s">
        <v>82</v>
      </c>
    </row>
    <row r="218" spans="2:65" s="1" customFormat="1" ht="10.199999999999999">
      <c r="B218" s="32"/>
      <c r="D218" s="155" t="s">
        <v>230</v>
      </c>
      <c r="F218" s="156" t="s">
        <v>423</v>
      </c>
      <c r="I218" s="153"/>
      <c r="L218" s="32"/>
      <c r="M218" s="154"/>
      <c r="T218" s="56"/>
      <c r="AT218" s="17" t="s">
        <v>230</v>
      </c>
      <c r="AU218" s="17" t="s">
        <v>82</v>
      </c>
    </row>
    <row r="219" spans="2:65" s="14" customFormat="1" ht="10.199999999999999">
      <c r="B219" s="171"/>
      <c r="D219" s="151" t="s">
        <v>232</v>
      </c>
      <c r="E219" s="172" t="s">
        <v>1</v>
      </c>
      <c r="F219" s="173" t="s">
        <v>424</v>
      </c>
      <c r="H219" s="172" t="s">
        <v>1</v>
      </c>
      <c r="I219" s="174"/>
      <c r="L219" s="171"/>
      <c r="M219" s="175"/>
      <c r="T219" s="176"/>
      <c r="AT219" s="172" t="s">
        <v>232</v>
      </c>
      <c r="AU219" s="172" t="s">
        <v>82</v>
      </c>
      <c r="AV219" s="14" t="s">
        <v>79</v>
      </c>
      <c r="AW219" s="14" t="s">
        <v>29</v>
      </c>
      <c r="AX219" s="14" t="s">
        <v>72</v>
      </c>
      <c r="AY219" s="172" t="s">
        <v>219</v>
      </c>
    </row>
    <row r="220" spans="2:65" s="12" customFormat="1" ht="10.199999999999999">
      <c r="B220" s="157"/>
      <c r="D220" s="151" t="s">
        <v>232</v>
      </c>
      <c r="E220" s="158" t="s">
        <v>1</v>
      </c>
      <c r="F220" s="159" t="s">
        <v>2253</v>
      </c>
      <c r="H220" s="160">
        <v>32.832999999999998</v>
      </c>
      <c r="I220" s="161"/>
      <c r="L220" s="157"/>
      <c r="M220" s="162"/>
      <c r="T220" s="163"/>
      <c r="AT220" s="158" t="s">
        <v>232</v>
      </c>
      <c r="AU220" s="158" t="s">
        <v>82</v>
      </c>
      <c r="AV220" s="12" t="s">
        <v>82</v>
      </c>
      <c r="AW220" s="12" t="s">
        <v>29</v>
      </c>
      <c r="AX220" s="12" t="s">
        <v>72</v>
      </c>
      <c r="AY220" s="158" t="s">
        <v>219</v>
      </c>
    </row>
    <row r="221" spans="2:65" s="13" customFormat="1" ht="10.199999999999999">
      <c r="B221" s="164"/>
      <c r="D221" s="151" t="s">
        <v>232</v>
      </c>
      <c r="E221" s="165" t="s">
        <v>1</v>
      </c>
      <c r="F221" s="166" t="s">
        <v>249</v>
      </c>
      <c r="H221" s="167">
        <v>32.832999999999998</v>
      </c>
      <c r="I221" s="168"/>
      <c r="L221" s="164"/>
      <c r="M221" s="169"/>
      <c r="T221" s="170"/>
      <c r="AT221" s="165" t="s">
        <v>232</v>
      </c>
      <c r="AU221" s="165" t="s">
        <v>82</v>
      </c>
      <c r="AV221" s="13" t="s">
        <v>226</v>
      </c>
      <c r="AW221" s="13" t="s">
        <v>29</v>
      </c>
      <c r="AX221" s="13" t="s">
        <v>79</v>
      </c>
      <c r="AY221" s="165" t="s">
        <v>219</v>
      </c>
    </row>
    <row r="222" spans="2:65" s="1" customFormat="1" ht="24.15" customHeight="1">
      <c r="B222" s="137"/>
      <c r="C222" s="138" t="s">
        <v>385</v>
      </c>
      <c r="D222" s="138" t="s">
        <v>221</v>
      </c>
      <c r="E222" s="139" t="s">
        <v>427</v>
      </c>
      <c r="F222" s="140" t="s">
        <v>428</v>
      </c>
      <c r="G222" s="141" t="s">
        <v>144</v>
      </c>
      <c r="H222" s="142">
        <v>31.452999999999999</v>
      </c>
      <c r="I222" s="143"/>
      <c r="J222" s="144">
        <f>ROUND(I222*H222,2)</f>
        <v>0</v>
      </c>
      <c r="K222" s="140" t="s">
        <v>225</v>
      </c>
      <c r="L222" s="32"/>
      <c r="M222" s="145" t="s">
        <v>1</v>
      </c>
      <c r="N222" s="146" t="s">
        <v>37</v>
      </c>
      <c r="P222" s="147">
        <f>O222*H222</f>
        <v>0</v>
      </c>
      <c r="Q222" s="147">
        <v>0</v>
      </c>
      <c r="R222" s="147">
        <f>Q222*H222</f>
        <v>0</v>
      </c>
      <c r="S222" s="147">
        <v>0</v>
      </c>
      <c r="T222" s="148">
        <f>S222*H222</f>
        <v>0</v>
      </c>
      <c r="AR222" s="149" t="s">
        <v>226</v>
      </c>
      <c r="AT222" s="149" t="s">
        <v>221</v>
      </c>
      <c r="AU222" s="149" t="s">
        <v>82</v>
      </c>
      <c r="AY222" s="17" t="s">
        <v>219</v>
      </c>
      <c r="BE222" s="150">
        <f>IF(N222="základní",J222,0)</f>
        <v>0</v>
      </c>
      <c r="BF222" s="150">
        <f>IF(N222="snížená",J222,0)</f>
        <v>0</v>
      </c>
      <c r="BG222" s="150">
        <f>IF(N222="zákl. přenesená",J222,0)</f>
        <v>0</v>
      </c>
      <c r="BH222" s="150">
        <f>IF(N222="sníž. přenesená",J222,0)</f>
        <v>0</v>
      </c>
      <c r="BI222" s="150">
        <f>IF(N222="nulová",J222,0)</f>
        <v>0</v>
      </c>
      <c r="BJ222" s="17" t="s">
        <v>79</v>
      </c>
      <c r="BK222" s="150">
        <f>ROUND(I222*H222,2)</f>
        <v>0</v>
      </c>
      <c r="BL222" s="17" t="s">
        <v>226</v>
      </c>
      <c r="BM222" s="149" t="s">
        <v>3046</v>
      </c>
    </row>
    <row r="223" spans="2:65" s="1" customFormat="1" ht="28.8">
      <c r="B223" s="32"/>
      <c r="D223" s="151" t="s">
        <v>228</v>
      </c>
      <c r="F223" s="152" t="s">
        <v>430</v>
      </c>
      <c r="I223" s="153"/>
      <c r="L223" s="32"/>
      <c r="M223" s="154"/>
      <c r="T223" s="56"/>
      <c r="AT223" s="17" t="s">
        <v>228</v>
      </c>
      <c r="AU223" s="17" t="s">
        <v>82</v>
      </c>
    </row>
    <row r="224" spans="2:65" s="1" customFormat="1" ht="10.199999999999999">
      <c r="B224" s="32"/>
      <c r="D224" s="155" t="s">
        <v>230</v>
      </c>
      <c r="F224" s="156" t="s">
        <v>431</v>
      </c>
      <c r="I224" s="153"/>
      <c r="L224" s="32"/>
      <c r="M224" s="154"/>
      <c r="T224" s="56"/>
      <c r="AT224" s="17" t="s">
        <v>230</v>
      </c>
      <c r="AU224" s="17" t="s">
        <v>82</v>
      </c>
    </row>
    <row r="225" spans="2:65" s="14" customFormat="1" ht="10.199999999999999">
      <c r="B225" s="171"/>
      <c r="D225" s="151" t="s">
        <v>232</v>
      </c>
      <c r="E225" s="172" t="s">
        <v>1</v>
      </c>
      <c r="F225" s="173" t="s">
        <v>424</v>
      </c>
      <c r="H225" s="172" t="s">
        <v>1</v>
      </c>
      <c r="I225" s="174"/>
      <c r="L225" s="171"/>
      <c r="M225" s="175"/>
      <c r="T225" s="176"/>
      <c r="AT225" s="172" t="s">
        <v>232</v>
      </c>
      <c r="AU225" s="172" t="s">
        <v>82</v>
      </c>
      <c r="AV225" s="14" t="s">
        <v>79</v>
      </c>
      <c r="AW225" s="14" t="s">
        <v>29</v>
      </c>
      <c r="AX225" s="14" t="s">
        <v>72</v>
      </c>
      <c r="AY225" s="172" t="s">
        <v>219</v>
      </c>
    </row>
    <row r="226" spans="2:65" s="12" customFormat="1" ht="10.199999999999999">
      <c r="B226" s="157"/>
      <c r="D226" s="151" t="s">
        <v>232</v>
      </c>
      <c r="E226" s="158" t="s">
        <v>1</v>
      </c>
      <c r="F226" s="159" t="s">
        <v>425</v>
      </c>
      <c r="H226" s="160">
        <v>31.452999999999999</v>
      </c>
      <c r="I226" s="161"/>
      <c r="L226" s="157"/>
      <c r="M226" s="162"/>
      <c r="T226" s="163"/>
      <c r="AT226" s="158" t="s">
        <v>232</v>
      </c>
      <c r="AU226" s="158" t="s">
        <v>82</v>
      </c>
      <c r="AV226" s="12" t="s">
        <v>82</v>
      </c>
      <c r="AW226" s="12" t="s">
        <v>29</v>
      </c>
      <c r="AX226" s="12" t="s">
        <v>72</v>
      </c>
      <c r="AY226" s="158" t="s">
        <v>219</v>
      </c>
    </row>
    <row r="227" spans="2:65" s="13" customFormat="1" ht="10.199999999999999">
      <c r="B227" s="164"/>
      <c r="D227" s="151" t="s">
        <v>232</v>
      </c>
      <c r="E227" s="165" t="s">
        <v>1</v>
      </c>
      <c r="F227" s="166" t="s">
        <v>249</v>
      </c>
      <c r="H227" s="167">
        <v>31.452999999999999</v>
      </c>
      <c r="I227" s="168"/>
      <c r="L227" s="164"/>
      <c r="M227" s="169"/>
      <c r="T227" s="170"/>
      <c r="AT227" s="165" t="s">
        <v>232</v>
      </c>
      <c r="AU227" s="165" t="s">
        <v>82</v>
      </c>
      <c r="AV227" s="13" t="s">
        <v>226</v>
      </c>
      <c r="AW227" s="13" t="s">
        <v>29</v>
      </c>
      <c r="AX227" s="13" t="s">
        <v>79</v>
      </c>
      <c r="AY227" s="165" t="s">
        <v>219</v>
      </c>
    </row>
    <row r="228" spans="2:65" s="1" customFormat="1" ht="37.799999999999997" customHeight="1">
      <c r="B228" s="137"/>
      <c r="C228" s="138" t="s">
        <v>392</v>
      </c>
      <c r="D228" s="138" t="s">
        <v>221</v>
      </c>
      <c r="E228" s="139" t="s">
        <v>432</v>
      </c>
      <c r="F228" s="140" t="s">
        <v>433</v>
      </c>
      <c r="G228" s="141" t="s">
        <v>144</v>
      </c>
      <c r="H228" s="142">
        <v>25.478000000000002</v>
      </c>
      <c r="I228" s="143"/>
      <c r="J228" s="144">
        <f>ROUND(I228*H228,2)</f>
        <v>0</v>
      </c>
      <c r="K228" s="140" t="s">
        <v>225</v>
      </c>
      <c r="L228" s="32"/>
      <c r="M228" s="145" t="s">
        <v>1</v>
      </c>
      <c r="N228" s="146" t="s">
        <v>37</v>
      </c>
      <c r="P228" s="147">
        <f>O228*H228</f>
        <v>0</v>
      </c>
      <c r="Q228" s="147">
        <v>0</v>
      </c>
      <c r="R228" s="147">
        <f>Q228*H228</f>
        <v>0</v>
      </c>
      <c r="S228" s="147">
        <v>0</v>
      </c>
      <c r="T228" s="148">
        <f>S228*H228</f>
        <v>0</v>
      </c>
      <c r="AR228" s="149" t="s">
        <v>226</v>
      </c>
      <c r="AT228" s="149" t="s">
        <v>221</v>
      </c>
      <c r="AU228" s="149" t="s">
        <v>82</v>
      </c>
      <c r="AY228" s="17" t="s">
        <v>219</v>
      </c>
      <c r="BE228" s="150">
        <f>IF(N228="základní",J228,0)</f>
        <v>0</v>
      </c>
      <c r="BF228" s="150">
        <f>IF(N228="snížená",J228,0)</f>
        <v>0</v>
      </c>
      <c r="BG228" s="150">
        <f>IF(N228="zákl. přenesená",J228,0)</f>
        <v>0</v>
      </c>
      <c r="BH228" s="150">
        <f>IF(N228="sníž. přenesená",J228,0)</f>
        <v>0</v>
      </c>
      <c r="BI228" s="150">
        <f>IF(N228="nulová",J228,0)</f>
        <v>0</v>
      </c>
      <c r="BJ228" s="17" t="s">
        <v>79</v>
      </c>
      <c r="BK228" s="150">
        <f>ROUND(I228*H228,2)</f>
        <v>0</v>
      </c>
      <c r="BL228" s="17" t="s">
        <v>226</v>
      </c>
      <c r="BM228" s="149" t="s">
        <v>3047</v>
      </c>
    </row>
    <row r="229" spans="2:65" s="1" customFormat="1" ht="38.4">
      <c r="B229" s="32"/>
      <c r="D229" s="151" t="s">
        <v>228</v>
      </c>
      <c r="F229" s="152" t="s">
        <v>435</v>
      </c>
      <c r="I229" s="153"/>
      <c r="L229" s="32"/>
      <c r="M229" s="154"/>
      <c r="T229" s="56"/>
      <c r="AT229" s="17" t="s">
        <v>228</v>
      </c>
      <c r="AU229" s="17" t="s">
        <v>82</v>
      </c>
    </row>
    <row r="230" spans="2:65" s="1" customFormat="1" ht="10.199999999999999">
      <c r="B230" s="32"/>
      <c r="D230" s="155" t="s">
        <v>230</v>
      </c>
      <c r="F230" s="156" t="s">
        <v>436</v>
      </c>
      <c r="I230" s="153"/>
      <c r="L230" s="32"/>
      <c r="M230" s="154"/>
      <c r="T230" s="56"/>
      <c r="AT230" s="17" t="s">
        <v>230</v>
      </c>
      <c r="AU230" s="17" t="s">
        <v>82</v>
      </c>
    </row>
    <row r="231" spans="2:65" s="12" customFormat="1" ht="10.199999999999999">
      <c r="B231" s="157"/>
      <c r="D231" s="151" t="s">
        <v>232</v>
      </c>
      <c r="E231" s="158" t="s">
        <v>1</v>
      </c>
      <c r="F231" s="159" t="s">
        <v>437</v>
      </c>
      <c r="H231" s="160">
        <v>41.453000000000003</v>
      </c>
      <c r="I231" s="161"/>
      <c r="L231" s="157"/>
      <c r="M231" s="162"/>
      <c r="T231" s="163"/>
      <c r="AT231" s="158" t="s">
        <v>232</v>
      </c>
      <c r="AU231" s="158" t="s">
        <v>82</v>
      </c>
      <c r="AV231" s="12" t="s">
        <v>82</v>
      </c>
      <c r="AW231" s="12" t="s">
        <v>29</v>
      </c>
      <c r="AX231" s="12" t="s">
        <v>72</v>
      </c>
      <c r="AY231" s="158" t="s">
        <v>219</v>
      </c>
    </row>
    <row r="232" spans="2:65" s="12" customFormat="1" ht="10.199999999999999">
      <c r="B232" s="157"/>
      <c r="D232" s="151" t="s">
        <v>232</v>
      </c>
      <c r="E232" s="158" t="s">
        <v>1</v>
      </c>
      <c r="F232" s="159" t="s">
        <v>438</v>
      </c>
      <c r="H232" s="160">
        <v>-15.975</v>
      </c>
      <c r="I232" s="161"/>
      <c r="L232" s="157"/>
      <c r="M232" s="162"/>
      <c r="T232" s="163"/>
      <c r="AT232" s="158" t="s">
        <v>232</v>
      </c>
      <c r="AU232" s="158" t="s">
        <v>82</v>
      </c>
      <c r="AV232" s="12" t="s">
        <v>82</v>
      </c>
      <c r="AW232" s="12" t="s">
        <v>29</v>
      </c>
      <c r="AX232" s="12" t="s">
        <v>72</v>
      </c>
      <c r="AY232" s="158" t="s">
        <v>219</v>
      </c>
    </row>
    <row r="233" spans="2:65" s="13" customFormat="1" ht="10.199999999999999">
      <c r="B233" s="164"/>
      <c r="D233" s="151" t="s">
        <v>232</v>
      </c>
      <c r="E233" s="165" t="s">
        <v>153</v>
      </c>
      <c r="F233" s="166" t="s">
        <v>249</v>
      </c>
      <c r="H233" s="167">
        <v>25.478000000000002</v>
      </c>
      <c r="I233" s="168"/>
      <c r="L233" s="164"/>
      <c r="M233" s="169"/>
      <c r="T233" s="170"/>
      <c r="AT233" s="165" t="s">
        <v>232</v>
      </c>
      <c r="AU233" s="165" t="s">
        <v>82</v>
      </c>
      <c r="AV233" s="13" t="s">
        <v>226</v>
      </c>
      <c r="AW233" s="13" t="s">
        <v>29</v>
      </c>
      <c r="AX233" s="13" t="s">
        <v>79</v>
      </c>
      <c r="AY233" s="165" t="s">
        <v>219</v>
      </c>
    </row>
    <row r="234" spans="2:65" s="1" customFormat="1" ht="37.799999999999997" customHeight="1">
      <c r="B234" s="137"/>
      <c r="C234" s="138" t="s">
        <v>398</v>
      </c>
      <c r="D234" s="138" t="s">
        <v>221</v>
      </c>
      <c r="E234" s="139" t="s">
        <v>440</v>
      </c>
      <c r="F234" s="140" t="s">
        <v>441</v>
      </c>
      <c r="G234" s="141" t="s">
        <v>144</v>
      </c>
      <c r="H234" s="142">
        <v>25.478000000000002</v>
      </c>
      <c r="I234" s="143"/>
      <c r="J234" s="144">
        <f>ROUND(I234*H234,2)</f>
        <v>0</v>
      </c>
      <c r="K234" s="140" t="s">
        <v>225</v>
      </c>
      <c r="L234" s="32"/>
      <c r="M234" s="145" t="s">
        <v>1</v>
      </c>
      <c r="N234" s="146" t="s">
        <v>37</v>
      </c>
      <c r="P234" s="147">
        <f>O234*H234</f>
        <v>0</v>
      </c>
      <c r="Q234" s="147">
        <v>0</v>
      </c>
      <c r="R234" s="147">
        <f>Q234*H234</f>
        <v>0</v>
      </c>
      <c r="S234" s="147">
        <v>0</v>
      </c>
      <c r="T234" s="148">
        <f>S234*H234</f>
        <v>0</v>
      </c>
      <c r="AR234" s="149" t="s">
        <v>226</v>
      </c>
      <c r="AT234" s="149" t="s">
        <v>221</v>
      </c>
      <c r="AU234" s="149" t="s">
        <v>82</v>
      </c>
      <c r="AY234" s="17" t="s">
        <v>219</v>
      </c>
      <c r="BE234" s="150">
        <f>IF(N234="základní",J234,0)</f>
        <v>0</v>
      </c>
      <c r="BF234" s="150">
        <f>IF(N234="snížená",J234,0)</f>
        <v>0</v>
      </c>
      <c r="BG234" s="150">
        <f>IF(N234="zákl. přenesená",J234,0)</f>
        <v>0</v>
      </c>
      <c r="BH234" s="150">
        <f>IF(N234="sníž. přenesená",J234,0)</f>
        <v>0</v>
      </c>
      <c r="BI234" s="150">
        <f>IF(N234="nulová",J234,0)</f>
        <v>0</v>
      </c>
      <c r="BJ234" s="17" t="s">
        <v>79</v>
      </c>
      <c r="BK234" s="150">
        <f>ROUND(I234*H234,2)</f>
        <v>0</v>
      </c>
      <c r="BL234" s="17" t="s">
        <v>226</v>
      </c>
      <c r="BM234" s="149" t="s">
        <v>3048</v>
      </c>
    </row>
    <row r="235" spans="2:65" s="1" customFormat="1" ht="48">
      <c r="B235" s="32"/>
      <c r="D235" s="151" t="s">
        <v>228</v>
      </c>
      <c r="F235" s="152" t="s">
        <v>443</v>
      </c>
      <c r="I235" s="153"/>
      <c r="L235" s="32"/>
      <c r="M235" s="154"/>
      <c r="T235" s="56"/>
      <c r="AT235" s="17" t="s">
        <v>228</v>
      </c>
      <c r="AU235" s="17" t="s">
        <v>82</v>
      </c>
    </row>
    <row r="236" spans="2:65" s="1" customFormat="1" ht="10.199999999999999">
      <c r="B236" s="32"/>
      <c r="D236" s="155" t="s">
        <v>230</v>
      </c>
      <c r="F236" s="156" t="s">
        <v>444</v>
      </c>
      <c r="I236" s="153"/>
      <c r="L236" s="32"/>
      <c r="M236" s="154"/>
      <c r="T236" s="56"/>
      <c r="AT236" s="17" t="s">
        <v>230</v>
      </c>
      <c r="AU236" s="17" t="s">
        <v>82</v>
      </c>
    </row>
    <row r="237" spans="2:65" s="12" customFormat="1" ht="10.199999999999999">
      <c r="B237" s="157"/>
      <c r="D237" s="151" t="s">
        <v>232</v>
      </c>
      <c r="E237" s="158" t="s">
        <v>1</v>
      </c>
      <c r="F237" s="159" t="s">
        <v>445</v>
      </c>
      <c r="H237" s="160">
        <v>25.478000000000002</v>
      </c>
      <c r="I237" s="161"/>
      <c r="L237" s="157"/>
      <c r="M237" s="162"/>
      <c r="T237" s="163"/>
      <c r="AT237" s="158" t="s">
        <v>232</v>
      </c>
      <c r="AU237" s="158" t="s">
        <v>82</v>
      </c>
      <c r="AV237" s="12" t="s">
        <v>82</v>
      </c>
      <c r="AW237" s="12" t="s">
        <v>29</v>
      </c>
      <c r="AX237" s="12" t="s">
        <v>79</v>
      </c>
      <c r="AY237" s="158" t="s">
        <v>219</v>
      </c>
    </row>
    <row r="238" spans="2:65" s="1" customFormat="1" ht="37.799999999999997" customHeight="1">
      <c r="B238" s="137"/>
      <c r="C238" s="138" t="s">
        <v>404</v>
      </c>
      <c r="D238" s="138" t="s">
        <v>221</v>
      </c>
      <c r="E238" s="139" t="s">
        <v>447</v>
      </c>
      <c r="F238" s="140" t="s">
        <v>448</v>
      </c>
      <c r="G238" s="141" t="s">
        <v>144</v>
      </c>
      <c r="H238" s="142">
        <v>13.818</v>
      </c>
      <c r="I238" s="143"/>
      <c r="J238" s="144">
        <f>ROUND(I238*H238,2)</f>
        <v>0</v>
      </c>
      <c r="K238" s="140" t="s">
        <v>225</v>
      </c>
      <c r="L238" s="32"/>
      <c r="M238" s="145" t="s">
        <v>1</v>
      </c>
      <c r="N238" s="146" t="s">
        <v>37</v>
      </c>
      <c r="P238" s="147">
        <f>O238*H238</f>
        <v>0</v>
      </c>
      <c r="Q238" s="147">
        <v>0</v>
      </c>
      <c r="R238" s="147">
        <f>Q238*H238</f>
        <v>0</v>
      </c>
      <c r="S238" s="147">
        <v>0</v>
      </c>
      <c r="T238" s="148">
        <f>S238*H238</f>
        <v>0</v>
      </c>
      <c r="AR238" s="149" t="s">
        <v>226</v>
      </c>
      <c r="AT238" s="149" t="s">
        <v>221</v>
      </c>
      <c r="AU238" s="149" t="s">
        <v>82</v>
      </c>
      <c r="AY238" s="17" t="s">
        <v>219</v>
      </c>
      <c r="BE238" s="150">
        <f>IF(N238="základní",J238,0)</f>
        <v>0</v>
      </c>
      <c r="BF238" s="150">
        <f>IF(N238="snížená",J238,0)</f>
        <v>0</v>
      </c>
      <c r="BG238" s="150">
        <f>IF(N238="zákl. přenesená",J238,0)</f>
        <v>0</v>
      </c>
      <c r="BH238" s="150">
        <f>IF(N238="sníž. přenesená",J238,0)</f>
        <v>0</v>
      </c>
      <c r="BI238" s="150">
        <f>IF(N238="nulová",J238,0)</f>
        <v>0</v>
      </c>
      <c r="BJ238" s="17" t="s">
        <v>79</v>
      </c>
      <c r="BK238" s="150">
        <f>ROUND(I238*H238,2)</f>
        <v>0</v>
      </c>
      <c r="BL238" s="17" t="s">
        <v>226</v>
      </c>
      <c r="BM238" s="149" t="s">
        <v>3049</v>
      </c>
    </row>
    <row r="239" spans="2:65" s="1" customFormat="1" ht="38.4">
      <c r="B239" s="32"/>
      <c r="D239" s="151" t="s">
        <v>228</v>
      </c>
      <c r="F239" s="152" t="s">
        <v>450</v>
      </c>
      <c r="I239" s="153"/>
      <c r="L239" s="32"/>
      <c r="M239" s="154"/>
      <c r="T239" s="56"/>
      <c r="AT239" s="17" t="s">
        <v>228</v>
      </c>
      <c r="AU239" s="17" t="s">
        <v>82</v>
      </c>
    </row>
    <row r="240" spans="2:65" s="1" customFormat="1" ht="10.199999999999999">
      <c r="B240" s="32"/>
      <c r="D240" s="155" t="s">
        <v>230</v>
      </c>
      <c r="F240" s="156" t="s">
        <v>451</v>
      </c>
      <c r="I240" s="153"/>
      <c r="L240" s="32"/>
      <c r="M240" s="154"/>
      <c r="T240" s="56"/>
      <c r="AT240" s="17" t="s">
        <v>230</v>
      </c>
      <c r="AU240" s="17" t="s">
        <v>82</v>
      </c>
    </row>
    <row r="241" spans="2:65" s="12" customFormat="1" ht="10.199999999999999">
      <c r="B241" s="157"/>
      <c r="D241" s="151" t="s">
        <v>232</v>
      </c>
      <c r="E241" s="158" t="s">
        <v>1</v>
      </c>
      <c r="F241" s="159" t="s">
        <v>452</v>
      </c>
      <c r="H241" s="160">
        <v>13.818</v>
      </c>
      <c r="I241" s="161"/>
      <c r="L241" s="157"/>
      <c r="M241" s="162"/>
      <c r="T241" s="163"/>
      <c r="AT241" s="158" t="s">
        <v>232</v>
      </c>
      <c r="AU241" s="158" t="s">
        <v>82</v>
      </c>
      <c r="AV241" s="12" t="s">
        <v>82</v>
      </c>
      <c r="AW241" s="12" t="s">
        <v>29</v>
      </c>
      <c r="AX241" s="12" t="s">
        <v>72</v>
      </c>
      <c r="AY241" s="158" t="s">
        <v>219</v>
      </c>
    </row>
    <row r="242" spans="2:65" s="13" customFormat="1" ht="10.199999999999999">
      <c r="B242" s="164"/>
      <c r="D242" s="151" t="s">
        <v>232</v>
      </c>
      <c r="E242" s="165" t="s">
        <v>156</v>
      </c>
      <c r="F242" s="166" t="s">
        <v>249</v>
      </c>
      <c r="H242" s="167">
        <v>13.818</v>
      </c>
      <c r="I242" s="168"/>
      <c r="L242" s="164"/>
      <c r="M242" s="169"/>
      <c r="T242" s="170"/>
      <c r="AT242" s="165" t="s">
        <v>232</v>
      </c>
      <c r="AU242" s="165" t="s">
        <v>82</v>
      </c>
      <c r="AV242" s="13" t="s">
        <v>226</v>
      </c>
      <c r="AW242" s="13" t="s">
        <v>29</v>
      </c>
      <c r="AX242" s="13" t="s">
        <v>79</v>
      </c>
      <c r="AY242" s="165" t="s">
        <v>219</v>
      </c>
    </row>
    <row r="243" spans="2:65" s="1" customFormat="1" ht="37.799999999999997" customHeight="1">
      <c r="B243" s="137"/>
      <c r="C243" s="138" t="s">
        <v>412</v>
      </c>
      <c r="D243" s="138" t="s">
        <v>221</v>
      </c>
      <c r="E243" s="139" t="s">
        <v>454</v>
      </c>
      <c r="F243" s="140" t="s">
        <v>455</v>
      </c>
      <c r="G243" s="141" t="s">
        <v>144</v>
      </c>
      <c r="H243" s="142">
        <v>13.818</v>
      </c>
      <c r="I243" s="143"/>
      <c r="J243" s="144">
        <f>ROUND(I243*H243,2)</f>
        <v>0</v>
      </c>
      <c r="K243" s="140" t="s">
        <v>225</v>
      </c>
      <c r="L243" s="32"/>
      <c r="M243" s="145" t="s">
        <v>1</v>
      </c>
      <c r="N243" s="146" t="s">
        <v>37</v>
      </c>
      <c r="P243" s="147">
        <f>O243*H243</f>
        <v>0</v>
      </c>
      <c r="Q243" s="147">
        <v>0</v>
      </c>
      <c r="R243" s="147">
        <f>Q243*H243</f>
        <v>0</v>
      </c>
      <c r="S243" s="147">
        <v>0</v>
      </c>
      <c r="T243" s="148">
        <f>S243*H243</f>
        <v>0</v>
      </c>
      <c r="AR243" s="149" t="s">
        <v>226</v>
      </c>
      <c r="AT243" s="149" t="s">
        <v>221</v>
      </c>
      <c r="AU243" s="149" t="s">
        <v>82</v>
      </c>
      <c r="AY243" s="17" t="s">
        <v>219</v>
      </c>
      <c r="BE243" s="150">
        <f>IF(N243="základní",J243,0)</f>
        <v>0</v>
      </c>
      <c r="BF243" s="150">
        <f>IF(N243="snížená",J243,0)</f>
        <v>0</v>
      </c>
      <c r="BG243" s="150">
        <f>IF(N243="zákl. přenesená",J243,0)</f>
        <v>0</v>
      </c>
      <c r="BH243" s="150">
        <f>IF(N243="sníž. přenesená",J243,0)</f>
        <v>0</v>
      </c>
      <c r="BI243" s="150">
        <f>IF(N243="nulová",J243,0)</f>
        <v>0</v>
      </c>
      <c r="BJ243" s="17" t="s">
        <v>79</v>
      </c>
      <c r="BK243" s="150">
        <f>ROUND(I243*H243,2)</f>
        <v>0</v>
      </c>
      <c r="BL243" s="17" t="s">
        <v>226</v>
      </c>
      <c r="BM243" s="149" t="s">
        <v>3050</v>
      </c>
    </row>
    <row r="244" spans="2:65" s="1" customFormat="1" ht="48">
      <c r="B244" s="32"/>
      <c r="D244" s="151" t="s">
        <v>228</v>
      </c>
      <c r="F244" s="152" t="s">
        <v>457</v>
      </c>
      <c r="I244" s="153"/>
      <c r="L244" s="32"/>
      <c r="M244" s="154"/>
      <c r="T244" s="56"/>
      <c r="AT244" s="17" t="s">
        <v>228</v>
      </c>
      <c r="AU244" s="17" t="s">
        <v>82</v>
      </c>
    </row>
    <row r="245" spans="2:65" s="1" customFormat="1" ht="10.199999999999999">
      <c r="B245" s="32"/>
      <c r="D245" s="155" t="s">
        <v>230</v>
      </c>
      <c r="F245" s="156" t="s">
        <v>458</v>
      </c>
      <c r="I245" s="153"/>
      <c r="L245" s="32"/>
      <c r="M245" s="154"/>
      <c r="T245" s="56"/>
      <c r="AT245" s="17" t="s">
        <v>230</v>
      </c>
      <c r="AU245" s="17" t="s">
        <v>82</v>
      </c>
    </row>
    <row r="246" spans="2:65" s="12" customFormat="1" ht="10.199999999999999">
      <c r="B246" s="157"/>
      <c r="D246" s="151" t="s">
        <v>232</v>
      </c>
      <c r="E246" s="158" t="s">
        <v>1</v>
      </c>
      <c r="F246" s="159" t="s">
        <v>459</v>
      </c>
      <c r="H246" s="160">
        <v>13.818</v>
      </c>
      <c r="I246" s="161"/>
      <c r="L246" s="157"/>
      <c r="M246" s="162"/>
      <c r="T246" s="163"/>
      <c r="AT246" s="158" t="s">
        <v>232</v>
      </c>
      <c r="AU246" s="158" t="s">
        <v>82</v>
      </c>
      <c r="AV246" s="12" t="s">
        <v>82</v>
      </c>
      <c r="AW246" s="12" t="s">
        <v>29</v>
      </c>
      <c r="AX246" s="12" t="s">
        <v>79</v>
      </c>
      <c r="AY246" s="158" t="s">
        <v>219</v>
      </c>
    </row>
    <row r="247" spans="2:65" s="1" customFormat="1" ht="24.15" customHeight="1">
      <c r="B247" s="137"/>
      <c r="C247" s="138" t="s">
        <v>418</v>
      </c>
      <c r="D247" s="138" t="s">
        <v>221</v>
      </c>
      <c r="E247" s="139" t="s">
        <v>468</v>
      </c>
      <c r="F247" s="140" t="s">
        <v>469</v>
      </c>
      <c r="G247" s="141" t="s">
        <v>144</v>
      </c>
      <c r="H247" s="142">
        <v>15.975</v>
      </c>
      <c r="I247" s="143"/>
      <c r="J247" s="144">
        <f>ROUND(I247*H247,2)</f>
        <v>0</v>
      </c>
      <c r="K247" s="140" t="s">
        <v>225</v>
      </c>
      <c r="L247" s="32"/>
      <c r="M247" s="145" t="s">
        <v>1</v>
      </c>
      <c r="N247" s="146" t="s">
        <v>37</v>
      </c>
      <c r="P247" s="147">
        <f>O247*H247</f>
        <v>0</v>
      </c>
      <c r="Q247" s="147">
        <v>0</v>
      </c>
      <c r="R247" s="147">
        <f>Q247*H247</f>
        <v>0</v>
      </c>
      <c r="S247" s="147">
        <v>0</v>
      </c>
      <c r="T247" s="148">
        <f>S247*H247</f>
        <v>0</v>
      </c>
      <c r="AR247" s="149" t="s">
        <v>226</v>
      </c>
      <c r="AT247" s="149" t="s">
        <v>221</v>
      </c>
      <c r="AU247" s="149" t="s">
        <v>82</v>
      </c>
      <c r="AY247" s="17" t="s">
        <v>219</v>
      </c>
      <c r="BE247" s="150">
        <f>IF(N247="základní",J247,0)</f>
        <v>0</v>
      </c>
      <c r="BF247" s="150">
        <f>IF(N247="snížená",J247,0)</f>
        <v>0</v>
      </c>
      <c r="BG247" s="150">
        <f>IF(N247="zákl. přenesená",J247,0)</f>
        <v>0</v>
      </c>
      <c r="BH247" s="150">
        <f>IF(N247="sníž. přenesená",J247,0)</f>
        <v>0</v>
      </c>
      <c r="BI247" s="150">
        <f>IF(N247="nulová",J247,0)</f>
        <v>0</v>
      </c>
      <c r="BJ247" s="17" t="s">
        <v>79</v>
      </c>
      <c r="BK247" s="150">
        <f>ROUND(I247*H247,2)</f>
        <v>0</v>
      </c>
      <c r="BL247" s="17" t="s">
        <v>226</v>
      </c>
      <c r="BM247" s="149" t="s">
        <v>3051</v>
      </c>
    </row>
    <row r="248" spans="2:65" s="1" customFormat="1" ht="28.8">
      <c r="B248" s="32"/>
      <c r="D248" s="151" t="s">
        <v>228</v>
      </c>
      <c r="F248" s="152" t="s">
        <v>471</v>
      </c>
      <c r="I248" s="153"/>
      <c r="L248" s="32"/>
      <c r="M248" s="154"/>
      <c r="T248" s="56"/>
      <c r="AT248" s="17" t="s">
        <v>228</v>
      </c>
      <c r="AU248" s="17" t="s">
        <v>82</v>
      </c>
    </row>
    <row r="249" spans="2:65" s="1" customFormat="1" ht="10.199999999999999">
      <c r="B249" s="32"/>
      <c r="D249" s="155" t="s">
        <v>230</v>
      </c>
      <c r="F249" s="156" t="s">
        <v>472</v>
      </c>
      <c r="I249" s="153"/>
      <c r="L249" s="32"/>
      <c r="M249" s="154"/>
      <c r="T249" s="56"/>
      <c r="AT249" s="17" t="s">
        <v>230</v>
      </c>
      <c r="AU249" s="17" t="s">
        <v>82</v>
      </c>
    </row>
    <row r="250" spans="2:65" s="14" customFormat="1" ht="10.199999999999999">
      <c r="B250" s="171"/>
      <c r="D250" s="151" t="s">
        <v>232</v>
      </c>
      <c r="E250" s="172" t="s">
        <v>1</v>
      </c>
      <c r="F250" s="173" t="s">
        <v>2260</v>
      </c>
      <c r="H250" s="172" t="s">
        <v>1</v>
      </c>
      <c r="I250" s="174"/>
      <c r="L250" s="171"/>
      <c r="M250" s="175"/>
      <c r="T250" s="176"/>
      <c r="AT250" s="172" t="s">
        <v>232</v>
      </c>
      <c r="AU250" s="172" t="s">
        <v>82</v>
      </c>
      <c r="AV250" s="14" t="s">
        <v>79</v>
      </c>
      <c r="AW250" s="14" t="s">
        <v>29</v>
      </c>
      <c r="AX250" s="14" t="s">
        <v>72</v>
      </c>
      <c r="AY250" s="172" t="s">
        <v>219</v>
      </c>
    </row>
    <row r="251" spans="2:65" s="12" customFormat="1" ht="10.199999999999999">
      <c r="B251" s="157"/>
      <c r="D251" s="151" t="s">
        <v>232</v>
      </c>
      <c r="E251" s="158" t="s">
        <v>1</v>
      </c>
      <c r="F251" s="159" t="s">
        <v>474</v>
      </c>
      <c r="H251" s="160">
        <v>55.27</v>
      </c>
      <c r="I251" s="161"/>
      <c r="L251" s="157"/>
      <c r="M251" s="162"/>
      <c r="T251" s="163"/>
      <c r="AT251" s="158" t="s">
        <v>232</v>
      </c>
      <c r="AU251" s="158" t="s">
        <v>82</v>
      </c>
      <c r="AV251" s="12" t="s">
        <v>82</v>
      </c>
      <c r="AW251" s="12" t="s">
        <v>29</v>
      </c>
      <c r="AX251" s="12" t="s">
        <v>72</v>
      </c>
      <c r="AY251" s="158" t="s">
        <v>219</v>
      </c>
    </row>
    <row r="252" spans="2:65" s="12" customFormat="1" ht="10.199999999999999">
      <c r="B252" s="157"/>
      <c r="D252" s="151" t="s">
        <v>232</v>
      </c>
      <c r="E252" s="158" t="s">
        <v>1</v>
      </c>
      <c r="F252" s="159" t="s">
        <v>475</v>
      </c>
      <c r="H252" s="160">
        <v>-1.8120000000000001</v>
      </c>
      <c r="I252" s="161"/>
      <c r="L252" s="157"/>
      <c r="M252" s="162"/>
      <c r="T252" s="163"/>
      <c r="AT252" s="158" t="s">
        <v>232</v>
      </c>
      <c r="AU252" s="158" t="s">
        <v>82</v>
      </c>
      <c r="AV252" s="12" t="s">
        <v>82</v>
      </c>
      <c r="AW252" s="12" t="s">
        <v>29</v>
      </c>
      <c r="AX252" s="12" t="s">
        <v>72</v>
      </c>
      <c r="AY252" s="158" t="s">
        <v>219</v>
      </c>
    </row>
    <row r="253" spans="2:65" s="12" customFormat="1" ht="10.199999999999999">
      <c r="B253" s="157"/>
      <c r="D253" s="151" t="s">
        <v>232</v>
      </c>
      <c r="E253" s="158" t="s">
        <v>1</v>
      </c>
      <c r="F253" s="159" t="s">
        <v>476</v>
      </c>
      <c r="H253" s="160">
        <v>-7.0880000000000001</v>
      </c>
      <c r="I253" s="161"/>
      <c r="L253" s="157"/>
      <c r="M253" s="162"/>
      <c r="T253" s="163"/>
      <c r="AT253" s="158" t="s">
        <v>232</v>
      </c>
      <c r="AU253" s="158" t="s">
        <v>82</v>
      </c>
      <c r="AV253" s="12" t="s">
        <v>82</v>
      </c>
      <c r="AW253" s="12" t="s">
        <v>29</v>
      </c>
      <c r="AX253" s="12" t="s">
        <v>72</v>
      </c>
      <c r="AY253" s="158" t="s">
        <v>219</v>
      </c>
    </row>
    <row r="254" spans="2:65" s="12" customFormat="1" ht="10.199999999999999">
      <c r="B254" s="157"/>
      <c r="D254" s="151" t="s">
        <v>232</v>
      </c>
      <c r="E254" s="158" t="s">
        <v>1</v>
      </c>
      <c r="F254" s="159" t="s">
        <v>477</v>
      </c>
      <c r="H254" s="160">
        <v>-6.5780000000000003</v>
      </c>
      <c r="I254" s="161"/>
      <c r="L254" s="157"/>
      <c r="M254" s="162"/>
      <c r="T254" s="163"/>
      <c r="AT254" s="158" t="s">
        <v>232</v>
      </c>
      <c r="AU254" s="158" t="s">
        <v>82</v>
      </c>
      <c r="AV254" s="12" t="s">
        <v>82</v>
      </c>
      <c r="AW254" s="12" t="s">
        <v>29</v>
      </c>
      <c r="AX254" s="12" t="s">
        <v>72</v>
      </c>
      <c r="AY254" s="158" t="s">
        <v>219</v>
      </c>
    </row>
    <row r="255" spans="2:65" s="12" customFormat="1" ht="10.199999999999999">
      <c r="B255" s="157"/>
      <c r="D255" s="151" t="s">
        <v>232</v>
      </c>
      <c r="E255" s="158" t="s">
        <v>1</v>
      </c>
      <c r="F255" s="159" t="s">
        <v>2261</v>
      </c>
      <c r="H255" s="160">
        <v>-1.08</v>
      </c>
      <c r="I255" s="161"/>
      <c r="L255" s="157"/>
      <c r="M255" s="162"/>
      <c r="T255" s="163"/>
      <c r="AT255" s="158" t="s">
        <v>232</v>
      </c>
      <c r="AU255" s="158" t="s">
        <v>82</v>
      </c>
      <c r="AV255" s="12" t="s">
        <v>82</v>
      </c>
      <c r="AW255" s="12" t="s">
        <v>29</v>
      </c>
      <c r="AX255" s="12" t="s">
        <v>72</v>
      </c>
      <c r="AY255" s="158" t="s">
        <v>219</v>
      </c>
    </row>
    <row r="256" spans="2:65" s="12" customFormat="1" ht="10.199999999999999">
      <c r="B256" s="157"/>
      <c r="D256" s="151" t="s">
        <v>232</v>
      </c>
      <c r="E256" s="158" t="s">
        <v>1</v>
      </c>
      <c r="F256" s="159" t="s">
        <v>2262</v>
      </c>
      <c r="H256" s="160">
        <v>-2.238</v>
      </c>
      <c r="I256" s="161"/>
      <c r="L256" s="157"/>
      <c r="M256" s="162"/>
      <c r="T256" s="163"/>
      <c r="AT256" s="158" t="s">
        <v>232</v>
      </c>
      <c r="AU256" s="158" t="s">
        <v>82</v>
      </c>
      <c r="AV256" s="12" t="s">
        <v>82</v>
      </c>
      <c r="AW256" s="12" t="s">
        <v>29</v>
      </c>
      <c r="AX256" s="12" t="s">
        <v>72</v>
      </c>
      <c r="AY256" s="158" t="s">
        <v>219</v>
      </c>
    </row>
    <row r="257" spans="2:65" s="12" customFormat="1" ht="10.199999999999999">
      <c r="B257" s="157"/>
      <c r="D257" s="151" t="s">
        <v>232</v>
      </c>
      <c r="E257" s="158" t="s">
        <v>1</v>
      </c>
      <c r="F257" s="159" t="s">
        <v>3052</v>
      </c>
      <c r="H257" s="160">
        <v>-4.524</v>
      </c>
      <c r="I257" s="161"/>
      <c r="L257" s="157"/>
      <c r="M257" s="162"/>
      <c r="T257" s="163"/>
      <c r="AT257" s="158" t="s">
        <v>232</v>
      </c>
      <c r="AU257" s="158" t="s">
        <v>82</v>
      </c>
      <c r="AV257" s="12" t="s">
        <v>82</v>
      </c>
      <c r="AW257" s="12" t="s">
        <v>29</v>
      </c>
      <c r="AX257" s="12" t="s">
        <v>72</v>
      </c>
      <c r="AY257" s="158" t="s">
        <v>219</v>
      </c>
    </row>
    <row r="258" spans="2:65" s="13" customFormat="1" ht="10.199999999999999">
      <c r="B258" s="164"/>
      <c r="D258" s="151" t="s">
        <v>232</v>
      </c>
      <c r="E258" s="165" t="s">
        <v>1</v>
      </c>
      <c r="F258" s="166" t="s">
        <v>249</v>
      </c>
      <c r="H258" s="167">
        <v>31.950000000000003</v>
      </c>
      <c r="I258" s="168"/>
      <c r="L258" s="164"/>
      <c r="M258" s="169"/>
      <c r="T258" s="170"/>
      <c r="AT258" s="165" t="s">
        <v>232</v>
      </c>
      <c r="AU258" s="165" t="s">
        <v>82</v>
      </c>
      <c r="AV258" s="13" t="s">
        <v>226</v>
      </c>
      <c r="AW258" s="13" t="s">
        <v>29</v>
      </c>
      <c r="AX258" s="13" t="s">
        <v>72</v>
      </c>
      <c r="AY258" s="165" t="s">
        <v>219</v>
      </c>
    </row>
    <row r="259" spans="2:65" s="12" customFormat="1" ht="10.199999999999999">
      <c r="B259" s="157"/>
      <c r="D259" s="151" t="s">
        <v>232</v>
      </c>
      <c r="E259" s="158" t="s">
        <v>181</v>
      </c>
      <c r="F259" s="159" t="s">
        <v>2264</v>
      </c>
      <c r="H259" s="160">
        <v>15.975</v>
      </c>
      <c r="I259" s="161"/>
      <c r="L259" s="157"/>
      <c r="M259" s="162"/>
      <c r="T259" s="163"/>
      <c r="AT259" s="158" t="s">
        <v>232</v>
      </c>
      <c r="AU259" s="158" t="s">
        <v>82</v>
      </c>
      <c r="AV259" s="12" t="s">
        <v>82</v>
      </c>
      <c r="AW259" s="12" t="s">
        <v>29</v>
      </c>
      <c r="AX259" s="12" t="s">
        <v>79</v>
      </c>
      <c r="AY259" s="158" t="s">
        <v>219</v>
      </c>
    </row>
    <row r="260" spans="2:65" s="1" customFormat="1" ht="24.15" customHeight="1">
      <c r="B260" s="137"/>
      <c r="C260" s="138" t="s">
        <v>426</v>
      </c>
      <c r="D260" s="138" t="s">
        <v>221</v>
      </c>
      <c r="E260" s="139" t="s">
        <v>468</v>
      </c>
      <c r="F260" s="140" t="s">
        <v>469</v>
      </c>
      <c r="G260" s="141" t="s">
        <v>144</v>
      </c>
      <c r="H260" s="142">
        <v>15.975</v>
      </c>
      <c r="I260" s="143"/>
      <c r="J260" s="144">
        <f>ROUND(I260*H260,2)</f>
        <v>0</v>
      </c>
      <c r="K260" s="140" t="s">
        <v>225</v>
      </c>
      <c r="L260" s="32"/>
      <c r="M260" s="145" t="s">
        <v>1</v>
      </c>
      <c r="N260" s="146" t="s">
        <v>37</v>
      </c>
      <c r="P260" s="147">
        <f>O260*H260</f>
        <v>0</v>
      </c>
      <c r="Q260" s="147">
        <v>0</v>
      </c>
      <c r="R260" s="147">
        <f>Q260*H260</f>
        <v>0</v>
      </c>
      <c r="S260" s="147">
        <v>0</v>
      </c>
      <c r="T260" s="148">
        <f>S260*H260</f>
        <v>0</v>
      </c>
      <c r="AR260" s="149" t="s">
        <v>226</v>
      </c>
      <c r="AT260" s="149" t="s">
        <v>221</v>
      </c>
      <c r="AU260" s="149" t="s">
        <v>82</v>
      </c>
      <c r="AY260" s="17" t="s">
        <v>219</v>
      </c>
      <c r="BE260" s="150">
        <f>IF(N260="základní",J260,0)</f>
        <v>0</v>
      </c>
      <c r="BF260" s="150">
        <f>IF(N260="snížená",J260,0)</f>
        <v>0</v>
      </c>
      <c r="BG260" s="150">
        <f>IF(N260="zákl. přenesená",J260,0)</f>
        <v>0</v>
      </c>
      <c r="BH260" s="150">
        <f>IF(N260="sníž. přenesená",J260,0)</f>
        <v>0</v>
      </c>
      <c r="BI260" s="150">
        <f>IF(N260="nulová",J260,0)</f>
        <v>0</v>
      </c>
      <c r="BJ260" s="17" t="s">
        <v>79</v>
      </c>
      <c r="BK260" s="150">
        <f>ROUND(I260*H260,2)</f>
        <v>0</v>
      </c>
      <c r="BL260" s="17" t="s">
        <v>226</v>
      </c>
      <c r="BM260" s="149" t="s">
        <v>3053</v>
      </c>
    </row>
    <row r="261" spans="2:65" s="1" customFormat="1" ht="28.8">
      <c r="B261" s="32"/>
      <c r="D261" s="151" t="s">
        <v>228</v>
      </c>
      <c r="F261" s="152" t="s">
        <v>471</v>
      </c>
      <c r="I261" s="153"/>
      <c r="L261" s="32"/>
      <c r="M261" s="154"/>
      <c r="T261" s="56"/>
      <c r="AT261" s="17" t="s">
        <v>228</v>
      </c>
      <c r="AU261" s="17" t="s">
        <v>82</v>
      </c>
    </row>
    <row r="262" spans="2:65" s="1" customFormat="1" ht="10.199999999999999">
      <c r="B262" s="32"/>
      <c r="D262" s="155" t="s">
        <v>230</v>
      </c>
      <c r="F262" s="156" t="s">
        <v>472</v>
      </c>
      <c r="I262" s="153"/>
      <c r="L262" s="32"/>
      <c r="M262" s="154"/>
      <c r="T262" s="56"/>
      <c r="AT262" s="17" t="s">
        <v>230</v>
      </c>
      <c r="AU262" s="17" t="s">
        <v>82</v>
      </c>
    </row>
    <row r="263" spans="2:65" s="14" customFormat="1" ht="10.199999999999999">
      <c r="B263" s="171"/>
      <c r="D263" s="151" t="s">
        <v>232</v>
      </c>
      <c r="E263" s="172" t="s">
        <v>1</v>
      </c>
      <c r="F263" s="173" t="s">
        <v>2266</v>
      </c>
      <c r="H263" s="172" t="s">
        <v>1</v>
      </c>
      <c r="I263" s="174"/>
      <c r="L263" s="171"/>
      <c r="M263" s="175"/>
      <c r="T263" s="176"/>
      <c r="AT263" s="172" t="s">
        <v>232</v>
      </c>
      <c r="AU263" s="172" t="s">
        <v>82</v>
      </c>
      <c r="AV263" s="14" t="s">
        <v>79</v>
      </c>
      <c r="AW263" s="14" t="s">
        <v>29</v>
      </c>
      <c r="AX263" s="14" t="s">
        <v>72</v>
      </c>
      <c r="AY263" s="172" t="s">
        <v>219</v>
      </c>
    </row>
    <row r="264" spans="2:65" s="12" customFormat="1" ht="10.199999999999999">
      <c r="B264" s="157"/>
      <c r="D264" s="151" t="s">
        <v>232</v>
      </c>
      <c r="E264" s="158" t="s">
        <v>1</v>
      </c>
      <c r="F264" s="159" t="s">
        <v>474</v>
      </c>
      <c r="H264" s="160">
        <v>55.27</v>
      </c>
      <c r="I264" s="161"/>
      <c r="L264" s="157"/>
      <c r="M264" s="162"/>
      <c r="T264" s="163"/>
      <c r="AT264" s="158" t="s">
        <v>232</v>
      </c>
      <c r="AU264" s="158" t="s">
        <v>82</v>
      </c>
      <c r="AV264" s="12" t="s">
        <v>82</v>
      </c>
      <c r="AW264" s="12" t="s">
        <v>29</v>
      </c>
      <c r="AX264" s="12" t="s">
        <v>72</v>
      </c>
      <c r="AY264" s="158" t="s">
        <v>219</v>
      </c>
    </row>
    <row r="265" spans="2:65" s="12" customFormat="1" ht="10.199999999999999">
      <c r="B265" s="157"/>
      <c r="D265" s="151" t="s">
        <v>232</v>
      </c>
      <c r="E265" s="158" t="s">
        <v>1</v>
      </c>
      <c r="F265" s="159" t="s">
        <v>475</v>
      </c>
      <c r="H265" s="160">
        <v>-1.8120000000000001</v>
      </c>
      <c r="I265" s="161"/>
      <c r="L265" s="157"/>
      <c r="M265" s="162"/>
      <c r="T265" s="163"/>
      <c r="AT265" s="158" t="s">
        <v>232</v>
      </c>
      <c r="AU265" s="158" t="s">
        <v>82</v>
      </c>
      <c r="AV265" s="12" t="s">
        <v>82</v>
      </c>
      <c r="AW265" s="12" t="s">
        <v>29</v>
      </c>
      <c r="AX265" s="12" t="s">
        <v>72</v>
      </c>
      <c r="AY265" s="158" t="s">
        <v>219</v>
      </c>
    </row>
    <row r="266" spans="2:65" s="12" customFormat="1" ht="10.199999999999999">
      <c r="B266" s="157"/>
      <c r="D266" s="151" t="s">
        <v>232</v>
      </c>
      <c r="E266" s="158" t="s">
        <v>1</v>
      </c>
      <c r="F266" s="159" t="s">
        <v>476</v>
      </c>
      <c r="H266" s="160">
        <v>-7.0880000000000001</v>
      </c>
      <c r="I266" s="161"/>
      <c r="L266" s="157"/>
      <c r="M266" s="162"/>
      <c r="T266" s="163"/>
      <c r="AT266" s="158" t="s">
        <v>232</v>
      </c>
      <c r="AU266" s="158" t="s">
        <v>82</v>
      </c>
      <c r="AV266" s="12" t="s">
        <v>82</v>
      </c>
      <c r="AW266" s="12" t="s">
        <v>29</v>
      </c>
      <c r="AX266" s="12" t="s">
        <v>72</v>
      </c>
      <c r="AY266" s="158" t="s">
        <v>219</v>
      </c>
    </row>
    <row r="267" spans="2:65" s="12" customFormat="1" ht="10.199999999999999">
      <c r="B267" s="157"/>
      <c r="D267" s="151" t="s">
        <v>232</v>
      </c>
      <c r="E267" s="158" t="s">
        <v>1</v>
      </c>
      <c r="F267" s="159" t="s">
        <v>477</v>
      </c>
      <c r="H267" s="160">
        <v>-6.5780000000000003</v>
      </c>
      <c r="I267" s="161"/>
      <c r="L267" s="157"/>
      <c r="M267" s="162"/>
      <c r="T267" s="163"/>
      <c r="AT267" s="158" t="s">
        <v>232</v>
      </c>
      <c r="AU267" s="158" t="s">
        <v>82</v>
      </c>
      <c r="AV267" s="12" t="s">
        <v>82</v>
      </c>
      <c r="AW267" s="12" t="s">
        <v>29</v>
      </c>
      <c r="AX267" s="12" t="s">
        <v>72</v>
      </c>
      <c r="AY267" s="158" t="s">
        <v>219</v>
      </c>
    </row>
    <row r="268" spans="2:65" s="12" customFormat="1" ht="10.199999999999999">
      <c r="B268" s="157"/>
      <c r="D268" s="151" t="s">
        <v>232</v>
      </c>
      <c r="E268" s="158" t="s">
        <v>1</v>
      </c>
      <c r="F268" s="159" t="s">
        <v>2261</v>
      </c>
      <c r="H268" s="160">
        <v>-1.08</v>
      </c>
      <c r="I268" s="161"/>
      <c r="L268" s="157"/>
      <c r="M268" s="162"/>
      <c r="T268" s="163"/>
      <c r="AT268" s="158" t="s">
        <v>232</v>
      </c>
      <c r="AU268" s="158" t="s">
        <v>82</v>
      </c>
      <c r="AV268" s="12" t="s">
        <v>82</v>
      </c>
      <c r="AW268" s="12" t="s">
        <v>29</v>
      </c>
      <c r="AX268" s="12" t="s">
        <v>72</v>
      </c>
      <c r="AY268" s="158" t="s">
        <v>219</v>
      </c>
    </row>
    <row r="269" spans="2:65" s="12" customFormat="1" ht="10.199999999999999">
      <c r="B269" s="157"/>
      <c r="D269" s="151" t="s">
        <v>232</v>
      </c>
      <c r="E269" s="158" t="s">
        <v>1</v>
      </c>
      <c r="F269" s="159" t="s">
        <v>2262</v>
      </c>
      <c r="H269" s="160">
        <v>-2.238</v>
      </c>
      <c r="I269" s="161"/>
      <c r="L269" s="157"/>
      <c r="M269" s="162"/>
      <c r="T269" s="163"/>
      <c r="AT269" s="158" t="s">
        <v>232</v>
      </c>
      <c r="AU269" s="158" t="s">
        <v>82</v>
      </c>
      <c r="AV269" s="12" t="s">
        <v>82</v>
      </c>
      <c r="AW269" s="12" t="s">
        <v>29</v>
      </c>
      <c r="AX269" s="12" t="s">
        <v>72</v>
      </c>
      <c r="AY269" s="158" t="s">
        <v>219</v>
      </c>
    </row>
    <row r="270" spans="2:65" s="12" customFormat="1" ht="10.199999999999999">
      <c r="B270" s="157"/>
      <c r="D270" s="151" t="s">
        <v>232</v>
      </c>
      <c r="E270" s="158" t="s">
        <v>1</v>
      </c>
      <c r="F270" s="159" t="s">
        <v>3052</v>
      </c>
      <c r="H270" s="160">
        <v>-4.524</v>
      </c>
      <c r="I270" s="161"/>
      <c r="L270" s="157"/>
      <c r="M270" s="162"/>
      <c r="T270" s="163"/>
      <c r="AT270" s="158" t="s">
        <v>232</v>
      </c>
      <c r="AU270" s="158" t="s">
        <v>82</v>
      </c>
      <c r="AV270" s="12" t="s">
        <v>82</v>
      </c>
      <c r="AW270" s="12" t="s">
        <v>29</v>
      </c>
      <c r="AX270" s="12" t="s">
        <v>72</v>
      </c>
      <c r="AY270" s="158" t="s">
        <v>219</v>
      </c>
    </row>
    <row r="271" spans="2:65" s="13" customFormat="1" ht="10.199999999999999">
      <c r="B271" s="164"/>
      <c r="D271" s="151" t="s">
        <v>232</v>
      </c>
      <c r="E271" s="165" t="s">
        <v>167</v>
      </c>
      <c r="F271" s="166" t="s">
        <v>249</v>
      </c>
      <c r="H271" s="167">
        <v>31.950000000000003</v>
      </c>
      <c r="I271" s="168"/>
      <c r="L271" s="164"/>
      <c r="M271" s="169"/>
      <c r="T271" s="170"/>
      <c r="AT271" s="165" t="s">
        <v>232</v>
      </c>
      <c r="AU271" s="165" t="s">
        <v>82</v>
      </c>
      <c r="AV271" s="13" t="s">
        <v>226</v>
      </c>
      <c r="AW271" s="13" t="s">
        <v>29</v>
      </c>
      <c r="AX271" s="13" t="s">
        <v>72</v>
      </c>
      <c r="AY271" s="165" t="s">
        <v>219</v>
      </c>
    </row>
    <row r="272" spans="2:65" s="12" customFormat="1" ht="10.199999999999999">
      <c r="B272" s="157"/>
      <c r="D272" s="151" t="s">
        <v>232</v>
      </c>
      <c r="E272" s="158" t="s">
        <v>175</v>
      </c>
      <c r="F272" s="159" t="s">
        <v>2264</v>
      </c>
      <c r="H272" s="160">
        <v>15.975</v>
      </c>
      <c r="I272" s="161"/>
      <c r="L272" s="157"/>
      <c r="M272" s="162"/>
      <c r="T272" s="163"/>
      <c r="AT272" s="158" t="s">
        <v>232</v>
      </c>
      <c r="AU272" s="158" t="s">
        <v>82</v>
      </c>
      <c r="AV272" s="12" t="s">
        <v>82</v>
      </c>
      <c r="AW272" s="12" t="s">
        <v>29</v>
      </c>
      <c r="AX272" s="12" t="s">
        <v>79</v>
      </c>
      <c r="AY272" s="158" t="s">
        <v>219</v>
      </c>
    </row>
    <row r="273" spans="2:65" s="1" customFormat="1" ht="16.5" customHeight="1">
      <c r="B273" s="137"/>
      <c r="C273" s="177" t="s">
        <v>7</v>
      </c>
      <c r="D273" s="177" t="s">
        <v>486</v>
      </c>
      <c r="E273" s="178" t="s">
        <v>487</v>
      </c>
      <c r="F273" s="179" t="s">
        <v>488</v>
      </c>
      <c r="G273" s="180" t="s">
        <v>463</v>
      </c>
      <c r="H273" s="181">
        <v>32.814</v>
      </c>
      <c r="I273" s="182"/>
      <c r="J273" s="183">
        <f>ROUND(I273*H273,2)</f>
        <v>0</v>
      </c>
      <c r="K273" s="179" t="s">
        <v>225</v>
      </c>
      <c r="L273" s="184"/>
      <c r="M273" s="185" t="s">
        <v>1</v>
      </c>
      <c r="N273" s="186" t="s">
        <v>37</v>
      </c>
      <c r="P273" s="147">
        <f>O273*H273</f>
        <v>0</v>
      </c>
      <c r="Q273" s="147">
        <v>0</v>
      </c>
      <c r="R273" s="147">
        <f>Q273*H273</f>
        <v>0</v>
      </c>
      <c r="S273" s="147">
        <v>0</v>
      </c>
      <c r="T273" s="148">
        <f>S273*H273</f>
        <v>0</v>
      </c>
      <c r="AR273" s="149" t="s">
        <v>315</v>
      </c>
      <c r="AT273" s="149" t="s">
        <v>486</v>
      </c>
      <c r="AU273" s="149" t="s">
        <v>82</v>
      </c>
      <c r="AY273" s="17" t="s">
        <v>219</v>
      </c>
      <c r="BE273" s="150">
        <f>IF(N273="základní",J273,0)</f>
        <v>0</v>
      </c>
      <c r="BF273" s="150">
        <f>IF(N273="snížená",J273,0)</f>
        <v>0</v>
      </c>
      <c r="BG273" s="150">
        <f>IF(N273="zákl. přenesená",J273,0)</f>
        <v>0</v>
      </c>
      <c r="BH273" s="150">
        <f>IF(N273="sníž. přenesená",J273,0)</f>
        <v>0</v>
      </c>
      <c r="BI273" s="150">
        <f>IF(N273="nulová",J273,0)</f>
        <v>0</v>
      </c>
      <c r="BJ273" s="17" t="s">
        <v>79</v>
      </c>
      <c r="BK273" s="150">
        <f>ROUND(I273*H273,2)</f>
        <v>0</v>
      </c>
      <c r="BL273" s="17" t="s">
        <v>226</v>
      </c>
      <c r="BM273" s="149" t="s">
        <v>3054</v>
      </c>
    </row>
    <row r="274" spans="2:65" s="1" customFormat="1" ht="10.199999999999999">
      <c r="B274" s="32"/>
      <c r="D274" s="151" t="s">
        <v>228</v>
      </c>
      <c r="F274" s="152" t="s">
        <v>488</v>
      </c>
      <c r="I274" s="153"/>
      <c r="L274" s="32"/>
      <c r="M274" s="154"/>
      <c r="T274" s="56"/>
      <c r="AT274" s="17" t="s">
        <v>228</v>
      </c>
      <c r="AU274" s="17" t="s">
        <v>82</v>
      </c>
    </row>
    <row r="275" spans="2:65" s="12" customFormat="1" ht="10.199999999999999">
      <c r="B275" s="157"/>
      <c r="D275" s="151" t="s">
        <v>232</v>
      </c>
      <c r="E275" s="158" t="s">
        <v>1</v>
      </c>
      <c r="F275" s="159" t="s">
        <v>490</v>
      </c>
      <c r="H275" s="160">
        <v>32.814</v>
      </c>
      <c r="I275" s="161"/>
      <c r="L275" s="157"/>
      <c r="M275" s="162"/>
      <c r="T275" s="163"/>
      <c r="AT275" s="158" t="s">
        <v>232</v>
      </c>
      <c r="AU275" s="158" t="s">
        <v>82</v>
      </c>
      <c r="AV275" s="12" t="s">
        <v>82</v>
      </c>
      <c r="AW275" s="12" t="s">
        <v>29</v>
      </c>
      <c r="AX275" s="12" t="s">
        <v>79</v>
      </c>
      <c r="AY275" s="158" t="s">
        <v>219</v>
      </c>
    </row>
    <row r="276" spans="2:65" s="1" customFormat="1" ht="24.15" customHeight="1">
      <c r="B276" s="137"/>
      <c r="C276" s="138" t="s">
        <v>439</v>
      </c>
      <c r="D276" s="138" t="s">
        <v>221</v>
      </c>
      <c r="E276" s="139" t="s">
        <v>492</v>
      </c>
      <c r="F276" s="140" t="s">
        <v>493</v>
      </c>
      <c r="G276" s="141" t="s">
        <v>144</v>
      </c>
      <c r="H276" s="142">
        <v>6.5780000000000003</v>
      </c>
      <c r="I276" s="143"/>
      <c r="J276" s="144">
        <f>ROUND(I276*H276,2)</f>
        <v>0</v>
      </c>
      <c r="K276" s="140" t="s">
        <v>225</v>
      </c>
      <c r="L276" s="32"/>
      <c r="M276" s="145" t="s">
        <v>1</v>
      </c>
      <c r="N276" s="146" t="s">
        <v>37</v>
      </c>
      <c r="P276" s="147">
        <f>O276*H276</f>
        <v>0</v>
      </c>
      <c r="Q276" s="147">
        <v>0</v>
      </c>
      <c r="R276" s="147">
        <f>Q276*H276</f>
        <v>0</v>
      </c>
      <c r="S276" s="147">
        <v>0</v>
      </c>
      <c r="T276" s="148">
        <f>S276*H276</f>
        <v>0</v>
      </c>
      <c r="AR276" s="149" t="s">
        <v>226</v>
      </c>
      <c r="AT276" s="149" t="s">
        <v>221</v>
      </c>
      <c r="AU276" s="149" t="s">
        <v>82</v>
      </c>
      <c r="AY276" s="17" t="s">
        <v>219</v>
      </c>
      <c r="BE276" s="150">
        <f>IF(N276="základní",J276,0)</f>
        <v>0</v>
      </c>
      <c r="BF276" s="150">
        <f>IF(N276="snížená",J276,0)</f>
        <v>0</v>
      </c>
      <c r="BG276" s="150">
        <f>IF(N276="zákl. přenesená",J276,0)</f>
        <v>0</v>
      </c>
      <c r="BH276" s="150">
        <f>IF(N276="sníž. přenesená",J276,0)</f>
        <v>0</v>
      </c>
      <c r="BI276" s="150">
        <f>IF(N276="nulová",J276,0)</f>
        <v>0</v>
      </c>
      <c r="BJ276" s="17" t="s">
        <v>79</v>
      </c>
      <c r="BK276" s="150">
        <f>ROUND(I276*H276,2)</f>
        <v>0</v>
      </c>
      <c r="BL276" s="17" t="s">
        <v>226</v>
      </c>
      <c r="BM276" s="149" t="s">
        <v>3055</v>
      </c>
    </row>
    <row r="277" spans="2:65" s="1" customFormat="1" ht="48">
      <c r="B277" s="32"/>
      <c r="D277" s="151" t="s">
        <v>228</v>
      </c>
      <c r="F277" s="152" t="s">
        <v>495</v>
      </c>
      <c r="I277" s="153"/>
      <c r="L277" s="32"/>
      <c r="M277" s="154"/>
      <c r="T277" s="56"/>
      <c r="AT277" s="17" t="s">
        <v>228</v>
      </c>
      <c r="AU277" s="17" t="s">
        <v>82</v>
      </c>
    </row>
    <row r="278" spans="2:65" s="1" customFormat="1" ht="10.199999999999999">
      <c r="B278" s="32"/>
      <c r="D278" s="155" t="s">
        <v>230</v>
      </c>
      <c r="F278" s="156" t="s">
        <v>496</v>
      </c>
      <c r="I278" s="153"/>
      <c r="L278" s="32"/>
      <c r="M278" s="154"/>
      <c r="T278" s="56"/>
      <c r="AT278" s="17" t="s">
        <v>230</v>
      </c>
      <c r="AU278" s="17" t="s">
        <v>82</v>
      </c>
    </row>
    <row r="279" spans="2:65" s="12" customFormat="1" ht="10.199999999999999">
      <c r="B279" s="157"/>
      <c r="D279" s="151" t="s">
        <v>232</v>
      </c>
      <c r="E279" s="158" t="s">
        <v>1</v>
      </c>
      <c r="F279" s="159" t="s">
        <v>2863</v>
      </c>
      <c r="H279" s="160">
        <v>2.9039999999999999</v>
      </c>
      <c r="I279" s="161"/>
      <c r="L279" s="157"/>
      <c r="M279" s="162"/>
      <c r="T279" s="163"/>
      <c r="AT279" s="158" t="s">
        <v>232</v>
      </c>
      <c r="AU279" s="158" t="s">
        <v>82</v>
      </c>
      <c r="AV279" s="12" t="s">
        <v>82</v>
      </c>
      <c r="AW279" s="12" t="s">
        <v>29</v>
      </c>
      <c r="AX279" s="12" t="s">
        <v>72</v>
      </c>
      <c r="AY279" s="158" t="s">
        <v>219</v>
      </c>
    </row>
    <row r="280" spans="2:65" s="12" customFormat="1" ht="10.199999999999999">
      <c r="B280" s="157"/>
      <c r="D280" s="151" t="s">
        <v>232</v>
      </c>
      <c r="E280" s="158" t="s">
        <v>1</v>
      </c>
      <c r="F280" s="159" t="s">
        <v>3056</v>
      </c>
      <c r="H280" s="160">
        <v>3.6739999999999999</v>
      </c>
      <c r="I280" s="161"/>
      <c r="L280" s="157"/>
      <c r="M280" s="162"/>
      <c r="T280" s="163"/>
      <c r="AT280" s="158" t="s">
        <v>232</v>
      </c>
      <c r="AU280" s="158" t="s">
        <v>82</v>
      </c>
      <c r="AV280" s="12" t="s">
        <v>82</v>
      </c>
      <c r="AW280" s="12" t="s">
        <v>29</v>
      </c>
      <c r="AX280" s="12" t="s">
        <v>72</v>
      </c>
      <c r="AY280" s="158" t="s">
        <v>219</v>
      </c>
    </row>
    <row r="281" spans="2:65" s="13" customFormat="1" ht="10.199999999999999">
      <c r="B281" s="164"/>
      <c r="D281" s="151" t="s">
        <v>232</v>
      </c>
      <c r="E281" s="165" t="s">
        <v>150</v>
      </c>
      <c r="F281" s="166" t="s">
        <v>249</v>
      </c>
      <c r="H281" s="167">
        <v>6.5779999999999994</v>
      </c>
      <c r="I281" s="168"/>
      <c r="L281" s="164"/>
      <c r="M281" s="169"/>
      <c r="T281" s="170"/>
      <c r="AT281" s="165" t="s">
        <v>232</v>
      </c>
      <c r="AU281" s="165" t="s">
        <v>82</v>
      </c>
      <c r="AV281" s="13" t="s">
        <v>226</v>
      </c>
      <c r="AW281" s="13" t="s">
        <v>29</v>
      </c>
      <c r="AX281" s="13" t="s">
        <v>79</v>
      </c>
      <c r="AY281" s="165" t="s">
        <v>219</v>
      </c>
    </row>
    <row r="282" spans="2:65" s="1" customFormat="1" ht="16.5" customHeight="1">
      <c r="B282" s="137"/>
      <c r="C282" s="177" t="s">
        <v>446</v>
      </c>
      <c r="D282" s="177" t="s">
        <v>486</v>
      </c>
      <c r="E282" s="178" t="s">
        <v>522</v>
      </c>
      <c r="F282" s="179" t="s">
        <v>523</v>
      </c>
      <c r="G282" s="180" t="s">
        <v>463</v>
      </c>
      <c r="H282" s="181">
        <v>13.512</v>
      </c>
      <c r="I282" s="182"/>
      <c r="J282" s="183">
        <f>ROUND(I282*H282,2)</f>
        <v>0</v>
      </c>
      <c r="K282" s="179" t="s">
        <v>225</v>
      </c>
      <c r="L282" s="184"/>
      <c r="M282" s="185" t="s">
        <v>1</v>
      </c>
      <c r="N282" s="186" t="s">
        <v>37</v>
      </c>
      <c r="P282" s="147">
        <f>O282*H282</f>
        <v>0</v>
      </c>
      <c r="Q282" s="147">
        <v>0</v>
      </c>
      <c r="R282" s="147">
        <f>Q282*H282</f>
        <v>0</v>
      </c>
      <c r="S282" s="147">
        <v>0</v>
      </c>
      <c r="T282" s="148">
        <f>S282*H282</f>
        <v>0</v>
      </c>
      <c r="AR282" s="149" t="s">
        <v>315</v>
      </c>
      <c r="AT282" s="149" t="s">
        <v>486</v>
      </c>
      <c r="AU282" s="149" t="s">
        <v>82</v>
      </c>
      <c r="AY282" s="17" t="s">
        <v>219</v>
      </c>
      <c r="BE282" s="150">
        <f>IF(N282="základní",J282,0)</f>
        <v>0</v>
      </c>
      <c r="BF282" s="150">
        <f>IF(N282="snížená",J282,0)</f>
        <v>0</v>
      </c>
      <c r="BG282" s="150">
        <f>IF(N282="zákl. přenesená",J282,0)</f>
        <v>0</v>
      </c>
      <c r="BH282" s="150">
        <f>IF(N282="sníž. přenesená",J282,0)</f>
        <v>0</v>
      </c>
      <c r="BI282" s="150">
        <f>IF(N282="nulová",J282,0)</f>
        <v>0</v>
      </c>
      <c r="BJ282" s="17" t="s">
        <v>79</v>
      </c>
      <c r="BK282" s="150">
        <f>ROUND(I282*H282,2)</f>
        <v>0</v>
      </c>
      <c r="BL282" s="17" t="s">
        <v>226</v>
      </c>
      <c r="BM282" s="149" t="s">
        <v>3057</v>
      </c>
    </row>
    <row r="283" spans="2:65" s="1" customFormat="1" ht="10.199999999999999">
      <c r="B283" s="32"/>
      <c r="D283" s="151" t="s">
        <v>228</v>
      </c>
      <c r="F283" s="152" t="s">
        <v>523</v>
      </c>
      <c r="I283" s="153"/>
      <c r="L283" s="32"/>
      <c r="M283" s="154"/>
      <c r="T283" s="56"/>
      <c r="AT283" s="17" t="s">
        <v>228</v>
      </c>
      <c r="AU283" s="17" t="s">
        <v>82</v>
      </c>
    </row>
    <row r="284" spans="2:65" s="12" customFormat="1" ht="10.199999999999999">
      <c r="B284" s="157"/>
      <c r="D284" s="151" t="s">
        <v>232</v>
      </c>
      <c r="E284" s="158" t="s">
        <v>1</v>
      </c>
      <c r="F284" s="159" t="s">
        <v>525</v>
      </c>
      <c r="H284" s="160">
        <v>13.512</v>
      </c>
      <c r="I284" s="161"/>
      <c r="L284" s="157"/>
      <c r="M284" s="162"/>
      <c r="T284" s="163"/>
      <c r="AT284" s="158" t="s">
        <v>232</v>
      </c>
      <c r="AU284" s="158" t="s">
        <v>82</v>
      </c>
      <c r="AV284" s="12" t="s">
        <v>82</v>
      </c>
      <c r="AW284" s="12" t="s">
        <v>29</v>
      </c>
      <c r="AX284" s="12" t="s">
        <v>79</v>
      </c>
      <c r="AY284" s="158" t="s">
        <v>219</v>
      </c>
    </row>
    <row r="285" spans="2:65" s="1" customFormat="1" ht="24.15" customHeight="1">
      <c r="B285" s="137"/>
      <c r="C285" s="138" t="s">
        <v>453</v>
      </c>
      <c r="D285" s="138" t="s">
        <v>221</v>
      </c>
      <c r="E285" s="139" t="s">
        <v>533</v>
      </c>
      <c r="F285" s="140" t="s">
        <v>534</v>
      </c>
      <c r="G285" s="141" t="s">
        <v>244</v>
      </c>
      <c r="H285" s="142">
        <v>15.03</v>
      </c>
      <c r="I285" s="143"/>
      <c r="J285" s="144">
        <f>ROUND(I285*H285,2)</f>
        <v>0</v>
      </c>
      <c r="K285" s="140" t="s">
        <v>225</v>
      </c>
      <c r="L285" s="32"/>
      <c r="M285" s="145" t="s">
        <v>1</v>
      </c>
      <c r="N285" s="146" t="s">
        <v>37</v>
      </c>
      <c r="P285" s="147">
        <f>O285*H285</f>
        <v>0</v>
      </c>
      <c r="Q285" s="147">
        <v>0</v>
      </c>
      <c r="R285" s="147">
        <f>Q285*H285</f>
        <v>0</v>
      </c>
      <c r="S285" s="147">
        <v>0</v>
      </c>
      <c r="T285" s="148">
        <f>S285*H285</f>
        <v>0</v>
      </c>
      <c r="AR285" s="149" t="s">
        <v>226</v>
      </c>
      <c r="AT285" s="149" t="s">
        <v>221</v>
      </c>
      <c r="AU285" s="149" t="s">
        <v>82</v>
      </c>
      <c r="AY285" s="17" t="s">
        <v>219</v>
      </c>
      <c r="BE285" s="150">
        <f>IF(N285="základní",J285,0)</f>
        <v>0</v>
      </c>
      <c r="BF285" s="150">
        <f>IF(N285="snížená",J285,0)</f>
        <v>0</v>
      </c>
      <c r="BG285" s="150">
        <f>IF(N285="zákl. přenesená",J285,0)</f>
        <v>0</v>
      </c>
      <c r="BH285" s="150">
        <f>IF(N285="sníž. přenesená",J285,0)</f>
        <v>0</v>
      </c>
      <c r="BI285" s="150">
        <f>IF(N285="nulová",J285,0)</f>
        <v>0</v>
      </c>
      <c r="BJ285" s="17" t="s">
        <v>79</v>
      </c>
      <c r="BK285" s="150">
        <f>ROUND(I285*H285,2)</f>
        <v>0</v>
      </c>
      <c r="BL285" s="17" t="s">
        <v>226</v>
      </c>
      <c r="BM285" s="149" t="s">
        <v>3058</v>
      </c>
    </row>
    <row r="286" spans="2:65" s="1" customFormat="1" ht="28.8">
      <c r="B286" s="32"/>
      <c r="D286" s="151" t="s">
        <v>228</v>
      </c>
      <c r="F286" s="152" t="s">
        <v>536</v>
      </c>
      <c r="I286" s="153"/>
      <c r="L286" s="32"/>
      <c r="M286" s="154"/>
      <c r="T286" s="56"/>
      <c r="AT286" s="17" t="s">
        <v>228</v>
      </c>
      <c r="AU286" s="17" t="s">
        <v>82</v>
      </c>
    </row>
    <row r="287" spans="2:65" s="1" customFormat="1" ht="10.199999999999999">
      <c r="B287" s="32"/>
      <c r="D287" s="155" t="s">
        <v>230</v>
      </c>
      <c r="F287" s="156" t="s">
        <v>537</v>
      </c>
      <c r="I287" s="153"/>
      <c r="L287" s="32"/>
      <c r="M287" s="154"/>
      <c r="T287" s="56"/>
      <c r="AT287" s="17" t="s">
        <v>230</v>
      </c>
      <c r="AU287" s="17" t="s">
        <v>82</v>
      </c>
    </row>
    <row r="288" spans="2:65" s="12" customFormat="1" ht="10.199999999999999">
      <c r="B288" s="157"/>
      <c r="D288" s="151" t="s">
        <v>232</v>
      </c>
      <c r="E288" s="158" t="s">
        <v>1</v>
      </c>
      <c r="F288" s="159" t="s">
        <v>3021</v>
      </c>
      <c r="H288" s="160">
        <v>2.5299999999999998</v>
      </c>
      <c r="I288" s="161"/>
      <c r="L288" s="157"/>
      <c r="M288" s="162"/>
      <c r="T288" s="163"/>
      <c r="AT288" s="158" t="s">
        <v>232</v>
      </c>
      <c r="AU288" s="158" t="s">
        <v>82</v>
      </c>
      <c r="AV288" s="12" t="s">
        <v>82</v>
      </c>
      <c r="AW288" s="12" t="s">
        <v>29</v>
      </c>
      <c r="AX288" s="12" t="s">
        <v>72</v>
      </c>
      <c r="AY288" s="158" t="s">
        <v>219</v>
      </c>
    </row>
    <row r="289" spans="2:65" s="12" customFormat="1" ht="10.199999999999999">
      <c r="B289" s="157"/>
      <c r="D289" s="151" t="s">
        <v>232</v>
      </c>
      <c r="E289" s="158" t="s">
        <v>1</v>
      </c>
      <c r="F289" s="159" t="s">
        <v>2719</v>
      </c>
      <c r="H289" s="160">
        <v>12.5</v>
      </c>
      <c r="I289" s="161"/>
      <c r="L289" s="157"/>
      <c r="M289" s="162"/>
      <c r="T289" s="163"/>
      <c r="AT289" s="158" t="s">
        <v>232</v>
      </c>
      <c r="AU289" s="158" t="s">
        <v>82</v>
      </c>
      <c r="AV289" s="12" t="s">
        <v>82</v>
      </c>
      <c r="AW289" s="12" t="s">
        <v>29</v>
      </c>
      <c r="AX289" s="12" t="s">
        <v>72</v>
      </c>
      <c r="AY289" s="158" t="s">
        <v>219</v>
      </c>
    </row>
    <row r="290" spans="2:65" s="13" customFormat="1" ht="10.199999999999999">
      <c r="B290" s="164"/>
      <c r="D290" s="151" t="s">
        <v>232</v>
      </c>
      <c r="E290" s="165" t="s">
        <v>1</v>
      </c>
      <c r="F290" s="166" t="s">
        <v>249</v>
      </c>
      <c r="H290" s="167">
        <v>15.03</v>
      </c>
      <c r="I290" s="168"/>
      <c r="L290" s="164"/>
      <c r="M290" s="169"/>
      <c r="T290" s="170"/>
      <c r="AT290" s="165" t="s">
        <v>232</v>
      </c>
      <c r="AU290" s="165" t="s">
        <v>82</v>
      </c>
      <c r="AV290" s="13" t="s">
        <v>226</v>
      </c>
      <c r="AW290" s="13" t="s">
        <v>29</v>
      </c>
      <c r="AX290" s="13" t="s">
        <v>79</v>
      </c>
      <c r="AY290" s="165" t="s">
        <v>219</v>
      </c>
    </row>
    <row r="291" spans="2:65" s="1" customFormat="1" ht="24.15" customHeight="1">
      <c r="B291" s="137"/>
      <c r="C291" s="138" t="s">
        <v>460</v>
      </c>
      <c r="D291" s="138" t="s">
        <v>221</v>
      </c>
      <c r="E291" s="139" t="s">
        <v>539</v>
      </c>
      <c r="F291" s="140" t="s">
        <v>540</v>
      </c>
      <c r="G291" s="141" t="s">
        <v>244</v>
      </c>
      <c r="H291" s="142">
        <v>15.03</v>
      </c>
      <c r="I291" s="143"/>
      <c r="J291" s="144">
        <f>ROUND(I291*H291,2)</f>
        <v>0</v>
      </c>
      <c r="K291" s="140" t="s">
        <v>225</v>
      </c>
      <c r="L291" s="32"/>
      <c r="M291" s="145" t="s">
        <v>1</v>
      </c>
      <c r="N291" s="146" t="s">
        <v>37</v>
      </c>
      <c r="P291" s="147">
        <f>O291*H291</f>
        <v>0</v>
      </c>
      <c r="Q291" s="147">
        <v>0</v>
      </c>
      <c r="R291" s="147">
        <f>Q291*H291</f>
        <v>0</v>
      </c>
      <c r="S291" s="147">
        <v>0</v>
      </c>
      <c r="T291" s="148">
        <f>S291*H291</f>
        <v>0</v>
      </c>
      <c r="AR291" s="149" t="s">
        <v>226</v>
      </c>
      <c r="AT291" s="149" t="s">
        <v>221</v>
      </c>
      <c r="AU291" s="149" t="s">
        <v>82</v>
      </c>
      <c r="AY291" s="17" t="s">
        <v>219</v>
      </c>
      <c r="BE291" s="150">
        <f>IF(N291="základní",J291,0)</f>
        <v>0</v>
      </c>
      <c r="BF291" s="150">
        <f>IF(N291="snížená",J291,0)</f>
        <v>0</v>
      </c>
      <c r="BG291" s="150">
        <f>IF(N291="zákl. přenesená",J291,0)</f>
        <v>0</v>
      </c>
      <c r="BH291" s="150">
        <f>IF(N291="sníž. přenesená",J291,0)</f>
        <v>0</v>
      </c>
      <c r="BI291" s="150">
        <f>IF(N291="nulová",J291,0)</f>
        <v>0</v>
      </c>
      <c r="BJ291" s="17" t="s">
        <v>79</v>
      </c>
      <c r="BK291" s="150">
        <f>ROUND(I291*H291,2)</f>
        <v>0</v>
      </c>
      <c r="BL291" s="17" t="s">
        <v>226</v>
      </c>
      <c r="BM291" s="149" t="s">
        <v>3059</v>
      </c>
    </row>
    <row r="292" spans="2:65" s="1" customFormat="1" ht="28.8">
      <c r="B292" s="32"/>
      <c r="D292" s="151" t="s">
        <v>228</v>
      </c>
      <c r="F292" s="152" t="s">
        <v>542</v>
      </c>
      <c r="I292" s="153"/>
      <c r="L292" s="32"/>
      <c r="M292" s="154"/>
      <c r="T292" s="56"/>
      <c r="AT292" s="17" t="s">
        <v>228</v>
      </c>
      <c r="AU292" s="17" t="s">
        <v>82</v>
      </c>
    </row>
    <row r="293" spans="2:65" s="1" customFormat="1" ht="10.199999999999999">
      <c r="B293" s="32"/>
      <c r="D293" s="155" t="s">
        <v>230</v>
      </c>
      <c r="F293" s="156" t="s">
        <v>543</v>
      </c>
      <c r="I293" s="153"/>
      <c r="L293" s="32"/>
      <c r="M293" s="154"/>
      <c r="T293" s="56"/>
      <c r="AT293" s="17" t="s">
        <v>230</v>
      </c>
      <c r="AU293" s="17" t="s">
        <v>82</v>
      </c>
    </row>
    <row r="294" spans="2:65" s="12" customFormat="1" ht="10.199999999999999">
      <c r="B294" s="157"/>
      <c r="D294" s="151" t="s">
        <v>232</v>
      </c>
      <c r="E294" s="158" t="s">
        <v>1</v>
      </c>
      <c r="F294" s="159" t="s">
        <v>3021</v>
      </c>
      <c r="H294" s="160">
        <v>2.5299999999999998</v>
      </c>
      <c r="I294" s="161"/>
      <c r="L294" s="157"/>
      <c r="M294" s="162"/>
      <c r="T294" s="163"/>
      <c r="AT294" s="158" t="s">
        <v>232</v>
      </c>
      <c r="AU294" s="158" t="s">
        <v>82</v>
      </c>
      <c r="AV294" s="12" t="s">
        <v>82</v>
      </c>
      <c r="AW294" s="12" t="s">
        <v>29</v>
      </c>
      <c r="AX294" s="12" t="s">
        <v>72</v>
      </c>
      <c r="AY294" s="158" t="s">
        <v>219</v>
      </c>
    </row>
    <row r="295" spans="2:65" s="12" customFormat="1" ht="10.199999999999999">
      <c r="B295" s="157"/>
      <c r="D295" s="151" t="s">
        <v>232</v>
      </c>
      <c r="E295" s="158" t="s">
        <v>1</v>
      </c>
      <c r="F295" s="159" t="s">
        <v>2719</v>
      </c>
      <c r="H295" s="160">
        <v>12.5</v>
      </c>
      <c r="I295" s="161"/>
      <c r="L295" s="157"/>
      <c r="M295" s="162"/>
      <c r="T295" s="163"/>
      <c r="AT295" s="158" t="s">
        <v>232</v>
      </c>
      <c r="AU295" s="158" t="s">
        <v>82</v>
      </c>
      <c r="AV295" s="12" t="s">
        <v>82</v>
      </c>
      <c r="AW295" s="12" t="s">
        <v>29</v>
      </c>
      <c r="AX295" s="12" t="s">
        <v>72</v>
      </c>
      <c r="AY295" s="158" t="s">
        <v>219</v>
      </c>
    </row>
    <row r="296" spans="2:65" s="13" customFormat="1" ht="10.199999999999999">
      <c r="B296" s="164"/>
      <c r="D296" s="151" t="s">
        <v>232</v>
      </c>
      <c r="E296" s="165" t="s">
        <v>1</v>
      </c>
      <c r="F296" s="166" t="s">
        <v>249</v>
      </c>
      <c r="H296" s="167">
        <v>15.03</v>
      </c>
      <c r="I296" s="168"/>
      <c r="L296" s="164"/>
      <c r="M296" s="169"/>
      <c r="T296" s="170"/>
      <c r="AT296" s="165" t="s">
        <v>232</v>
      </c>
      <c r="AU296" s="165" t="s">
        <v>82</v>
      </c>
      <c r="AV296" s="13" t="s">
        <v>226</v>
      </c>
      <c r="AW296" s="13" t="s">
        <v>29</v>
      </c>
      <c r="AX296" s="13" t="s">
        <v>79</v>
      </c>
      <c r="AY296" s="165" t="s">
        <v>219</v>
      </c>
    </row>
    <row r="297" spans="2:65" s="1" customFormat="1" ht="16.5" customHeight="1">
      <c r="B297" s="137"/>
      <c r="C297" s="177" t="s">
        <v>467</v>
      </c>
      <c r="D297" s="177" t="s">
        <v>486</v>
      </c>
      <c r="E297" s="178" t="s">
        <v>545</v>
      </c>
      <c r="F297" s="179" t="s">
        <v>546</v>
      </c>
      <c r="G297" s="180" t="s">
        <v>547</v>
      </c>
      <c r="H297" s="181">
        <v>0.30099999999999999</v>
      </c>
      <c r="I297" s="182"/>
      <c r="J297" s="183">
        <f>ROUND(I297*H297,2)</f>
        <v>0</v>
      </c>
      <c r="K297" s="179" t="s">
        <v>225</v>
      </c>
      <c r="L297" s="184"/>
      <c r="M297" s="185" t="s">
        <v>1</v>
      </c>
      <c r="N297" s="186" t="s">
        <v>37</v>
      </c>
      <c r="P297" s="147">
        <f>O297*H297</f>
        <v>0</v>
      </c>
      <c r="Q297" s="147">
        <v>1E-3</v>
      </c>
      <c r="R297" s="147">
        <f>Q297*H297</f>
        <v>3.01E-4</v>
      </c>
      <c r="S297" s="147">
        <v>0</v>
      </c>
      <c r="T297" s="148">
        <f>S297*H297</f>
        <v>0</v>
      </c>
      <c r="AR297" s="149" t="s">
        <v>315</v>
      </c>
      <c r="AT297" s="149" t="s">
        <v>486</v>
      </c>
      <c r="AU297" s="149" t="s">
        <v>82</v>
      </c>
      <c r="AY297" s="17" t="s">
        <v>219</v>
      </c>
      <c r="BE297" s="150">
        <f>IF(N297="základní",J297,0)</f>
        <v>0</v>
      </c>
      <c r="BF297" s="150">
        <f>IF(N297="snížená",J297,0)</f>
        <v>0</v>
      </c>
      <c r="BG297" s="150">
        <f>IF(N297="zákl. přenesená",J297,0)</f>
        <v>0</v>
      </c>
      <c r="BH297" s="150">
        <f>IF(N297="sníž. přenesená",J297,0)</f>
        <v>0</v>
      </c>
      <c r="BI297" s="150">
        <f>IF(N297="nulová",J297,0)</f>
        <v>0</v>
      </c>
      <c r="BJ297" s="17" t="s">
        <v>79</v>
      </c>
      <c r="BK297" s="150">
        <f>ROUND(I297*H297,2)</f>
        <v>0</v>
      </c>
      <c r="BL297" s="17" t="s">
        <v>226</v>
      </c>
      <c r="BM297" s="149" t="s">
        <v>3060</v>
      </c>
    </row>
    <row r="298" spans="2:65" s="1" customFormat="1" ht="10.199999999999999">
      <c r="B298" s="32"/>
      <c r="D298" s="151" t="s">
        <v>228</v>
      </c>
      <c r="F298" s="152" t="s">
        <v>546</v>
      </c>
      <c r="I298" s="153"/>
      <c r="L298" s="32"/>
      <c r="M298" s="154"/>
      <c r="T298" s="56"/>
      <c r="AT298" s="17" t="s">
        <v>228</v>
      </c>
      <c r="AU298" s="17" t="s">
        <v>82</v>
      </c>
    </row>
    <row r="299" spans="2:65" s="12" customFormat="1" ht="10.199999999999999">
      <c r="B299" s="157"/>
      <c r="D299" s="151" t="s">
        <v>232</v>
      </c>
      <c r="E299" s="158" t="s">
        <v>1</v>
      </c>
      <c r="F299" s="159" t="s">
        <v>3061</v>
      </c>
      <c r="H299" s="160">
        <v>0.30099999999999999</v>
      </c>
      <c r="I299" s="161"/>
      <c r="L299" s="157"/>
      <c r="M299" s="162"/>
      <c r="T299" s="163"/>
      <c r="AT299" s="158" t="s">
        <v>232</v>
      </c>
      <c r="AU299" s="158" t="s">
        <v>82</v>
      </c>
      <c r="AV299" s="12" t="s">
        <v>82</v>
      </c>
      <c r="AW299" s="12" t="s">
        <v>29</v>
      </c>
      <c r="AX299" s="12" t="s">
        <v>79</v>
      </c>
      <c r="AY299" s="158" t="s">
        <v>219</v>
      </c>
    </row>
    <row r="300" spans="2:65" s="1" customFormat="1" ht="16.5" customHeight="1">
      <c r="B300" s="137"/>
      <c r="C300" s="138" t="s">
        <v>481</v>
      </c>
      <c r="D300" s="138" t="s">
        <v>221</v>
      </c>
      <c r="E300" s="139" t="s">
        <v>551</v>
      </c>
      <c r="F300" s="140" t="s">
        <v>552</v>
      </c>
      <c r="G300" s="141" t="s">
        <v>144</v>
      </c>
      <c r="H300" s="142">
        <v>0.376</v>
      </c>
      <c r="I300" s="143"/>
      <c r="J300" s="144">
        <f>ROUND(I300*H300,2)</f>
        <v>0</v>
      </c>
      <c r="K300" s="140" t="s">
        <v>225</v>
      </c>
      <c r="L300" s="32"/>
      <c r="M300" s="145" t="s">
        <v>1</v>
      </c>
      <c r="N300" s="146" t="s">
        <v>37</v>
      </c>
      <c r="P300" s="147">
        <f>O300*H300</f>
        <v>0</v>
      </c>
      <c r="Q300" s="147">
        <v>0</v>
      </c>
      <c r="R300" s="147">
        <f>Q300*H300</f>
        <v>0</v>
      </c>
      <c r="S300" s="147">
        <v>0</v>
      </c>
      <c r="T300" s="148">
        <f>S300*H300</f>
        <v>0</v>
      </c>
      <c r="AR300" s="149" t="s">
        <v>226</v>
      </c>
      <c r="AT300" s="149" t="s">
        <v>221</v>
      </c>
      <c r="AU300" s="149" t="s">
        <v>82</v>
      </c>
      <c r="AY300" s="17" t="s">
        <v>219</v>
      </c>
      <c r="BE300" s="150">
        <f>IF(N300="základní",J300,0)</f>
        <v>0</v>
      </c>
      <c r="BF300" s="150">
        <f>IF(N300="snížená",J300,0)</f>
        <v>0</v>
      </c>
      <c r="BG300" s="150">
        <f>IF(N300="zákl. přenesená",J300,0)</f>
        <v>0</v>
      </c>
      <c r="BH300" s="150">
        <f>IF(N300="sníž. přenesená",J300,0)</f>
        <v>0</v>
      </c>
      <c r="BI300" s="150">
        <f>IF(N300="nulová",J300,0)</f>
        <v>0</v>
      </c>
      <c r="BJ300" s="17" t="s">
        <v>79</v>
      </c>
      <c r="BK300" s="150">
        <f>ROUND(I300*H300,2)</f>
        <v>0</v>
      </c>
      <c r="BL300" s="17" t="s">
        <v>226</v>
      </c>
      <c r="BM300" s="149" t="s">
        <v>3062</v>
      </c>
    </row>
    <row r="301" spans="2:65" s="1" customFormat="1" ht="10.199999999999999">
      <c r="B301" s="32"/>
      <c r="D301" s="151" t="s">
        <v>228</v>
      </c>
      <c r="F301" s="152" t="s">
        <v>554</v>
      </c>
      <c r="I301" s="153"/>
      <c r="L301" s="32"/>
      <c r="M301" s="154"/>
      <c r="T301" s="56"/>
      <c r="AT301" s="17" t="s">
        <v>228</v>
      </c>
      <c r="AU301" s="17" t="s">
        <v>82</v>
      </c>
    </row>
    <row r="302" spans="2:65" s="1" customFormat="1" ht="10.199999999999999">
      <c r="B302" s="32"/>
      <c r="D302" s="155" t="s">
        <v>230</v>
      </c>
      <c r="F302" s="156" t="s">
        <v>555</v>
      </c>
      <c r="I302" s="153"/>
      <c r="L302" s="32"/>
      <c r="M302" s="154"/>
      <c r="T302" s="56"/>
      <c r="AT302" s="17" t="s">
        <v>230</v>
      </c>
      <c r="AU302" s="17" t="s">
        <v>82</v>
      </c>
    </row>
    <row r="303" spans="2:65" s="12" customFormat="1" ht="10.199999999999999">
      <c r="B303" s="157"/>
      <c r="D303" s="151" t="s">
        <v>232</v>
      </c>
      <c r="E303" s="158" t="s">
        <v>1</v>
      </c>
      <c r="F303" s="159" t="s">
        <v>3063</v>
      </c>
      <c r="H303" s="160">
        <v>0.376</v>
      </c>
      <c r="I303" s="161"/>
      <c r="L303" s="157"/>
      <c r="M303" s="162"/>
      <c r="T303" s="163"/>
      <c r="AT303" s="158" t="s">
        <v>232</v>
      </c>
      <c r="AU303" s="158" t="s">
        <v>82</v>
      </c>
      <c r="AV303" s="12" t="s">
        <v>82</v>
      </c>
      <c r="AW303" s="12" t="s">
        <v>29</v>
      </c>
      <c r="AX303" s="12" t="s">
        <v>72</v>
      </c>
      <c r="AY303" s="158" t="s">
        <v>219</v>
      </c>
    </row>
    <row r="304" spans="2:65" s="13" customFormat="1" ht="10.199999999999999">
      <c r="B304" s="164"/>
      <c r="D304" s="151" t="s">
        <v>232</v>
      </c>
      <c r="E304" s="165" t="s">
        <v>1</v>
      </c>
      <c r="F304" s="166" t="s">
        <v>249</v>
      </c>
      <c r="H304" s="167">
        <v>0.376</v>
      </c>
      <c r="I304" s="168"/>
      <c r="L304" s="164"/>
      <c r="M304" s="169"/>
      <c r="T304" s="170"/>
      <c r="AT304" s="165" t="s">
        <v>232</v>
      </c>
      <c r="AU304" s="165" t="s">
        <v>82</v>
      </c>
      <c r="AV304" s="13" t="s">
        <v>226</v>
      </c>
      <c r="AW304" s="13" t="s">
        <v>29</v>
      </c>
      <c r="AX304" s="13" t="s">
        <v>79</v>
      </c>
      <c r="AY304" s="165" t="s">
        <v>219</v>
      </c>
    </row>
    <row r="305" spans="2:65" s="1" customFormat="1" ht="16.5" customHeight="1">
      <c r="B305" s="137"/>
      <c r="C305" s="138" t="s">
        <v>485</v>
      </c>
      <c r="D305" s="138" t="s">
        <v>221</v>
      </c>
      <c r="E305" s="139" t="s">
        <v>356</v>
      </c>
      <c r="F305" s="140" t="s">
        <v>357</v>
      </c>
      <c r="G305" s="141" t="s">
        <v>244</v>
      </c>
      <c r="H305" s="142">
        <v>154.32</v>
      </c>
      <c r="I305" s="143"/>
      <c r="J305" s="144">
        <f>ROUND(I305*H305,2)</f>
        <v>0</v>
      </c>
      <c r="K305" s="140" t="s">
        <v>225</v>
      </c>
      <c r="L305" s="32"/>
      <c r="M305" s="145" t="s">
        <v>1</v>
      </c>
      <c r="N305" s="146" t="s">
        <v>37</v>
      </c>
      <c r="P305" s="147">
        <f>O305*H305</f>
        <v>0</v>
      </c>
      <c r="Q305" s="147">
        <v>6.9999999999999999E-4</v>
      </c>
      <c r="R305" s="147">
        <f>Q305*H305</f>
        <v>0.108024</v>
      </c>
      <c r="S305" s="147">
        <v>0</v>
      </c>
      <c r="T305" s="148">
        <f>S305*H305</f>
        <v>0</v>
      </c>
      <c r="AR305" s="149" t="s">
        <v>358</v>
      </c>
      <c r="AT305" s="149" t="s">
        <v>221</v>
      </c>
      <c r="AU305" s="149" t="s">
        <v>82</v>
      </c>
      <c r="AY305" s="17" t="s">
        <v>219</v>
      </c>
      <c r="BE305" s="150">
        <f>IF(N305="základní",J305,0)</f>
        <v>0</v>
      </c>
      <c r="BF305" s="150">
        <f>IF(N305="snížená",J305,0)</f>
        <v>0</v>
      </c>
      <c r="BG305" s="150">
        <f>IF(N305="zákl. přenesená",J305,0)</f>
        <v>0</v>
      </c>
      <c r="BH305" s="150">
        <f>IF(N305="sníž. přenesená",J305,0)</f>
        <v>0</v>
      </c>
      <c r="BI305" s="150">
        <f>IF(N305="nulová",J305,0)</f>
        <v>0</v>
      </c>
      <c r="BJ305" s="17" t="s">
        <v>79</v>
      </c>
      <c r="BK305" s="150">
        <f>ROUND(I305*H305,2)</f>
        <v>0</v>
      </c>
      <c r="BL305" s="17" t="s">
        <v>358</v>
      </c>
      <c r="BM305" s="149" t="s">
        <v>3064</v>
      </c>
    </row>
    <row r="306" spans="2:65" s="1" customFormat="1" ht="10.199999999999999">
      <c r="B306" s="32"/>
      <c r="D306" s="151" t="s">
        <v>228</v>
      </c>
      <c r="F306" s="152" t="s">
        <v>360</v>
      </c>
      <c r="I306" s="153"/>
      <c r="L306" s="32"/>
      <c r="M306" s="154"/>
      <c r="T306" s="56"/>
      <c r="AT306" s="17" t="s">
        <v>228</v>
      </c>
      <c r="AU306" s="17" t="s">
        <v>82</v>
      </c>
    </row>
    <row r="307" spans="2:65" s="1" customFormat="1" ht="10.199999999999999">
      <c r="B307" s="32"/>
      <c r="D307" s="155" t="s">
        <v>230</v>
      </c>
      <c r="F307" s="156" t="s">
        <v>361</v>
      </c>
      <c r="I307" s="153"/>
      <c r="L307" s="32"/>
      <c r="M307" s="154"/>
      <c r="T307" s="56"/>
      <c r="AT307" s="17" t="s">
        <v>230</v>
      </c>
      <c r="AU307" s="17" t="s">
        <v>82</v>
      </c>
    </row>
    <row r="308" spans="2:65" s="12" customFormat="1" ht="10.199999999999999">
      <c r="B308" s="157"/>
      <c r="D308" s="151" t="s">
        <v>232</v>
      </c>
      <c r="E308" s="158" t="s">
        <v>1</v>
      </c>
      <c r="F308" s="159" t="s">
        <v>3065</v>
      </c>
      <c r="H308" s="160">
        <v>24.32</v>
      </c>
      <c r="I308" s="161"/>
      <c r="L308" s="157"/>
      <c r="M308" s="162"/>
      <c r="T308" s="163"/>
      <c r="AT308" s="158" t="s">
        <v>232</v>
      </c>
      <c r="AU308" s="158" t="s">
        <v>82</v>
      </c>
      <c r="AV308" s="12" t="s">
        <v>82</v>
      </c>
      <c r="AW308" s="12" t="s">
        <v>29</v>
      </c>
      <c r="AX308" s="12" t="s">
        <v>72</v>
      </c>
      <c r="AY308" s="158" t="s">
        <v>219</v>
      </c>
    </row>
    <row r="309" spans="2:65" s="12" customFormat="1" ht="10.199999999999999">
      <c r="B309" s="157"/>
      <c r="D309" s="151" t="s">
        <v>232</v>
      </c>
      <c r="E309" s="158" t="s">
        <v>1</v>
      </c>
      <c r="F309" s="159" t="s">
        <v>3066</v>
      </c>
      <c r="H309" s="160">
        <v>20.399999999999999</v>
      </c>
      <c r="I309" s="161"/>
      <c r="L309" s="157"/>
      <c r="M309" s="162"/>
      <c r="T309" s="163"/>
      <c r="AT309" s="158" t="s">
        <v>232</v>
      </c>
      <c r="AU309" s="158" t="s">
        <v>82</v>
      </c>
      <c r="AV309" s="12" t="s">
        <v>82</v>
      </c>
      <c r="AW309" s="12" t="s">
        <v>29</v>
      </c>
      <c r="AX309" s="12" t="s">
        <v>72</v>
      </c>
      <c r="AY309" s="158" t="s">
        <v>219</v>
      </c>
    </row>
    <row r="310" spans="2:65" s="12" customFormat="1" ht="10.199999999999999">
      <c r="B310" s="157"/>
      <c r="D310" s="151" t="s">
        <v>232</v>
      </c>
      <c r="E310" s="158" t="s">
        <v>1</v>
      </c>
      <c r="F310" s="159" t="s">
        <v>3067</v>
      </c>
      <c r="H310" s="160">
        <v>19.600000000000001</v>
      </c>
      <c r="I310" s="161"/>
      <c r="L310" s="157"/>
      <c r="M310" s="162"/>
      <c r="T310" s="163"/>
      <c r="AT310" s="158" t="s">
        <v>232</v>
      </c>
      <c r="AU310" s="158" t="s">
        <v>82</v>
      </c>
      <c r="AV310" s="12" t="s">
        <v>82</v>
      </c>
      <c r="AW310" s="12" t="s">
        <v>29</v>
      </c>
      <c r="AX310" s="12" t="s">
        <v>72</v>
      </c>
      <c r="AY310" s="158" t="s">
        <v>219</v>
      </c>
    </row>
    <row r="311" spans="2:65" s="12" customFormat="1" ht="10.199999999999999">
      <c r="B311" s="157"/>
      <c r="D311" s="151" t="s">
        <v>232</v>
      </c>
      <c r="E311" s="158" t="s">
        <v>1</v>
      </c>
      <c r="F311" s="159" t="s">
        <v>3068</v>
      </c>
      <c r="H311" s="160">
        <v>90</v>
      </c>
      <c r="I311" s="161"/>
      <c r="L311" s="157"/>
      <c r="M311" s="162"/>
      <c r="T311" s="163"/>
      <c r="AT311" s="158" t="s">
        <v>232</v>
      </c>
      <c r="AU311" s="158" t="s">
        <v>82</v>
      </c>
      <c r="AV311" s="12" t="s">
        <v>82</v>
      </c>
      <c r="AW311" s="12" t="s">
        <v>29</v>
      </c>
      <c r="AX311" s="12" t="s">
        <v>72</v>
      </c>
      <c r="AY311" s="158" t="s">
        <v>219</v>
      </c>
    </row>
    <row r="312" spans="2:65" s="13" customFormat="1" ht="10.199999999999999">
      <c r="B312" s="164"/>
      <c r="D312" s="151" t="s">
        <v>232</v>
      </c>
      <c r="E312" s="165" t="s">
        <v>1</v>
      </c>
      <c r="F312" s="166" t="s">
        <v>249</v>
      </c>
      <c r="H312" s="167">
        <v>154.32</v>
      </c>
      <c r="I312" s="168"/>
      <c r="L312" s="164"/>
      <c r="M312" s="169"/>
      <c r="T312" s="170"/>
      <c r="AT312" s="165" t="s">
        <v>232</v>
      </c>
      <c r="AU312" s="165" t="s">
        <v>82</v>
      </c>
      <c r="AV312" s="13" t="s">
        <v>226</v>
      </c>
      <c r="AW312" s="13" t="s">
        <v>29</v>
      </c>
      <c r="AX312" s="13" t="s">
        <v>79</v>
      </c>
      <c r="AY312" s="165" t="s">
        <v>219</v>
      </c>
    </row>
    <row r="313" spans="2:65" s="1" customFormat="1" ht="16.5" customHeight="1">
      <c r="B313" s="137"/>
      <c r="C313" s="138" t="s">
        <v>491</v>
      </c>
      <c r="D313" s="138" t="s">
        <v>221</v>
      </c>
      <c r="E313" s="139" t="s">
        <v>386</v>
      </c>
      <c r="F313" s="140" t="s">
        <v>387</v>
      </c>
      <c r="G313" s="141" t="s">
        <v>144</v>
      </c>
      <c r="H313" s="142">
        <v>88.41</v>
      </c>
      <c r="I313" s="143"/>
      <c r="J313" s="144">
        <f>ROUND(I313*H313,2)</f>
        <v>0</v>
      </c>
      <c r="K313" s="140" t="s">
        <v>225</v>
      </c>
      <c r="L313" s="32"/>
      <c r="M313" s="145" t="s">
        <v>1</v>
      </c>
      <c r="N313" s="146" t="s">
        <v>37</v>
      </c>
      <c r="P313" s="147">
        <f>O313*H313</f>
        <v>0</v>
      </c>
      <c r="Q313" s="147">
        <v>4.6000000000000001E-4</v>
      </c>
      <c r="R313" s="147">
        <f>Q313*H313</f>
        <v>4.0668599999999999E-2</v>
      </c>
      <c r="S313" s="147">
        <v>0</v>
      </c>
      <c r="T313" s="148">
        <f>S313*H313</f>
        <v>0</v>
      </c>
      <c r="AR313" s="149" t="s">
        <v>358</v>
      </c>
      <c r="AT313" s="149" t="s">
        <v>221</v>
      </c>
      <c r="AU313" s="149" t="s">
        <v>82</v>
      </c>
      <c r="AY313" s="17" t="s">
        <v>219</v>
      </c>
      <c r="BE313" s="150">
        <f>IF(N313="základní",J313,0)</f>
        <v>0</v>
      </c>
      <c r="BF313" s="150">
        <f>IF(N313="snížená",J313,0)</f>
        <v>0</v>
      </c>
      <c r="BG313" s="150">
        <f>IF(N313="zákl. přenesená",J313,0)</f>
        <v>0</v>
      </c>
      <c r="BH313" s="150">
        <f>IF(N313="sníž. přenesená",J313,0)</f>
        <v>0</v>
      </c>
      <c r="BI313" s="150">
        <f>IF(N313="nulová",J313,0)</f>
        <v>0</v>
      </c>
      <c r="BJ313" s="17" t="s">
        <v>79</v>
      </c>
      <c r="BK313" s="150">
        <f>ROUND(I313*H313,2)</f>
        <v>0</v>
      </c>
      <c r="BL313" s="17" t="s">
        <v>358</v>
      </c>
      <c r="BM313" s="149" t="s">
        <v>3069</v>
      </c>
    </row>
    <row r="314" spans="2:65" s="1" customFormat="1" ht="10.199999999999999">
      <c r="B314" s="32"/>
      <c r="D314" s="151" t="s">
        <v>228</v>
      </c>
      <c r="F314" s="152" t="s">
        <v>389</v>
      </c>
      <c r="I314" s="153"/>
      <c r="L314" s="32"/>
      <c r="M314" s="154"/>
      <c r="T314" s="56"/>
      <c r="AT314" s="17" t="s">
        <v>228</v>
      </c>
      <c r="AU314" s="17" t="s">
        <v>82</v>
      </c>
    </row>
    <row r="315" spans="2:65" s="1" customFormat="1" ht="10.199999999999999">
      <c r="B315" s="32"/>
      <c r="D315" s="155" t="s">
        <v>230</v>
      </c>
      <c r="F315" s="156" t="s">
        <v>390</v>
      </c>
      <c r="I315" s="153"/>
      <c r="L315" s="32"/>
      <c r="M315" s="154"/>
      <c r="T315" s="56"/>
      <c r="AT315" s="17" t="s">
        <v>230</v>
      </c>
      <c r="AU315" s="17" t="s">
        <v>82</v>
      </c>
    </row>
    <row r="316" spans="2:65" s="12" customFormat="1" ht="10.199999999999999">
      <c r="B316" s="157"/>
      <c r="D316" s="151" t="s">
        <v>232</v>
      </c>
      <c r="E316" s="158" t="s">
        <v>1</v>
      </c>
      <c r="F316" s="159" t="s">
        <v>3023</v>
      </c>
      <c r="H316" s="160">
        <v>12.16</v>
      </c>
      <c r="I316" s="161"/>
      <c r="L316" s="157"/>
      <c r="M316" s="162"/>
      <c r="T316" s="163"/>
      <c r="AT316" s="158" t="s">
        <v>232</v>
      </c>
      <c r="AU316" s="158" t="s">
        <v>82</v>
      </c>
      <c r="AV316" s="12" t="s">
        <v>82</v>
      </c>
      <c r="AW316" s="12" t="s">
        <v>29</v>
      </c>
      <c r="AX316" s="12" t="s">
        <v>72</v>
      </c>
      <c r="AY316" s="158" t="s">
        <v>219</v>
      </c>
    </row>
    <row r="317" spans="2:65" s="12" customFormat="1" ht="10.199999999999999">
      <c r="B317" s="157"/>
      <c r="D317" s="151" t="s">
        <v>232</v>
      </c>
      <c r="E317" s="158" t="s">
        <v>1</v>
      </c>
      <c r="F317" s="159" t="s">
        <v>3026</v>
      </c>
      <c r="H317" s="160">
        <v>10.199999999999999</v>
      </c>
      <c r="I317" s="161"/>
      <c r="L317" s="157"/>
      <c r="M317" s="162"/>
      <c r="T317" s="163"/>
      <c r="AT317" s="158" t="s">
        <v>232</v>
      </c>
      <c r="AU317" s="158" t="s">
        <v>82</v>
      </c>
      <c r="AV317" s="12" t="s">
        <v>82</v>
      </c>
      <c r="AW317" s="12" t="s">
        <v>29</v>
      </c>
      <c r="AX317" s="12" t="s">
        <v>72</v>
      </c>
      <c r="AY317" s="158" t="s">
        <v>219</v>
      </c>
    </row>
    <row r="318" spans="2:65" s="12" customFormat="1" ht="10.199999999999999">
      <c r="B318" s="157"/>
      <c r="D318" s="151" t="s">
        <v>232</v>
      </c>
      <c r="E318" s="158" t="s">
        <v>1</v>
      </c>
      <c r="F318" s="159" t="s">
        <v>3070</v>
      </c>
      <c r="H318" s="160">
        <v>9.8000000000000007</v>
      </c>
      <c r="I318" s="161"/>
      <c r="L318" s="157"/>
      <c r="M318" s="162"/>
      <c r="T318" s="163"/>
      <c r="AT318" s="158" t="s">
        <v>232</v>
      </c>
      <c r="AU318" s="158" t="s">
        <v>82</v>
      </c>
      <c r="AV318" s="12" t="s">
        <v>82</v>
      </c>
      <c r="AW318" s="12" t="s">
        <v>29</v>
      </c>
      <c r="AX318" s="12" t="s">
        <v>72</v>
      </c>
      <c r="AY318" s="158" t="s">
        <v>219</v>
      </c>
    </row>
    <row r="319" spans="2:65" s="12" customFormat="1" ht="10.199999999999999">
      <c r="B319" s="157"/>
      <c r="D319" s="151" t="s">
        <v>232</v>
      </c>
      <c r="E319" s="158" t="s">
        <v>1</v>
      </c>
      <c r="F319" s="159" t="s">
        <v>3071</v>
      </c>
      <c r="H319" s="160">
        <v>56.25</v>
      </c>
      <c r="I319" s="161"/>
      <c r="L319" s="157"/>
      <c r="M319" s="162"/>
      <c r="T319" s="163"/>
      <c r="AT319" s="158" t="s">
        <v>232</v>
      </c>
      <c r="AU319" s="158" t="s">
        <v>82</v>
      </c>
      <c r="AV319" s="12" t="s">
        <v>82</v>
      </c>
      <c r="AW319" s="12" t="s">
        <v>29</v>
      </c>
      <c r="AX319" s="12" t="s">
        <v>72</v>
      </c>
      <c r="AY319" s="158" t="s">
        <v>219</v>
      </c>
    </row>
    <row r="320" spans="2:65" s="13" customFormat="1" ht="10.199999999999999">
      <c r="B320" s="164"/>
      <c r="D320" s="151" t="s">
        <v>232</v>
      </c>
      <c r="E320" s="165" t="s">
        <v>1</v>
      </c>
      <c r="F320" s="166" t="s">
        <v>249</v>
      </c>
      <c r="H320" s="167">
        <v>88.41</v>
      </c>
      <c r="I320" s="168"/>
      <c r="L320" s="164"/>
      <c r="M320" s="169"/>
      <c r="T320" s="170"/>
      <c r="AT320" s="165" t="s">
        <v>232</v>
      </c>
      <c r="AU320" s="165" t="s">
        <v>82</v>
      </c>
      <c r="AV320" s="13" t="s">
        <v>226</v>
      </c>
      <c r="AW320" s="13" t="s">
        <v>29</v>
      </c>
      <c r="AX320" s="13" t="s">
        <v>79</v>
      </c>
      <c r="AY320" s="165" t="s">
        <v>219</v>
      </c>
    </row>
    <row r="321" spans="2:65" s="1" customFormat="1" ht="21.75" customHeight="1">
      <c r="B321" s="137"/>
      <c r="C321" s="138" t="s">
        <v>521</v>
      </c>
      <c r="D321" s="138" t="s">
        <v>221</v>
      </c>
      <c r="E321" s="139" t="s">
        <v>393</v>
      </c>
      <c r="F321" s="140" t="s">
        <v>394</v>
      </c>
      <c r="G321" s="141" t="s">
        <v>244</v>
      </c>
      <c r="H321" s="142">
        <v>154.32</v>
      </c>
      <c r="I321" s="143"/>
      <c r="J321" s="144">
        <f>ROUND(I321*H321,2)</f>
        <v>0</v>
      </c>
      <c r="K321" s="140" t="s">
        <v>225</v>
      </c>
      <c r="L321" s="32"/>
      <c r="M321" s="145" t="s">
        <v>1</v>
      </c>
      <c r="N321" s="146" t="s">
        <v>37</v>
      </c>
      <c r="P321" s="147">
        <f>O321*H321</f>
        <v>0</v>
      </c>
      <c r="Q321" s="147">
        <v>0</v>
      </c>
      <c r="R321" s="147">
        <f>Q321*H321</f>
        <v>0</v>
      </c>
      <c r="S321" s="147">
        <v>0</v>
      </c>
      <c r="T321" s="148">
        <f>S321*H321</f>
        <v>0</v>
      </c>
      <c r="AR321" s="149" t="s">
        <v>358</v>
      </c>
      <c r="AT321" s="149" t="s">
        <v>221</v>
      </c>
      <c r="AU321" s="149" t="s">
        <v>82</v>
      </c>
      <c r="AY321" s="17" t="s">
        <v>219</v>
      </c>
      <c r="BE321" s="150">
        <f>IF(N321="základní",J321,0)</f>
        <v>0</v>
      </c>
      <c r="BF321" s="150">
        <f>IF(N321="snížená",J321,0)</f>
        <v>0</v>
      </c>
      <c r="BG321" s="150">
        <f>IF(N321="zákl. přenesená",J321,0)</f>
        <v>0</v>
      </c>
      <c r="BH321" s="150">
        <f>IF(N321="sníž. přenesená",J321,0)</f>
        <v>0</v>
      </c>
      <c r="BI321" s="150">
        <f>IF(N321="nulová",J321,0)</f>
        <v>0</v>
      </c>
      <c r="BJ321" s="17" t="s">
        <v>79</v>
      </c>
      <c r="BK321" s="150">
        <f>ROUND(I321*H321,2)</f>
        <v>0</v>
      </c>
      <c r="BL321" s="17" t="s">
        <v>358</v>
      </c>
      <c r="BM321" s="149" t="s">
        <v>3072</v>
      </c>
    </row>
    <row r="322" spans="2:65" s="1" customFormat="1" ht="19.2">
      <c r="B322" s="32"/>
      <c r="D322" s="151" t="s">
        <v>228</v>
      </c>
      <c r="F322" s="152" t="s">
        <v>396</v>
      </c>
      <c r="I322" s="153"/>
      <c r="L322" s="32"/>
      <c r="M322" s="154"/>
      <c r="T322" s="56"/>
      <c r="AT322" s="17" t="s">
        <v>228</v>
      </c>
      <c r="AU322" s="17" t="s">
        <v>82</v>
      </c>
    </row>
    <row r="323" spans="2:65" s="1" customFormat="1" ht="10.199999999999999">
      <c r="B323" s="32"/>
      <c r="D323" s="155" t="s">
        <v>230</v>
      </c>
      <c r="F323" s="156" t="s">
        <v>397</v>
      </c>
      <c r="I323" s="153"/>
      <c r="L323" s="32"/>
      <c r="M323" s="154"/>
      <c r="T323" s="56"/>
      <c r="AT323" s="17" t="s">
        <v>230</v>
      </c>
      <c r="AU323" s="17" t="s">
        <v>82</v>
      </c>
    </row>
    <row r="324" spans="2:65" s="12" customFormat="1" ht="10.199999999999999">
      <c r="B324" s="157"/>
      <c r="D324" s="151" t="s">
        <v>232</v>
      </c>
      <c r="E324" s="158" t="s">
        <v>1</v>
      </c>
      <c r="F324" s="159" t="s">
        <v>3065</v>
      </c>
      <c r="H324" s="160">
        <v>24.32</v>
      </c>
      <c r="I324" s="161"/>
      <c r="L324" s="157"/>
      <c r="M324" s="162"/>
      <c r="T324" s="163"/>
      <c r="AT324" s="158" t="s">
        <v>232</v>
      </c>
      <c r="AU324" s="158" t="s">
        <v>82</v>
      </c>
      <c r="AV324" s="12" t="s">
        <v>82</v>
      </c>
      <c r="AW324" s="12" t="s">
        <v>29</v>
      </c>
      <c r="AX324" s="12" t="s">
        <v>72</v>
      </c>
      <c r="AY324" s="158" t="s">
        <v>219</v>
      </c>
    </row>
    <row r="325" spans="2:65" s="12" customFormat="1" ht="10.199999999999999">
      <c r="B325" s="157"/>
      <c r="D325" s="151" t="s">
        <v>232</v>
      </c>
      <c r="E325" s="158" t="s">
        <v>1</v>
      </c>
      <c r="F325" s="159" t="s">
        <v>3066</v>
      </c>
      <c r="H325" s="160">
        <v>20.399999999999999</v>
      </c>
      <c r="I325" s="161"/>
      <c r="L325" s="157"/>
      <c r="M325" s="162"/>
      <c r="T325" s="163"/>
      <c r="AT325" s="158" t="s">
        <v>232</v>
      </c>
      <c r="AU325" s="158" t="s">
        <v>82</v>
      </c>
      <c r="AV325" s="12" t="s">
        <v>82</v>
      </c>
      <c r="AW325" s="12" t="s">
        <v>29</v>
      </c>
      <c r="AX325" s="12" t="s">
        <v>72</v>
      </c>
      <c r="AY325" s="158" t="s">
        <v>219</v>
      </c>
    </row>
    <row r="326" spans="2:65" s="12" customFormat="1" ht="10.199999999999999">
      <c r="B326" s="157"/>
      <c r="D326" s="151" t="s">
        <v>232</v>
      </c>
      <c r="E326" s="158" t="s">
        <v>1</v>
      </c>
      <c r="F326" s="159" t="s">
        <v>3067</v>
      </c>
      <c r="H326" s="160">
        <v>19.600000000000001</v>
      </c>
      <c r="I326" s="161"/>
      <c r="L326" s="157"/>
      <c r="M326" s="162"/>
      <c r="T326" s="163"/>
      <c r="AT326" s="158" t="s">
        <v>232</v>
      </c>
      <c r="AU326" s="158" t="s">
        <v>82</v>
      </c>
      <c r="AV326" s="12" t="s">
        <v>82</v>
      </c>
      <c r="AW326" s="12" t="s">
        <v>29</v>
      </c>
      <c r="AX326" s="12" t="s">
        <v>72</v>
      </c>
      <c r="AY326" s="158" t="s">
        <v>219</v>
      </c>
    </row>
    <row r="327" spans="2:65" s="12" customFormat="1" ht="10.199999999999999">
      <c r="B327" s="157"/>
      <c r="D327" s="151" t="s">
        <v>232</v>
      </c>
      <c r="E327" s="158" t="s">
        <v>1</v>
      </c>
      <c r="F327" s="159" t="s">
        <v>3068</v>
      </c>
      <c r="H327" s="160">
        <v>90</v>
      </c>
      <c r="I327" s="161"/>
      <c r="L327" s="157"/>
      <c r="M327" s="162"/>
      <c r="T327" s="163"/>
      <c r="AT327" s="158" t="s">
        <v>232</v>
      </c>
      <c r="AU327" s="158" t="s">
        <v>82</v>
      </c>
      <c r="AV327" s="12" t="s">
        <v>82</v>
      </c>
      <c r="AW327" s="12" t="s">
        <v>29</v>
      </c>
      <c r="AX327" s="12" t="s">
        <v>72</v>
      </c>
      <c r="AY327" s="158" t="s">
        <v>219</v>
      </c>
    </row>
    <row r="328" spans="2:65" s="13" customFormat="1" ht="10.199999999999999">
      <c r="B328" s="164"/>
      <c r="D328" s="151" t="s">
        <v>232</v>
      </c>
      <c r="E328" s="165" t="s">
        <v>1</v>
      </c>
      <c r="F328" s="166" t="s">
        <v>249</v>
      </c>
      <c r="H328" s="167">
        <v>154.32</v>
      </c>
      <c r="I328" s="168"/>
      <c r="L328" s="164"/>
      <c r="M328" s="169"/>
      <c r="T328" s="170"/>
      <c r="AT328" s="165" t="s">
        <v>232</v>
      </c>
      <c r="AU328" s="165" t="s">
        <v>82</v>
      </c>
      <c r="AV328" s="13" t="s">
        <v>226</v>
      </c>
      <c r="AW328" s="13" t="s">
        <v>29</v>
      </c>
      <c r="AX328" s="13" t="s">
        <v>79</v>
      </c>
      <c r="AY328" s="165" t="s">
        <v>219</v>
      </c>
    </row>
    <row r="329" spans="2:65" s="1" customFormat="1" ht="16.5" customHeight="1">
      <c r="B329" s="137"/>
      <c r="C329" s="138" t="s">
        <v>526</v>
      </c>
      <c r="D329" s="138" t="s">
        <v>221</v>
      </c>
      <c r="E329" s="139" t="s">
        <v>399</v>
      </c>
      <c r="F329" s="140" t="s">
        <v>400</v>
      </c>
      <c r="G329" s="141" t="s">
        <v>144</v>
      </c>
      <c r="H329" s="142">
        <v>88.41</v>
      </c>
      <c r="I329" s="143"/>
      <c r="J329" s="144">
        <f>ROUND(I329*H329,2)</f>
        <v>0</v>
      </c>
      <c r="K329" s="140" t="s">
        <v>225</v>
      </c>
      <c r="L329" s="32"/>
      <c r="M329" s="145" t="s">
        <v>1</v>
      </c>
      <c r="N329" s="146" t="s">
        <v>37</v>
      </c>
      <c r="P329" s="147">
        <f>O329*H329</f>
        <v>0</v>
      </c>
      <c r="Q329" s="147">
        <v>0</v>
      </c>
      <c r="R329" s="147">
        <f>Q329*H329</f>
        <v>0</v>
      </c>
      <c r="S329" s="147">
        <v>0</v>
      </c>
      <c r="T329" s="148">
        <f>S329*H329</f>
        <v>0</v>
      </c>
      <c r="AR329" s="149" t="s">
        <v>358</v>
      </c>
      <c r="AT329" s="149" t="s">
        <v>221</v>
      </c>
      <c r="AU329" s="149" t="s">
        <v>82</v>
      </c>
      <c r="AY329" s="17" t="s">
        <v>219</v>
      </c>
      <c r="BE329" s="150">
        <f>IF(N329="základní",J329,0)</f>
        <v>0</v>
      </c>
      <c r="BF329" s="150">
        <f>IF(N329="snížená",J329,0)</f>
        <v>0</v>
      </c>
      <c r="BG329" s="150">
        <f>IF(N329="zákl. přenesená",J329,0)</f>
        <v>0</v>
      </c>
      <c r="BH329" s="150">
        <f>IF(N329="sníž. přenesená",J329,0)</f>
        <v>0</v>
      </c>
      <c r="BI329" s="150">
        <f>IF(N329="nulová",J329,0)</f>
        <v>0</v>
      </c>
      <c r="BJ329" s="17" t="s">
        <v>79</v>
      </c>
      <c r="BK329" s="150">
        <f>ROUND(I329*H329,2)</f>
        <v>0</v>
      </c>
      <c r="BL329" s="17" t="s">
        <v>358</v>
      </c>
      <c r="BM329" s="149" t="s">
        <v>3073</v>
      </c>
    </row>
    <row r="330" spans="2:65" s="1" customFormat="1" ht="10.199999999999999">
      <c r="B330" s="32"/>
      <c r="D330" s="151" t="s">
        <v>228</v>
      </c>
      <c r="F330" s="152" t="s">
        <v>402</v>
      </c>
      <c r="I330" s="153"/>
      <c r="L330" s="32"/>
      <c r="M330" s="154"/>
      <c r="T330" s="56"/>
      <c r="AT330" s="17" t="s">
        <v>228</v>
      </c>
      <c r="AU330" s="17" t="s">
        <v>82</v>
      </c>
    </row>
    <row r="331" spans="2:65" s="1" customFormat="1" ht="10.199999999999999">
      <c r="B331" s="32"/>
      <c r="D331" s="155" t="s">
        <v>230</v>
      </c>
      <c r="F331" s="156" t="s">
        <v>403</v>
      </c>
      <c r="I331" s="153"/>
      <c r="L331" s="32"/>
      <c r="M331" s="154"/>
      <c r="T331" s="56"/>
      <c r="AT331" s="17" t="s">
        <v>230</v>
      </c>
      <c r="AU331" s="17" t="s">
        <v>82</v>
      </c>
    </row>
    <row r="332" spans="2:65" s="12" customFormat="1" ht="10.199999999999999">
      <c r="B332" s="157"/>
      <c r="D332" s="151" t="s">
        <v>232</v>
      </c>
      <c r="E332" s="158" t="s">
        <v>1</v>
      </c>
      <c r="F332" s="159" t="s">
        <v>3023</v>
      </c>
      <c r="H332" s="160">
        <v>12.16</v>
      </c>
      <c r="I332" s="161"/>
      <c r="L332" s="157"/>
      <c r="M332" s="162"/>
      <c r="T332" s="163"/>
      <c r="AT332" s="158" t="s">
        <v>232</v>
      </c>
      <c r="AU332" s="158" t="s">
        <v>82</v>
      </c>
      <c r="AV332" s="12" t="s">
        <v>82</v>
      </c>
      <c r="AW332" s="12" t="s">
        <v>29</v>
      </c>
      <c r="AX332" s="12" t="s">
        <v>72</v>
      </c>
      <c r="AY332" s="158" t="s">
        <v>219</v>
      </c>
    </row>
    <row r="333" spans="2:65" s="12" customFormat="1" ht="10.199999999999999">
      <c r="B333" s="157"/>
      <c r="D333" s="151" t="s">
        <v>232</v>
      </c>
      <c r="E333" s="158" t="s">
        <v>1</v>
      </c>
      <c r="F333" s="159" t="s">
        <v>3026</v>
      </c>
      <c r="H333" s="160">
        <v>10.199999999999999</v>
      </c>
      <c r="I333" s="161"/>
      <c r="L333" s="157"/>
      <c r="M333" s="162"/>
      <c r="T333" s="163"/>
      <c r="AT333" s="158" t="s">
        <v>232</v>
      </c>
      <c r="AU333" s="158" t="s">
        <v>82</v>
      </c>
      <c r="AV333" s="12" t="s">
        <v>82</v>
      </c>
      <c r="AW333" s="12" t="s">
        <v>29</v>
      </c>
      <c r="AX333" s="12" t="s">
        <v>72</v>
      </c>
      <c r="AY333" s="158" t="s">
        <v>219</v>
      </c>
    </row>
    <row r="334" spans="2:65" s="12" customFormat="1" ht="10.199999999999999">
      <c r="B334" s="157"/>
      <c r="D334" s="151" t="s">
        <v>232</v>
      </c>
      <c r="E334" s="158" t="s">
        <v>1</v>
      </c>
      <c r="F334" s="159" t="s">
        <v>3070</v>
      </c>
      <c r="H334" s="160">
        <v>9.8000000000000007</v>
      </c>
      <c r="I334" s="161"/>
      <c r="L334" s="157"/>
      <c r="M334" s="162"/>
      <c r="T334" s="163"/>
      <c r="AT334" s="158" t="s">
        <v>232</v>
      </c>
      <c r="AU334" s="158" t="s">
        <v>82</v>
      </c>
      <c r="AV334" s="12" t="s">
        <v>82</v>
      </c>
      <c r="AW334" s="12" t="s">
        <v>29</v>
      </c>
      <c r="AX334" s="12" t="s">
        <v>72</v>
      </c>
      <c r="AY334" s="158" t="s">
        <v>219</v>
      </c>
    </row>
    <row r="335" spans="2:65" s="12" customFormat="1" ht="10.199999999999999">
      <c r="B335" s="157"/>
      <c r="D335" s="151" t="s">
        <v>232</v>
      </c>
      <c r="E335" s="158" t="s">
        <v>1</v>
      </c>
      <c r="F335" s="159" t="s">
        <v>3071</v>
      </c>
      <c r="H335" s="160">
        <v>56.25</v>
      </c>
      <c r="I335" s="161"/>
      <c r="L335" s="157"/>
      <c r="M335" s="162"/>
      <c r="T335" s="163"/>
      <c r="AT335" s="158" t="s">
        <v>232</v>
      </c>
      <c r="AU335" s="158" t="s">
        <v>82</v>
      </c>
      <c r="AV335" s="12" t="s">
        <v>82</v>
      </c>
      <c r="AW335" s="12" t="s">
        <v>29</v>
      </c>
      <c r="AX335" s="12" t="s">
        <v>72</v>
      </c>
      <c r="AY335" s="158" t="s">
        <v>219</v>
      </c>
    </row>
    <row r="336" spans="2:65" s="13" customFormat="1" ht="10.199999999999999">
      <c r="B336" s="164"/>
      <c r="D336" s="151" t="s">
        <v>232</v>
      </c>
      <c r="E336" s="165" t="s">
        <v>1</v>
      </c>
      <c r="F336" s="166" t="s">
        <v>249</v>
      </c>
      <c r="H336" s="167">
        <v>88.41</v>
      </c>
      <c r="I336" s="168"/>
      <c r="L336" s="164"/>
      <c r="M336" s="169"/>
      <c r="T336" s="170"/>
      <c r="AT336" s="165" t="s">
        <v>232</v>
      </c>
      <c r="AU336" s="165" t="s">
        <v>82</v>
      </c>
      <c r="AV336" s="13" t="s">
        <v>226</v>
      </c>
      <c r="AW336" s="13" t="s">
        <v>29</v>
      </c>
      <c r="AX336" s="13" t="s">
        <v>79</v>
      </c>
      <c r="AY336" s="165" t="s">
        <v>219</v>
      </c>
    </row>
    <row r="337" spans="2:65" s="1" customFormat="1" ht="44.25" customHeight="1">
      <c r="B337" s="137"/>
      <c r="C337" s="138" t="s">
        <v>532</v>
      </c>
      <c r="D337" s="138" t="s">
        <v>221</v>
      </c>
      <c r="E337" s="139" t="s">
        <v>461</v>
      </c>
      <c r="F337" s="140" t="s">
        <v>462</v>
      </c>
      <c r="G337" s="141" t="s">
        <v>463</v>
      </c>
      <c r="H337" s="142">
        <v>78.591999999999999</v>
      </c>
      <c r="I337" s="143"/>
      <c r="J337" s="144">
        <f>ROUND(I337*H337,2)</f>
        <v>0</v>
      </c>
      <c r="K337" s="140" t="s">
        <v>225</v>
      </c>
      <c r="L337" s="32"/>
      <c r="M337" s="145" t="s">
        <v>1</v>
      </c>
      <c r="N337" s="146" t="s">
        <v>37</v>
      </c>
      <c r="P337" s="147">
        <f>O337*H337</f>
        <v>0</v>
      </c>
      <c r="Q337" s="147">
        <v>0</v>
      </c>
      <c r="R337" s="147">
        <f>Q337*H337</f>
        <v>0</v>
      </c>
      <c r="S337" s="147">
        <v>0</v>
      </c>
      <c r="T337" s="148">
        <f>S337*H337</f>
        <v>0</v>
      </c>
      <c r="AR337" s="149" t="s">
        <v>226</v>
      </c>
      <c r="AT337" s="149" t="s">
        <v>221</v>
      </c>
      <c r="AU337" s="149" t="s">
        <v>82</v>
      </c>
      <c r="AY337" s="17" t="s">
        <v>219</v>
      </c>
      <c r="BE337" s="150">
        <f>IF(N337="základní",J337,0)</f>
        <v>0</v>
      </c>
      <c r="BF337" s="150">
        <f>IF(N337="snížená",J337,0)</f>
        <v>0</v>
      </c>
      <c r="BG337" s="150">
        <f>IF(N337="zákl. přenesená",J337,0)</f>
        <v>0</v>
      </c>
      <c r="BH337" s="150">
        <f>IF(N337="sníž. přenesená",J337,0)</f>
        <v>0</v>
      </c>
      <c r="BI337" s="150">
        <f>IF(N337="nulová",J337,0)</f>
        <v>0</v>
      </c>
      <c r="BJ337" s="17" t="s">
        <v>79</v>
      </c>
      <c r="BK337" s="150">
        <f>ROUND(I337*H337,2)</f>
        <v>0</v>
      </c>
      <c r="BL337" s="17" t="s">
        <v>226</v>
      </c>
      <c r="BM337" s="149" t="s">
        <v>3074</v>
      </c>
    </row>
    <row r="338" spans="2:65" s="1" customFormat="1" ht="28.8">
      <c r="B338" s="32"/>
      <c r="D338" s="151" t="s">
        <v>228</v>
      </c>
      <c r="F338" s="152" t="s">
        <v>462</v>
      </c>
      <c r="I338" s="153"/>
      <c r="L338" s="32"/>
      <c r="M338" s="154"/>
      <c r="T338" s="56"/>
      <c r="AT338" s="17" t="s">
        <v>228</v>
      </c>
      <c r="AU338" s="17" t="s">
        <v>82</v>
      </c>
    </row>
    <row r="339" spans="2:65" s="1" customFormat="1" ht="10.199999999999999">
      <c r="B339" s="32"/>
      <c r="D339" s="155" t="s">
        <v>230</v>
      </c>
      <c r="F339" s="156" t="s">
        <v>465</v>
      </c>
      <c r="I339" s="153"/>
      <c r="L339" s="32"/>
      <c r="M339" s="154"/>
      <c r="T339" s="56"/>
      <c r="AT339" s="17" t="s">
        <v>230</v>
      </c>
      <c r="AU339" s="17" t="s">
        <v>82</v>
      </c>
    </row>
    <row r="340" spans="2:65" s="12" customFormat="1" ht="10.199999999999999">
      <c r="B340" s="157"/>
      <c r="D340" s="151" t="s">
        <v>232</v>
      </c>
      <c r="E340" s="158" t="s">
        <v>1</v>
      </c>
      <c r="F340" s="159" t="s">
        <v>466</v>
      </c>
      <c r="H340" s="160">
        <v>78.591999999999999</v>
      </c>
      <c r="I340" s="161"/>
      <c r="L340" s="157"/>
      <c r="M340" s="162"/>
      <c r="T340" s="163"/>
      <c r="AT340" s="158" t="s">
        <v>232</v>
      </c>
      <c r="AU340" s="158" t="s">
        <v>82</v>
      </c>
      <c r="AV340" s="12" t="s">
        <v>82</v>
      </c>
      <c r="AW340" s="12" t="s">
        <v>29</v>
      </c>
      <c r="AX340" s="12" t="s">
        <v>79</v>
      </c>
      <c r="AY340" s="158" t="s">
        <v>219</v>
      </c>
    </row>
    <row r="341" spans="2:65" s="11" customFormat="1" ht="22.8" customHeight="1">
      <c r="B341" s="125"/>
      <c r="D341" s="126" t="s">
        <v>71</v>
      </c>
      <c r="E341" s="135" t="s">
        <v>404</v>
      </c>
      <c r="F341" s="135" t="s">
        <v>557</v>
      </c>
      <c r="I341" s="128"/>
      <c r="J341" s="136">
        <f>BK341</f>
        <v>0</v>
      </c>
      <c r="L341" s="125"/>
      <c r="M341" s="130"/>
      <c r="P341" s="131">
        <f>SUM(P342:P354)</f>
        <v>0</v>
      </c>
      <c r="R341" s="131">
        <f>SUM(R342:R354)</f>
        <v>8.2159999999999993</v>
      </c>
      <c r="T341" s="132">
        <f>SUM(T342:T354)</f>
        <v>0</v>
      </c>
      <c r="AR341" s="126" t="s">
        <v>79</v>
      </c>
      <c r="AT341" s="133" t="s">
        <v>71</v>
      </c>
      <c r="AU341" s="133" t="s">
        <v>79</v>
      </c>
      <c r="AY341" s="126" t="s">
        <v>219</v>
      </c>
      <c r="BK341" s="134">
        <f>SUM(BK342:BK354)</f>
        <v>0</v>
      </c>
    </row>
    <row r="342" spans="2:65" s="1" customFormat="1" ht="24.15" customHeight="1">
      <c r="B342" s="137"/>
      <c r="C342" s="138" t="s">
        <v>538</v>
      </c>
      <c r="D342" s="138" t="s">
        <v>221</v>
      </c>
      <c r="E342" s="139" t="s">
        <v>468</v>
      </c>
      <c r="F342" s="140" t="s">
        <v>469</v>
      </c>
      <c r="G342" s="141" t="s">
        <v>144</v>
      </c>
      <c r="H342" s="142">
        <v>4</v>
      </c>
      <c r="I342" s="143"/>
      <c r="J342" s="144">
        <f>ROUND(I342*H342,2)</f>
        <v>0</v>
      </c>
      <c r="K342" s="140" t="s">
        <v>225</v>
      </c>
      <c r="L342" s="32"/>
      <c r="M342" s="145" t="s">
        <v>1</v>
      </c>
      <c r="N342" s="146" t="s">
        <v>37</v>
      </c>
      <c r="P342" s="147">
        <f>O342*H342</f>
        <v>0</v>
      </c>
      <c r="Q342" s="147">
        <v>0</v>
      </c>
      <c r="R342" s="147">
        <f>Q342*H342</f>
        <v>0</v>
      </c>
      <c r="S342" s="147">
        <v>0</v>
      </c>
      <c r="T342" s="148">
        <f>S342*H342</f>
        <v>0</v>
      </c>
      <c r="AR342" s="149" t="s">
        <v>226</v>
      </c>
      <c r="AT342" s="149" t="s">
        <v>221</v>
      </c>
      <c r="AU342" s="149" t="s">
        <v>82</v>
      </c>
      <c r="AY342" s="17" t="s">
        <v>219</v>
      </c>
      <c r="BE342" s="150">
        <f>IF(N342="základní",J342,0)</f>
        <v>0</v>
      </c>
      <c r="BF342" s="150">
        <f>IF(N342="snížená",J342,0)</f>
        <v>0</v>
      </c>
      <c r="BG342" s="150">
        <f>IF(N342="zákl. přenesená",J342,0)</f>
        <v>0</v>
      </c>
      <c r="BH342" s="150">
        <f>IF(N342="sníž. přenesená",J342,0)</f>
        <v>0</v>
      </c>
      <c r="BI342" s="150">
        <f>IF(N342="nulová",J342,0)</f>
        <v>0</v>
      </c>
      <c r="BJ342" s="17" t="s">
        <v>79</v>
      </c>
      <c r="BK342" s="150">
        <f>ROUND(I342*H342,2)</f>
        <v>0</v>
      </c>
      <c r="BL342" s="17" t="s">
        <v>226</v>
      </c>
      <c r="BM342" s="149" t="s">
        <v>3075</v>
      </c>
    </row>
    <row r="343" spans="2:65" s="1" customFormat="1" ht="28.8">
      <c r="B343" s="32"/>
      <c r="D343" s="151" t="s">
        <v>228</v>
      </c>
      <c r="F343" s="152" t="s">
        <v>471</v>
      </c>
      <c r="I343" s="153"/>
      <c r="L343" s="32"/>
      <c r="M343" s="154"/>
      <c r="T343" s="56"/>
      <c r="AT343" s="17" t="s">
        <v>228</v>
      </c>
      <c r="AU343" s="17" t="s">
        <v>82</v>
      </c>
    </row>
    <row r="344" spans="2:65" s="1" customFormat="1" ht="10.199999999999999">
      <c r="B344" s="32"/>
      <c r="D344" s="155" t="s">
        <v>230</v>
      </c>
      <c r="F344" s="156" t="s">
        <v>472</v>
      </c>
      <c r="I344" s="153"/>
      <c r="L344" s="32"/>
      <c r="M344" s="154"/>
      <c r="T344" s="56"/>
      <c r="AT344" s="17" t="s">
        <v>230</v>
      </c>
      <c r="AU344" s="17" t="s">
        <v>82</v>
      </c>
    </row>
    <row r="345" spans="2:65" s="14" customFormat="1" ht="10.199999999999999">
      <c r="B345" s="171"/>
      <c r="D345" s="151" t="s">
        <v>232</v>
      </c>
      <c r="E345" s="172" t="s">
        <v>1</v>
      </c>
      <c r="F345" s="173" t="s">
        <v>577</v>
      </c>
      <c r="H345" s="172" t="s">
        <v>1</v>
      </c>
      <c r="I345" s="174"/>
      <c r="L345" s="171"/>
      <c r="M345" s="175"/>
      <c r="T345" s="176"/>
      <c r="AT345" s="172" t="s">
        <v>232</v>
      </c>
      <c r="AU345" s="172" t="s">
        <v>82</v>
      </c>
      <c r="AV345" s="14" t="s">
        <v>79</v>
      </c>
      <c r="AW345" s="14" t="s">
        <v>29</v>
      </c>
      <c r="AX345" s="14" t="s">
        <v>72</v>
      </c>
      <c r="AY345" s="172" t="s">
        <v>219</v>
      </c>
    </row>
    <row r="346" spans="2:65" s="12" customFormat="1" ht="10.199999999999999">
      <c r="B346" s="157"/>
      <c r="D346" s="151" t="s">
        <v>232</v>
      </c>
      <c r="E346" s="158" t="s">
        <v>1</v>
      </c>
      <c r="F346" s="159" t="s">
        <v>3076</v>
      </c>
      <c r="H346" s="160">
        <v>4</v>
      </c>
      <c r="I346" s="161"/>
      <c r="L346" s="157"/>
      <c r="M346" s="162"/>
      <c r="T346" s="163"/>
      <c r="AT346" s="158" t="s">
        <v>232</v>
      </c>
      <c r="AU346" s="158" t="s">
        <v>82</v>
      </c>
      <c r="AV346" s="12" t="s">
        <v>82</v>
      </c>
      <c r="AW346" s="12" t="s">
        <v>29</v>
      </c>
      <c r="AX346" s="12" t="s">
        <v>72</v>
      </c>
      <c r="AY346" s="158" t="s">
        <v>219</v>
      </c>
    </row>
    <row r="347" spans="2:65" s="13" customFormat="1" ht="10.199999999999999">
      <c r="B347" s="164"/>
      <c r="D347" s="151" t="s">
        <v>232</v>
      </c>
      <c r="E347" s="165" t="s">
        <v>178</v>
      </c>
      <c r="F347" s="166" t="s">
        <v>249</v>
      </c>
      <c r="H347" s="167">
        <v>4</v>
      </c>
      <c r="I347" s="168"/>
      <c r="L347" s="164"/>
      <c r="M347" s="169"/>
      <c r="T347" s="170"/>
      <c r="AT347" s="165" t="s">
        <v>232</v>
      </c>
      <c r="AU347" s="165" t="s">
        <v>82</v>
      </c>
      <c r="AV347" s="13" t="s">
        <v>226</v>
      </c>
      <c r="AW347" s="13" t="s">
        <v>29</v>
      </c>
      <c r="AX347" s="13" t="s">
        <v>79</v>
      </c>
      <c r="AY347" s="165" t="s">
        <v>219</v>
      </c>
    </row>
    <row r="348" spans="2:65" s="1" customFormat="1" ht="16.5" customHeight="1">
      <c r="B348" s="137"/>
      <c r="C348" s="177" t="s">
        <v>544</v>
      </c>
      <c r="D348" s="177" t="s">
        <v>486</v>
      </c>
      <c r="E348" s="178" t="s">
        <v>570</v>
      </c>
      <c r="F348" s="179" t="s">
        <v>571</v>
      </c>
      <c r="G348" s="180" t="s">
        <v>463</v>
      </c>
      <c r="H348" s="181">
        <v>8.2159999999999993</v>
      </c>
      <c r="I348" s="182"/>
      <c r="J348" s="183">
        <f>ROUND(I348*H348,2)</f>
        <v>0</v>
      </c>
      <c r="K348" s="179" t="s">
        <v>225</v>
      </c>
      <c r="L348" s="184"/>
      <c r="M348" s="185" t="s">
        <v>1</v>
      </c>
      <c r="N348" s="186" t="s">
        <v>37</v>
      </c>
      <c r="P348" s="147">
        <f>O348*H348</f>
        <v>0</v>
      </c>
      <c r="Q348" s="147">
        <v>1</v>
      </c>
      <c r="R348" s="147">
        <f>Q348*H348</f>
        <v>8.2159999999999993</v>
      </c>
      <c r="S348" s="147">
        <v>0</v>
      </c>
      <c r="T348" s="148">
        <f>S348*H348</f>
        <v>0</v>
      </c>
      <c r="AR348" s="149" t="s">
        <v>315</v>
      </c>
      <c r="AT348" s="149" t="s">
        <v>486</v>
      </c>
      <c r="AU348" s="149" t="s">
        <v>82</v>
      </c>
      <c r="AY348" s="17" t="s">
        <v>219</v>
      </c>
      <c r="BE348" s="150">
        <f>IF(N348="základní",J348,0)</f>
        <v>0</v>
      </c>
      <c r="BF348" s="150">
        <f>IF(N348="snížená",J348,0)</f>
        <v>0</v>
      </c>
      <c r="BG348" s="150">
        <f>IF(N348="zákl. přenesená",J348,0)</f>
        <v>0</v>
      </c>
      <c r="BH348" s="150">
        <f>IF(N348="sníž. přenesená",J348,0)</f>
        <v>0</v>
      </c>
      <c r="BI348" s="150">
        <f>IF(N348="nulová",J348,0)</f>
        <v>0</v>
      </c>
      <c r="BJ348" s="17" t="s">
        <v>79</v>
      </c>
      <c r="BK348" s="150">
        <f>ROUND(I348*H348,2)</f>
        <v>0</v>
      </c>
      <c r="BL348" s="17" t="s">
        <v>226</v>
      </c>
      <c r="BM348" s="149" t="s">
        <v>3077</v>
      </c>
    </row>
    <row r="349" spans="2:65" s="1" customFormat="1" ht="10.199999999999999">
      <c r="B349" s="32"/>
      <c r="D349" s="151" t="s">
        <v>228</v>
      </c>
      <c r="F349" s="152" t="s">
        <v>571</v>
      </c>
      <c r="I349" s="153"/>
      <c r="L349" s="32"/>
      <c r="M349" s="154"/>
      <c r="T349" s="56"/>
      <c r="AT349" s="17" t="s">
        <v>228</v>
      </c>
      <c r="AU349" s="17" t="s">
        <v>82</v>
      </c>
    </row>
    <row r="350" spans="2:65" s="12" customFormat="1" ht="10.199999999999999">
      <c r="B350" s="157"/>
      <c r="D350" s="151" t="s">
        <v>232</v>
      </c>
      <c r="E350" s="158" t="s">
        <v>1</v>
      </c>
      <c r="F350" s="159" t="s">
        <v>588</v>
      </c>
      <c r="H350" s="160">
        <v>8.2159999999999993</v>
      </c>
      <c r="I350" s="161"/>
      <c r="L350" s="157"/>
      <c r="M350" s="162"/>
      <c r="T350" s="163"/>
      <c r="AT350" s="158" t="s">
        <v>232</v>
      </c>
      <c r="AU350" s="158" t="s">
        <v>82</v>
      </c>
      <c r="AV350" s="12" t="s">
        <v>82</v>
      </c>
      <c r="AW350" s="12" t="s">
        <v>29</v>
      </c>
      <c r="AX350" s="12" t="s">
        <v>79</v>
      </c>
      <c r="AY350" s="158" t="s">
        <v>219</v>
      </c>
    </row>
    <row r="351" spans="2:65" s="1" customFormat="1" ht="33" customHeight="1">
      <c r="B351" s="137"/>
      <c r="C351" s="138" t="s">
        <v>550</v>
      </c>
      <c r="D351" s="138" t="s">
        <v>221</v>
      </c>
      <c r="E351" s="139" t="s">
        <v>590</v>
      </c>
      <c r="F351" s="140" t="s">
        <v>591</v>
      </c>
      <c r="G351" s="141" t="s">
        <v>463</v>
      </c>
      <c r="H351" s="142">
        <v>8.2159999999999993</v>
      </c>
      <c r="I351" s="143"/>
      <c r="J351" s="144">
        <f>ROUND(I351*H351,2)</f>
        <v>0</v>
      </c>
      <c r="K351" s="140" t="s">
        <v>225</v>
      </c>
      <c r="L351" s="32"/>
      <c r="M351" s="145" t="s">
        <v>1</v>
      </c>
      <c r="N351" s="146" t="s">
        <v>37</v>
      </c>
      <c r="P351" s="147">
        <f>O351*H351</f>
        <v>0</v>
      </c>
      <c r="Q351" s="147">
        <v>0</v>
      </c>
      <c r="R351" s="147">
        <f>Q351*H351</f>
        <v>0</v>
      </c>
      <c r="S351" s="147">
        <v>0</v>
      </c>
      <c r="T351" s="148">
        <f>S351*H351</f>
        <v>0</v>
      </c>
      <c r="AR351" s="149" t="s">
        <v>226</v>
      </c>
      <c r="AT351" s="149" t="s">
        <v>221</v>
      </c>
      <c r="AU351" s="149" t="s">
        <v>82</v>
      </c>
      <c r="AY351" s="17" t="s">
        <v>219</v>
      </c>
      <c r="BE351" s="150">
        <f>IF(N351="základní",J351,0)</f>
        <v>0</v>
      </c>
      <c r="BF351" s="150">
        <f>IF(N351="snížená",J351,0)</f>
        <v>0</v>
      </c>
      <c r="BG351" s="150">
        <f>IF(N351="zákl. přenesená",J351,0)</f>
        <v>0</v>
      </c>
      <c r="BH351" s="150">
        <f>IF(N351="sníž. přenesená",J351,0)</f>
        <v>0</v>
      </c>
      <c r="BI351" s="150">
        <f>IF(N351="nulová",J351,0)</f>
        <v>0</v>
      </c>
      <c r="BJ351" s="17" t="s">
        <v>79</v>
      </c>
      <c r="BK351" s="150">
        <f>ROUND(I351*H351,2)</f>
        <v>0</v>
      </c>
      <c r="BL351" s="17" t="s">
        <v>226</v>
      </c>
      <c r="BM351" s="149" t="s">
        <v>3078</v>
      </c>
    </row>
    <row r="352" spans="2:65" s="1" customFormat="1" ht="28.8">
      <c r="B352" s="32"/>
      <c r="D352" s="151" t="s">
        <v>228</v>
      </c>
      <c r="F352" s="152" t="s">
        <v>593</v>
      </c>
      <c r="I352" s="153"/>
      <c r="L352" s="32"/>
      <c r="M352" s="154"/>
      <c r="T352" s="56"/>
      <c r="AT352" s="17" t="s">
        <v>228</v>
      </c>
      <c r="AU352" s="17" t="s">
        <v>82</v>
      </c>
    </row>
    <row r="353" spans="2:65" s="1" customFormat="1" ht="10.199999999999999">
      <c r="B353" s="32"/>
      <c r="D353" s="155" t="s">
        <v>230</v>
      </c>
      <c r="F353" s="156" t="s">
        <v>594</v>
      </c>
      <c r="I353" s="153"/>
      <c r="L353" s="32"/>
      <c r="M353" s="154"/>
      <c r="T353" s="56"/>
      <c r="AT353" s="17" t="s">
        <v>230</v>
      </c>
      <c r="AU353" s="17" t="s">
        <v>82</v>
      </c>
    </row>
    <row r="354" spans="2:65" s="12" customFormat="1" ht="10.199999999999999">
      <c r="B354" s="157"/>
      <c r="D354" s="151" t="s">
        <v>232</v>
      </c>
      <c r="E354" s="158" t="s">
        <v>1</v>
      </c>
      <c r="F354" s="159" t="s">
        <v>3079</v>
      </c>
      <c r="H354" s="160">
        <v>8.2159999999999993</v>
      </c>
      <c r="I354" s="161"/>
      <c r="L354" s="157"/>
      <c r="M354" s="162"/>
      <c r="T354" s="163"/>
      <c r="AT354" s="158" t="s">
        <v>232</v>
      </c>
      <c r="AU354" s="158" t="s">
        <v>82</v>
      </c>
      <c r="AV354" s="12" t="s">
        <v>82</v>
      </c>
      <c r="AW354" s="12" t="s">
        <v>29</v>
      </c>
      <c r="AX354" s="12" t="s">
        <v>79</v>
      </c>
      <c r="AY354" s="158" t="s">
        <v>219</v>
      </c>
    </row>
    <row r="355" spans="2:65" s="11" customFormat="1" ht="22.8" customHeight="1">
      <c r="B355" s="125"/>
      <c r="D355" s="126" t="s">
        <v>71</v>
      </c>
      <c r="E355" s="135" t="s">
        <v>82</v>
      </c>
      <c r="F355" s="135" t="s">
        <v>596</v>
      </c>
      <c r="I355" s="128"/>
      <c r="J355" s="136">
        <f>BK355</f>
        <v>0</v>
      </c>
      <c r="L355" s="125"/>
      <c r="M355" s="130"/>
      <c r="P355" s="131">
        <f>SUM(P356:P372)</f>
        <v>0</v>
      </c>
      <c r="R355" s="131">
        <f>SUM(R356:R372)</f>
        <v>2.4956856000000003</v>
      </c>
      <c r="T355" s="132">
        <f>SUM(T356:T372)</f>
        <v>0</v>
      </c>
      <c r="AR355" s="126" t="s">
        <v>79</v>
      </c>
      <c r="AT355" s="133" t="s">
        <v>71</v>
      </c>
      <c r="AU355" s="133" t="s">
        <v>79</v>
      </c>
      <c r="AY355" s="126" t="s">
        <v>219</v>
      </c>
      <c r="BK355" s="134">
        <f>SUM(BK356:BK372)</f>
        <v>0</v>
      </c>
    </row>
    <row r="356" spans="2:65" s="1" customFormat="1" ht="33" customHeight="1">
      <c r="B356" s="137"/>
      <c r="C356" s="138" t="s">
        <v>558</v>
      </c>
      <c r="D356" s="138" t="s">
        <v>221</v>
      </c>
      <c r="E356" s="139" t="s">
        <v>598</v>
      </c>
      <c r="F356" s="140" t="s">
        <v>599</v>
      </c>
      <c r="G356" s="141" t="s">
        <v>144</v>
      </c>
      <c r="H356" s="142">
        <v>7.0880000000000001</v>
      </c>
      <c r="I356" s="143"/>
      <c r="J356" s="144">
        <f>ROUND(I356*H356,2)</f>
        <v>0</v>
      </c>
      <c r="K356" s="140" t="s">
        <v>1</v>
      </c>
      <c r="L356" s="32"/>
      <c r="M356" s="145" t="s">
        <v>1</v>
      </c>
      <c r="N356" s="146" t="s">
        <v>37</v>
      </c>
      <c r="P356" s="147">
        <f>O356*H356</f>
        <v>0</v>
      </c>
      <c r="Q356" s="147">
        <v>0</v>
      </c>
      <c r="R356" s="147">
        <f>Q356*H356</f>
        <v>0</v>
      </c>
      <c r="S356" s="147">
        <v>0</v>
      </c>
      <c r="T356" s="148">
        <f>S356*H356</f>
        <v>0</v>
      </c>
      <c r="AR356" s="149" t="s">
        <v>226</v>
      </c>
      <c r="AT356" s="149" t="s">
        <v>221</v>
      </c>
      <c r="AU356" s="149" t="s">
        <v>82</v>
      </c>
      <c r="AY356" s="17" t="s">
        <v>219</v>
      </c>
      <c r="BE356" s="150">
        <f>IF(N356="základní",J356,0)</f>
        <v>0</v>
      </c>
      <c r="BF356" s="150">
        <f>IF(N356="snížená",J356,0)</f>
        <v>0</v>
      </c>
      <c r="BG356" s="150">
        <f>IF(N356="zákl. přenesená",J356,0)</f>
        <v>0</v>
      </c>
      <c r="BH356" s="150">
        <f>IF(N356="sníž. přenesená",J356,0)</f>
        <v>0</v>
      </c>
      <c r="BI356" s="150">
        <f>IF(N356="nulová",J356,0)</f>
        <v>0</v>
      </c>
      <c r="BJ356" s="17" t="s">
        <v>79</v>
      </c>
      <c r="BK356" s="150">
        <f>ROUND(I356*H356,2)</f>
        <v>0</v>
      </c>
      <c r="BL356" s="17" t="s">
        <v>226</v>
      </c>
      <c r="BM356" s="149" t="s">
        <v>3080</v>
      </c>
    </row>
    <row r="357" spans="2:65" s="1" customFormat="1" ht="28.8">
      <c r="B357" s="32"/>
      <c r="D357" s="151" t="s">
        <v>228</v>
      </c>
      <c r="F357" s="152" t="s">
        <v>601</v>
      </c>
      <c r="I357" s="153"/>
      <c r="L357" s="32"/>
      <c r="M357" s="154"/>
      <c r="T357" s="56"/>
      <c r="AT357" s="17" t="s">
        <v>228</v>
      </c>
      <c r="AU357" s="17" t="s">
        <v>82</v>
      </c>
    </row>
    <row r="358" spans="2:65" s="12" customFormat="1" ht="10.199999999999999">
      <c r="B358" s="157"/>
      <c r="D358" s="151" t="s">
        <v>232</v>
      </c>
      <c r="E358" s="158" t="s">
        <v>1</v>
      </c>
      <c r="F358" s="159" t="s">
        <v>3081</v>
      </c>
      <c r="H358" s="160">
        <v>2.4</v>
      </c>
      <c r="I358" s="161"/>
      <c r="L358" s="157"/>
      <c r="M358" s="162"/>
      <c r="T358" s="163"/>
      <c r="AT358" s="158" t="s">
        <v>232</v>
      </c>
      <c r="AU358" s="158" t="s">
        <v>82</v>
      </c>
      <c r="AV358" s="12" t="s">
        <v>82</v>
      </c>
      <c r="AW358" s="12" t="s">
        <v>29</v>
      </c>
      <c r="AX358" s="12" t="s">
        <v>72</v>
      </c>
      <c r="AY358" s="158" t="s">
        <v>219</v>
      </c>
    </row>
    <row r="359" spans="2:65" s="12" customFormat="1" ht="10.199999999999999">
      <c r="B359" s="157"/>
      <c r="D359" s="151" t="s">
        <v>232</v>
      </c>
      <c r="E359" s="158" t="s">
        <v>1</v>
      </c>
      <c r="F359" s="159" t="s">
        <v>3082</v>
      </c>
      <c r="H359" s="160">
        <v>4.6879999999999997</v>
      </c>
      <c r="I359" s="161"/>
      <c r="L359" s="157"/>
      <c r="M359" s="162"/>
      <c r="T359" s="163"/>
      <c r="AT359" s="158" t="s">
        <v>232</v>
      </c>
      <c r="AU359" s="158" t="s">
        <v>82</v>
      </c>
      <c r="AV359" s="12" t="s">
        <v>82</v>
      </c>
      <c r="AW359" s="12" t="s">
        <v>29</v>
      </c>
      <c r="AX359" s="12" t="s">
        <v>72</v>
      </c>
      <c r="AY359" s="158" t="s">
        <v>219</v>
      </c>
    </row>
    <row r="360" spans="2:65" s="13" customFormat="1" ht="10.199999999999999">
      <c r="B360" s="164"/>
      <c r="D360" s="151" t="s">
        <v>232</v>
      </c>
      <c r="E360" s="165" t="s">
        <v>146</v>
      </c>
      <c r="F360" s="166" t="s">
        <v>249</v>
      </c>
      <c r="H360" s="167">
        <v>7.0879999999999992</v>
      </c>
      <c r="I360" s="168"/>
      <c r="L360" s="164"/>
      <c r="M360" s="169"/>
      <c r="T360" s="170"/>
      <c r="AT360" s="165" t="s">
        <v>232</v>
      </c>
      <c r="AU360" s="165" t="s">
        <v>82</v>
      </c>
      <c r="AV360" s="13" t="s">
        <v>226</v>
      </c>
      <c r="AW360" s="13" t="s">
        <v>29</v>
      </c>
      <c r="AX360" s="13" t="s">
        <v>79</v>
      </c>
      <c r="AY360" s="165" t="s">
        <v>219</v>
      </c>
    </row>
    <row r="361" spans="2:65" s="1" customFormat="1" ht="16.5" customHeight="1">
      <c r="B361" s="137"/>
      <c r="C361" s="138" t="s">
        <v>569</v>
      </c>
      <c r="D361" s="138" t="s">
        <v>221</v>
      </c>
      <c r="E361" s="139" t="s">
        <v>2319</v>
      </c>
      <c r="F361" s="140" t="s">
        <v>2320</v>
      </c>
      <c r="G361" s="141" t="s">
        <v>144</v>
      </c>
      <c r="H361" s="142">
        <v>1.08</v>
      </c>
      <c r="I361" s="143"/>
      <c r="J361" s="144">
        <f>ROUND(I361*H361,2)</f>
        <v>0</v>
      </c>
      <c r="K361" s="140" t="s">
        <v>225</v>
      </c>
      <c r="L361" s="32"/>
      <c r="M361" s="145" t="s">
        <v>1</v>
      </c>
      <c r="N361" s="146" t="s">
        <v>37</v>
      </c>
      <c r="P361" s="147">
        <f>O361*H361</f>
        <v>0</v>
      </c>
      <c r="Q361" s="147">
        <v>2.3010199999999998</v>
      </c>
      <c r="R361" s="147">
        <f>Q361*H361</f>
        <v>2.4851016000000001</v>
      </c>
      <c r="S361" s="147">
        <v>0</v>
      </c>
      <c r="T361" s="148">
        <f>S361*H361</f>
        <v>0</v>
      </c>
      <c r="AR361" s="149" t="s">
        <v>226</v>
      </c>
      <c r="AT361" s="149" t="s">
        <v>221</v>
      </c>
      <c r="AU361" s="149" t="s">
        <v>82</v>
      </c>
      <c r="AY361" s="17" t="s">
        <v>219</v>
      </c>
      <c r="BE361" s="150">
        <f>IF(N361="základní",J361,0)</f>
        <v>0</v>
      </c>
      <c r="BF361" s="150">
        <f>IF(N361="snížená",J361,0)</f>
        <v>0</v>
      </c>
      <c r="BG361" s="150">
        <f>IF(N361="zákl. přenesená",J361,0)</f>
        <v>0</v>
      </c>
      <c r="BH361" s="150">
        <f>IF(N361="sníž. přenesená",J361,0)</f>
        <v>0</v>
      </c>
      <c r="BI361" s="150">
        <f>IF(N361="nulová",J361,0)</f>
        <v>0</v>
      </c>
      <c r="BJ361" s="17" t="s">
        <v>79</v>
      </c>
      <c r="BK361" s="150">
        <f>ROUND(I361*H361,2)</f>
        <v>0</v>
      </c>
      <c r="BL361" s="17" t="s">
        <v>226</v>
      </c>
      <c r="BM361" s="149" t="s">
        <v>3083</v>
      </c>
    </row>
    <row r="362" spans="2:65" s="1" customFormat="1" ht="19.2">
      <c r="B362" s="32"/>
      <c r="D362" s="151" t="s">
        <v>228</v>
      </c>
      <c r="F362" s="152" t="s">
        <v>2322</v>
      </c>
      <c r="I362" s="153"/>
      <c r="L362" s="32"/>
      <c r="M362" s="154"/>
      <c r="T362" s="56"/>
      <c r="AT362" s="17" t="s">
        <v>228</v>
      </c>
      <c r="AU362" s="17" t="s">
        <v>82</v>
      </c>
    </row>
    <row r="363" spans="2:65" s="1" customFormat="1" ht="10.199999999999999">
      <c r="B363" s="32"/>
      <c r="D363" s="155" t="s">
        <v>230</v>
      </c>
      <c r="F363" s="156" t="s">
        <v>2323</v>
      </c>
      <c r="I363" s="153"/>
      <c r="L363" s="32"/>
      <c r="M363" s="154"/>
      <c r="T363" s="56"/>
      <c r="AT363" s="17" t="s">
        <v>230</v>
      </c>
      <c r="AU363" s="17" t="s">
        <v>82</v>
      </c>
    </row>
    <row r="364" spans="2:65" s="12" customFormat="1" ht="10.199999999999999">
      <c r="B364" s="157"/>
      <c r="D364" s="151" t="s">
        <v>232</v>
      </c>
      <c r="E364" s="158" t="s">
        <v>2131</v>
      </c>
      <c r="F364" s="159" t="s">
        <v>3084</v>
      </c>
      <c r="H364" s="160">
        <v>1.08</v>
      </c>
      <c r="I364" s="161"/>
      <c r="L364" s="157"/>
      <c r="M364" s="162"/>
      <c r="T364" s="163"/>
      <c r="AT364" s="158" t="s">
        <v>232</v>
      </c>
      <c r="AU364" s="158" t="s">
        <v>82</v>
      </c>
      <c r="AV364" s="12" t="s">
        <v>82</v>
      </c>
      <c r="AW364" s="12" t="s">
        <v>29</v>
      </c>
      <c r="AX364" s="12" t="s">
        <v>79</v>
      </c>
      <c r="AY364" s="158" t="s">
        <v>219</v>
      </c>
    </row>
    <row r="365" spans="2:65" s="1" customFormat="1" ht="16.5" customHeight="1">
      <c r="B365" s="137"/>
      <c r="C365" s="138" t="s">
        <v>575</v>
      </c>
      <c r="D365" s="138" t="s">
        <v>221</v>
      </c>
      <c r="E365" s="139" t="s">
        <v>2325</v>
      </c>
      <c r="F365" s="140" t="s">
        <v>2326</v>
      </c>
      <c r="G365" s="141" t="s">
        <v>244</v>
      </c>
      <c r="H365" s="142">
        <v>3.6</v>
      </c>
      <c r="I365" s="143"/>
      <c r="J365" s="144">
        <f>ROUND(I365*H365,2)</f>
        <v>0</v>
      </c>
      <c r="K365" s="140" t="s">
        <v>225</v>
      </c>
      <c r="L365" s="32"/>
      <c r="M365" s="145" t="s">
        <v>1</v>
      </c>
      <c r="N365" s="146" t="s">
        <v>37</v>
      </c>
      <c r="P365" s="147">
        <f>O365*H365</f>
        <v>0</v>
      </c>
      <c r="Q365" s="147">
        <v>2.9399999999999999E-3</v>
      </c>
      <c r="R365" s="147">
        <f>Q365*H365</f>
        <v>1.0584E-2</v>
      </c>
      <c r="S365" s="147">
        <v>0</v>
      </c>
      <c r="T365" s="148">
        <f>S365*H365</f>
        <v>0</v>
      </c>
      <c r="AR365" s="149" t="s">
        <v>226</v>
      </c>
      <c r="AT365" s="149" t="s">
        <v>221</v>
      </c>
      <c r="AU365" s="149" t="s">
        <v>82</v>
      </c>
      <c r="AY365" s="17" t="s">
        <v>219</v>
      </c>
      <c r="BE365" s="150">
        <f>IF(N365="základní",J365,0)</f>
        <v>0</v>
      </c>
      <c r="BF365" s="150">
        <f>IF(N365="snížená",J365,0)</f>
        <v>0</v>
      </c>
      <c r="BG365" s="150">
        <f>IF(N365="zákl. přenesená",J365,0)</f>
        <v>0</v>
      </c>
      <c r="BH365" s="150">
        <f>IF(N365="sníž. přenesená",J365,0)</f>
        <v>0</v>
      </c>
      <c r="BI365" s="150">
        <f>IF(N365="nulová",J365,0)</f>
        <v>0</v>
      </c>
      <c r="BJ365" s="17" t="s">
        <v>79</v>
      </c>
      <c r="BK365" s="150">
        <f>ROUND(I365*H365,2)</f>
        <v>0</v>
      </c>
      <c r="BL365" s="17" t="s">
        <v>226</v>
      </c>
      <c r="BM365" s="149" t="s">
        <v>3085</v>
      </c>
    </row>
    <row r="366" spans="2:65" s="1" customFormat="1" ht="10.199999999999999">
      <c r="B366" s="32"/>
      <c r="D366" s="151" t="s">
        <v>228</v>
      </c>
      <c r="F366" s="152" t="s">
        <v>2328</v>
      </c>
      <c r="I366" s="153"/>
      <c r="L366" s="32"/>
      <c r="M366" s="154"/>
      <c r="T366" s="56"/>
      <c r="AT366" s="17" t="s">
        <v>228</v>
      </c>
      <c r="AU366" s="17" t="s">
        <v>82</v>
      </c>
    </row>
    <row r="367" spans="2:65" s="1" customFormat="1" ht="10.199999999999999">
      <c r="B367" s="32"/>
      <c r="D367" s="155" t="s">
        <v>230</v>
      </c>
      <c r="F367" s="156" t="s">
        <v>2329</v>
      </c>
      <c r="I367" s="153"/>
      <c r="L367" s="32"/>
      <c r="M367" s="154"/>
      <c r="T367" s="56"/>
      <c r="AT367" s="17" t="s">
        <v>230</v>
      </c>
      <c r="AU367" s="17" t="s">
        <v>82</v>
      </c>
    </row>
    <row r="368" spans="2:65" s="12" customFormat="1" ht="10.199999999999999">
      <c r="B368" s="157"/>
      <c r="D368" s="151" t="s">
        <v>232</v>
      </c>
      <c r="E368" s="158" t="s">
        <v>1</v>
      </c>
      <c r="F368" s="159" t="s">
        <v>3086</v>
      </c>
      <c r="H368" s="160">
        <v>3.6</v>
      </c>
      <c r="I368" s="161"/>
      <c r="L368" s="157"/>
      <c r="M368" s="162"/>
      <c r="T368" s="163"/>
      <c r="AT368" s="158" t="s">
        <v>232</v>
      </c>
      <c r="AU368" s="158" t="s">
        <v>82</v>
      </c>
      <c r="AV368" s="12" t="s">
        <v>82</v>
      </c>
      <c r="AW368" s="12" t="s">
        <v>29</v>
      </c>
      <c r="AX368" s="12" t="s">
        <v>79</v>
      </c>
      <c r="AY368" s="158" t="s">
        <v>219</v>
      </c>
    </row>
    <row r="369" spans="2:65" s="1" customFormat="1" ht="16.5" customHeight="1">
      <c r="B369" s="137"/>
      <c r="C369" s="138" t="s">
        <v>586</v>
      </c>
      <c r="D369" s="138" t="s">
        <v>221</v>
      </c>
      <c r="E369" s="139" t="s">
        <v>2331</v>
      </c>
      <c r="F369" s="140" t="s">
        <v>2332</v>
      </c>
      <c r="G369" s="141" t="s">
        <v>244</v>
      </c>
      <c r="H369" s="142">
        <v>3.6</v>
      </c>
      <c r="I369" s="143"/>
      <c r="J369" s="144">
        <f>ROUND(I369*H369,2)</f>
        <v>0</v>
      </c>
      <c r="K369" s="140" t="s">
        <v>225</v>
      </c>
      <c r="L369" s="32"/>
      <c r="M369" s="145" t="s">
        <v>1</v>
      </c>
      <c r="N369" s="146" t="s">
        <v>37</v>
      </c>
      <c r="P369" s="147">
        <f>O369*H369</f>
        <v>0</v>
      </c>
      <c r="Q369" s="147">
        <v>0</v>
      </c>
      <c r="R369" s="147">
        <f>Q369*H369</f>
        <v>0</v>
      </c>
      <c r="S369" s="147">
        <v>0</v>
      </c>
      <c r="T369" s="148">
        <f>S369*H369</f>
        <v>0</v>
      </c>
      <c r="AR369" s="149" t="s">
        <v>226</v>
      </c>
      <c r="AT369" s="149" t="s">
        <v>221</v>
      </c>
      <c r="AU369" s="149" t="s">
        <v>82</v>
      </c>
      <c r="AY369" s="17" t="s">
        <v>219</v>
      </c>
      <c r="BE369" s="150">
        <f>IF(N369="základní",J369,0)</f>
        <v>0</v>
      </c>
      <c r="BF369" s="150">
        <f>IF(N369="snížená",J369,0)</f>
        <v>0</v>
      </c>
      <c r="BG369" s="150">
        <f>IF(N369="zákl. přenesená",J369,0)</f>
        <v>0</v>
      </c>
      <c r="BH369" s="150">
        <f>IF(N369="sníž. přenesená",J369,0)</f>
        <v>0</v>
      </c>
      <c r="BI369" s="150">
        <f>IF(N369="nulová",J369,0)</f>
        <v>0</v>
      </c>
      <c r="BJ369" s="17" t="s">
        <v>79</v>
      </c>
      <c r="BK369" s="150">
        <f>ROUND(I369*H369,2)</f>
        <v>0</v>
      </c>
      <c r="BL369" s="17" t="s">
        <v>226</v>
      </c>
      <c r="BM369" s="149" t="s">
        <v>3087</v>
      </c>
    </row>
    <row r="370" spans="2:65" s="1" customFormat="1" ht="10.199999999999999">
      <c r="B370" s="32"/>
      <c r="D370" s="151" t="s">
        <v>228</v>
      </c>
      <c r="F370" s="152" t="s">
        <v>2334</v>
      </c>
      <c r="I370" s="153"/>
      <c r="L370" s="32"/>
      <c r="M370" s="154"/>
      <c r="T370" s="56"/>
      <c r="AT370" s="17" t="s">
        <v>228</v>
      </c>
      <c r="AU370" s="17" t="s">
        <v>82</v>
      </c>
    </row>
    <row r="371" spans="2:65" s="1" customFormat="1" ht="10.199999999999999">
      <c r="B371" s="32"/>
      <c r="D371" s="155" t="s">
        <v>230</v>
      </c>
      <c r="F371" s="156" t="s">
        <v>2335</v>
      </c>
      <c r="I371" s="153"/>
      <c r="L371" s="32"/>
      <c r="M371" s="154"/>
      <c r="T371" s="56"/>
      <c r="AT371" s="17" t="s">
        <v>230</v>
      </c>
      <c r="AU371" s="17" t="s">
        <v>82</v>
      </c>
    </row>
    <row r="372" spans="2:65" s="12" customFormat="1" ht="10.199999999999999">
      <c r="B372" s="157"/>
      <c r="D372" s="151" t="s">
        <v>232</v>
      </c>
      <c r="E372" s="158" t="s">
        <v>1</v>
      </c>
      <c r="F372" s="159" t="s">
        <v>3086</v>
      </c>
      <c r="H372" s="160">
        <v>3.6</v>
      </c>
      <c r="I372" s="161"/>
      <c r="L372" s="157"/>
      <c r="M372" s="162"/>
      <c r="T372" s="163"/>
      <c r="AT372" s="158" t="s">
        <v>232</v>
      </c>
      <c r="AU372" s="158" t="s">
        <v>82</v>
      </c>
      <c r="AV372" s="12" t="s">
        <v>82</v>
      </c>
      <c r="AW372" s="12" t="s">
        <v>29</v>
      </c>
      <c r="AX372" s="12" t="s">
        <v>79</v>
      </c>
      <c r="AY372" s="158" t="s">
        <v>219</v>
      </c>
    </row>
    <row r="373" spans="2:65" s="11" customFormat="1" ht="22.8" customHeight="1">
      <c r="B373" s="125"/>
      <c r="D373" s="126" t="s">
        <v>71</v>
      </c>
      <c r="E373" s="135" t="s">
        <v>241</v>
      </c>
      <c r="F373" s="135" t="s">
        <v>2336</v>
      </c>
      <c r="I373" s="128"/>
      <c r="J373" s="136">
        <f>BK373</f>
        <v>0</v>
      </c>
      <c r="L373" s="125"/>
      <c r="M373" s="130"/>
      <c r="P373" s="131">
        <f>SUM(P374:P381)</f>
        <v>0</v>
      </c>
      <c r="R373" s="131">
        <f>SUM(R374:R381)</f>
        <v>0.52500000000000002</v>
      </c>
      <c r="T373" s="132">
        <f>SUM(T374:T381)</f>
        <v>0</v>
      </c>
      <c r="AR373" s="126" t="s">
        <v>79</v>
      </c>
      <c r="AT373" s="133" t="s">
        <v>71</v>
      </c>
      <c r="AU373" s="133" t="s">
        <v>79</v>
      </c>
      <c r="AY373" s="126" t="s">
        <v>219</v>
      </c>
      <c r="BK373" s="134">
        <f>SUM(BK374:BK381)</f>
        <v>0</v>
      </c>
    </row>
    <row r="374" spans="2:65" s="1" customFormat="1" ht="24.15" customHeight="1">
      <c r="B374" s="137"/>
      <c r="C374" s="138" t="s">
        <v>589</v>
      </c>
      <c r="D374" s="138" t="s">
        <v>221</v>
      </c>
      <c r="E374" s="139" t="s">
        <v>2337</v>
      </c>
      <c r="F374" s="140" t="s">
        <v>2338</v>
      </c>
      <c r="G374" s="141" t="s">
        <v>697</v>
      </c>
      <c r="H374" s="142">
        <v>3</v>
      </c>
      <c r="I374" s="143"/>
      <c r="J374" s="144">
        <f>ROUND(I374*H374,2)</f>
        <v>0</v>
      </c>
      <c r="K374" s="140" t="s">
        <v>1</v>
      </c>
      <c r="L374" s="32"/>
      <c r="M374" s="145" t="s">
        <v>1</v>
      </c>
      <c r="N374" s="146" t="s">
        <v>37</v>
      </c>
      <c r="P374" s="147">
        <f>O374*H374</f>
        <v>0</v>
      </c>
      <c r="Q374" s="147">
        <v>0.105</v>
      </c>
      <c r="R374" s="147">
        <f>Q374*H374</f>
        <v>0.315</v>
      </c>
      <c r="S374" s="147">
        <v>0</v>
      </c>
      <c r="T374" s="148">
        <f>S374*H374</f>
        <v>0</v>
      </c>
      <c r="AR374" s="149" t="s">
        <v>226</v>
      </c>
      <c r="AT374" s="149" t="s">
        <v>221</v>
      </c>
      <c r="AU374" s="149" t="s">
        <v>82</v>
      </c>
      <c r="AY374" s="17" t="s">
        <v>219</v>
      </c>
      <c r="BE374" s="150">
        <f>IF(N374="základní",J374,0)</f>
        <v>0</v>
      </c>
      <c r="BF374" s="150">
        <f>IF(N374="snížená",J374,0)</f>
        <v>0</v>
      </c>
      <c r="BG374" s="150">
        <f>IF(N374="zákl. přenesená",J374,0)</f>
        <v>0</v>
      </c>
      <c r="BH374" s="150">
        <f>IF(N374="sníž. přenesená",J374,0)</f>
        <v>0</v>
      </c>
      <c r="BI374" s="150">
        <f>IF(N374="nulová",J374,0)</f>
        <v>0</v>
      </c>
      <c r="BJ374" s="17" t="s">
        <v>79</v>
      </c>
      <c r="BK374" s="150">
        <f>ROUND(I374*H374,2)</f>
        <v>0</v>
      </c>
      <c r="BL374" s="17" t="s">
        <v>226</v>
      </c>
      <c r="BM374" s="149" t="s">
        <v>3088</v>
      </c>
    </row>
    <row r="375" spans="2:65" s="1" customFormat="1" ht="19.2">
      <c r="B375" s="32"/>
      <c r="D375" s="151" t="s">
        <v>228</v>
      </c>
      <c r="F375" s="152" t="s">
        <v>2338</v>
      </c>
      <c r="I375" s="153"/>
      <c r="L375" s="32"/>
      <c r="M375" s="154"/>
      <c r="T375" s="56"/>
      <c r="AT375" s="17" t="s">
        <v>228</v>
      </c>
      <c r="AU375" s="17" t="s">
        <v>82</v>
      </c>
    </row>
    <row r="376" spans="2:65" s="1" customFormat="1" ht="124.8">
      <c r="B376" s="32"/>
      <c r="D376" s="151" t="s">
        <v>2340</v>
      </c>
      <c r="F376" s="197" t="s">
        <v>2341</v>
      </c>
      <c r="I376" s="153"/>
      <c r="L376" s="32"/>
      <c r="M376" s="154"/>
      <c r="T376" s="56"/>
      <c r="AT376" s="17" t="s">
        <v>2340</v>
      </c>
      <c r="AU376" s="17" t="s">
        <v>82</v>
      </c>
    </row>
    <row r="377" spans="2:65" s="12" customFormat="1" ht="10.199999999999999">
      <c r="B377" s="157"/>
      <c r="D377" s="151" t="s">
        <v>232</v>
      </c>
      <c r="E377" s="158" t="s">
        <v>1</v>
      </c>
      <c r="F377" s="159" t="s">
        <v>241</v>
      </c>
      <c r="H377" s="160">
        <v>3</v>
      </c>
      <c r="I377" s="161"/>
      <c r="L377" s="157"/>
      <c r="M377" s="162"/>
      <c r="T377" s="163"/>
      <c r="AT377" s="158" t="s">
        <v>232</v>
      </c>
      <c r="AU377" s="158" t="s">
        <v>82</v>
      </c>
      <c r="AV377" s="12" t="s">
        <v>82</v>
      </c>
      <c r="AW377" s="12" t="s">
        <v>29</v>
      </c>
      <c r="AX377" s="12" t="s">
        <v>79</v>
      </c>
      <c r="AY377" s="158" t="s">
        <v>219</v>
      </c>
    </row>
    <row r="378" spans="2:65" s="1" customFormat="1" ht="24.15" customHeight="1">
      <c r="B378" s="137"/>
      <c r="C378" s="138" t="s">
        <v>597</v>
      </c>
      <c r="D378" s="138" t="s">
        <v>221</v>
      </c>
      <c r="E378" s="139" t="s">
        <v>2342</v>
      </c>
      <c r="F378" s="140" t="s">
        <v>2343</v>
      </c>
      <c r="G378" s="141" t="s">
        <v>697</v>
      </c>
      <c r="H378" s="142">
        <v>2</v>
      </c>
      <c r="I378" s="143"/>
      <c r="J378" s="144">
        <f>ROUND(I378*H378,2)</f>
        <v>0</v>
      </c>
      <c r="K378" s="140" t="s">
        <v>1</v>
      </c>
      <c r="L378" s="32"/>
      <c r="M378" s="145" t="s">
        <v>1</v>
      </c>
      <c r="N378" s="146" t="s">
        <v>37</v>
      </c>
      <c r="P378" s="147">
        <f>O378*H378</f>
        <v>0</v>
      </c>
      <c r="Q378" s="147">
        <v>0.105</v>
      </c>
      <c r="R378" s="147">
        <f>Q378*H378</f>
        <v>0.21</v>
      </c>
      <c r="S378" s="147">
        <v>0</v>
      </c>
      <c r="T378" s="148">
        <f>S378*H378</f>
        <v>0</v>
      </c>
      <c r="AR378" s="149" t="s">
        <v>226</v>
      </c>
      <c r="AT378" s="149" t="s">
        <v>221</v>
      </c>
      <c r="AU378" s="149" t="s">
        <v>82</v>
      </c>
      <c r="AY378" s="17" t="s">
        <v>219</v>
      </c>
      <c r="BE378" s="150">
        <f>IF(N378="základní",J378,0)</f>
        <v>0</v>
      </c>
      <c r="BF378" s="150">
        <f>IF(N378="snížená",J378,0)</f>
        <v>0</v>
      </c>
      <c r="BG378" s="150">
        <f>IF(N378="zákl. přenesená",J378,0)</f>
        <v>0</v>
      </c>
      <c r="BH378" s="150">
        <f>IF(N378="sníž. přenesená",J378,0)</f>
        <v>0</v>
      </c>
      <c r="BI378" s="150">
        <f>IF(N378="nulová",J378,0)</f>
        <v>0</v>
      </c>
      <c r="BJ378" s="17" t="s">
        <v>79</v>
      </c>
      <c r="BK378" s="150">
        <f>ROUND(I378*H378,2)</f>
        <v>0</v>
      </c>
      <c r="BL378" s="17" t="s">
        <v>226</v>
      </c>
      <c r="BM378" s="149" t="s">
        <v>3089</v>
      </c>
    </row>
    <row r="379" spans="2:65" s="1" customFormat="1" ht="19.2">
      <c r="B379" s="32"/>
      <c r="D379" s="151" t="s">
        <v>228</v>
      </c>
      <c r="F379" s="152" t="s">
        <v>2343</v>
      </c>
      <c r="I379" s="153"/>
      <c r="L379" s="32"/>
      <c r="M379" s="154"/>
      <c r="T379" s="56"/>
      <c r="AT379" s="17" t="s">
        <v>228</v>
      </c>
      <c r="AU379" s="17" t="s">
        <v>82</v>
      </c>
    </row>
    <row r="380" spans="2:65" s="1" customFormat="1" ht="124.8">
      <c r="B380" s="32"/>
      <c r="D380" s="151" t="s">
        <v>2340</v>
      </c>
      <c r="F380" s="197" t="s">
        <v>2341</v>
      </c>
      <c r="I380" s="153"/>
      <c r="L380" s="32"/>
      <c r="M380" s="154"/>
      <c r="T380" s="56"/>
      <c r="AT380" s="17" t="s">
        <v>2340</v>
      </c>
      <c r="AU380" s="17" t="s">
        <v>82</v>
      </c>
    </row>
    <row r="381" spans="2:65" s="12" customFormat="1" ht="10.199999999999999">
      <c r="B381" s="157"/>
      <c r="D381" s="151" t="s">
        <v>232</v>
      </c>
      <c r="E381" s="158" t="s">
        <v>1</v>
      </c>
      <c r="F381" s="159" t="s">
        <v>82</v>
      </c>
      <c r="H381" s="160">
        <v>2</v>
      </c>
      <c r="I381" s="161"/>
      <c r="L381" s="157"/>
      <c r="M381" s="162"/>
      <c r="T381" s="163"/>
      <c r="AT381" s="158" t="s">
        <v>232</v>
      </c>
      <c r="AU381" s="158" t="s">
        <v>82</v>
      </c>
      <c r="AV381" s="12" t="s">
        <v>82</v>
      </c>
      <c r="AW381" s="12" t="s">
        <v>29</v>
      </c>
      <c r="AX381" s="12" t="s">
        <v>79</v>
      </c>
      <c r="AY381" s="158" t="s">
        <v>219</v>
      </c>
    </row>
    <row r="382" spans="2:65" s="11" customFormat="1" ht="22.8" customHeight="1">
      <c r="B382" s="125"/>
      <c r="D382" s="126" t="s">
        <v>71</v>
      </c>
      <c r="E382" s="135" t="s">
        <v>226</v>
      </c>
      <c r="F382" s="135" t="s">
        <v>625</v>
      </c>
      <c r="I382" s="128"/>
      <c r="J382" s="136">
        <f>BK382</f>
        <v>0</v>
      </c>
      <c r="L382" s="125"/>
      <c r="M382" s="130"/>
      <c r="P382" s="131">
        <f>SUM(P383:P387)</f>
        <v>0</v>
      </c>
      <c r="R382" s="131">
        <f>SUM(R383:R387)</f>
        <v>0</v>
      </c>
      <c r="T382" s="132">
        <f>SUM(T383:T387)</f>
        <v>0</v>
      </c>
      <c r="AR382" s="126" t="s">
        <v>79</v>
      </c>
      <c r="AT382" s="133" t="s">
        <v>71</v>
      </c>
      <c r="AU382" s="133" t="s">
        <v>79</v>
      </c>
      <c r="AY382" s="126" t="s">
        <v>219</v>
      </c>
      <c r="BK382" s="134">
        <f>SUM(BK383:BK387)</f>
        <v>0</v>
      </c>
    </row>
    <row r="383" spans="2:65" s="1" customFormat="1" ht="21.75" customHeight="1">
      <c r="B383" s="137"/>
      <c r="C383" s="138" t="s">
        <v>626</v>
      </c>
      <c r="D383" s="138" t="s">
        <v>221</v>
      </c>
      <c r="E383" s="139" t="s">
        <v>627</v>
      </c>
      <c r="F383" s="140" t="s">
        <v>628</v>
      </c>
      <c r="G383" s="141" t="s">
        <v>144</v>
      </c>
      <c r="H383" s="142">
        <v>1.8120000000000001</v>
      </c>
      <c r="I383" s="143"/>
      <c r="J383" s="144">
        <f>ROUND(I383*H383,2)</f>
        <v>0</v>
      </c>
      <c r="K383" s="140" t="s">
        <v>1</v>
      </c>
      <c r="L383" s="32"/>
      <c r="M383" s="145" t="s">
        <v>1</v>
      </c>
      <c r="N383" s="146" t="s">
        <v>37</v>
      </c>
      <c r="P383" s="147">
        <f>O383*H383</f>
        <v>0</v>
      </c>
      <c r="Q383" s="147">
        <v>0</v>
      </c>
      <c r="R383" s="147">
        <f>Q383*H383</f>
        <v>0</v>
      </c>
      <c r="S383" s="147">
        <v>0</v>
      </c>
      <c r="T383" s="148">
        <f>S383*H383</f>
        <v>0</v>
      </c>
      <c r="AR383" s="149" t="s">
        <v>226</v>
      </c>
      <c r="AT383" s="149" t="s">
        <v>221</v>
      </c>
      <c r="AU383" s="149" t="s">
        <v>82</v>
      </c>
      <c r="AY383" s="17" t="s">
        <v>219</v>
      </c>
      <c r="BE383" s="150">
        <f>IF(N383="základní",J383,0)</f>
        <v>0</v>
      </c>
      <c r="BF383" s="150">
        <f>IF(N383="snížená",J383,0)</f>
        <v>0</v>
      </c>
      <c r="BG383" s="150">
        <f>IF(N383="zákl. přenesená",J383,0)</f>
        <v>0</v>
      </c>
      <c r="BH383" s="150">
        <f>IF(N383="sníž. přenesená",J383,0)</f>
        <v>0</v>
      </c>
      <c r="BI383" s="150">
        <f>IF(N383="nulová",J383,0)</f>
        <v>0</v>
      </c>
      <c r="BJ383" s="17" t="s">
        <v>79</v>
      </c>
      <c r="BK383" s="150">
        <f>ROUND(I383*H383,2)</f>
        <v>0</v>
      </c>
      <c r="BL383" s="17" t="s">
        <v>226</v>
      </c>
      <c r="BM383" s="149" t="s">
        <v>3090</v>
      </c>
    </row>
    <row r="384" spans="2:65" s="1" customFormat="1" ht="10.199999999999999">
      <c r="B384" s="32"/>
      <c r="D384" s="151" t="s">
        <v>228</v>
      </c>
      <c r="F384" s="152" t="s">
        <v>628</v>
      </c>
      <c r="I384" s="153"/>
      <c r="L384" s="32"/>
      <c r="M384" s="154"/>
      <c r="T384" s="56"/>
      <c r="AT384" s="17" t="s">
        <v>228</v>
      </c>
      <c r="AU384" s="17" t="s">
        <v>82</v>
      </c>
    </row>
    <row r="385" spans="2:65" s="12" customFormat="1" ht="10.199999999999999">
      <c r="B385" s="157"/>
      <c r="D385" s="151" t="s">
        <v>232</v>
      </c>
      <c r="E385" s="158" t="s">
        <v>1</v>
      </c>
      <c r="F385" s="159" t="s">
        <v>3091</v>
      </c>
      <c r="H385" s="160">
        <v>0.8</v>
      </c>
      <c r="I385" s="161"/>
      <c r="L385" s="157"/>
      <c r="M385" s="162"/>
      <c r="T385" s="163"/>
      <c r="AT385" s="158" t="s">
        <v>232</v>
      </c>
      <c r="AU385" s="158" t="s">
        <v>82</v>
      </c>
      <c r="AV385" s="12" t="s">
        <v>82</v>
      </c>
      <c r="AW385" s="12" t="s">
        <v>29</v>
      </c>
      <c r="AX385" s="12" t="s">
        <v>72</v>
      </c>
      <c r="AY385" s="158" t="s">
        <v>219</v>
      </c>
    </row>
    <row r="386" spans="2:65" s="12" customFormat="1" ht="10.199999999999999">
      <c r="B386" s="157"/>
      <c r="D386" s="151" t="s">
        <v>232</v>
      </c>
      <c r="E386" s="158" t="s">
        <v>1</v>
      </c>
      <c r="F386" s="159" t="s">
        <v>3092</v>
      </c>
      <c r="H386" s="160">
        <v>1.012</v>
      </c>
      <c r="I386" s="161"/>
      <c r="L386" s="157"/>
      <c r="M386" s="162"/>
      <c r="T386" s="163"/>
      <c r="AT386" s="158" t="s">
        <v>232</v>
      </c>
      <c r="AU386" s="158" t="s">
        <v>82</v>
      </c>
      <c r="AV386" s="12" t="s">
        <v>82</v>
      </c>
      <c r="AW386" s="12" t="s">
        <v>29</v>
      </c>
      <c r="AX386" s="12" t="s">
        <v>72</v>
      </c>
      <c r="AY386" s="158" t="s">
        <v>219</v>
      </c>
    </row>
    <row r="387" spans="2:65" s="13" customFormat="1" ht="10.199999999999999">
      <c r="B387" s="164"/>
      <c r="D387" s="151" t="s">
        <v>232</v>
      </c>
      <c r="E387" s="165" t="s">
        <v>142</v>
      </c>
      <c r="F387" s="166" t="s">
        <v>249</v>
      </c>
      <c r="H387" s="167">
        <v>1.8120000000000001</v>
      </c>
      <c r="I387" s="168"/>
      <c r="L387" s="164"/>
      <c r="M387" s="169"/>
      <c r="T387" s="170"/>
      <c r="AT387" s="165" t="s">
        <v>232</v>
      </c>
      <c r="AU387" s="165" t="s">
        <v>82</v>
      </c>
      <c r="AV387" s="13" t="s">
        <v>226</v>
      </c>
      <c r="AW387" s="13" t="s">
        <v>29</v>
      </c>
      <c r="AX387" s="13" t="s">
        <v>79</v>
      </c>
      <c r="AY387" s="165" t="s">
        <v>219</v>
      </c>
    </row>
    <row r="388" spans="2:65" s="11" customFormat="1" ht="22.8" customHeight="1">
      <c r="B388" s="125"/>
      <c r="D388" s="126" t="s">
        <v>71</v>
      </c>
      <c r="E388" s="135" t="s">
        <v>257</v>
      </c>
      <c r="F388" s="135" t="s">
        <v>654</v>
      </c>
      <c r="I388" s="128"/>
      <c r="J388" s="136">
        <f>BK388</f>
        <v>0</v>
      </c>
      <c r="L388" s="125"/>
      <c r="M388" s="130"/>
      <c r="P388" s="131">
        <f>SUM(P389:P398)</f>
        <v>0</v>
      </c>
      <c r="R388" s="131">
        <f>SUM(R389:R398)</f>
        <v>0</v>
      </c>
      <c r="T388" s="132">
        <f>SUM(T389:T398)</f>
        <v>0</v>
      </c>
      <c r="AR388" s="126" t="s">
        <v>79</v>
      </c>
      <c r="AT388" s="133" t="s">
        <v>71</v>
      </c>
      <c r="AU388" s="133" t="s">
        <v>79</v>
      </c>
      <c r="AY388" s="126" t="s">
        <v>219</v>
      </c>
      <c r="BK388" s="134">
        <f>SUM(BK389:BK398)</f>
        <v>0</v>
      </c>
    </row>
    <row r="389" spans="2:65" s="1" customFormat="1" ht="16.5" customHeight="1">
      <c r="B389" s="137"/>
      <c r="C389" s="138" t="s">
        <v>655</v>
      </c>
      <c r="D389" s="138" t="s">
        <v>221</v>
      </c>
      <c r="E389" s="139" t="s">
        <v>656</v>
      </c>
      <c r="F389" s="140" t="s">
        <v>657</v>
      </c>
      <c r="G389" s="141" t="s">
        <v>244</v>
      </c>
      <c r="H389" s="142">
        <v>4.5999999999999996</v>
      </c>
      <c r="I389" s="143"/>
      <c r="J389" s="144">
        <f>ROUND(I389*H389,2)</f>
        <v>0</v>
      </c>
      <c r="K389" s="140" t="s">
        <v>225</v>
      </c>
      <c r="L389" s="32"/>
      <c r="M389" s="145" t="s">
        <v>1</v>
      </c>
      <c r="N389" s="146" t="s">
        <v>37</v>
      </c>
      <c r="P389" s="147">
        <f>O389*H389</f>
        <v>0</v>
      </c>
      <c r="Q389" s="147">
        <v>0</v>
      </c>
      <c r="R389" s="147">
        <f>Q389*H389</f>
        <v>0</v>
      </c>
      <c r="S389" s="147">
        <v>0</v>
      </c>
      <c r="T389" s="148">
        <f>S389*H389</f>
        <v>0</v>
      </c>
      <c r="AR389" s="149" t="s">
        <v>226</v>
      </c>
      <c r="AT389" s="149" t="s">
        <v>221</v>
      </c>
      <c r="AU389" s="149" t="s">
        <v>82</v>
      </c>
      <c r="AY389" s="17" t="s">
        <v>219</v>
      </c>
      <c r="BE389" s="150">
        <f>IF(N389="základní",J389,0)</f>
        <v>0</v>
      </c>
      <c r="BF389" s="150">
        <f>IF(N389="snížená",J389,0)</f>
        <v>0</v>
      </c>
      <c r="BG389" s="150">
        <f>IF(N389="zákl. přenesená",J389,0)</f>
        <v>0</v>
      </c>
      <c r="BH389" s="150">
        <f>IF(N389="sníž. přenesená",J389,0)</f>
        <v>0</v>
      </c>
      <c r="BI389" s="150">
        <f>IF(N389="nulová",J389,0)</f>
        <v>0</v>
      </c>
      <c r="BJ389" s="17" t="s">
        <v>79</v>
      </c>
      <c r="BK389" s="150">
        <f>ROUND(I389*H389,2)</f>
        <v>0</v>
      </c>
      <c r="BL389" s="17" t="s">
        <v>226</v>
      </c>
      <c r="BM389" s="149" t="s">
        <v>3093</v>
      </c>
    </row>
    <row r="390" spans="2:65" s="1" customFormat="1" ht="19.2">
      <c r="B390" s="32"/>
      <c r="D390" s="151" t="s">
        <v>228</v>
      </c>
      <c r="F390" s="152" t="s">
        <v>659</v>
      </c>
      <c r="I390" s="153"/>
      <c r="L390" s="32"/>
      <c r="M390" s="154"/>
      <c r="T390" s="56"/>
      <c r="AT390" s="17" t="s">
        <v>228</v>
      </c>
      <c r="AU390" s="17" t="s">
        <v>82</v>
      </c>
    </row>
    <row r="391" spans="2:65" s="1" customFormat="1" ht="10.199999999999999">
      <c r="B391" s="32"/>
      <c r="D391" s="155" t="s">
        <v>230</v>
      </c>
      <c r="F391" s="156" t="s">
        <v>660</v>
      </c>
      <c r="I391" s="153"/>
      <c r="L391" s="32"/>
      <c r="M391" s="154"/>
      <c r="T391" s="56"/>
      <c r="AT391" s="17" t="s">
        <v>230</v>
      </c>
      <c r="AU391" s="17" t="s">
        <v>82</v>
      </c>
    </row>
    <row r="392" spans="2:65" s="12" customFormat="1" ht="10.199999999999999">
      <c r="B392" s="157"/>
      <c r="D392" s="151" t="s">
        <v>232</v>
      </c>
      <c r="E392" s="158" t="s">
        <v>1</v>
      </c>
      <c r="F392" s="159" t="s">
        <v>3094</v>
      </c>
      <c r="H392" s="160">
        <v>4.5999999999999996</v>
      </c>
      <c r="I392" s="161"/>
      <c r="L392" s="157"/>
      <c r="M392" s="162"/>
      <c r="T392" s="163"/>
      <c r="AT392" s="158" t="s">
        <v>232</v>
      </c>
      <c r="AU392" s="158" t="s">
        <v>82</v>
      </c>
      <c r="AV392" s="12" t="s">
        <v>82</v>
      </c>
      <c r="AW392" s="12" t="s">
        <v>29</v>
      </c>
      <c r="AX392" s="12" t="s">
        <v>72</v>
      </c>
      <c r="AY392" s="158" t="s">
        <v>219</v>
      </c>
    </row>
    <row r="393" spans="2:65" s="13" customFormat="1" ht="10.199999999999999">
      <c r="B393" s="164"/>
      <c r="D393" s="151" t="s">
        <v>232</v>
      </c>
      <c r="E393" s="165" t="s">
        <v>1</v>
      </c>
      <c r="F393" s="166" t="s">
        <v>249</v>
      </c>
      <c r="H393" s="167">
        <v>4.5999999999999996</v>
      </c>
      <c r="I393" s="168"/>
      <c r="L393" s="164"/>
      <c r="M393" s="169"/>
      <c r="T393" s="170"/>
      <c r="AT393" s="165" t="s">
        <v>232</v>
      </c>
      <c r="AU393" s="165" t="s">
        <v>82</v>
      </c>
      <c r="AV393" s="13" t="s">
        <v>226</v>
      </c>
      <c r="AW393" s="13" t="s">
        <v>29</v>
      </c>
      <c r="AX393" s="13" t="s">
        <v>79</v>
      </c>
      <c r="AY393" s="165" t="s">
        <v>219</v>
      </c>
    </row>
    <row r="394" spans="2:65" s="1" customFormat="1" ht="16.5" customHeight="1">
      <c r="B394" s="137"/>
      <c r="C394" s="138" t="s">
        <v>663</v>
      </c>
      <c r="D394" s="138" t="s">
        <v>221</v>
      </c>
      <c r="E394" s="139" t="s">
        <v>664</v>
      </c>
      <c r="F394" s="140" t="s">
        <v>665</v>
      </c>
      <c r="G394" s="141" t="s">
        <v>144</v>
      </c>
      <c r="H394" s="142">
        <v>1.38</v>
      </c>
      <c r="I394" s="143"/>
      <c r="J394" s="144">
        <f>ROUND(I394*H394,2)</f>
        <v>0</v>
      </c>
      <c r="K394" s="140" t="s">
        <v>225</v>
      </c>
      <c r="L394" s="32"/>
      <c r="M394" s="145" t="s">
        <v>1</v>
      </c>
      <c r="N394" s="146" t="s">
        <v>37</v>
      </c>
      <c r="P394" s="147">
        <f>O394*H394</f>
        <v>0</v>
      </c>
      <c r="Q394" s="147">
        <v>0</v>
      </c>
      <c r="R394" s="147">
        <f>Q394*H394</f>
        <v>0</v>
      </c>
      <c r="S394" s="147">
        <v>0</v>
      </c>
      <c r="T394" s="148">
        <f>S394*H394</f>
        <v>0</v>
      </c>
      <c r="AR394" s="149" t="s">
        <v>226</v>
      </c>
      <c r="AT394" s="149" t="s">
        <v>221</v>
      </c>
      <c r="AU394" s="149" t="s">
        <v>82</v>
      </c>
      <c r="AY394" s="17" t="s">
        <v>219</v>
      </c>
      <c r="BE394" s="150">
        <f>IF(N394="základní",J394,0)</f>
        <v>0</v>
      </c>
      <c r="BF394" s="150">
        <f>IF(N394="snížená",J394,0)</f>
        <v>0</v>
      </c>
      <c r="BG394" s="150">
        <f>IF(N394="zákl. přenesená",J394,0)</f>
        <v>0</v>
      </c>
      <c r="BH394" s="150">
        <f>IF(N394="sníž. přenesená",J394,0)</f>
        <v>0</v>
      </c>
      <c r="BI394" s="150">
        <f>IF(N394="nulová",J394,0)</f>
        <v>0</v>
      </c>
      <c r="BJ394" s="17" t="s">
        <v>79</v>
      </c>
      <c r="BK394" s="150">
        <f>ROUND(I394*H394,2)</f>
        <v>0</v>
      </c>
      <c r="BL394" s="17" t="s">
        <v>226</v>
      </c>
      <c r="BM394" s="149" t="s">
        <v>3095</v>
      </c>
    </row>
    <row r="395" spans="2:65" s="1" customFormat="1" ht="10.199999999999999">
      <c r="B395" s="32"/>
      <c r="D395" s="151" t="s">
        <v>228</v>
      </c>
      <c r="F395" s="152" t="s">
        <v>667</v>
      </c>
      <c r="I395" s="153"/>
      <c r="L395" s="32"/>
      <c r="M395" s="154"/>
      <c r="T395" s="56"/>
      <c r="AT395" s="17" t="s">
        <v>228</v>
      </c>
      <c r="AU395" s="17" t="s">
        <v>82</v>
      </c>
    </row>
    <row r="396" spans="2:65" s="1" customFormat="1" ht="10.199999999999999">
      <c r="B396" s="32"/>
      <c r="D396" s="155" t="s">
        <v>230</v>
      </c>
      <c r="F396" s="156" t="s">
        <v>668</v>
      </c>
      <c r="I396" s="153"/>
      <c r="L396" s="32"/>
      <c r="M396" s="154"/>
      <c r="T396" s="56"/>
      <c r="AT396" s="17" t="s">
        <v>230</v>
      </c>
      <c r="AU396" s="17" t="s">
        <v>82</v>
      </c>
    </row>
    <row r="397" spans="2:65" s="12" customFormat="1" ht="10.199999999999999">
      <c r="B397" s="157"/>
      <c r="D397" s="151" t="s">
        <v>232</v>
      </c>
      <c r="E397" s="158" t="s">
        <v>1</v>
      </c>
      <c r="F397" s="159" t="s">
        <v>3096</v>
      </c>
      <c r="H397" s="160">
        <v>1.38</v>
      </c>
      <c r="I397" s="161"/>
      <c r="L397" s="157"/>
      <c r="M397" s="162"/>
      <c r="T397" s="163"/>
      <c r="AT397" s="158" t="s">
        <v>232</v>
      </c>
      <c r="AU397" s="158" t="s">
        <v>82</v>
      </c>
      <c r="AV397" s="12" t="s">
        <v>82</v>
      </c>
      <c r="AW397" s="12" t="s">
        <v>29</v>
      </c>
      <c r="AX397" s="12" t="s">
        <v>72</v>
      </c>
      <c r="AY397" s="158" t="s">
        <v>219</v>
      </c>
    </row>
    <row r="398" spans="2:65" s="13" customFormat="1" ht="10.199999999999999">
      <c r="B398" s="164"/>
      <c r="D398" s="151" t="s">
        <v>232</v>
      </c>
      <c r="E398" s="165" t="s">
        <v>2115</v>
      </c>
      <c r="F398" s="166" t="s">
        <v>249</v>
      </c>
      <c r="H398" s="167">
        <v>1.38</v>
      </c>
      <c r="I398" s="168"/>
      <c r="L398" s="164"/>
      <c r="M398" s="169"/>
      <c r="T398" s="170"/>
      <c r="AT398" s="165" t="s">
        <v>232</v>
      </c>
      <c r="AU398" s="165" t="s">
        <v>82</v>
      </c>
      <c r="AV398" s="13" t="s">
        <v>226</v>
      </c>
      <c r="AW398" s="13" t="s">
        <v>29</v>
      </c>
      <c r="AX398" s="13" t="s">
        <v>79</v>
      </c>
      <c r="AY398" s="165" t="s">
        <v>219</v>
      </c>
    </row>
    <row r="399" spans="2:65" s="11" customFormat="1" ht="22.8" customHeight="1">
      <c r="B399" s="125"/>
      <c r="D399" s="126" t="s">
        <v>71</v>
      </c>
      <c r="E399" s="135" t="s">
        <v>315</v>
      </c>
      <c r="F399" s="135" t="s">
        <v>671</v>
      </c>
      <c r="I399" s="128"/>
      <c r="J399" s="136">
        <f>BK399</f>
        <v>0</v>
      </c>
      <c r="L399" s="125"/>
      <c r="M399" s="130"/>
      <c r="P399" s="131">
        <f>SUM(P400:P472)</f>
        <v>0</v>
      </c>
      <c r="R399" s="131">
        <f>SUM(R400:R472)</f>
        <v>5.92247258</v>
      </c>
      <c r="T399" s="132">
        <f>SUM(T400:T472)</f>
        <v>0</v>
      </c>
      <c r="AR399" s="126" t="s">
        <v>79</v>
      </c>
      <c r="AT399" s="133" t="s">
        <v>71</v>
      </c>
      <c r="AU399" s="133" t="s">
        <v>79</v>
      </c>
      <c r="AY399" s="126" t="s">
        <v>219</v>
      </c>
      <c r="BK399" s="134">
        <f>SUM(BK400:BK472)</f>
        <v>0</v>
      </c>
    </row>
    <row r="400" spans="2:65" s="1" customFormat="1" ht="24.15" customHeight="1">
      <c r="B400" s="137"/>
      <c r="C400" s="138" t="s">
        <v>672</v>
      </c>
      <c r="D400" s="138" t="s">
        <v>221</v>
      </c>
      <c r="E400" s="139" t="s">
        <v>673</v>
      </c>
      <c r="F400" s="140" t="s">
        <v>674</v>
      </c>
      <c r="G400" s="141" t="s">
        <v>144</v>
      </c>
      <c r="H400" s="142">
        <v>0.12</v>
      </c>
      <c r="I400" s="143"/>
      <c r="J400" s="144">
        <f>ROUND(I400*H400,2)</f>
        <v>0</v>
      </c>
      <c r="K400" s="140" t="s">
        <v>225</v>
      </c>
      <c r="L400" s="32"/>
      <c r="M400" s="145" t="s">
        <v>1</v>
      </c>
      <c r="N400" s="146" t="s">
        <v>37</v>
      </c>
      <c r="P400" s="147">
        <f>O400*H400</f>
        <v>0</v>
      </c>
      <c r="Q400" s="147">
        <v>2.4289999999999998</v>
      </c>
      <c r="R400" s="147">
        <f>Q400*H400</f>
        <v>0.29147999999999996</v>
      </c>
      <c r="S400" s="147">
        <v>0</v>
      </c>
      <c r="T400" s="148">
        <f>S400*H400</f>
        <v>0</v>
      </c>
      <c r="AR400" s="149" t="s">
        <v>226</v>
      </c>
      <c r="AT400" s="149" t="s">
        <v>221</v>
      </c>
      <c r="AU400" s="149" t="s">
        <v>82</v>
      </c>
      <c r="AY400" s="17" t="s">
        <v>219</v>
      </c>
      <c r="BE400" s="150">
        <f>IF(N400="základní",J400,0)</f>
        <v>0</v>
      </c>
      <c r="BF400" s="150">
        <f>IF(N400="snížená",J400,0)</f>
        <v>0</v>
      </c>
      <c r="BG400" s="150">
        <f>IF(N400="zákl. přenesená",J400,0)</f>
        <v>0</v>
      </c>
      <c r="BH400" s="150">
        <f>IF(N400="sníž. přenesená",J400,0)</f>
        <v>0</v>
      </c>
      <c r="BI400" s="150">
        <f>IF(N400="nulová",J400,0)</f>
        <v>0</v>
      </c>
      <c r="BJ400" s="17" t="s">
        <v>79</v>
      </c>
      <c r="BK400" s="150">
        <f>ROUND(I400*H400,2)</f>
        <v>0</v>
      </c>
      <c r="BL400" s="17" t="s">
        <v>226</v>
      </c>
      <c r="BM400" s="149" t="s">
        <v>3097</v>
      </c>
    </row>
    <row r="401" spans="2:65" s="1" customFormat="1" ht="19.2">
      <c r="B401" s="32"/>
      <c r="D401" s="151" t="s">
        <v>228</v>
      </c>
      <c r="F401" s="152" t="s">
        <v>676</v>
      </c>
      <c r="I401" s="153"/>
      <c r="L401" s="32"/>
      <c r="M401" s="154"/>
      <c r="T401" s="56"/>
      <c r="AT401" s="17" t="s">
        <v>228</v>
      </c>
      <c r="AU401" s="17" t="s">
        <v>82</v>
      </c>
    </row>
    <row r="402" spans="2:65" s="1" customFormat="1" ht="10.199999999999999">
      <c r="B402" s="32"/>
      <c r="D402" s="155" t="s">
        <v>230</v>
      </c>
      <c r="F402" s="156" t="s">
        <v>677</v>
      </c>
      <c r="I402" s="153"/>
      <c r="L402" s="32"/>
      <c r="M402" s="154"/>
      <c r="T402" s="56"/>
      <c r="AT402" s="17" t="s">
        <v>230</v>
      </c>
      <c r="AU402" s="17" t="s">
        <v>82</v>
      </c>
    </row>
    <row r="403" spans="2:65" s="12" customFormat="1" ht="10.199999999999999">
      <c r="B403" s="157"/>
      <c r="D403" s="151" t="s">
        <v>232</v>
      </c>
      <c r="E403" s="158" t="s">
        <v>1</v>
      </c>
      <c r="F403" s="159" t="s">
        <v>3098</v>
      </c>
      <c r="H403" s="160">
        <v>0.12</v>
      </c>
      <c r="I403" s="161"/>
      <c r="L403" s="157"/>
      <c r="M403" s="162"/>
      <c r="T403" s="163"/>
      <c r="AT403" s="158" t="s">
        <v>232</v>
      </c>
      <c r="AU403" s="158" t="s">
        <v>82</v>
      </c>
      <c r="AV403" s="12" t="s">
        <v>82</v>
      </c>
      <c r="AW403" s="12" t="s">
        <v>29</v>
      </c>
      <c r="AX403" s="12" t="s">
        <v>72</v>
      </c>
      <c r="AY403" s="158" t="s">
        <v>219</v>
      </c>
    </row>
    <row r="404" spans="2:65" s="13" customFormat="1" ht="10.199999999999999">
      <c r="B404" s="164"/>
      <c r="D404" s="151" t="s">
        <v>232</v>
      </c>
      <c r="E404" s="165" t="s">
        <v>1</v>
      </c>
      <c r="F404" s="166" t="s">
        <v>249</v>
      </c>
      <c r="H404" s="167">
        <v>0.12</v>
      </c>
      <c r="I404" s="168"/>
      <c r="L404" s="164"/>
      <c r="M404" s="169"/>
      <c r="T404" s="170"/>
      <c r="AT404" s="165" t="s">
        <v>232</v>
      </c>
      <c r="AU404" s="165" t="s">
        <v>82</v>
      </c>
      <c r="AV404" s="13" t="s">
        <v>226</v>
      </c>
      <c r="AW404" s="13" t="s">
        <v>29</v>
      </c>
      <c r="AX404" s="13" t="s">
        <v>79</v>
      </c>
      <c r="AY404" s="165" t="s">
        <v>219</v>
      </c>
    </row>
    <row r="405" spans="2:65" s="1" customFormat="1" ht="24.15" customHeight="1">
      <c r="B405" s="137"/>
      <c r="C405" s="138" t="s">
        <v>681</v>
      </c>
      <c r="D405" s="138" t="s">
        <v>221</v>
      </c>
      <c r="E405" s="139" t="s">
        <v>682</v>
      </c>
      <c r="F405" s="140" t="s">
        <v>683</v>
      </c>
      <c r="G405" s="141" t="s">
        <v>244</v>
      </c>
      <c r="H405" s="142">
        <v>1.2</v>
      </c>
      <c r="I405" s="143"/>
      <c r="J405" s="144">
        <f>ROUND(I405*H405,2)</f>
        <v>0</v>
      </c>
      <c r="K405" s="140" t="s">
        <v>225</v>
      </c>
      <c r="L405" s="32"/>
      <c r="M405" s="145" t="s">
        <v>1</v>
      </c>
      <c r="N405" s="146" t="s">
        <v>37</v>
      </c>
      <c r="P405" s="147">
        <f>O405*H405</f>
        <v>0</v>
      </c>
      <c r="Q405" s="147">
        <v>1.328E-2</v>
      </c>
      <c r="R405" s="147">
        <f>Q405*H405</f>
        <v>1.5935999999999999E-2</v>
      </c>
      <c r="S405" s="147">
        <v>0</v>
      </c>
      <c r="T405" s="148">
        <f>S405*H405</f>
        <v>0</v>
      </c>
      <c r="AR405" s="149" t="s">
        <v>226</v>
      </c>
      <c r="AT405" s="149" t="s">
        <v>221</v>
      </c>
      <c r="AU405" s="149" t="s">
        <v>82</v>
      </c>
      <c r="AY405" s="17" t="s">
        <v>219</v>
      </c>
      <c r="BE405" s="150">
        <f>IF(N405="základní",J405,0)</f>
        <v>0</v>
      </c>
      <c r="BF405" s="150">
        <f>IF(N405="snížená",J405,0)</f>
        <v>0</v>
      </c>
      <c r="BG405" s="150">
        <f>IF(N405="zákl. přenesená",J405,0)</f>
        <v>0</v>
      </c>
      <c r="BH405" s="150">
        <f>IF(N405="sníž. přenesená",J405,0)</f>
        <v>0</v>
      </c>
      <c r="BI405" s="150">
        <f>IF(N405="nulová",J405,0)</f>
        <v>0</v>
      </c>
      <c r="BJ405" s="17" t="s">
        <v>79</v>
      </c>
      <c r="BK405" s="150">
        <f>ROUND(I405*H405,2)</f>
        <v>0</v>
      </c>
      <c r="BL405" s="17" t="s">
        <v>226</v>
      </c>
      <c r="BM405" s="149" t="s">
        <v>3099</v>
      </c>
    </row>
    <row r="406" spans="2:65" s="1" customFormat="1" ht="19.2">
      <c r="B406" s="32"/>
      <c r="D406" s="151" t="s">
        <v>228</v>
      </c>
      <c r="F406" s="152" t="s">
        <v>685</v>
      </c>
      <c r="I406" s="153"/>
      <c r="L406" s="32"/>
      <c r="M406" s="154"/>
      <c r="T406" s="56"/>
      <c r="AT406" s="17" t="s">
        <v>228</v>
      </c>
      <c r="AU406" s="17" t="s">
        <v>82</v>
      </c>
    </row>
    <row r="407" spans="2:65" s="1" customFormat="1" ht="10.199999999999999">
      <c r="B407" s="32"/>
      <c r="D407" s="155" t="s">
        <v>230</v>
      </c>
      <c r="F407" s="156" t="s">
        <v>686</v>
      </c>
      <c r="I407" s="153"/>
      <c r="L407" s="32"/>
      <c r="M407" s="154"/>
      <c r="T407" s="56"/>
      <c r="AT407" s="17" t="s">
        <v>230</v>
      </c>
      <c r="AU407" s="17" t="s">
        <v>82</v>
      </c>
    </row>
    <row r="408" spans="2:65" s="12" customFormat="1" ht="10.199999999999999">
      <c r="B408" s="157"/>
      <c r="D408" s="151" t="s">
        <v>232</v>
      </c>
      <c r="E408" s="158" t="s">
        <v>1</v>
      </c>
      <c r="F408" s="159" t="s">
        <v>3100</v>
      </c>
      <c r="H408" s="160">
        <v>1.2</v>
      </c>
      <c r="I408" s="161"/>
      <c r="L408" s="157"/>
      <c r="M408" s="162"/>
      <c r="T408" s="163"/>
      <c r="AT408" s="158" t="s">
        <v>232</v>
      </c>
      <c r="AU408" s="158" t="s">
        <v>82</v>
      </c>
      <c r="AV408" s="12" t="s">
        <v>82</v>
      </c>
      <c r="AW408" s="12" t="s">
        <v>29</v>
      </c>
      <c r="AX408" s="12" t="s">
        <v>79</v>
      </c>
      <c r="AY408" s="158" t="s">
        <v>219</v>
      </c>
    </row>
    <row r="409" spans="2:65" s="1" customFormat="1" ht="24.15" customHeight="1">
      <c r="B409" s="137"/>
      <c r="C409" s="138" t="s">
        <v>688</v>
      </c>
      <c r="D409" s="138" t="s">
        <v>221</v>
      </c>
      <c r="E409" s="139" t="s">
        <v>689</v>
      </c>
      <c r="F409" s="140" t="s">
        <v>690</v>
      </c>
      <c r="G409" s="141" t="s">
        <v>244</v>
      </c>
      <c r="H409" s="142">
        <v>1.2</v>
      </c>
      <c r="I409" s="143"/>
      <c r="J409" s="144">
        <f>ROUND(I409*H409,2)</f>
        <v>0</v>
      </c>
      <c r="K409" s="140" t="s">
        <v>225</v>
      </c>
      <c r="L409" s="32"/>
      <c r="M409" s="145" t="s">
        <v>1</v>
      </c>
      <c r="N409" s="146" t="s">
        <v>37</v>
      </c>
      <c r="P409" s="147">
        <f>O409*H409</f>
        <v>0</v>
      </c>
      <c r="Q409" s="147">
        <v>0</v>
      </c>
      <c r="R409" s="147">
        <f>Q409*H409</f>
        <v>0</v>
      </c>
      <c r="S409" s="147">
        <v>0</v>
      </c>
      <c r="T409" s="148">
        <f>S409*H409</f>
        <v>0</v>
      </c>
      <c r="AR409" s="149" t="s">
        <v>226</v>
      </c>
      <c r="AT409" s="149" t="s">
        <v>221</v>
      </c>
      <c r="AU409" s="149" t="s">
        <v>82</v>
      </c>
      <c r="AY409" s="17" t="s">
        <v>219</v>
      </c>
      <c r="BE409" s="150">
        <f>IF(N409="základní",J409,0)</f>
        <v>0</v>
      </c>
      <c r="BF409" s="150">
        <f>IF(N409="snížená",J409,0)</f>
        <v>0</v>
      </c>
      <c r="BG409" s="150">
        <f>IF(N409="zákl. přenesená",J409,0)</f>
        <v>0</v>
      </c>
      <c r="BH409" s="150">
        <f>IF(N409="sníž. přenesená",J409,0)</f>
        <v>0</v>
      </c>
      <c r="BI409" s="150">
        <f>IF(N409="nulová",J409,0)</f>
        <v>0</v>
      </c>
      <c r="BJ409" s="17" t="s">
        <v>79</v>
      </c>
      <c r="BK409" s="150">
        <f>ROUND(I409*H409,2)</f>
        <v>0</v>
      </c>
      <c r="BL409" s="17" t="s">
        <v>226</v>
      </c>
      <c r="BM409" s="149" t="s">
        <v>3101</v>
      </c>
    </row>
    <row r="410" spans="2:65" s="1" customFormat="1" ht="19.2">
      <c r="B410" s="32"/>
      <c r="D410" s="151" t="s">
        <v>228</v>
      </c>
      <c r="F410" s="152" t="s">
        <v>692</v>
      </c>
      <c r="I410" s="153"/>
      <c r="L410" s="32"/>
      <c r="M410" s="154"/>
      <c r="T410" s="56"/>
      <c r="AT410" s="17" t="s">
        <v>228</v>
      </c>
      <c r="AU410" s="17" t="s">
        <v>82</v>
      </c>
    </row>
    <row r="411" spans="2:65" s="1" customFormat="1" ht="10.199999999999999">
      <c r="B411" s="32"/>
      <c r="D411" s="155" t="s">
        <v>230</v>
      </c>
      <c r="F411" s="156" t="s">
        <v>693</v>
      </c>
      <c r="I411" s="153"/>
      <c r="L411" s="32"/>
      <c r="M411" s="154"/>
      <c r="T411" s="56"/>
      <c r="AT411" s="17" t="s">
        <v>230</v>
      </c>
      <c r="AU411" s="17" t="s">
        <v>82</v>
      </c>
    </row>
    <row r="412" spans="2:65" s="12" customFormat="1" ht="10.199999999999999">
      <c r="B412" s="157"/>
      <c r="D412" s="151" t="s">
        <v>232</v>
      </c>
      <c r="E412" s="158" t="s">
        <v>1</v>
      </c>
      <c r="F412" s="159" t="s">
        <v>3100</v>
      </c>
      <c r="H412" s="160">
        <v>1.2</v>
      </c>
      <c r="I412" s="161"/>
      <c r="L412" s="157"/>
      <c r="M412" s="162"/>
      <c r="T412" s="163"/>
      <c r="AT412" s="158" t="s">
        <v>232</v>
      </c>
      <c r="AU412" s="158" t="s">
        <v>82</v>
      </c>
      <c r="AV412" s="12" t="s">
        <v>82</v>
      </c>
      <c r="AW412" s="12" t="s">
        <v>29</v>
      </c>
      <c r="AX412" s="12" t="s">
        <v>79</v>
      </c>
      <c r="AY412" s="158" t="s">
        <v>219</v>
      </c>
    </row>
    <row r="413" spans="2:65" s="1" customFormat="1" ht="33" customHeight="1">
      <c r="B413" s="137"/>
      <c r="C413" s="138" t="s">
        <v>694</v>
      </c>
      <c r="D413" s="138" t="s">
        <v>221</v>
      </c>
      <c r="E413" s="139" t="s">
        <v>2357</v>
      </c>
      <c r="F413" s="140" t="s">
        <v>2358</v>
      </c>
      <c r="G413" s="141" t="s">
        <v>344</v>
      </c>
      <c r="H413" s="142">
        <v>54.9</v>
      </c>
      <c r="I413" s="143"/>
      <c r="J413" s="144">
        <f>ROUND(I413*H413,2)</f>
        <v>0</v>
      </c>
      <c r="K413" s="140" t="s">
        <v>225</v>
      </c>
      <c r="L413" s="32"/>
      <c r="M413" s="145" t="s">
        <v>1</v>
      </c>
      <c r="N413" s="146" t="s">
        <v>37</v>
      </c>
      <c r="P413" s="147">
        <f>O413*H413</f>
        <v>0</v>
      </c>
      <c r="Q413" s="147">
        <v>0</v>
      </c>
      <c r="R413" s="147">
        <f>Q413*H413</f>
        <v>0</v>
      </c>
      <c r="S413" s="147">
        <v>0</v>
      </c>
      <c r="T413" s="148">
        <f>S413*H413</f>
        <v>0</v>
      </c>
      <c r="AR413" s="149" t="s">
        <v>226</v>
      </c>
      <c r="AT413" s="149" t="s">
        <v>221</v>
      </c>
      <c r="AU413" s="149" t="s">
        <v>82</v>
      </c>
      <c r="AY413" s="17" t="s">
        <v>219</v>
      </c>
      <c r="BE413" s="150">
        <f>IF(N413="základní",J413,0)</f>
        <v>0</v>
      </c>
      <c r="BF413" s="150">
        <f>IF(N413="snížená",J413,0)</f>
        <v>0</v>
      </c>
      <c r="BG413" s="150">
        <f>IF(N413="zákl. přenesená",J413,0)</f>
        <v>0</v>
      </c>
      <c r="BH413" s="150">
        <f>IF(N413="sníž. přenesená",J413,0)</f>
        <v>0</v>
      </c>
      <c r="BI413" s="150">
        <f>IF(N413="nulová",J413,0)</f>
        <v>0</v>
      </c>
      <c r="BJ413" s="17" t="s">
        <v>79</v>
      </c>
      <c r="BK413" s="150">
        <f>ROUND(I413*H413,2)</f>
        <v>0</v>
      </c>
      <c r="BL413" s="17" t="s">
        <v>226</v>
      </c>
      <c r="BM413" s="149" t="s">
        <v>3102</v>
      </c>
    </row>
    <row r="414" spans="2:65" s="1" customFormat="1" ht="28.8">
      <c r="B414" s="32"/>
      <c r="D414" s="151" t="s">
        <v>228</v>
      </c>
      <c r="F414" s="152" t="s">
        <v>2360</v>
      </c>
      <c r="I414" s="153"/>
      <c r="L414" s="32"/>
      <c r="M414" s="154"/>
      <c r="T414" s="56"/>
      <c r="AT414" s="17" t="s">
        <v>228</v>
      </c>
      <c r="AU414" s="17" t="s">
        <v>82</v>
      </c>
    </row>
    <row r="415" spans="2:65" s="1" customFormat="1" ht="10.199999999999999">
      <c r="B415" s="32"/>
      <c r="D415" s="155" t="s">
        <v>230</v>
      </c>
      <c r="F415" s="156" t="s">
        <v>2361</v>
      </c>
      <c r="I415" s="153"/>
      <c r="L415" s="32"/>
      <c r="M415" s="154"/>
      <c r="T415" s="56"/>
      <c r="AT415" s="17" t="s">
        <v>230</v>
      </c>
      <c r="AU415" s="17" t="s">
        <v>82</v>
      </c>
    </row>
    <row r="416" spans="2:65" s="1" customFormat="1" ht="24.15" customHeight="1">
      <c r="B416" s="137"/>
      <c r="C416" s="177" t="s">
        <v>701</v>
      </c>
      <c r="D416" s="177" t="s">
        <v>486</v>
      </c>
      <c r="E416" s="178" t="s">
        <v>2362</v>
      </c>
      <c r="F416" s="179" t="s">
        <v>2363</v>
      </c>
      <c r="G416" s="180" t="s">
        <v>344</v>
      </c>
      <c r="H416" s="181">
        <v>54.9</v>
      </c>
      <c r="I416" s="182"/>
      <c r="J416" s="183">
        <f>ROUND(I416*H416,2)</f>
        <v>0</v>
      </c>
      <c r="K416" s="179" t="s">
        <v>225</v>
      </c>
      <c r="L416" s="184"/>
      <c r="M416" s="185" t="s">
        <v>1</v>
      </c>
      <c r="N416" s="186" t="s">
        <v>37</v>
      </c>
      <c r="P416" s="147">
        <f>O416*H416</f>
        <v>0</v>
      </c>
      <c r="Q416" s="147">
        <v>1.0499999999999999E-3</v>
      </c>
      <c r="R416" s="147">
        <f>Q416*H416</f>
        <v>5.7644999999999995E-2</v>
      </c>
      <c r="S416" s="147">
        <v>0</v>
      </c>
      <c r="T416" s="148">
        <f>S416*H416</f>
        <v>0</v>
      </c>
      <c r="AR416" s="149" t="s">
        <v>315</v>
      </c>
      <c r="AT416" s="149" t="s">
        <v>486</v>
      </c>
      <c r="AU416" s="149" t="s">
        <v>82</v>
      </c>
      <c r="AY416" s="17" t="s">
        <v>219</v>
      </c>
      <c r="BE416" s="150">
        <f>IF(N416="základní",J416,0)</f>
        <v>0</v>
      </c>
      <c r="BF416" s="150">
        <f>IF(N416="snížená",J416,0)</f>
        <v>0</v>
      </c>
      <c r="BG416" s="150">
        <f>IF(N416="zákl. přenesená",J416,0)</f>
        <v>0</v>
      </c>
      <c r="BH416" s="150">
        <f>IF(N416="sníž. přenesená",J416,0)</f>
        <v>0</v>
      </c>
      <c r="BI416" s="150">
        <f>IF(N416="nulová",J416,0)</f>
        <v>0</v>
      </c>
      <c r="BJ416" s="17" t="s">
        <v>79</v>
      </c>
      <c r="BK416" s="150">
        <f>ROUND(I416*H416,2)</f>
        <v>0</v>
      </c>
      <c r="BL416" s="17" t="s">
        <v>226</v>
      </c>
      <c r="BM416" s="149" t="s">
        <v>3103</v>
      </c>
    </row>
    <row r="417" spans="2:65" s="1" customFormat="1" ht="19.2">
      <c r="B417" s="32"/>
      <c r="D417" s="151" t="s">
        <v>228</v>
      </c>
      <c r="F417" s="152" t="s">
        <v>2363</v>
      </c>
      <c r="I417" s="153"/>
      <c r="L417" s="32"/>
      <c r="M417" s="154"/>
      <c r="T417" s="56"/>
      <c r="AT417" s="17" t="s">
        <v>228</v>
      </c>
      <c r="AU417" s="17" t="s">
        <v>82</v>
      </c>
    </row>
    <row r="418" spans="2:65" s="12" customFormat="1" ht="10.199999999999999">
      <c r="B418" s="157"/>
      <c r="D418" s="151" t="s">
        <v>232</v>
      </c>
      <c r="E418" s="158" t="s">
        <v>2113</v>
      </c>
      <c r="F418" s="159" t="s">
        <v>3000</v>
      </c>
      <c r="H418" s="160">
        <v>54.9</v>
      </c>
      <c r="I418" s="161"/>
      <c r="L418" s="157"/>
      <c r="M418" s="162"/>
      <c r="T418" s="163"/>
      <c r="AT418" s="158" t="s">
        <v>232</v>
      </c>
      <c r="AU418" s="158" t="s">
        <v>82</v>
      </c>
      <c r="AV418" s="12" t="s">
        <v>82</v>
      </c>
      <c r="AW418" s="12" t="s">
        <v>29</v>
      </c>
      <c r="AX418" s="12" t="s">
        <v>79</v>
      </c>
      <c r="AY418" s="158" t="s">
        <v>219</v>
      </c>
    </row>
    <row r="419" spans="2:65" s="1" customFormat="1" ht="33" customHeight="1">
      <c r="B419" s="137"/>
      <c r="C419" s="138" t="s">
        <v>720</v>
      </c>
      <c r="D419" s="138" t="s">
        <v>221</v>
      </c>
      <c r="E419" s="139" t="s">
        <v>2365</v>
      </c>
      <c r="F419" s="140" t="s">
        <v>2366</v>
      </c>
      <c r="G419" s="141" t="s">
        <v>697</v>
      </c>
      <c r="H419" s="142">
        <v>5</v>
      </c>
      <c r="I419" s="143"/>
      <c r="J419" s="144">
        <f>ROUND(I419*H419,2)</f>
        <v>0</v>
      </c>
      <c r="K419" s="140" t="s">
        <v>225</v>
      </c>
      <c r="L419" s="32"/>
      <c r="M419" s="145" t="s">
        <v>1</v>
      </c>
      <c r="N419" s="146" t="s">
        <v>37</v>
      </c>
      <c r="P419" s="147">
        <f>O419*H419</f>
        <v>0</v>
      </c>
      <c r="Q419" s="147">
        <v>0</v>
      </c>
      <c r="R419" s="147">
        <f>Q419*H419</f>
        <v>0</v>
      </c>
      <c r="S419" s="147">
        <v>0</v>
      </c>
      <c r="T419" s="148">
        <f>S419*H419</f>
        <v>0</v>
      </c>
      <c r="AR419" s="149" t="s">
        <v>226</v>
      </c>
      <c r="AT419" s="149" t="s">
        <v>221</v>
      </c>
      <c r="AU419" s="149" t="s">
        <v>82</v>
      </c>
      <c r="AY419" s="17" t="s">
        <v>219</v>
      </c>
      <c r="BE419" s="150">
        <f>IF(N419="základní",J419,0)</f>
        <v>0</v>
      </c>
      <c r="BF419" s="150">
        <f>IF(N419="snížená",J419,0)</f>
        <v>0</v>
      </c>
      <c r="BG419" s="150">
        <f>IF(N419="zákl. přenesená",J419,0)</f>
        <v>0</v>
      </c>
      <c r="BH419" s="150">
        <f>IF(N419="sníž. přenesená",J419,0)</f>
        <v>0</v>
      </c>
      <c r="BI419" s="150">
        <f>IF(N419="nulová",J419,0)</f>
        <v>0</v>
      </c>
      <c r="BJ419" s="17" t="s">
        <v>79</v>
      </c>
      <c r="BK419" s="150">
        <f>ROUND(I419*H419,2)</f>
        <v>0</v>
      </c>
      <c r="BL419" s="17" t="s">
        <v>226</v>
      </c>
      <c r="BM419" s="149" t="s">
        <v>3104</v>
      </c>
    </row>
    <row r="420" spans="2:65" s="1" customFormat="1" ht="28.8">
      <c r="B420" s="32"/>
      <c r="D420" s="151" t="s">
        <v>228</v>
      </c>
      <c r="F420" s="152" t="s">
        <v>2368</v>
      </c>
      <c r="I420" s="153"/>
      <c r="L420" s="32"/>
      <c r="M420" s="154"/>
      <c r="T420" s="56"/>
      <c r="AT420" s="17" t="s">
        <v>228</v>
      </c>
      <c r="AU420" s="17" t="s">
        <v>82</v>
      </c>
    </row>
    <row r="421" spans="2:65" s="1" customFormat="1" ht="10.199999999999999">
      <c r="B421" s="32"/>
      <c r="D421" s="155" t="s">
        <v>230</v>
      </c>
      <c r="F421" s="156" t="s">
        <v>2369</v>
      </c>
      <c r="I421" s="153"/>
      <c r="L421" s="32"/>
      <c r="M421" s="154"/>
      <c r="T421" s="56"/>
      <c r="AT421" s="17" t="s">
        <v>230</v>
      </c>
      <c r="AU421" s="17" t="s">
        <v>82</v>
      </c>
    </row>
    <row r="422" spans="2:65" s="1" customFormat="1" ht="24.15" customHeight="1">
      <c r="B422" s="137"/>
      <c r="C422" s="177" t="s">
        <v>726</v>
      </c>
      <c r="D422" s="177" t="s">
        <v>486</v>
      </c>
      <c r="E422" s="178" t="s">
        <v>2370</v>
      </c>
      <c r="F422" s="179" t="s">
        <v>2371</v>
      </c>
      <c r="G422" s="180" t="s">
        <v>697</v>
      </c>
      <c r="H422" s="181">
        <v>5</v>
      </c>
      <c r="I422" s="182"/>
      <c r="J422" s="183">
        <f>ROUND(I422*H422,2)</f>
        <v>0</v>
      </c>
      <c r="K422" s="179" t="s">
        <v>225</v>
      </c>
      <c r="L422" s="184"/>
      <c r="M422" s="185" t="s">
        <v>1</v>
      </c>
      <c r="N422" s="186" t="s">
        <v>37</v>
      </c>
      <c r="P422" s="147">
        <f>O422*H422</f>
        <v>0</v>
      </c>
      <c r="Q422" s="147">
        <v>2.8300000000000001E-3</v>
      </c>
      <c r="R422" s="147">
        <f>Q422*H422</f>
        <v>1.4149999999999999E-2</v>
      </c>
      <c r="S422" s="147">
        <v>0</v>
      </c>
      <c r="T422" s="148">
        <f>S422*H422</f>
        <v>0</v>
      </c>
      <c r="AR422" s="149" t="s">
        <v>315</v>
      </c>
      <c r="AT422" s="149" t="s">
        <v>486</v>
      </c>
      <c r="AU422" s="149" t="s">
        <v>82</v>
      </c>
      <c r="AY422" s="17" t="s">
        <v>219</v>
      </c>
      <c r="BE422" s="150">
        <f>IF(N422="základní",J422,0)</f>
        <v>0</v>
      </c>
      <c r="BF422" s="150">
        <f>IF(N422="snížená",J422,0)</f>
        <v>0</v>
      </c>
      <c r="BG422" s="150">
        <f>IF(N422="zákl. přenesená",J422,0)</f>
        <v>0</v>
      </c>
      <c r="BH422" s="150">
        <f>IF(N422="sníž. přenesená",J422,0)</f>
        <v>0</v>
      </c>
      <c r="BI422" s="150">
        <f>IF(N422="nulová",J422,0)</f>
        <v>0</v>
      </c>
      <c r="BJ422" s="17" t="s">
        <v>79</v>
      </c>
      <c r="BK422" s="150">
        <f>ROUND(I422*H422,2)</f>
        <v>0</v>
      </c>
      <c r="BL422" s="17" t="s">
        <v>226</v>
      </c>
      <c r="BM422" s="149" t="s">
        <v>3105</v>
      </c>
    </row>
    <row r="423" spans="2:65" s="1" customFormat="1" ht="19.2">
      <c r="B423" s="32"/>
      <c r="D423" s="151" t="s">
        <v>228</v>
      </c>
      <c r="F423" s="152" t="s">
        <v>2371</v>
      </c>
      <c r="I423" s="153"/>
      <c r="L423" s="32"/>
      <c r="M423" s="154"/>
      <c r="T423" s="56"/>
      <c r="AT423" s="17" t="s">
        <v>228</v>
      </c>
      <c r="AU423" s="17" t="s">
        <v>82</v>
      </c>
    </row>
    <row r="424" spans="2:65" s="12" customFormat="1" ht="10.199999999999999">
      <c r="B424" s="157"/>
      <c r="D424" s="151" t="s">
        <v>232</v>
      </c>
      <c r="E424" s="158" t="s">
        <v>1</v>
      </c>
      <c r="F424" s="159" t="s">
        <v>257</v>
      </c>
      <c r="H424" s="160">
        <v>5</v>
      </c>
      <c r="I424" s="161"/>
      <c r="L424" s="157"/>
      <c r="M424" s="162"/>
      <c r="T424" s="163"/>
      <c r="AT424" s="158" t="s">
        <v>232</v>
      </c>
      <c r="AU424" s="158" t="s">
        <v>82</v>
      </c>
      <c r="AV424" s="12" t="s">
        <v>82</v>
      </c>
      <c r="AW424" s="12" t="s">
        <v>29</v>
      </c>
      <c r="AX424" s="12" t="s">
        <v>79</v>
      </c>
      <c r="AY424" s="158" t="s">
        <v>219</v>
      </c>
    </row>
    <row r="425" spans="2:65" s="1" customFormat="1" ht="16.5" customHeight="1">
      <c r="B425" s="137"/>
      <c r="C425" s="138" t="s">
        <v>733</v>
      </c>
      <c r="D425" s="138" t="s">
        <v>221</v>
      </c>
      <c r="E425" s="139" t="s">
        <v>695</v>
      </c>
      <c r="F425" s="140" t="s">
        <v>696</v>
      </c>
      <c r="G425" s="141" t="s">
        <v>697</v>
      </c>
      <c r="H425" s="142">
        <v>5</v>
      </c>
      <c r="I425" s="143"/>
      <c r="J425" s="144">
        <f>ROUND(I425*H425,2)</f>
        <v>0</v>
      </c>
      <c r="K425" s="140" t="s">
        <v>225</v>
      </c>
      <c r="L425" s="32"/>
      <c r="M425" s="145" t="s">
        <v>1</v>
      </c>
      <c r="N425" s="146" t="s">
        <v>37</v>
      </c>
      <c r="P425" s="147">
        <f>O425*H425</f>
        <v>0</v>
      </c>
      <c r="Q425" s="147">
        <v>0</v>
      </c>
      <c r="R425" s="147">
        <f>Q425*H425</f>
        <v>0</v>
      </c>
      <c r="S425" s="147">
        <v>0</v>
      </c>
      <c r="T425" s="148">
        <f>S425*H425</f>
        <v>0</v>
      </c>
      <c r="AR425" s="149" t="s">
        <v>398</v>
      </c>
      <c r="AT425" s="149" t="s">
        <v>221</v>
      </c>
      <c r="AU425" s="149" t="s">
        <v>82</v>
      </c>
      <c r="AY425" s="17" t="s">
        <v>219</v>
      </c>
      <c r="BE425" s="150">
        <f>IF(N425="základní",J425,0)</f>
        <v>0</v>
      </c>
      <c r="BF425" s="150">
        <f>IF(N425="snížená",J425,0)</f>
        <v>0</v>
      </c>
      <c r="BG425" s="150">
        <f>IF(N425="zákl. přenesená",J425,0)</f>
        <v>0</v>
      </c>
      <c r="BH425" s="150">
        <f>IF(N425="sníž. přenesená",J425,0)</f>
        <v>0</v>
      </c>
      <c r="BI425" s="150">
        <f>IF(N425="nulová",J425,0)</f>
        <v>0</v>
      </c>
      <c r="BJ425" s="17" t="s">
        <v>79</v>
      </c>
      <c r="BK425" s="150">
        <f>ROUND(I425*H425,2)</f>
        <v>0</v>
      </c>
      <c r="BL425" s="17" t="s">
        <v>398</v>
      </c>
      <c r="BM425" s="149" t="s">
        <v>3106</v>
      </c>
    </row>
    <row r="426" spans="2:65" s="1" customFormat="1" ht="10.199999999999999">
      <c r="B426" s="32"/>
      <c r="D426" s="151" t="s">
        <v>228</v>
      </c>
      <c r="F426" s="152" t="s">
        <v>699</v>
      </c>
      <c r="I426" s="153"/>
      <c r="L426" s="32"/>
      <c r="M426" s="154"/>
      <c r="T426" s="56"/>
      <c r="AT426" s="17" t="s">
        <v>228</v>
      </c>
      <c r="AU426" s="17" t="s">
        <v>82</v>
      </c>
    </row>
    <row r="427" spans="2:65" s="1" customFormat="1" ht="10.199999999999999">
      <c r="B427" s="32"/>
      <c r="D427" s="155" t="s">
        <v>230</v>
      </c>
      <c r="F427" s="156" t="s">
        <v>700</v>
      </c>
      <c r="I427" s="153"/>
      <c r="L427" s="32"/>
      <c r="M427" s="154"/>
      <c r="T427" s="56"/>
      <c r="AT427" s="17" t="s">
        <v>230</v>
      </c>
      <c r="AU427" s="17" t="s">
        <v>82</v>
      </c>
    </row>
    <row r="428" spans="2:65" s="1" customFormat="1" ht="24.15" customHeight="1">
      <c r="B428" s="137"/>
      <c r="C428" s="177" t="s">
        <v>735</v>
      </c>
      <c r="D428" s="177" t="s">
        <v>486</v>
      </c>
      <c r="E428" s="178" t="s">
        <v>2374</v>
      </c>
      <c r="F428" s="179" t="s">
        <v>2375</v>
      </c>
      <c r="G428" s="180" t="s">
        <v>697</v>
      </c>
      <c r="H428" s="181">
        <v>5</v>
      </c>
      <c r="I428" s="182"/>
      <c r="J428" s="183">
        <f>ROUND(I428*H428,2)</f>
        <v>0</v>
      </c>
      <c r="K428" s="179" t="s">
        <v>225</v>
      </c>
      <c r="L428" s="184"/>
      <c r="M428" s="185" t="s">
        <v>1</v>
      </c>
      <c r="N428" s="186" t="s">
        <v>37</v>
      </c>
      <c r="P428" s="147">
        <f>O428*H428</f>
        <v>0</v>
      </c>
      <c r="Q428" s="147">
        <v>3.5000000000000001E-3</v>
      </c>
      <c r="R428" s="147">
        <f>Q428*H428</f>
        <v>1.7500000000000002E-2</v>
      </c>
      <c r="S428" s="147">
        <v>0</v>
      </c>
      <c r="T428" s="148">
        <f>S428*H428</f>
        <v>0</v>
      </c>
      <c r="AR428" s="149" t="s">
        <v>315</v>
      </c>
      <c r="AT428" s="149" t="s">
        <v>486</v>
      </c>
      <c r="AU428" s="149" t="s">
        <v>82</v>
      </c>
      <c r="AY428" s="17" t="s">
        <v>219</v>
      </c>
      <c r="BE428" s="150">
        <f>IF(N428="základní",J428,0)</f>
        <v>0</v>
      </c>
      <c r="BF428" s="150">
        <f>IF(N428="snížená",J428,0)</f>
        <v>0</v>
      </c>
      <c r="BG428" s="150">
        <f>IF(N428="zákl. přenesená",J428,0)</f>
        <v>0</v>
      </c>
      <c r="BH428" s="150">
        <f>IF(N428="sníž. přenesená",J428,0)</f>
        <v>0</v>
      </c>
      <c r="BI428" s="150">
        <f>IF(N428="nulová",J428,0)</f>
        <v>0</v>
      </c>
      <c r="BJ428" s="17" t="s">
        <v>79</v>
      </c>
      <c r="BK428" s="150">
        <f>ROUND(I428*H428,2)</f>
        <v>0</v>
      </c>
      <c r="BL428" s="17" t="s">
        <v>226</v>
      </c>
      <c r="BM428" s="149" t="s">
        <v>3107</v>
      </c>
    </row>
    <row r="429" spans="2:65" s="1" customFormat="1" ht="10.199999999999999">
      <c r="B429" s="32"/>
      <c r="D429" s="151" t="s">
        <v>228</v>
      </c>
      <c r="F429" s="152" t="s">
        <v>2375</v>
      </c>
      <c r="I429" s="153"/>
      <c r="L429" s="32"/>
      <c r="M429" s="154"/>
      <c r="T429" s="56"/>
      <c r="AT429" s="17" t="s">
        <v>228</v>
      </c>
      <c r="AU429" s="17" t="s">
        <v>82</v>
      </c>
    </row>
    <row r="430" spans="2:65" s="12" customFormat="1" ht="10.199999999999999">
      <c r="B430" s="157"/>
      <c r="D430" s="151" t="s">
        <v>232</v>
      </c>
      <c r="E430" s="158" t="s">
        <v>1</v>
      </c>
      <c r="F430" s="159" t="s">
        <v>257</v>
      </c>
      <c r="H430" s="160">
        <v>5</v>
      </c>
      <c r="I430" s="161"/>
      <c r="L430" s="157"/>
      <c r="M430" s="162"/>
      <c r="T430" s="163"/>
      <c r="AT430" s="158" t="s">
        <v>232</v>
      </c>
      <c r="AU430" s="158" t="s">
        <v>82</v>
      </c>
      <c r="AV430" s="12" t="s">
        <v>82</v>
      </c>
      <c r="AW430" s="12" t="s">
        <v>29</v>
      </c>
      <c r="AX430" s="12" t="s">
        <v>79</v>
      </c>
      <c r="AY430" s="158" t="s">
        <v>219</v>
      </c>
    </row>
    <row r="431" spans="2:65" s="1" customFormat="1" ht="24.15" customHeight="1">
      <c r="B431" s="137"/>
      <c r="C431" s="138" t="s">
        <v>749</v>
      </c>
      <c r="D431" s="138" t="s">
        <v>221</v>
      </c>
      <c r="E431" s="139" t="s">
        <v>2377</v>
      </c>
      <c r="F431" s="140" t="s">
        <v>2378</v>
      </c>
      <c r="G431" s="141" t="s">
        <v>344</v>
      </c>
      <c r="H431" s="142">
        <v>54.9</v>
      </c>
      <c r="I431" s="143"/>
      <c r="J431" s="144">
        <f>ROUND(I431*H431,2)</f>
        <v>0</v>
      </c>
      <c r="K431" s="140" t="s">
        <v>1</v>
      </c>
      <c r="L431" s="32"/>
      <c r="M431" s="145" t="s">
        <v>1</v>
      </c>
      <c r="N431" s="146" t="s">
        <v>37</v>
      </c>
      <c r="P431" s="147">
        <f>O431*H431</f>
        <v>0</v>
      </c>
      <c r="Q431" s="147">
        <v>0</v>
      </c>
      <c r="R431" s="147">
        <f>Q431*H431</f>
        <v>0</v>
      </c>
      <c r="S431" s="147">
        <v>0</v>
      </c>
      <c r="T431" s="148">
        <f>S431*H431</f>
        <v>0</v>
      </c>
      <c r="AR431" s="149" t="s">
        <v>226</v>
      </c>
      <c r="AT431" s="149" t="s">
        <v>221</v>
      </c>
      <c r="AU431" s="149" t="s">
        <v>82</v>
      </c>
      <c r="AY431" s="17" t="s">
        <v>219</v>
      </c>
      <c r="BE431" s="150">
        <f>IF(N431="základní",J431,0)</f>
        <v>0</v>
      </c>
      <c r="BF431" s="150">
        <f>IF(N431="snížená",J431,0)</f>
        <v>0</v>
      </c>
      <c r="BG431" s="150">
        <f>IF(N431="zákl. přenesená",J431,0)</f>
        <v>0</v>
      </c>
      <c r="BH431" s="150">
        <f>IF(N431="sníž. přenesená",J431,0)</f>
        <v>0</v>
      </c>
      <c r="BI431" s="150">
        <f>IF(N431="nulová",J431,0)</f>
        <v>0</v>
      </c>
      <c r="BJ431" s="17" t="s">
        <v>79</v>
      </c>
      <c r="BK431" s="150">
        <f>ROUND(I431*H431,2)</f>
        <v>0</v>
      </c>
      <c r="BL431" s="17" t="s">
        <v>226</v>
      </c>
      <c r="BM431" s="149" t="s">
        <v>3108</v>
      </c>
    </row>
    <row r="432" spans="2:65" s="1" customFormat="1" ht="19.2">
      <c r="B432" s="32"/>
      <c r="D432" s="151" t="s">
        <v>228</v>
      </c>
      <c r="F432" s="152" t="s">
        <v>2378</v>
      </c>
      <c r="I432" s="153"/>
      <c r="L432" s="32"/>
      <c r="M432" s="154"/>
      <c r="T432" s="56"/>
      <c r="AT432" s="17" t="s">
        <v>228</v>
      </c>
      <c r="AU432" s="17" t="s">
        <v>82</v>
      </c>
    </row>
    <row r="433" spans="2:65" s="12" customFormat="1" ht="10.199999999999999">
      <c r="B433" s="157"/>
      <c r="D433" s="151" t="s">
        <v>232</v>
      </c>
      <c r="E433" s="158" t="s">
        <v>1</v>
      </c>
      <c r="F433" s="159" t="s">
        <v>2113</v>
      </c>
      <c r="H433" s="160">
        <v>54.9</v>
      </c>
      <c r="I433" s="161"/>
      <c r="L433" s="157"/>
      <c r="M433" s="162"/>
      <c r="T433" s="163"/>
      <c r="AT433" s="158" t="s">
        <v>232</v>
      </c>
      <c r="AU433" s="158" t="s">
        <v>82</v>
      </c>
      <c r="AV433" s="12" t="s">
        <v>82</v>
      </c>
      <c r="AW433" s="12" t="s">
        <v>29</v>
      </c>
      <c r="AX433" s="12" t="s">
        <v>79</v>
      </c>
      <c r="AY433" s="158" t="s">
        <v>219</v>
      </c>
    </row>
    <row r="434" spans="2:65" s="1" customFormat="1" ht="16.5" customHeight="1">
      <c r="B434" s="137"/>
      <c r="C434" s="138" t="s">
        <v>753</v>
      </c>
      <c r="D434" s="138" t="s">
        <v>221</v>
      </c>
      <c r="E434" s="139" t="s">
        <v>2380</v>
      </c>
      <c r="F434" s="140" t="s">
        <v>2381</v>
      </c>
      <c r="G434" s="141" t="s">
        <v>344</v>
      </c>
      <c r="H434" s="142">
        <v>54.9</v>
      </c>
      <c r="I434" s="143"/>
      <c r="J434" s="144">
        <f>ROUND(I434*H434,2)</f>
        <v>0</v>
      </c>
      <c r="K434" s="140" t="s">
        <v>1</v>
      </c>
      <c r="L434" s="32"/>
      <c r="M434" s="145" t="s">
        <v>1</v>
      </c>
      <c r="N434" s="146" t="s">
        <v>37</v>
      </c>
      <c r="P434" s="147">
        <f>O434*H434</f>
        <v>0</v>
      </c>
      <c r="Q434" s="147">
        <v>0</v>
      </c>
      <c r="R434" s="147">
        <f>Q434*H434</f>
        <v>0</v>
      </c>
      <c r="S434" s="147">
        <v>0</v>
      </c>
      <c r="T434" s="148">
        <f>S434*H434</f>
        <v>0</v>
      </c>
      <c r="AR434" s="149" t="s">
        <v>226</v>
      </c>
      <c r="AT434" s="149" t="s">
        <v>221</v>
      </c>
      <c r="AU434" s="149" t="s">
        <v>82</v>
      </c>
      <c r="AY434" s="17" t="s">
        <v>219</v>
      </c>
      <c r="BE434" s="150">
        <f>IF(N434="základní",J434,0)</f>
        <v>0</v>
      </c>
      <c r="BF434" s="150">
        <f>IF(N434="snížená",J434,0)</f>
        <v>0</v>
      </c>
      <c r="BG434" s="150">
        <f>IF(N434="zákl. přenesená",J434,0)</f>
        <v>0</v>
      </c>
      <c r="BH434" s="150">
        <f>IF(N434="sníž. přenesená",J434,0)</f>
        <v>0</v>
      </c>
      <c r="BI434" s="150">
        <f>IF(N434="nulová",J434,0)</f>
        <v>0</v>
      </c>
      <c r="BJ434" s="17" t="s">
        <v>79</v>
      </c>
      <c r="BK434" s="150">
        <f>ROUND(I434*H434,2)</f>
        <v>0</v>
      </c>
      <c r="BL434" s="17" t="s">
        <v>226</v>
      </c>
      <c r="BM434" s="149" t="s">
        <v>3109</v>
      </c>
    </row>
    <row r="435" spans="2:65" s="1" customFormat="1" ht="10.199999999999999">
      <c r="B435" s="32"/>
      <c r="D435" s="151" t="s">
        <v>228</v>
      </c>
      <c r="F435" s="152" t="s">
        <v>2381</v>
      </c>
      <c r="I435" s="153"/>
      <c r="L435" s="32"/>
      <c r="M435" s="154"/>
      <c r="T435" s="56"/>
      <c r="AT435" s="17" t="s">
        <v>228</v>
      </c>
      <c r="AU435" s="17" t="s">
        <v>82</v>
      </c>
    </row>
    <row r="436" spans="2:65" s="12" customFormat="1" ht="10.199999999999999">
      <c r="B436" s="157"/>
      <c r="D436" s="151" t="s">
        <v>232</v>
      </c>
      <c r="E436" s="158" t="s">
        <v>1</v>
      </c>
      <c r="F436" s="159" t="s">
        <v>2113</v>
      </c>
      <c r="H436" s="160">
        <v>54.9</v>
      </c>
      <c r="I436" s="161"/>
      <c r="L436" s="157"/>
      <c r="M436" s="162"/>
      <c r="T436" s="163"/>
      <c r="AT436" s="158" t="s">
        <v>232</v>
      </c>
      <c r="AU436" s="158" t="s">
        <v>82</v>
      </c>
      <c r="AV436" s="12" t="s">
        <v>82</v>
      </c>
      <c r="AW436" s="12" t="s">
        <v>29</v>
      </c>
      <c r="AX436" s="12" t="s">
        <v>79</v>
      </c>
      <c r="AY436" s="158" t="s">
        <v>219</v>
      </c>
    </row>
    <row r="437" spans="2:65" s="1" customFormat="1" ht="16.5" customHeight="1">
      <c r="B437" s="137"/>
      <c r="C437" s="138" t="s">
        <v>755</v>
      </c>
      <c r="D437" s="138" t="s">
        <v>221</v>
      </c>
      <c r="E437" s="139" t="s">
        <v>2383</v>
      </c>
      <c r="F437" s="140" t="s">
        <v>2384</v>
      </c>
      <c r="G437" s="141" t="s">
        <v>697</v>
      </c>
      <c r="H437" s="142">
        <v>5</v>
      </c>
      <c r="I437" s="143"/>
      <c r="J437" s="144">
        <f>ROUND(I437*H437,2)</f>
        <v>0</v>
      </c>
      <c r="K437" s="140" t="s">
        <v>225</v>
      </c>
      <c r="L437" s="32"/>
      <c r="M437" s="145" t="s">
        <v>1</v>
      </c>
      <c r="N437" s="146" t="s">
        <v>37</v>
      </c>
      <c r="P437" s="147">
        <f>O437*H437</f>
        <v>0</v>
      </c>
      <c r="Q437" s="147">
        <v>0.04</v>
      </c>
      <c r="R437" s="147">
        <f>Q437*H437</f>
        <v>0.2</v>
      </c>
      <c r="S437" s="147">
        <v>0</v>
      </c>
      <c r="T437" s="148">
        <f>S437*H437</f>
        <v>0</v>
      </c>
      <c r="AR437" s="149" t="s">
        <v>226</v>
      </c>
      <c r="AT437" s="149" t="s">
        <v>221</v>
      </c>
      <c r="AU437" s="149" t="s">
        <v>82</v>
      </c>
      <c r="AY437" s="17" t="s">
        <v>219</v>
      </c>
      <c r="BE437" s="150">
        <f>IF(N437="základní",J437,0)</f>
        <v>0</v>
      </c>
      <c r="BF437" s="150">
        <f>IF(N437="snížená",J437,0)</f>
        <v>0</v>
      </c>
      <c r="BG437" s="150">
        <f>IF(N437="zákl. přenesená",J437,0)</f>
        <v>0</v>
      </c>
      <c r="BH437" s="150">
        <f>IF(N437="sníž. přenesená",J437,0)</f>
        <v>0</v>
      </c>
      <c r="BI437" s="150">
        <f>IF(N437="nulová",J437,0)</f>
        <v>0</v>
      </c>
      <c r="BJ437" s="17" t="s">
        <v>79</v>
      </c>
      <c r="BK437" s="150">
        <f>ROUND(I437*H437,2)</f>
        <v>0</v>
      </c>
      <c r="BL437" s="17" t="s">
        <v>226</v>
      </c>
      <c r="BM437" s="149" t="s">
        <v>3110</v>
      </c>
    </row>
    <row r="438" spans="2:65" s="1" customFormat="1" ht="19.2">
      <c r="B438" s="32"/>
      <c r="D438" s="151" t="s">
        <v>228</v>
      </c>
      <c r="F438" s="152" t="s">
        <v>2386</v>
      </c>
      <c r="I438" s="153"/>
      <c r="L438" s="32"/>
      <c r="M438" s="154"/>
      <c r="T438" s="56"/>
      <c r="AT438" s="17" t="s">
        <v>228</v>
      </c>
      <c r="AU438" s="17" t="s">
        <v>82</v>
      </c>
    </row>
    <row r="439" spans="2:65" s="1" customFormat="1" ht="10.199999999999999">
      <c r="B439" s="32"/>
      <c r="D439" s="155" t="s">
        <v>230</v>
      </c>
      <c r="F439" s="156" t="s">
        <v>2387</v>
      </c>
      <c r="I439" s="153"/>
      <c r="L439" s="32"/>
      <c r="M439" s="154"/>
      <c r="T439" s="56"/>
      <c r="AT439" s="17" t="s">
        <v>230</v>
      </c>
      <c r="AU439" s="17" t="s">
        <v>82</v>
      </c>
    </row>
    <row r="440" spans="2:65" s="1" customFormat="1" ht="16.5" customHeight="1">
      <c r="B440" s="137"/>
      <c r="C440" s="177" t="s">
        <v>759</v>
      </c>
      <c r="D440" s="177" t="s">
        <v>486</v>
      </c>
      <c r="E440" s="178" t="s">
        <v>2388</v>
      </c>
      <c r="F440" s="179" t="s">
        <v>2389</v>
      </c>
      <c r="G440" s="180" t="s">
        <v>697</v>
      </c>
      <c r="H440" s="181">
        <v>5</v>
      </c>
      <c r="I440" s="182"/>
      <c r="J440" s="183">
        <f>ROUND(I440*H440,2)</f>
        <v>0</v>
      </c>
      <c r="K440" s="179" t="s">
        <v>225</v>
      </c>
      <c r="L440" s="184"/>
      <c r="M440" s="185" t="s">
        <v>1</v>
      </c>
      <c r="N440" s="186" t="s">
        <v>37</v>
      </c>
      <c r="P440" s="147">
        <f>O440*H440</f>
        <v>0</v>
      </c>
      <c r="Q440" s="147">
        <v>7.3000000000000001E-3</v>
      </c>
      <c r="R440" s="147">
        <f>Q440*H440</f>
        <v>3.6499999999999998E-2</v>
      </c>
      <c r="S440" s="147">
        <v>0</v>
      </c>
      <c r="T440" s="148">
        <f>S440*H440</f>
        <v>0</v>
      </c>
      <c r="AR440" s="149" t="s">
        <v>315</v>
      </c>
      <c r="AT440" s="149" t="s">
        <v>486</v>
      </c>
      <c r="AU440" s="149" t="s">
        <v>82</v>
      </c>
      <c r="AY440" s="17" t="s">
        <v>219</v>
      </c>
      <c r="BE440" s="150">
        <f>IF(N440="základní",J440,0)</f>
        <v>0</v>
      </c>
      <c r="BF440" s="150">
        <f>IF(N440="snížená",J440,0)</f>
        <v>0</v>
      </c>
      <c r="BG440" s="150">
        <f>IF(N440="zákl. přenesená",J440,0)</f>
        <v>0</v>
      </c>
      <c r="BH440" s="150">
        <f>IF(N440="sníž. přenesená",J440,0)</f>
        <v>0</v>
      </c>
      <c r="BI440" s="150">
        <f>IF(N440="nulová",J440,0)</f>
        <v>0</v>
      </c>
      <c r="BJ440" s="17" t="s">
        <v>79</v>
      </c>
      <c r="BK440" s="150">
        <f>ROUND(I440*H440,2)</f>
        <v>0</v>
      </c>
      <c r="BL440" s="17" t="s">
        <v>226</v>
      </c>
      <c r="BM440" s="149" t="s">
        <v>3111</v>
      </c>
    </row>
    <row r="441" spans="2:65" s="1" customFormat="1" ht="10.199999999999999">
      <c r="B441" s="32"/>
      <c r="D441" s="151" t="s">
        <v>228</v>
      </c>
      <c r="F441" s="152" t="s">
        <v>2389</v>
      </c>
      <c r="I441" s="153"/>
      <c r="L441" s="32"/>
      <c r="M441" s="154"/>
      <c r="T441" s="56"/>
      <c r="AT441" s="17" t="s">
        <v>228</v>
      </c>
      <c r="AU441" s="17" t="s">
        <v>82</v>
      </c>
    </row>
    <row r="442" spans="2:65" s="12" customFormat="1" ht="10.199999999999999">
      <c r="B442" s="157"/>
      <c r="D442" s="151" t="s">
        <v>232</v>
      </c>
      <c r="E442" s="158" t="s">
        <v>1</v>
      </c>
      <c r="F442" s="159" t="s">
        <v>257</v>
      </c>
      <c r="H442" s="160">
        <v>5</v>
      </c>
      <c r="I442" s="161"/>
      <c r="L442" s="157"/>
      <c r="M442" s="162"/>
      <c r="T442" s="163"/>
      <c r="AT442" s="158" t="s">
        <v>232</v>
      </c>
      <c r="AU442" s="158" t="s">
        <v>82</v>
      </c>
      <c r="AV442" s="12" t="s">
        <v>82</v>
      </c>
      <c r="AW442" s="12" t="s">
        <v>29</v>
      </c>
      <c r="AX442" s="12" t="s">
        <v>79</v>
      </c>
      <c r="AY442" s="158" t="s">
        <v>219</v>
      </c>
    </row>
    <row r="443" spans="2:65" s="1" customFormat="1" ht="24.15" customHeight="1">
      <c r="B443" s="137"/>
      <c r="C443" s="177" t="s">
        <v>765</v>
      </c>
      <c r="D443" s="177" t="s">
        <v>486</v>
      </c>
      <c r="E443" s="178" t="s">
        <v>2391</v>
      </c>
      <c r="F443" s="179" t="s">
        <v>2392</v>
      </c>
      <c r="G443" s="180" t="s">
        <v>697</v>
      </c>
      <c r="H443" s="181">
        <v>5</v>
      </c>
      <c r="I443" s="182"/>
      <c r="J443" s="183">
        <f>ROUND(I443*H443,2)</f>
        <v>0</v>
      </c>
      <c r="K443" s="179" t="s">
        <v>225</v>
      </c>
      <c r="L443" s="184"/>
      <c r="M443" s="185" t="s">
        <v>1</v>
      </c>
      <c r="N443" s="186" t="s">
        <v>37</v>
      </c>
      <c r="P443" s="147">
        <f>O443*H443</f>
        <v>0</v>
      </c>
      <c r="Q443" s="147">
        <v>2.9999999999999997E-4</v>
      </c>
      <c r="R443" s="147">
        <f>Q443*H443</f>
        <v>1.4999999999999998E-3</v>
      </c>
      <c r="S443" s="147">
        <v>0</v>
      </c>
      <c r="T443" s="148">
        <f>S443*H443</f>
        <v>0</v>
      </c>
      <c r="AR443" s="149" t="s">
        <v>315</v>
      </c>
      <c r="AT443" s="149" t="s">
        <v>486</v>
      </c>
      <c r="AU443" s="149" t="s">
        <v>82</v>
      </c>
      <c r="AY443" s="17" t="s">
        <v>219</v>
      </c>
      <c r="BE443" s="150">
        <f>IF(N443="základní",J443,0)</f>
        <v>0</v>
      </c>
      <c r="BF443" s="150">
        <f>IF(N443="snížená",J443,0)</f>
        <v>0</v>
      </c>
      <c r="BG443" s="150">
        <f>IF(N443="zákl. přenesená",J443,0)</f>
        <v>0</v>
      </c>
      <c r="BH443" s="150">
        <f>IF(N443="sníž. přenesená",J443,0)</f>
        <v>0</v>
      </c>
      <c r="BI443" s="150">
        <f>IF(N443="nulová",J443,0)</f>
        <v>0</v>
      </c>
      <c r="BJ443" s="17" t="s">
        <v>79</v>
      </c>
      <c r="BK443" s="150">
        <f>ROUND(I443*H443,2)</f>
        <v>0</v>
      </c>
      <c r="BL443" s="17" t="s">
        <v>226</v>
      </c>
      <c r="BM443" s="149" t="s">
        <v>3112</v>
      </c>
    </row>
    <row r="444" spans="2:65" s="1" customFormat="1" ht="10.199999999999999">
      <c r="B444" s="32"/>
      <c r="D444" s="151" t="s">
        <v>228</v>
      </c>
      <c r="F444" s="152" t="s">
        <v>2392</v>
      </c>
      <c r="I444" s="153"/>
      <c r="L444" s="32"/>
      <c r="M444" s="154"/>
      <c r="T444" s="56"/>
      <c r="AT444" s="17" t="s">
        <v>228</v>
      </c>
      <c r="AU444" s="17" t="s">
        <v>82</v>
      </c>
    </row>
    <row r="445" spans="2:65" s="12" customFormat="1" ht="10.199999999999999">
      <c r="B445" s="157"/>
      <c r="D445" s="151" t="s">
        <v>232</v>
      </c>
      <c r="E445" s="158" t="s">
        <v>1</v>
      </c>
      <c r="F445" s="159" t="s">
        <v>257</v>
      </c>
      <c r="H445" s="160">
        <v>5</v>
      </c>
      <c r="I445" s="161"/>
      <c r="L445" s="157"/>
      <c r="M445" s="162"/>
      <c r="T445" s="163"/>
      <c r="AT445" s="158" t="s">
        <v>232</v>
      </c>
      <c r="AU445" s="158" t="s">
        <v>82</v>
      </c>
      <c r="AV445" s="12" t="s">
        <v>82</v>
      </c>
      <c r="AW445" s="12" t="s">
        <v>29</v>
      </c>
      <c r="AX445" s="12" t="s">
        <v>79</v>
      </c>
      <c r="AY445" s="158" t="s">
        <v>219</v>
      </c>
    </row>
    <row r="446" spans="2:65" s="1" customFormat="1" ht="24.15" customHeight="1">
      <c r="B446" s="137"/>
      <c r="C446" s="138" t="s">
        <v>770</v>
      </c>
      <c r="D446" s="138" t="s">
        <v>221</v>
      </c>
      <c r="E446" s="139" t="s">
        <v>2394</v>
      </c>
      <c r="F446" s="140" t="s">
        <v>2395</v>
      </c>
      <c r="G446" s="141" t="s">
        <v>144</v>
      </c>
      <c r="H446" s="142">
        <v>2.238</v>
      </c>
      <c r="I446" s="143"/>
      <c r="J446" s="144">
        <f>ROUND(I446*H446,2)</f>
        <v>0</v>
      </c>
      <c r="K446" s="140" t="s">
        <v>225</v>
      </c>
      <c r="L446" s="32"/>
      <c r="M446" s="145" t="s">
        <v>1</v>
      </c>
      <c r="N446" s="146" t="s">
        <v>37</v>
      </c>
      <c r="P446" s="147">
        <f>O446*H446</f>
        <v>0</v>
      </c>
      <c r="Q446" s="147">
        <v>2.3010199999999998</v>
      </c>
      <c r="R446" s="147">
        <f>Q446*H446</f>
        <v>5.1496827599999992</v>
      </c>
      <c r="S446" s="147">
        <v>0</v>
      </c>
      <c r="T446" s="148">
        <f>S446*H446</f>
        <v>0</v>
      </c>
      <c r="AR446" s="149" t="s">
        <v>226</v>
      </c>
      <c r="AT446" s="149" t="s">
        <v>221</v>
      </c>
      <c r="AU446" s="149" t="s">
        <v>82</v>
      </c>
      <c r="AY446" s="17" t="s">
        <v>219</v>
      </c>
      <c r="BE446" s="150">
        <f>IF(N446="základní",J446,0)</f>
        <v>0</v>
      </c>
      <c r="BF446" s="150">
        <f>IF(N446="snížená",J446,0)</f>
        <v>0</v>
      </c>
      <c r="BG446" s="150">
        <f>IF(N446="zákl. přenesená",J446,0)</f>
        <v>0</v>
      </c>
      <c r="BH446" s="150">
        <f>IF(N446="sníž. přenesená",J446,0)</f>
        <v>0</v>
      </c>
      <c r="BI446" s="150">
        <f>IF(N446="nulová",J446,0)</f>
        <v>0</v>
      </c>
      <c r="BJ446" s="17" t="s">
        <v>79</v>
      </c>
      <c r="BK446" s="150">
        <f>ROUND(I446*H446,2)</f>
        <v>0</v>
      </c>
      <c r="BL446" s="17" t="s">
        <v>226</v>
      </c>
      <c r="BM446" s="149" t="s">
        <v>3113</v>
      </c>
    </row>
    <row r="447" spans="2:65" s="1" customFormat="1" ht="19.2">
      <c r="B447" s="32"/>
      <c r="D447" s="151" t="s">
        <v>228</v>
      </c>
      <c r="F447" s="152" t="s">
        <v>2397</v>
      </c>
      <c r="I447" s="153"/>
      <c r="L447" s="32"/>
      <c r="M447" s="154"/>
      <c r="T447" s="56"/>
      <c r="AT447" s="17" t="s">
        <v>228</v>
      </c>
      <c r="AU447" s="17" t="s">
        <v>82</v>
      </c>
    </row>
    <row r="448" spans="2:65" s="1" customFormat="1" ht="10.199999999999999">
      <c r="B448" s="32"/>
      <c r="D448" s="155" t="s">
        <v>230</v>
      </c>
      <c r="F448" s="156" t="s">
        <v>2398</v>
      </c>
      <c r="I448" s="153"/>
      <c r="L448" s="32"/>
      <c r="M448" s="154"/>
      <c r="T448" s="56"/>
      <c r="AT448" s="17" t="s">
        <v>230</v>
      </c>
      <c r="AU448" s="17" t="s">
        <v>82</v>
      </c>
    </row>
    <row r="449" spans="2:65" s="12" customFormat="1" ht="10.199999999999999">
      <c r="B449" s="157"/>
      <c r="D449" s="151" t="s">
        <v>232</v>
      </c>
      <c r="E449" s="158" t="s">
        <v>2134</v>
      </c>
      <c r="F449" s="159" t="s">
        <v>3114</v>
      </c>
      <c r="H449" s="160">
        <v>2.238</v>
      </c>
      <c r="I449" s="161"/>
      <c r="L449" s="157"/>
      <c r="M449" s="162"/>
      <c r="T449" s="163"/>
      <c r="AT449" s="158" t="s">
        <v>232</v>
      </c>
      <c r="AU449" s="158" t="s">
        <v>82</v>
      </c>
      <c r="AV449" s="12" t="s">
        <v>82</v>
      </c>
      <c r="AW449" s="12" t="s">
        <v>29</v>
      </c>
      <c r="AX449" s="12" t="s">
        <v>79</v>
      </c>
      <c r="AY449" s="158" t="s">
        <v>219</v>
      </c>
    </row>
    <row r="450" spans="2:65" s="1" customFormat="1" ht="24.15" customHeight="1">
      <c r="B450" s="137"/>
      <c r="C450" s="138" t="s">
        <v>776</v>
      </c>
      <c r="D450" s="138" t="s">
        <v>221</v>
      </c>
      <c r="E450" s="139" t="s">
        <v>2400</v>
      </c>
      <c r="F450" s="140" t="s">
        <v>2401</v>
      </c>
      <c r="G450" s="141" t="s">
        <v>244</v>
      </c>
      <c r="H450" s="142">
        <v>17.279</v>
      </c>
      <c r="I450" s="143"/>
      <c r="J450" s="144">
        <f>ROUND(I450*H450,2)</f>
        <v>0</v>
      </c>
      <c r="K450" s="140" t="s">
        <v>225</v>
      </c>
      <c r="L450" s="32"/>
      <c r="M450" s="145" t="s">
        <v>1</v>
      </c>
      <c r="N450" s="146" t="s">
        <v>37</v>
      </c>
      <c r="P450" s="147">
        <f>O450*H450</f>
        <v>0</v>
      </c>
      <c r="Q450" s="147">
        <v>0</v>
      </c>
      <c r="R450" s="147">
        <f>Q450*H450</f>
        <v>0</v>
      </c>
      <c r="S450" s="147">
        <v>0</v>
      </c>
      <c r="T450" s="148">
        <f>S450*H450</f>
        <v>0</v>
      </c>
      <c r="AR450" s="149" t="s">
        <v>226</v>
      </c>
      <c r="AT450" s="149" t="s">
        <v>221</v>
      </c>
      <c r="AU450" s="149" t="s">
        <v>82</v>
      </c>
      <c r="AY450" s="17" t="s">
        <v>219</v>
      </c>
      <c r="BE450" s="150">
        <f>IF(N450="základní",J450,0)</f>
        <v>0</v>
      </c>
      <c r="BF450" s="150">
        <f>IF(N450="snížená",J450,0)</f>
        <v>0</v>
      </c>
      <c r="BG450" s="150">
        <f>IF(N450="zákl. přenesená",J450,0)</f>
        <v>0</v>
      </c>
      <c r="BH450" s="150">
        <f>IF(N450="sníž. přenesená",J450,0)</f>
        <v>0</v>
      </c>
      <c r="BI450" s="150">
        <f>IF(N450="nulová",J450,0)</f>
        <v>0</v>
      </c>
      <c r="BJ450" s="17" t="s">
        <v>79</v>
      </c>
      <c r="BK450" s="150">
        <f>ROUND(I450*H450,2)</f>
        <v>0</v>
      </c>
      <c r="BL450" s="17" t="s">
        <v>226</v>
      </c>
      <c r="BM450" s="149" t="s">
        <v>3115</v>
      </c>
    </row>
    <row r="451" spans="2:65" s="1" customFormat="1" ht="19.2">
      <c r="B451" s="32"/>
      <c r="D451" s="151" t="s">
        <v>228</v>
      </c>
      <c r="F451" s="152" t="s">
        <v>2403</v>
      </c>
      <c r="I451" s="153"/>
      <c r="L451" s="32"/>
      <c r="M451" s="154"/>
      <c r="T451" s="56"/>
      <c r="AT451" s="17" t="s">
        <v>228</v>
      </c>
      <c r="AU451" s="17" t="s">
        <v>82</v>
      </c>
    </row>
    <row r="452" spans="2:65" s="1" customFormat="1" ht="10.199999999999999">
      <c r="B452" s="32"/>
      <c r="D452" s="155" t="s">
        <v>230</v>
      </c>
      <c r="F452" s="156" t="s">
        <v>2404</v>
      </c>
      <c r="I452" s="153"/>
      <c r="L452" s="32"/>
      <c r="M452" s="154"/>
      <c r="T452" s="56"/>
      <c r="AT452" s="17" t="s">
        <v>230</v>
      </c>
      <c r="AU452" s="17" t="s">
        <v>82</v>
      </c>
    </row>
    <row r="453" spans="2:65" s="12" customFormat="1" ht="10.199999999999999">
      <c r="B453" s="157"/>
      <c r="D453" s="151" t="s">
        <v>232</v>
      </c>
      <c r="E453" s="158" t="s">
        <v>1</v>
      </c>
      <c r="F453" s="159" t="s">
        <v>3116</v>
      </c>
      <c r="H453" s="160">
        <v>17.279</v>
      </c>
      <c r="I453" s="161"/>
      <c r="L453" s="157"/>
      <c r="M453" s="162"/>
      <c r="T453" s="163"/>
      <c r="AT453" s="158" t="s">
        <v>232</v>
      </c>
      <c r="AU453" s="158" t="s">
        <v>82</v>
      </c>
      <c r="AV453" s="12" t="s">
        <v>82</v>
      </c>
      <c r="AW453" s="12" t="s">
        <v>29</v>
      </c>
      <c r="AX453" s="12" t="s">
        <v>79</v>
      </c>
      <c r="AY453" s="158" t="s">
        <v>219</v>
      </c>
    </row>
    <row r="454" spans="2:65" s="1" customFormat="1" ht="24.15" customHeight="1">
      <c r="B454" s="137"/>
      <c r="C454" s="138" t="s">
        <v>782</v>
      </c>
      <c r="D454" s="138" t="s">
        <v>221</v>
      </c>
      <c r="E454" s="139" t="s">
        <v>2406</v>
      </c>
      <c r="F454" s="140" t="s">
        <v>2407</v>
      </c>
      <c r="G454" s="141" t="s">
        <v>244</v>
      </c>
      <c r="H454" s="142">
        <v>17.279</v>
      </c>
      <c r="I454" s="143"/>
      <c r="J454" s="144">
        <f>ROUND(I454*H454,2)</f>
        <v>0</v>
      </c>
      <c r="K454" s="140" t="s">
        <v>225</v>
      </c>
      <c r="L454" s="32"/>
      <c r="M454" s="145" t="s">
        <v>1</v>
      </c>
      <c r="N454" s="146" t="s">
        <v>37</v>
      </c>
      <c r="P454" s="147">
        <f>O454*H454</f>
        <v>0</v>
      </c>
      <c r="Q454" s="147">
        <v>6.9100000000000003E-3</v>
      </c>
      <c r="R454" s="147">
        <f>Q454*H454</f>
        <v>0.11939789000000001</v>
      </c>
      <c r="S454" s="147">
        <v>0</v>
      </c>
      <c r="T454" s="148">
        <f>S454*H454</f>
        <v>0</v>
      </c>
      <c r="AR454" s="149" t="s">
        <v>226</v>
      </c>
      <c r="AT454" s="149" t="s">
        <v>221</v>
      </c>
      <c r="AU454" s="149" t="s">
        <v>82</v>
      </c>
      <c r="AY454" s="17" t="s">
        <v>219</v>
      </c>
      <c r="BE454" s="150">
        <f>IF(N454="základní",J454,0)</f>
        <v>0</v>
      </c>
      <c r="BF454" s="150">
        <f>IF(N454="snížená",J454,0)</f>
        <v>0</v>
      </c>
      <c r="BG454" s="150">
        <f>IF(N454="zákl. přenesená",J454,0)</f>
        <v>0</v>
      </c>
      <c r="BH454" s="150">
        <f>IF(N454="sníž. přenesená",J454,0)</f>
        <v>0</v>
      </c>
      <c r="BI454" s="150">
        <f>IF(N454="nulová",J454,0)</f>
        <v>0</v>
      </c>
      <c r="BJ454" s="17" t="s">
        <v>79</v>
      </c>
      <c r="BK454" s="150">
        <f>ROUND(I454*H454,2)</f>
        <v>0</v>
      </c>
      <c r="BL454" s="17" t="s">
        <v>226</v>
      </c>
      <c r="BM454" s="149" t="s">
        <v>3117</v>
      </c>
    </row>
    <row r="455" spans="2:65" s="1" customFormat="1" ht="19.2">
      <c r="B455" s="32"/>
      <c r="D455" s="151" t="s">
        <v>228</v>
      </c>
      <c r="F455" s="152" t="s">
        <v>2409</v>
      </c>
      <c r="I455" s="153"/>
      <c r="L455" s="32"/>
      <c r="M455" s="154"/>
      <c r="T455" s="56"/>
      <c r="AT455" s="17" t="s">
        <v>228</v>
      </c>
      <c r="AU455" s="17" t="s">
        <v>82</v>
      </c>
    </row>
    <row r="456" spans="2:65" s="1" customFormat="1" ht="10.199999999999999">
      <c r="B456" s="32"/>
      <c r="D456" s="155" t="s">
        <v>230</v>
      </c>
      <c r="F456" s="156" t="s">
        <v>2410</v>
      </c>
      <c r="I456" s="153"/>
      <c r="L456" s="32"/>
      <c r="M456" s="154"/>
      <c r="T456" s="56"/>
      <c r="AT456" s="17" t="s">
        <v>230</v>
      </c>
      <c r="AU456" s="17" t="s">
        <v>82</v>
      </c>
    </row>
    <row r="457" spans="2:65" s="12" customFormat="1" ht="10.199999999999999">
      <c r="B457" s="157"/>
      <c r="D457" s="151" t="s">
        <v>232</v>
      </c>
      <c r="E457" s="158" t="s">
        <v>1</v>
      </c>
      <c r="F457" s="159" t="s">
        <v>3116</v>
      </c>
      <c r="H457" s="160">
        <v>17.279</v>
      </c>
      <c r="I457" s="161"/>
      <c r="L457" s="157"/>
      <c r="M457" s="162"/>
      <c r="T457" s="163"/>
      <c r="AT457" s="158" t="s">
        <v>232</v>
      </c>
      <c r="AU457" s="158" t="s">
        <v>82</v>
      </c>
      <c r="AV457" s="12" t="s">
        <v>82</v>
      </c>
      <c r="AW457" s="12" t="s">
        <v>29</v>
      </c>
      <c r="AX457" s="12" t="s">
        <v>79</v>
      </c>
      <c r="AY457" s="158" t="s">
        <v>219</v>
      </c>
    </row>
    <row r="458" spans="2:65" s="1" customFormat="1" ht="24.15" customHeight="1">
      <c r="B458" s="137"/>
      <c r="C458" s="138" t="s">
        <v>788</v>
      </c>
      <c r="D458" s="138" t="s">
        <v>221</v>
      </c>
      <c r="E458" s="139" t="s">
        <v>867</v>
      </c>
      <c r="F458" s="140" t="s">
        <v>868</v>
      </c>
      <c r="G458" s="141" t="s">
        <v>697</v>
      </c>
      <c r="H458" s="142">
        <v>5</v>
      </c>
      <c r="I458" s="143"/>
      <c r="J458" s="144">
        <f>ROUND(I458*H458,2)</f>
        <v>0</v>
      </c>
      <c r="K458" s="140" t="s">
        <v>225</v>
      </c>
      <c r="L458" s="32"/>
      <c r="M458" s="145" t="s">
        <v>1</v>
      </c>
      <c r="N458" s="146" t="s">
        <v>37</v>
      </c>
      <c r="P458" s="147">
        <f>O458*H458</f>
        <v>0</v>
      </c>
      <c r="Q458" s="147">
        <v>1.6000000000000001E-4</v>
      </c>
      <c r="R458" s="147">
        <f>Q458*H458</f>
        <v>8.0000000000000004E-4</v>
      </c>
      <c r="S458" s="147">
        <v>0</v>
      </c>
      <c r="T458" s="148">
        <f>S458*H458</f>
        <v>0</v>
      </c>
      <c r="AR458" s="149" t="s">
        <v>226</v>
      </c>
      <c r="AT458" s="149" t="s">
        <v>221</v>
      </c>
      <c r="AU458" s="149" t="s">
        <v>82</v>
      </c>
      <c r="AY458" s="17" t="s">
        <v>219</v>
      </c>
      <c r="BE458" s="150">
        <f>IF(N458="základní",J458,0)</f>
        <v>0</v>
      </c>
      <c r="BF458" s="150">
        <f>IF(N458="snížená",J458,0)</f>
        <v>0</v>
      </c>
      <c r="BG458" s="150">
        <f>IF(N458="zákl. přenesená",J458,0)</f>
        <v>0</v>
      </c>
      <c r="BH458" s="150">
        <f>IF(N458="sníž. přenesená",J458,0)</f>
        <v>0</v>
      </c>
      <c r="BI458" s="150">
        <f>IF(N458="nulová",J458,0)</f>
        <v>0</v>
      </c>
      <c r="BJ458" s="17" t="s">
        <v>79</v>
      </c>
      <c r="BK458" s="150">
        <f>ROUND(I458*H458,2)</f>
        <v>0</v>
      </c>
      <c r="BL458" s="17" t="s">
        <v>226</v>
      </c>
      <c r="BM458" s="149" t="s">
        <v>3118</v>
      </c>
    </row>
    <row r="459" spans="2:65" s="1" customFormat="1" ht="19.2">
      <c r="B459" s="32"/>
      <c r="D459" s="151" t="s">
        <v>228</v>
      </c>
      <c r="F459" s="152" t="s">
        <v>870</v>
      </c>
      <c r="I459" s="153"/>
      <c r="L459" s="32"/>
      <c r="M459" s="154"/>
      <c r="T459" s="56"/>
      <c r="AT459" s="17" t="s">
        <v>228</v>
      </c>
      <c r="AU459" s="17" t="s">
        <v>82</v>
      </c>
    </row>
    <row r="460" spans="2:65" s="1" customFormat="1" ht="10.199999999999999">
      <c r="B460" s="32"/>
      <c r="D460" s="155" t="s">
        <v>230</v>
      </c>
      <c r="F460" s="156" t="s">
        <v>871</v>
      </c>
      <c r="I460" s="153"/>
      <c r="L460" s="32"/>
      <c r="M460" s="154"/>
      <c r="T460" s="56"/>
      <c r="AT460" s="17" t="s">
        <v>230</v>
      </c>
      <c r="AU460" s="17" t="s">
        <v>82</v>
      </c>
    </row>
    <row r="461" spans="2:65" s="12" customFormat="1" ht="10.199999999999999">
      <c r="B461" s="157"/>
      <c r="D461" s="151" t="s">
        <v>232</v>
      </c>
      <c r="E461" s="158" t="s">
        <v>1</v>
      </c>
      <c r="F461" s="159" t="s">
        <v>257</v>
      </c>
      <c r="H461" s="160">
        <v>5</v>
      </c>
      <c r="I461" s="161"/>
      <c r="L461" s="157"/>
      <c r="M461" s="162"/>
      <c r="T461" s="163"/>
      <c r="AT461" s="158" t="s">
        <v>232</v>
      </c>
      <c r="AU461" s="158" t="s">
        <v>82</v>
      </c>
      <c r="AV461" s="12" t="s">
        <v>82</v>
      </c>
      <c r="AW461" s="12" t="s">
        <v>29</v>
      </c>
      <c r="AX461" s="12" t="s">
        <v>79</v>
      </c>
      <c r="AY461" s="158" t="s">
        <v>219</v>
      </c>
    </row>
    <row r="462" spans="2:65" s="1" customFormat="1" ht="16.5" customHeight="1">
      <c r="B462" s="137"/>
      <c r="C462" s="138" t="s">
        <v>792</v>
      </c>
      <c r="D462" s="138" t="s">
        <v>221</v>
      </c>
      <c r="E462" s="139" t="s">
        <v>874</v>
      </c>
      <c r="F462" s="140" t="s">
        <v>875</v>
      </c>
      <c r="G462" s="141" t="s">
        <v>344</v>
      </c>
      <c r="H462" s="142">
        <v>56.546999999999997</v>
      </c>
      <c r="I462" s="143"/>
      <c r="J462" s="144">
        <f>ROUND(I462*H462,2)</f>
        <v>0</v>
      </c>
      <c r="K462" s="140" t="s">
        <v>225</v>
      </c>
      <c r="L462" s="32"/>
      <c r="M462" s="145" t="s">
        <v>1</v>
      </c>
      <c r="N462" s="146" t="s">
        <v>37</v>
      </c>
      <c r="P462" s="147">
        <f>O462*H462</f>
        <v>0</v>
      </c>
      <c r="Q462" s="147">
        <v>1.9000000000000001E-4</v>
      </c>
      <c r="R462" s="147">
        <f>Q462*H462</f>
        <v>1.074393E-2</v>
      </c>
      <c r="S462" s="147">
        <v>0</v>
      </c>
      <c r="T462" s="148">
        <f>S462*H462</f>
        <v>0</v>
      </c>
      <c r="AR462" s="149" t="s">
        <v>226</v>
      </c>
      <c r="AT462" s="149" t="s">
        <v>221</v>
      </c>
      <c r="AU462" s="149" t="s">
        <v>82</v>
      </c>
      <c r="AY462" s="17" t="s">
        <v>219</v>
      </c>
      <c r="BE462" s="150">
        <f>IF(N462="základní",J462,0)</f>
        <v>0</v>
      </c>
      <c r="BF462" s="150">
        <f>IF(N462="snížená",J462,0)</f>
        <v>0</v>
      </c>
      <c r="BG462" s="150">
        <f>IF(N462="zákl. přenesená",J462,0)</f>
        <v>0</v>
      </c>
      <c r="BH462" s="150">
        <f>IF(N462="sníž. přenesená",J462,0)</f>
        <v>0</v>
      </c>
      <c r="BI462" s="150">
        <f>IF(N462="nulová",J462,0)</f>
        <v>0</v>
      </c>
      <c r="BJ462" s="17" t="s">
        <v>79</v>
      </c>
      <c r="BK462" s="150">
        <f>ROUND(I462*H462,2)</f>
        <v>0</v>
      </c>
      <c r="BL462" s="17" t="s">
        <v>226</v>
      </c>
      <c r="BM462" s="149" t="s">
        <v>3119</v>
      </c>
    </row>
    <row r="463" spans="2:65" s="1" customFormat="1" ht="10.199999999999999">
      <c r="B463" s="32"/>
      <c r="D463" s="151" t="s">
        <v>228</v>
      </c>
      <c r="F463" s="152" t="s">
        <v>877</v>
      </c>
      <c r="I463" s="153"/>
      <c r="L463" s="32"/>
      <c r="M463" s="154"/>
      <c r="T463" s="56"/>
      <c r="AT463" s="17" t="s">
        <v>228</v>
      </c>
      <c r="AU463" s="17" t="s">
        <v>82</v>
      </c>
    </row>
    <row r="464" spans="2:65" s="1" customFormat="1" ht="10.199999999999999">
      <c r="B464" s="32"/>
      <c r="D464" s="155" t="s">
        <v>230</v>
      </c>
      <c r="F464" s="156" t="s">
        <v>878</v>
      </c>
      <c r="I464" s="153"/>
      <c r="L464" s="32"/>
      <c r="M464" s="154"/>
      <c r="T464" s="56"/>
      <c r="AT464" s="17" t="s">
        <v>230</v>
      </c>
      <c r="AU464" s="17" t="s">
        <v>82</v>
      </c>
    </row>
    <row r="465" spans="2:65" s="12" customFormat="1" ht="10.199999999999999">
      <c r="B465" s="157"/>
      <c r="D465" s="151" t="s">
        <v>232</v>
      </c>
      <c r="E465" s="158" t="s">
        <v>1278</v>
      </c>
      <c r="F465" s="159" t="s">
        <v>2413</v>
      </c>
      <c r="H465" s="160">
        <v>54.9</v>
      </c>
      <c r="I465" s="161"/>
      <c r="L465" s="157"/>
      <c r="M465" s="162"/>
      <c r="T465" s="163"/>
      <c r="AT465" s="158" t="s">
        <v>232</v>
      </c>
      <c r="AU465" s="158" t="s">
        <v>82</v>
      </c>
      <c r="AV465" s="12" t="s">
        <v>82</v>
      </c>
      <c r="AW465" s="12" t="s">
        <v>29</v>
      </c>
      <c r="AX465" s="12" t="s">
        <v>72</v>
      </c>
      <c r="AY465" s="158" t="s">
        <v>219</v>
      </c>
    </row>
    <row r="466" spans="2:65" s="13" customFormat="1" ht="10.199999999999999">
      <c r="B466" s="164"/>
      <c r="D466" s="151" t="s">
        <v>232</v>
      </c>
      <c r="E466" s="165" t="s">
        <v>1</v>
      </c>
      <c r="F466" s="166" t="s">
        <v>249</v>
      </c>
      <c r="H466" s="167">
        <v>54.9</v>
      </c>
      <c r="I466" s="168"/>
      <c r="L466" s="164"/>
      <c r="M466" s="169"/>
      <c r="T466" s="170"/>
      <c r="AT466" s="165" t="s">
        <v>232</v>
      </c>
      <c r="AU466" s="165" t="s">
        <v>82</v>
      </c>
      <c r="AV466" s="13" t="s">
        <v>226</v>
      </c>
      <c r="AW466" s="13" t="s">
        <v>29</v>
      </c>
      <c r="AX466" s="13" t="s">
        <v>72</v>
      </c>
      <c r="AY466" s="165" t="s">
        <v>219</v>
      </c>
    </row>
    <row r="467" spans="2:65" s="12" customFormat="1" ht="10.199999999999999">
      <c r="B467" s="157"/>
      <c r="D467" s="151" t="s">
        <v>232</v>
      </c>
      <c r="E467" s="158" t="s">
        <v>1</v>
      </c>
      <c r="F467" s="159" t="s">
        <v>3120</v>
      </c>
      <c r="H467" s="160">
        <v>56.546999999999997</v>
      </c>
      <c r="I467" s="161"/>
      <c r="L467" s="157"/>
      <c r="M467" s="162"/>
      <c r="T467" s="163"/>
      <c r="AT467" s="158" t="s">
        <v>232</v>
      </c>
      <c r="AU467" s="158" t="s">
        <v>82</v>
      </c>
      <c r="AV467" s="12" t="s">
        <v>82</v>
      </c>
      <c r="AW467" s="12" t="s">
        <v>29</v>
      </c>
      <c r="AX467" s="12" t="s">
        <v>79</v>
      </c>
      <c r="AY467" s="158" t="s">
        <v>219</v>
      </c>
    </row>
    <row r="468" spans="2:65" s="1" customFormat="1" ht="24.15" customHeight="1">
      <c r="B468" s="137"/>
      <c r="C468" s="138" t="s">
        <v>358</v>
      </c>
      <c r="D468" s="138" t="s">
        <v>221</v>
      </c>
      <c r="E468" s="139" t="s">
        <v>882</v>
      </c>
      <c r="F468" s="140" t="s">
        <v>883</v>
      </c>
      <c r="G468" s="141" t="s">
        <v>344</v>
      </c>
      <c r="H468" s="142">
        <v>54.9</v>
      </c>
      <c r="I468" s="143"/>
      <c r="J468" s="144">
        <f>ROUND(I468*H468,2)</f>
        <v>0</v>
      </c>
      <c r="K468" s="140" t="s">
        <v>225</v>
      </c>
      <c r="L468" s="32"/>
      <c r="M468" s="145" t="s">
        <v>1</v>
      </c>
      <c r="N468" s="146" t="s">
        <v>37</v>
      </c>
      <c r="P468" s="147">
        <f>O468*H468</f>
        <v>0</v>
      </c>
      <c r="Q468" s="147">
        <v>1.2999999999999999E-4</v>
      </c>
      <c r="R468" s="147">
        <f>Q468*H468</f>
        <v>7.1369999999999992E-3</v>
      </c>
      <c r="S468" s="147">
        <v>0</v>
      </c>
      <c r="T468" s="148">
        <f>S468*H468</f>
        <v>0</v>
      </c>
      <c r="AR468" s="149" t="s">
        <v>226</v>
      </c>
      <c r="AT468" s="149" t="s">
        <v>221</v>
      </c>
      <c r="AU468" s="149" t="s">
        <v>82</v>
      </c>
      <c r="AY468" s="17" t="s">
        <v>219</v>
      </c>
      <c r="BE468" s="150">
        <f>IF(N468="základní",J468,0)</f>
        <v>0</v>
      </c>
      <c r="BF468" s="150">
        <f>IF(N468="snížená",J468,0)</f>
        <v>0</v>
      </c>
      <c r="BG468" s="150">
        <f>IF(N468="zákl. přenesená",J468,0)</f>
        <v>0</v>
      </c>
      <c r="BH468" s="150">
        <f>IF(N468="sníž. přenesená",J468,0)</f>
        <v>0</v>
      </c>
      <c r="BI468" s="150">
        <f>IF(N468="nulová",J468,0)</f>
        <v>0</v>
      </c>
      <c r="BJ468" s="17" t="s">
        <v>79</v>
      </c>
      <c r="BK468" s="150">
        <f>ROUND(I468*H468,2)</f>
        <v>0</v>
      </c>
      <c r="BL468" s="17" t="s">
        <v>226</v>
      </c>
      <c r="BM468" s="149" t="s">
        <v>3121</v>
      </c>
    </row>
    <row r="469" spans="2:65" s="1" customFormat="1" ht="19.2">
      <c r="B469" s="32"/>
      <c r="D469" s="151" t="s">
        <v>228</v>
      </c>
      <c r="F469" s="152" t="s">
        <v>885</v>
      </c>
      <c r="I469" s="153"/>
      <c r="L469" s="32"/>
      <c r="M469" s="154"/>
      <c r="T469" s="56"/>
      <c r="AT469" s="17" t="s">
        <v>228</v>
      </c>
      <c r="AU469" s="17" t="s">
        <v>82</v>
      </c>
    </row>
    <row r="470" spans="2:65" s="1" customFormat="1" ht="10.199999999999999">
      <c r="B470" s="32"/>
      <c r="D470" s="155" t="s">
        <v>230</v>
      </c>
      <c r="F470" s="156" t="s">
        <v>886</v>
      </c>
      <c r="I470" s="153"/>
      <c r="L470" s="32"/>
      <c r="M470" s="154"/>
      <c r="T470" s="56"/>
      <c r="AT470" s="17" t="s">
        <v>230</v>
      </c>
      <c r="AU470" s="17" t="s">
        <v>82</v>
      </c>
    </row>
    <row r="471" spans="2:65" s="12" customFormat="1" ht="10.199999999999999">
      <c r="B471" s="157"/>
      <c r="D471" s="151" t="s">
        <v>232</v>
      </c>
      <c r="E471" s="158" t="s">
        <v>1</v>
      </c>
      <c r="F471" s="159" t="s">
        <v>2113</v>
      </c>
      <c r="H471" s="160">
        <v>54.9</v>
      </c>
      <c r="I471" s="161"/>
      <c r="L471" s="157"/>
      <c r="M471" s="162"/>
      <c r="T471" s="163"/>
      <c r="AT471" s="158" t="s">
        <v>232</v>
      </c>
      <c r="AU471" s="158" t="s">
        <v>82</v>
      </c>
      <c r="AV471" s="12" t="s">
        <v>82</v>
      </c>
      <c r="AW471" s="12" t="s">
        <v>29</v>
      </c>
      <c r="AX471" s="12" t="s">
        <v>72</v>
      </c>
      <c r="AY471" s="158" t="s">
        <v>219</v>
      </c>
    </row>
    <row r="472" spans="2:65" s="13" customFormat="1" ht="10.199999999999999">
      <c r="B472" s="164"/>
      <c r="D472" s="151" t="s">
        <v>232</v>
      </c>
      <c r="E472" s="165" t="s">
        <v>1</v>
      </c>
      <c r="F472" s="166" t="s">
        <v>249</v>
      </c>
      <c r="H472" s="167">
        <v>54.9</v>
      </c>
      <c r="I472" s="168"/>
      <c r="L472" s="164"/>
      <c r="M472" s="169"/>
      <c r="T472" s="170"/>
      <c r="AT472" s="165" t="s">
        <v>232</v>
      </c>
      <c r="AU472" s="165" t="s">
        <v>82</v>
      </c>
      <c r="AV472" s="13" t="s">
        <v>226</v>
      </c>
      <c r="AW472" s="13" t="s">
        <v>29</v>
      </c>
      <c r="AX472" s="13" t="s">
        <v>79</v>
      </c>
      <c r="AY472" s="165" t="s">
        <v>219</v>
      </c>
    </row>
    <row r="473" spans="2:65" s="11" customFormat="1" ht="22.8" customHeight="1">
      <c r="B473" s="125"/>
      <c r="D473" s="126" t="s">
        <v>71</v>
      </c>
      <c r="E473" s="135" t="s">
        <v>895</v>
      </c>
      <c r="F473" s="135" t="s">
        <v>896</v>
      </c>
      <c r="I473" s="128"/>
      <c r="J473" s="136">
        <f>BK473</f>
        <v>0</v>
      </c>
      <c r="L473" s="125"/>
      <c r="M473" s="130"/>
      <c r="P473" s="131">
        <f>SUM(P474:P481)</f>
        <v>0</v>
      </c>
      <c r="R473" s="131">
        <f>SUM(R474:R481)</f>
        <v>0</v>
      </c>
      <c r="T473" s="132">
        <f>SUM(T474:T481)</f>
        <v>0</v>
      </c>
      <c r="AR473" s="126" t="s">
        <v>79</v>
      </c>
      <c r="AT473" s="133" t="s">
        <v>71</v>
      </c>
      <c r="AU473" s="133" t="s">
        <v>79</v>
      </c>
      <c r="AY473" s="126" t="s">
        <v>219</v>
      </c>
      <c r="BK473" s="134">
        <f>SUM(BK474:BK481)</f>
        <v>0</v>
      </c>
    </row>
    <row r="474" spans="2:65" s="1" customFormat="1" ht="24.15" customHeight="1">
      <c r="B474" s="137"/>
      <c r="C474" s="138" t="s">
        <v>801</v>
      </c>
      <c r="D474" s="138" t="s">
        <v>221</v>
      </c>
      <c r="E474" s="139" t="s">
        <v>2416</v>
      </c>
      <c r="F474" s="140" t="s">
        <v>2417</v>
      </c>
      <c r="G474" s="141" t="s">
        <v>463</v>
      </c>
      <c r="H474" s="142">
        <v>7.7649999999999997</v>
      </c>
      <c r="I474" s="143"/>
      <c r="J474" s="144">
        <f>ROUND(I474*H474,2)</f>
        <v>0</v>
      </c>
      <c r="K474" s="140" t="s">
        <v>225</v>
      </c>
      <c r="L474" s="32"/>
      <c r="M474" s="145" t="s">
        <v>1</v>
      </c>
      <c r="N474" s="146" t="s">
        <v>37</v>
      </c>
      <c r="P474" s="147">
        <f>O474*H474</f>
        <v>0</v>
      </c>
      <c r="Q474" s="147">
        <v>0</v>
      </c>
      <c r="R474" s="147">
        <f>Q474*H474</f>
        <v>0</v>
      </c>
      <c r="S474" s="147">
        <v>0</v>
      </c>
      <c r="T474" s="148">
        <f>S474*H474</f>
        <v>0</v>
      </c>
      <c r="AR474" s="149" t="s">
        <v>226</v>
      </c>
      <c r="AT474" s="149" t="s">
        <v>221</v>
      </c>
      <c r="AU474" s="149" t="s">
        <v>82</v>
      </c>
      <c r="AY474" s="17" t="s">
        <v>219</v>
      </c>
      <c r="BE474" s="150">
        <f>IF(N474="základní",J474,0)</f>
        <v>0</v>
      </c>
      <c r="BF474" s="150">
        <f>IF(N474="snížená",J474,0)</f>
        <v>0</v>
      </c>
      <c r="BG474" s="150">
        <f>IF(N474="zákl. přenesená",J474,0)</f>
        <v>0</v>
      </c>
      <c r="BH474" s="150">
        <f>IF(N474="sníž. přenesená",J474,0)</f>
        <v>0</v>
      </c>
      <c r="BI474" s="150">
        <f>IF(N474="nulová",J474,0)</f>
        <v>0</v>
      </c>
      <c r="BJ474" s="17" t="s">
        <v>79</v>
      </c>
      <c r="BK474" s="150">
        <f>ROUND(I474*H474,2)</f>
        <v>0</v>
      </c>
      <c r="BL474" s="17" t="s">
        <v>226</v>
      </c>
      <c r="BM474" s="149" t="s">
        <v>3122</v>
      </c>
    </row>
    <row r="475" spans="2:65" s="1" customFormat="1" ht="28.8">
      <c r="B475" s="32"/>
      <c r="D475" s="151" t="s">
        <v>228</v>
      </c>
      <c r="F475" s="152" t="s">
        <v>2419</v>
      </c>
      <c r="I475" s="153"/>
      <c r="L475" s="32"/>
      <c r="M475" s="154"/>
      <c r="T475" s="56"/>
      <c r="AT475" s="17" t="s">
        <v>228</v>
      </c>
      <c r="AU475" s="17" t="s">
        <v>82</v>
      </c>
    </row>
    <row r="476" spans="2:65" s="1" customFormat="1" ht="10.199999999999999">
      <c r="B476" s="32"/>
      <c r="D476" s="155" t="s">
        <v>230</v>
      </c>
      <c r="F476" s="156" t="s">
        <v>2420</v>
      </c>
      <c r="I476" s="153"/>
      <c r="L476" s="32"/>
      <c r="M476" s="154"/>
      <c r="T476" s="56"/>
      <c r="AT476" s="17" t="s">
        <v>230</v>
      </c>
      <c r="AU476" s="17" t="s">
        <v>82</v>
      </c>
    </row>
    <row r="477" spans="2:65" s="12" customFormat="1" ht="10.199999999999999">
      <c r="B477" s="157"/>
      <c r="D477" s="151" t="s">
        <v>232</v>
      </c>
      <c r="E477" s="158" t="s">
        <v>1</v>
      </c>
      <c r="F477" s="159" t="s">
        <v>3123</v>
      </c>
      <c r="H477" s="160">
        <v>7.7649999999999997</v>
      </c>
      <c r="I477" s="161"/>
      <c r="L477" s="157"/>
      <c r="M477" s="162"/>
      <c r="T477" s="163"/>
      <c r="AT477" s="158" t="s">
        <v>232</v>
      </c>
      <c r="AU477" s="158" t="s">
        <v>82</v>
      </c>
      <c r="AV477" s="12" t="s">
        <v>82</v>
      </c>
      <c r="AW477" s="12" t="s">
        <v>29</v>
      </c>
      <c r="AX477" s="12" t="s">
        <v>79</v>
      </c>
      <c r="AY477" s="158" t="s">
        <v>219</v>
      </c>
    </row>
    <row r="478" spans="2:65" s="1" customFormat="1" ht="24.15" customHeight="1">
      <c r="B478" s="137"/>
      <c r="C478" s="138" t="s">
        <v>807</v>
      </c>
      <c r="D478" s="138" t="s">
        <v>221</v>
      </c>
      <c r="E478" s="139" t="s">
        <v>905</v>
      </c>
      <c r="F478" s="140" t="s">
        <v>906</v>
      </c>
      <c r="G478" s="141" t="s">
        <v>463</v>
      </c>
      <c r="H478" s="142">
        <v>1.4279999999999999</v>
      </c>
      <c r="I478" s="143"/>
      <c r="J478" s="144">
        <f>ROUND(I478*H478,2)</f>
        <v>0</v>
      </c>
      <c r="K478" s="140" t="s">
        <v>225</v>
      </c>
      <c r="L478" s="32"/>
      <c r="M478" s="145" t="s">
        <v>1</v>
      </c>
      <c r="N478" s="146" t="s">
        <v>37</v>
      </c>
      <c r="P478" s="147">
        <f>O478*H478</f>
        <v>0</v>
      </c>
      <c r="Q478" s="147">
        <v>0</v>
      </c>
      <c r="R478" s="147">
        <f>Q478*H478</f>
        <v>0</v>
      </c>
      <c r="S478" s="147">
        <v>0</v>
      </c>
      <c r="T478" s="148">
        <f>S478*H478</f>
        <v>0</v>
      </c>
      <c r="AR478" s="149" t="s">
        <v>226</v>
      </c>
      <c r="AT478" s="149" t="s">
        <v>221</v>
      </c>
      <c r="AU478" s="149" t="s">
        <v>82</v>
      </c>
      <c r="AY478" s="17" t="s">
        <v>219</v>
      </c>
      <c r="BE478" s="150">
        <f>IF(N478="základní",J478,0)</f>
        <v>0</v>
      </c>
      <c r="BF478" s="150">
        <f>IF(N478="snížená",J478,0)</f>
        <v>0</v>
      </c>
      <c r="BG478" s="150">
        <f>IF(N478="zákl. přenesená",J478,0)</f>
        <v>0</v>
      </c>
      <c r="BH478" s="150">
        <f>IF(N478="sníž. přenesená",J478,0)</f>
        <v>0</v>
      </c>
      <c r="BI478" s="150">
        <f>IF(N478="nulová",J478,0)</f>
        <v>0</v>
      </c>
      <c r="BJ478" s="17" t="s">
        <v>79</v>
      </c>
      <c r="BK478" s="150">
        <f>ROUND(I478*H478,2)</f>
        <v>0</v>
      </c>
      <c r="BL478" s="17" t="s">
        <v>226</v>
      </c>
      <c r="BM478" s="149" t="s">
        <v>3124</v>
      </c>
    </row>
    <row r="479" spans="2:65" s="1" customFormat="1" ht="28.8">
      <c r="B479" s="32"/>
      <c r="D479" s="151" t="s">
        <v>228</v>
      </c>
      <c r="F479" s="152" t="s">
        <v>908</v>
      </c>
      <c r="I479" s="153"/>
      <c r="L479" s="32"/>
      <c r="M479" s="154"/>
      <c r="T479" s="56"/>
      <c r="AT479" s="17" t="s">
        <v>228</v>
      </c>
      <c r="AU479" s="17" t="s">
        <v>82</v>
      </c>
    </row>
    <row r="480" spans="2:65" s="1" customFormat="1" ht="10.199999999999999">
      <c r="B480" s="32"/>
      <c r="D480" s="155" t="s">
        <v>230</v>
      </c>
      <c r="F480" s="156" t="s">
        <v>909</v>
      </c>
      <c r="I480" s="153"/>
      <c r="L480" s="32"/>
      <c r="M480" s="154"/>
      <c r="T480" s="56"/>
      <c r="AT480" s="17" t="s">
        <v>230</v>
      </c>
      <c r="AU480" s="17" t="s">
        <v>82</v>
      </c>
    </row>
    <row r="481" spans="2:65" s="12" customFormat="1" ht="10.199999999999999">
      <c r="B481" s="157"/>
      <c r="D481" s="151" t="s">
        <v>232</v>
      </c>
      <c r="E481" s="158" t="s">
        <v>1</v>
      </c>
      <c r="F481" s="159" t="s">
        <v>3125</v>
      </c>
      <c r="H481" s="160">
        <v>1.4279999999999999</v>
      </c>
      <c r="I481" s="161"/>
      <c r="L481" s="157"/>
      <c r="M481" s="162"/>
      <c r="T481" s="163"/>
      <c r="AT481" s="158" t="s">
        <v>232</v>
      </c>
      <c r="AU481" s="158" t="s">
        <v>82</v>
      </c>
      <c r="AV481" s="12" t="s">
        <v>82</v>
      </c>
      <c r="AW481" s="12" t="s">
        <v>29</v>
      </c>
      <c r="AX481" s="12" t="s">
        <v>79</v>
      </c>
      <c r="AY481" s="158" t="s">
        <v>219</v>
      </c>
    </row>
    <row r="482" spans="2:65" s="11" customFormat="1" ht="22.8" customHeight="1">
      <c r="B482" s="125"/>
      <c r="D482" s="126" t="s">
        <v>71</v>
      </c>
      <c r="E482" s="135" t="s">
        <v>221</v>
      </c>
      <c r="F482" s="135" t="s">
        <v>557</v>
      </c>
      <c r="I482" s="128"/>
      <c r="J482" s="136">
        <f>BK482</f>
        <v>0</v>
      </c>
      <c r="L482" s="125"/>
      <c r="M482" s="130"/>
      <c r="P482" s="131">
        <f>P483+P499+P517+P547</f>
        <v>0</v>
      </c>
      <c r="R482" s="131">
        <f>R483+R499+R517+R547</f>
        <v>12.4095578</v>
      </c>
      <c r="T482" s="132">
        <f>T483+T499+T517+T547</f>
        <v>11.454599999999999</v>
      </c>
      <c r="AR482" s="126" t="s">
        <v>79</v>
      </c>
      <c r="AT482" s="133" t="s">
        <v>71</v>
      </c>
      <c r="AU482" s="133" t="s">
        <v>79</v>
      </c>
      <c r="AY482" s="126" t="s">
        <v>219</v>
      </c>
      <c r="BK482" s="134">
        <f>BK483+BK499+BK517+BK547</f>
        <v>0</v>
      </c>
    </row>
    <row r="483" spans="2:65" s="11" customFormat="1" ht="20.85" customHeight="1">
      <c r="B483" s="125"/>
      <c r="D483" s="126" t="s">
        <v>71</v>
      </c>
      <c r="E483" s="135" t="s">
        <v>2929</v>
      </c>
      <c r="F483" s="135" t="s">
        <v>2930</v>
      </c>
      <c r="I483" s="128"/>
      <c r="J483" s="136">
        <f>BK483</f>
        <v>0</v>
      </c>
      <c r="L483" s="125"/>
      <c r="M483" s="130"/>
      <c r="P483" s="131">
        <f>SUM(P484:P498)</f>
        <v>0</v>
      </c>
      <c r="R483" s="131">
        <f>SUM(R484:R498)</f>
        <v>3.5810645999999995</v>
      </c>
      <c r="T483" s="132">
        <f>SUM(T484:T498)</f>
        <v>0</v>
      </c>
      <c r="AR483" s="126" t="s">
        <v>79</v>
      </c>
      <c r="AT483" s="133" t="s">
        <v>71</v>
      </c>
      <c r="AU483" s="133" t="s">
        <v>82</v>
      </c>
      <c r="AY483" s="126" t="s">
        <v>219</v>
      </c>
      <c r="BK483" s="134">
        <f>SUM(BK484:BK498)</f>
        <v>0</v>
      </c>
    </row>
    <row r="484" spans="2:65" s="1" customFormat="1" ht="24.15" customHeight="1">
      <c r="B484" s="137"/>
      <c r="C484" s="138" t="s">
        <v>811</v>
      </c>
      <c r="D484" s="138" t="s">
        <v>221</v>
      </c>
      <c r="E484" s="139" t="s">
        <v>2931</v>
      </c>
      <c r="F484" s="140" t="s">
        <v>2932</v>
      </c>
      <c r="G484" s="141" t="s">
        <v>244</v>
      </c>
      <c r="H484" s="142">
        <v>8.5299999999999994</v>
      </c>
      <c r="I484" s="143"/>
      <c r="J484" s="144">
        <f>ROUND(I484*H484,2)</f>
        <v>0</v>
      </c>
      <c r="K484" s="140" t="s">
        <v>225</v>
      </c>
      <c r="L484" s="32"/>
      <c r="M484" s="145" t="s">
        <v>1</v>
      </c>
      <c r="N484" s="146" t="s">
        <v>37</v>
      </c>
      <c r="P484" s="147">
        <f>O484*H484</f>
        <v>0</v>
      </c>
      <c r="Q484" s="147">
        <v>0.19900000000000001</v>
      </c>
      <c r="R484" s="147">
        <f>Q484*H484</f>
        <v>1.69747</v>
      </c>
      <c r="S484" s="147">
        <v>0</v>
      </c>
      <c r="T484" s="148">
        <f>S484*H484</f>
        <v>0</v>
      </c>
      <c r="AR484" s="149" t="s">
        <v>226</v>
      </c>
      <c r="AT484" s="149" t="s">
        <v>221</v>
      </c>
      <c r="AU484" s="149" t="s">
        <v>241</v>
      </c>
      <c r="AY484" s="17" t="s">
        <v>219</v>
      </c>
      <c r="BE484" s="150">
        <f>IF(N484="základní",J484,0)</f>
        <v>0</v>
      </c>
      <c r="BF484" s="150">
        <f>IF(N484="snížená",J484,0)</f>
        <v>0</v>
      </c>
      <c r="BG484" s="150">
        <f>IF(N484="zákl. přenesená",J484,0)</f>
        <v>0</v>
      </c>
      <c r="BH484" s="150">
        <f>IF(N484="sníž. přenesená",J484,0)</f>
        <v>0</v>
      </c>
      <c r="BI484" s="150">
        <f>IF(N484="nulová",J484,0)</f>
        <v>0</v>
      </c>
      <c r="BJ484" s="17" t="s">
        <v>79</v>
      </c>
      <c r="BK484" s="150">
        <f>ROUND(I484*H484,2)</f>
        <v>0</v>
      </c>
      <c r="BL484" s="17" t="s">
        <v>226</v>
      </c>
      <c r="BM484" s="149" t="s">
        <v>3126</v>
      </c>
    </row>
    <row r="485" spans="2:65" s="1" customFormat="1" ht="28.8">
      <c r="B485" s="32"/>
      <c r="D485" s="151" t="s">
        <v>228</v>
      </c>
      <c r="F485" s="152" t="s">
        <v>2934</v>
      </c>
      <c r="I485" s="153"/>
      <c r="L485" s="32"/>
      <c r="M485" s="154"/>
      <c r="T485" s="56"/>
      <c r="AT485" s="17" t="s">
        <v>228</v>
      </c>
      <c r="AU485" s="17" t="s">
        <v>241</v>
      </c>
    </row>
    <row r="486" spans="2:65" s="1" customFormat="1" ht="10.199999999999999">
      <c r="B486" s="32"/>
      <c r="D486" s="155" t="s">
        <v>230</v>
      </c>
      <c r="F486" s="156" t="s">
        <v>2935</v>
      </c>
      <c r="I486" s="153"/>
      <c r="L486" s="32"/>
      <c r="M486" s="154"/>
      <c r="T486" s="56"/>
      <c r="AT486" s="17" t="s">
        <v>230</v>
      </c>
      <c r="AU486" s="17" t="s">
        <v>241</v>
      </c>
    </row>
    <row r="487" spans="2:65" s="12" customFormat="1" ht="10.199999999999999">
      <c r="B487" s="157"/>
      <c r="D487" s="151" t="s">
        <v>232</v>
      </c>
      <c r="E487" s="158" t="s">
        <v>1</v>
      </c>
      <c r="F487" s="159" t="s">
        <v>3021</v>
      </c>
      <c r="H487" s="160">
        <v>2.5299999999999998</v>
      </c>
      <c r="I487" s="161"/>
      <c r="L487" s="157"/>
      <c r="M487" s="162"/>
      <c r="T487" s="163"/>
      <c r="AT487" s="158" t="s">
        <v>232</v>
      </c>
      <c r="AU487" s="158" t="s">
        <v>241</v>
      </c>
      <c r="AV487" s="12" t="s">
        <v>82</v>
      </c>
      <c r="AW487" s="12" t="s">
        <v>29</v>
      </c>
      <c r="AX487" s="12" t="s">
        <v>72</v>
      </c>
      <c r="AY487" s="158" t="s">
        <v>219</v>
      </c>
    </row>
    <row r="488" spans="2:65" s="12" customFormat="1" ht="10.199999999999999">
      <c r="B488" s="157"/>
      <c r="D488" s="151" t="s">
        <v>232</v>
      </c>
      <c r="E488" s="158" t="s">
        <v>1</v>
      </c>
      <c r="F488" s="159" t="s">
        <v>3127</v>
      </c>
      <c r="H488" s="160">
        <v>6</v>
      </c>
      <c r="I488" s="161"/>
      <c r="L488" s="157"/>
      <c r="M488" s="162"/>
      <c r="T488" s="163"/>
      <c r="AT488" s="158" t="s">
        <v>232</v>
      </c>
      <c r="AU488" s="158" t="s">
        <v>241</v>
      </c>
      <c r="AV488" s="12" t="s">
        <v>82</v>
      </c>
      <c r="AW488" s="12" t="s">
        <v>29</v>
      </c>
      <c r="AX488" s="12" t="s">
        <v>72</v>
      </c>
      <c r="AY488" s="158" t="s">
        <v>219</v>
      </c>
    </row>
    <row r="489" spans="2:65" s="13" customFormat="1" ht="10.199999999999999">
      <c r="B489" s="164"/>
      <c r="D489" s="151" t="s">
        <v>232</v>
      </c>
      <c r="E489" s="165" t="s">
        <v>1</v>
      </c>
      <c r="F489" s="166" t="s">
        <v>249</v>
      </c>
      <c r="H489" s="167">
        <v>8.5299999999999994</v>
      </c>
      <c r="I489" s="168"/>
      <c r="L489" s="164"/>
      <c r="M489" s="169"/>
      <c r="T489" s="170"/>
      <c r="AT489" s="165" t="s">
        <v>232</v>
      </c>
      <c r="AU489" s="165" t="s">
        <v>241</v>
      </c>
      <c r="AV489" s="13" t="s">
        <v>226</v>
      </c>
      <c r="AW489" s="13" t="s">
        <v>29</v>
      </c>
      <c r="AX489" s="13" t="s">
        <v>79</v>
      </c>
      <c r="AY489" s="165" t="s">
        <v>219</v>
      </c>
    </row>
    <row r="490" spans="2:65" s="1" customFormat="1" ht="16.5" customHeight="1">
      <c r="B490" s="137"/>
      <c r="C490" s="138" t="s">
        <v>817</v>
      </c>
      <c r="D490" s="138" t="s">
        <v>221</v>
      </c>
      <c r="E490" s="139" t="s">
        <v>2936</v>
      </c>
      <c r="F490" s="140" t="s">
        <v>2937</v>
      </c>
      <c r="G490" s="141" t="s">
        <v>244</v>
      </c>
      <c r="H490" s="142">
        <v>8.5299999999999994</v>
      </c>
      <c r="I490" s="143"/>
      <c r="J490" s="144">
        <f>ROUND(I490*H490,2)</f>
        <v>0</v>
      </c>
      <c r="K490" s="140" t="s">
        <v>225</v>
      </c>
      <c r="L490" s="32"/>
      <c r="M490" s="145" t="s">
        <v>1</v>
      </c>
      <c r="N490" s="146" t="s">
        <v>37</v>
      </c>
      <c r="P490" s="147">
        <f>O490*H490</f>
        <v>0</v>
      </c>
      <c r="Q490" s="147">
        <v>0.22081999999999999</v>
      </c>
      <c r="R490" s="147">
        <f>Q490*H490</f>
        <v>1.8835945999999997</v>
      </c>
      <c r="S490" s="147">
        <v>0</v>
      </c>
      <c r="T490" s="148">
        <f>S490*H490</f>
        <v>0</v>
      </c>
      <c r="AR490" s="149" t="s">
        <v>226</v>
      </c>
      <c r="AT490" s="149" t="s">
        <v>221</v>
      </c>
      <c r="AU490" s="149" t="s">
        <v>241</v>
      </c>
      <c r="AY490" s="17" t="s">
        <v>219</v>
      </c>
      <c r="BE490" s="150">
        <f>IF(N490="základní",J490,0)</f>
        <v>0</v>
      </c>
      <c r="BF490" s="150">
        <f>IF(N490="snížená",J490,0)</f>
        <v>0</v>
      </c>
      <c r="BG490" s="150">
        <f>IF(N490="zákl. přenesená",J490,0)</f>
        <v>0</v>
      </c>
      <c r="BH490" s="150">
        <f>IF(N490="sníž. přenesená",J490,0)</f>
        <v>0</v>
      </c>
      <c r="BI490" s="150">
        <f>IF(N490="nulová",J490,0)</f>
        <v>0</v>
      </c>
      <c r="BJ490" s="17" t="s">
        <v>79</v>
      </c>
      <c r="BK490" s="150">
        <f>ROUND(I490*H490,2)</f>
        <v>0</v>
      </c>
      <c r="BL490" s="17" t="s">
        <v>226</v>
      </c>
      <c r="BM490" s="149" t="s">
        <v>3128</v>
      </c>
    </row>
    <row r="491" spans="2:65" s="1" customFormat="1" ht="10.199999999999999">
      <c r="B491" s="32"/>
      <c r="D491" s="151" t="s">
        <v>228</v>
      </c>
      <c r="F491" s="152" t="s">
        <v>2939</v>
      </c>
      <c r="I491" s="153"/>
      <c r="L491" s="32"/>
      <c r="M491" s="154"/>
      <c r="T491" s="56"/>
      <c r="AT491" s="17" t="s">
        <v>228</v>
      </c>
      <c r="AU491" s="17" t="s">
        <v>241</v>
      </c>
    </row>
    <row r="492" spans="2:65" s="1" customFormat="1" ht="10.199999999999999">
      <c r="B492" s="32"/>
      <c r="D492" s="155" t="s">
        <v>230</v>
      </c>
      <c r="F492" s="156" t="s">
        <v>2940</v>
      </c>
      <c r="I492" s="153"/>
      <c r="L492" s="32"/>
      <c r="M492" s="154"/>
      <c r="T492" s="56"/>
      <c r="AT492" s="17" t="s">
        <v>230</v>
      </c>
      <c r="AU492" s="17" t="s">
        <v>241</v>
      </c>
    </row>
    <row r="493" spans="2:65" s="12" customFormat="1" ht="10.199999999999999">
      <c r="B493" s="157"/>
      <c r="D493" s="151" t="s">
        <v>232</v>
      </c>
      <c r="E493" s="158" t="s">
        <v>1</v>
      </c>
      <c r="F493" s="159" t="s">
        <v>3021</v>
      </c>
      <c r="H493" s="160">
        <v>2.5299999999999998</v>
      </c>
      <c r="I493" s="161"/>
      <c r="L493" s="157"/>
      <c r="M493" s="162"/>
      <c r="T493" s="163"/>
      <c r="AT493" s="158" t="s">
        <v>232</v>
      </c>
      <c r="AU493" s="158" t="s">
        <v>241</v>
      </c>
      <c r="AV493" s="12" t="s">
        <v>82</v>
      </c>
      <c r="AW493" s="12" t="s">
        <v>29</v>
      </c>
      <c r="AX493" s="12" t="s">
        <v>72</v>
      </c>
      <c r="AY493" s="158" t="s">
        <v>219</v>
      </c>
    </row>
    <row r="494" spans="2:65" s="12" customFormat="1" ht="10.199999999999999">
      <c r="B494" s="157"/>
      <c r="D494" s="151" t="s">
        <v>232</v>
      </c>
      <c r="E494" s="158" t="s">
        <v>1</v>
      </c>
      <c r="F494" s="159" t="s">
        <v>3127</v>
      </c>
      <c r="H494" s="160">
        <v>6</v>
      </c>
      <c r="I494" s="161"/>
      <c r="L494" s="157"/>
      <c r="M494" s="162"/>
      <c r="T494" s="163"/>
      <c r="AT494" s="158" t="s">
        <v>232</v>
      </c>
      <c r="AU494" s="158" t="s">
        <v>241</v>
      </c>
      <c r="AV494" s="12" t="s">
        <v>82</v>
      </c>
      <c r="AW494" s="12" t="s">
        <v>29</v>
      </c>
      <c r="AX494" s="12" t="s">
        <v>72</v>
      </c>
      <c r="AY494" s="158" t="s">
        <v>219</v>
      </c>
    </row>
    <row r="495" spans="2:65" s="13" customFormat="1" ht="10.199999999999999">
      <c r="B495" s="164"/>
      <c r="D495" s="151" t="s">
        <v>232</v>
      </c>
      <c r="E495" s="165" t="s">
        <v>1</v>
      </c>
      <c r="F495" s="166" t="s">
        <v>249</v>
      </c>
      <c r="H495" s="167">
        <v>8.5299999999999994</v>
      </c>
      <c r="I495" s="168"/>
      <c r="L495" s="164"/>
      <c r="M495" s="169"/>
      <c r="T495" s="170"/>
      <c r="AT495" s="165" t="s">
        <v>232</v>
      </c>
      <c r="AU495" s="165" t="s">
        <v>241</v>
      </c>
      <c r="AV495" s="13" t="s">
        <v>226</v>
      </c>
      <c r="AW495" s="13" t="s">
        <v>29</v>
      </c>
      <c r="AX495" s="13" t="s">
        <v>79</v>
      </c>
      <c r="AY495" s="165" t="s">
        <v>219</v>
      </c>
    </row>
    <row r="496" spans="2:65" s="1" customFormat="1" ht="33" customHeight="1">
      <c r="B496" s="137"/>
      <c r="C496" s="138" t="s">
        <v>823</v>
      </c>
      <c r="D496" s="138" t="s">
        <v>221</v>
      </c>
      <c r="E496" s="139" t="s">
        <v>590</v>
      </c>
      <c r="F496" s="140" t="s">
        <v>591</v>
      </c>
      <c r="G496" s="141" t="s">
        <v>463</v>
      </c>
      <c r="H496" s="142">
        <v>3.581</v>
      </c>
      <c r="I496" s="143"/>
      <c r="J496" s="144">
        <f>ROUND(I496*H496,2)</f>
        <v>0</v>
      </c>
      <c r="K496" s="140" t="s">
        <v>225</v>
      </c>
      <c r="L496" s="32"/>
      <c r="M496" s="145" t="s">
        <v>1</v>
      </c>
      <c r="N496" s="146" t="s">
        <v>37</v>
      </c>
      <c r="P496" s="147">
        <f>O496*H496</f>
        <v>0</v>
      </c>
      <c r="Q496" s="147">
        <v>0</v>
      </c>
      <c r="R496" s="147">
        <f>Q496*H496</f>
        <v>0</v>
      </c>
      <c r="S496" s="147">
        <v>0</v>
      </c>
      <c r="T496" s="148">
        <f>S496*H496</f>
        <v>0</v>
      </c>
      <c r="AR496" s="149" t="s">
        <v>226</v>
      </c>
      <c r="AT496" s="149" t="s">
        <v>221</v>
      </c>
      <c r="AU496" s="149" t="s">
        <v>241</v>
      </c>
      <c r="AY496" s="17" t="s">
        <v>219</v>
      </c>
      <c r="BE496" s="150">
        <f>IF(N496="základní",J496,0)</f>
        <v>0</v>
      </c>
      <c r="BF496" s="150">
        <f>IF(N496="snížená",J496,0)</f>
        <v>0</v>
      </c>
      <c r="BG496" s="150">
        <f>IF(N496="zákl. přenesená",J496,0)</f>
        <v>0</v>
      </c>
      <c r="BH496" s="150">
        <f>IF(N496="sníž. přenesená",J496,0)</f>
        <v>0</v>
      </c>
      <c r="BI496" s="150">
        <f>IF(N496="nulová",J496,0)</f>
        <v>0</v>
      </c>
      <c r="BJ496" s="17" t="s">
        <v>79</v>
      </c>
      <c r="BK496" s="150">
        <f>ROUND(I496*H496,2)</f>
        <v>0</v>
      </c>
      <c r="BL496" s="17" t="s">
        <v>226</v>
      </c>
      <c r="BM496" s="149" t="s">
        <v>3129</v>
      </c>
    </row>
    <row r="497" spans="2:65" s="1" customFormat="1" ht="28.8">
      <c r="B497" s="32"/>
      <c r="D497" s="151" t="s">
        <v>228</v>
      </c>
      <c r="F497" s="152" t="s">
        <v>593</v>
      </c>
      <c r="I497" s="153"/>
      <c r="L497" s="32"/>
      <c r="M497" s="154"/>
      <c r="T497" s="56"/>
      <c r="AT497" s="17" t="s">
        <v>228</v>
      </c>
      <c r="AU497" s="17" t="s">
        <v>241</v>
      </c>
    </row>
    <row r="498" spans="2:65" s="1" customFormat="1" ht="10.199999999999999">
      <c r="B498" s="32"/>
      <c r="D498" s="155" t="s">
        <v>230</v>
      </c>
      <c r="F498" s="156" t="s">
        <v>594</v>
      </c>
      <c r="I498" s="153"/>
      <c r="L498" s="32"/>
      <c r="M498" s="154"/>
      <c r="T498" s="56"/>
      <c r="AT498" s="17" t="s">
        <v>230</v>
      </c>
      <c r="AU498" s="17" t="s">
        <v>241</v>
      </c>
    </row>
    <row r="499" spans="2:65" s="11" customFormat="1" ht="20.85" customHeight="1">
      <c r="B499" s="125"/>
      <c r="D499" s="126" t="s">
        <v>71</v>
      </c>
      <c r="E499" s="135" t="s">
        <v>2942</v>
      </c>
      <c r="F499" s="135" t="s">
        <v>2943</v>
      </c>
      <c r="I499" s="128"/>
      <c r="J499" s="136">
        <f>BK499</f>
        <v>0</v>
      </c>
      <c r="L499" s="125"/>
      <c r="M499" s="130"/>
      <c r="P499" s="131">
        <f>SUM(P500:P516)</f>
        <v>0</v>
      </c>
      <c r="R499" s="131">
        <f>SUM(R500:R516)</f>
        <v>0</v>
      </c>
      <c r="T499" s="132">
        <f>SUM(T500:T516)</f>
        <v>5.1071999999999997</v>
      </c>
      <c r="AR499" s="126" t="s">
        <v>79</v>
      </c>
      <c r="AT499" s="133" t="s">
        <v>71</v>
      </c>
      <c r="AU499" s="133" t="s">
        <v>82</v>
      </c>
      <c r="AY499" s="126" t="s">
        <v>219</v>
      </c>
      <c r="BK499" s="134">
        <f>SUM(BK500:BK516)</f>
        <v>0</v>
      </c>
    </row>
    <row r="500" spans="2:65" s="1" customFormat="1" ht="24.15" customHeight="1">
      <c r="B500" s="137"/>
      <c r="C500" s="138" t="s">
        <v>829</v>
      </c>
      <c r="D500" s="138" t="s">
        <v>221</v>
      </c>
      <c r="E500" s="139" t="s">
        <v>2944</v>
      </c>
      <c r="F500" s="140" t="s">
        <v>2945</v>
      </c>
      <c r="G500" s="141" t="s">
        <v>244</v>
      </c>
      <c r="H500" s="142">
        <v>21.28</v>
      </c>
      <c r="I500" s="143"/>
      <c r="J500" s="144">
        <f>ROUND(I500*H500,2)</f>
        <v>0</v>
      </c>
      <c r="K500" s="140" t="s">
        <v>225</v>
      </c>
      <c r="L500" s="32"/>
      <c r="M500" s="145" t="s">
        <v>1</v>
      </c>
      <c r="N500" s="146" t="s">
        <v>37</v>
      </c>
      <c r="P500" s="147">
        <f>O500*H500</f>
        <v>0</v>
      </c>
      <c r="Q500" s="147">
        <v>0</v>
      </c>
      <c r="R500" s="147">
        <f>Q500*H500</f>
        <v>0</v>
      </c>
      <c r="S500" s="147">
        <v>0.24</v>
      </c>
      <c r="T500" s="148">
        <f>S500*H500</f>
        <v>5.1071999999999997</v>
      </c>
      <c r="AR500" s="149" t="s">
        <v>226</v>
      </c>
      <c r="AT500" s="149" t="s">
        <v>221</v>
      </c>
      <c r="AU500" s="149" t="s">
        <v>241</v>
      </c>
      <c r="AY500" s="17" t="s">
        <v>219</v>
      </c>
      <c r="BE500" s="150">
        <f>IF(N500="základní",J500,0)</f>
        <v>0</v>
      </c>
      <c r="BF500" s="150">
        <f>IF(N500="snížená",J500,0)</f>
        <v>0</v>
      </c>
      <c r="BG500" s="150">
        <f>IF(N500="zákl. přenesená",J500,0)</f>
        <v>0</v>
      </c>
      <c r="BH500" s="150">
        <f>IF(N500="sníž. přenesená",J500,0)</f>
        <v>0</v>
      </c>
      <c r="BI500" s="150">
        <f>IF(N500="nulová",J500,0)</f>
        <v>0</v>
      </c>
      <c r="BJ500" s="17" t="s">
        <v>79</v>
      </c>
      <c r="BK500" s="150">
        <f>ROUND(I500*H500,2)</f>
        <v>0</v>
      </c>
      <c r="BL500" s="17" t="s">
        <v>226</v>
      </c>
      <c r="BM500" s="149" t="s">
        <v>3130</v>
      </c>
    </row>
    <row r="501" spans="2:65" s="1" customFormat="1" ht="28.8">
      <c r="B501" s="32"/>
      <c r="D501" s="151" t="s">
        <v>228</v>
      </c>
      <c r="F501" s="152" t="s">
        <v>2947</v>
      </c>
      <c r="I501" s="153"/>
      <c r="L501" s="32"/>
      <c r="M501" s="154"/>
      <c r="T501" s="56"/>
      <c r="AT501" s="17" t="s">
        <v>228</v>
      </c>
      <c r="AU501" s="17" t="s">
        <v>241</v>
      </c>
    </row>
    <row r="502" spans="2:65" s="1" customFormat="1" ht="10.199999999999999">
      <c r="B502" s="32"/>
      <c r="D502" s="155" t="s">
        <v>230</v>
      </c>
      <c r="F502" s="156" t="s">
        <v>2948</v>
      </c>
      <c r="I502" s="153"/>
      <c r="L502" s="32"/>
      <c r="M502" s="154"/>
      <c r="T502" s="56"/>
      <c r="AT502" s="17" t="s">
        <v>230</v>
      </c>
      <c r="AU502" s="17" t="s">
        <v>241</v>
      </c>
    </row>
    <row r="503" spans="2:65" s="12" customFormat="1" ht="10.199999999999999">
      <c r="B503" s="157"/>
      <c r="D503" s="151" t="s">
        <v>232</v>
      </c>
      <c r="E503" s="158" t="s">
        <v>1</v>
      </c>
      <c r="F503" s="159" t="s">
        <v>3021</v>
      </c>
      <c r="H503" s="160">
        <v>2.5299999999999998</v>
      </c>
      <c r="I503" s="161"/>
      <c r="L503" s="157"/>
      <c r="M503" s="162"/>
      <c r="T503" s="163"/>
      <c r="AT503" s="158" t="s">
        <v>232</v>
      </c>
      <c r="AU503" s="158" t="s">
        <v>241</v>
      </c>
      <c r="AV503" s="12" t="s">
        <v>82</v>
      </c>
      <c r="AW503" s="12" t="s">
        <v>29</v>
      </c>
      <c r="AX503" s="12" t="s">
        <v>72</v>
      </c>
      <c r="AY503" s="158" t="s">
        <v>219</v>
      </c>
    </row>
    <row r="504" spans="2:65" s="12" customFormat="1" ht="10.199999999999999">
      <c r="B504" s="157"/>
      <c r="D504" s="151" t="s">
        <v>232</v>
      </c>
      <c r="E504" s="158" t="s">
        <v>1</v>
      </c>
      <c r="F504" s="159" t="s">
        <v>3131</v>
      </c>
      <c r="H504" s="160">
        <v>18.75</v>
      </c>
      <c r="I504" s="161"/>
      <c r="L504" s="157"/>
      <c r="M504" s="162"/>
      <c r="T504" s="163"/>
      <c r="AT504" s="158" t="s">
        <v>232</v>
      </c>
      <c r="AU504" s="158" t="s">
        <v>241</v>
      </c>
      <c r="AV504" s="12" t="s">
        <v>82</v>
      </c>
      <c r="AW504" s="12" t="s">
        <v>29</v>
      </c>
      <c r="AX504" s="12" t="s">
        <v>72</v>
      </c>
      <c r="AY504" s="158" t="s">
        <v>219</v>
      </c>
    </row>
    <row r="505" spans="2:65" s="13" customFormat="1" ht="10.199999999999999">
      <c r="B505" s="164"/>
      <c r="D505" s="151" t="s">
        <v>232</v>
      </c>
      <c r="E505" s="165" t="s">
        <v>1</v>
      </c>
      <c r="F505" s="166" t="s">
        <v>249</v>
      </c>
      <c r="H505" s="167">
        <v>21.28</v>
      </c>
      <c r="I505" s="168"/>
      <c r="L505" s="164"/>
      <c r="M505" s="169"/>
      <c r="T505" s="170"/>
      <c r="AT505" s="165" t="s">
        <v>232</v>
      </c>
      <c r="AU505" s="165" t="s">
        <v>241</v>
      </c>
      <c r="AV505" s="13" t="s">
        <v>226</v>
      </c>
      <c r="AW505" s="13" t="s">
        <v>29</v>
      </c>
      <c r="AX505" s="13" t="s">
        <v>79</v>
      </c>
      <c r="AY505" s="165" t="s">
        <v>219</v>
      </c>
    </row>
    <row r="506" spans="2:65" s="1" customFormat="1" ht="37.799999999999997" customHeight="1">
      <c r="B506" s="137"/>
      <c r="C506" s="138" t="s">
        <v>833</v>
      </c>
      <c r="D506" s="138" t="s">
        <v>221</v>
      </c>
      <c r="E506" s="139" t="s">
        <v>1045</v>
      </c>
      <c r="F506" s="140" t="s">
        <v>1046</v>
      </c>
      <c r="G506" s="141" t="s">
        <v>463</v>
      </c>
      <c r="H506" s="142">
        <v>5.1070000000000002</v>
      </c>
      <c r="I506" s="143"/>
      <c r="J506" s="144">
        <f>ROUND(I506*H506,2)</f>
        <v>0</v>
      </c>
      <c r="K506" s="140" t="s">
        <v>225</v>
      </c>
      <c r="L506" s="32"/>
      <c r="M506" s="145" t="s">
        <v>1</v>
      </c>
      <c r="N506" s="146" t="s">
        <v>37</v>
      </c>
      <c r="P506" s="147">
        <f>O506*H506</f>
        <v>0</v>
      </c>
      <c r="Q506" s="147">
        <v>0</v>
      </c>
      <c r="R506" s="147">
        <f>Q506*H506</f>
        <v>0</v>
      </c>
      <c r="S506" s="147">
        <v>0</v>
      </c>
      <c r="T506" s="148">
        <f>S506*H506</f>
        <v>0</v>
      </c>
      <c r="AR506" s="149" t="s">
        <v>226</v>
      </c>
      <c r="AT506" s="149" t="s">
        <v>221</v>
      </c>
      <c r="AU506" s="149" t="s">
        <v>241</v>
      </c>
      <c r="AY506" s="17" t="s">
        <v>219</v>
      </c>
      <c r="BE506" s="150">
        <f>IF(N506="základní",J506,0)</f>
        <v>0</v>
      </c>
      <c r="BF506" s="150">
        <f>IF(N506="snížená",J506,0)</f>
        <v>0</v>
      </c>
      <c r="BG506" s="150">
        <f>IF(N506="zákl. přenesená",J506,0)</f>
        <v>0</v>
      </c>
      <c r="BH506" s="150">
        <f>IF(N506="sníž. přenesená",J506,0)</f>
        <v>0</v>
      </c>
      <c r="BI506" s="150">
        <f>IF(N506="nulová",J506,0)</f>
        <v>0</v>
      </c>
      <c r="BJ506" s="17" t="s">
        <v>79</v>
      </c>
      <c r="BK506" s="150">
        <f>ROUND(I506*H506,2)</f>
        <v>0</v>
      </c>
      <c r="BL506" s="17" t="s">
        <v>226</v>
      </c>
      <c r="BM506" s="149" t="s">
        <v>3132</v>
      </c>
    </row>
    <row r="507" spans="2:65" s="1" customFormat="1" ht="28.8">
      <c r="B507" s="32"/>
      <c r="D507" s="151" t="s">
        <v>228</v>
      </c>
      <c r="F507" s="152" t="s">
        <v>1046</v>
      </c>
      <c r="I507" s="153"/>
      <c r="L507" s="32"/>
      <c r="M507" s="154"/>
      <c r="T507" s="56"/>
      <c r="AT507" s="17" t="s">
        <v>228</v>
      </c>
      <c r="AU507" s="17" t="s">
        <v>241</v>
      </c>
    </row>
    <row r="508" spans="2:65" s="1" customFormat="1" ht="10.199999999999999">
      <c r="B508" s="32"/>
      <c r="D508" s="155" t="s">
        <v>230</v>
      </c>
      <c r="F508" s="156" t="s">
        <v>1048</v>
      </c>
      <c r="I508" s="153"/>
      <c r="L508" s="32"/>
      <c r="M508" s="154"/>
      <c r="T508" s="56"/>
      <c r="AT508" s="17" t="s">
        <v>230</v>
      </c>
      <c r="AU508" s="17" t="s">
        <v>241</v>
      </c>
    </row>
    <row r="509" spans="2:65" s="12" customFormat="1" ht="10.199999999999999">
      <c r="B509" s="157"/>
      <c r="D509" s="151" t="s">
        <v>232</v>
      </c>
      <c r="E509" s="158" t="s">
        <v>1</v>
      </c>
      <c r="F509" s="159" t="s">
        <v>3133</v>
      </c>
      <c r="H509" s="160">
        <v>5.1070000000000002</v>
      </c>
      <c r="I509" s="161"/>
      <c r="L509" s="157"/>
      <c r="M509" s="162"/>
      <c r="T509" s="163"/>
      <c r="AT509" s="158" t="s">
        <v>232</v>
      </c>
      <c r="AU509" s="158" t="s">
        <v>241</v>
      </c>
      <c r="AV509" s="12" t="s">
        <v>82</v>
      </c>
      <c r="AW509" s="12" t="s">
        <v>29</v>
      </c>
      <c r="AX509" s="12" t="s">
        <v>79</v>
      </c>
      <c r="AY509" s="158" t="s">
        <v>219</v>
      </c>
    </row>
    <row r="510" spans="2:65" s="1" customFormat="1" ht="37.799999999999997" customHeight="1">
      <c r="B510" s="137"/>
      <c r="C510" s="138" t="s">
        <v>839</v>
      </c>
      <c r="D510" s="138" t="s">
        <v>221</v>
      </c>
      <c r="E510" s="139" t="s">
        <v>1051</v>
      </c>
      <c r="F510" s="140" t="s">
        <v>1052</v>
      </c>
      <c r="G510" s="141" t="s">
        <v>463</v>
      </c>
      <c r="H510" s="142">
        <v>51.07</v>
      </c>
      <c r="I510" s="143"/>
      <c r="J510" s="144">
        <f>ROUND(I510*H510,2)</f>
        <v>0</v>
      </c>
      <c r="K510" s="140" t="s">
        <v>225</v>
      </c>
      <c r="L510" s="32"/>
      <c r="M510" s="145" t="s">
        <v>1</v>
      </c>
      <c r="N510" s="146" t="s">
        <v>37</v>
      </c>
      <c r="P510" s="147">
        <f>O510*H510</f>
        <v>0</v>
      </c>
      <c r="Q510" s="147">
        <v>0</v>
      </c>
      <c r="R510" s="147">
        <f>Q510*H510</f>
        <v>0</v>
      </c>
      <c r="S510" s="147">
        <v>0</v>
      </c>
      <c r="T510" s="148">
        <f>S510*H510</f>
        <v>0</v>
      </c>
      <c r="AR510" s="149" t="s">
        <v>226</v>
      </c>
      <c r="AT510" s="149" t="s">
        <v>221</v>
      </c>
      <c r="AU510" s="149" t="s">
        <v>241</v>
      </c>
      <c r="AY510" s="17" t="s">
        <v>219</v>
      </c>
      <c r="BE510" s="150">
        <f>IF(N510="základní",J510,0)</f>
        <v>0</v>
      </c>
      <c r="BF510" s="150">
        <f>IF(N510="snížená",J510,0)</f>
        <v>0</v>
      </c>
      <c r="BG510" s="150">
        <f>IF(N510="zákl. přenesená",J510,0)</f>
        <v>0</v>
      </c>
      <c r="BH510" s="150">
        <f>IF(N510="sníž. přenesená",J510,0)</f>
        <v>0</v>
      </c>
      <c r="BI510" s="150">
        <f>IF(N510="nulová",J510,0)</f>
        <v>0</v>
      </c>
      <c r="BJ510" s="17" t="s">
        <v>79</v>
      </c>
      <c r="BK510" s="150">
        <f>ROUND(I510*H510,2)</f>
        <v>0</v>
      </c>
      <c r="BL510" s="17" t="s">
        <v>226</v>
      </c>
      <c r="BM510" s="149" t="s">
        <v>3134</v>
      </c>
    </row>
    <row r="511" spans="2:65" s="1" customFormat="1" ht="28.8">
      <c r="B511" s="32"/>
      <c r="D511" s="151" t="s">
        <v>228</v>
      </c>
      <c r="F511" s="152" t="s">
        <v>1052</v>
      </c>
      <c r="I511" s="153"/>
      <c r="L511" s="32"/>
      <c r="M511" s="154"/>
      <c r="T511" s="56"/>
      <c r="AT511" s="17" t="s">
        <v>228</v>
      </c>
      <c r="AU511" s="17" t="s">
        <v>241</v>
      </c>
    </row>
    <row r="512" spans="2:65" s="1" customFormat="1" ht="10.199999999999999">
      <c r="B512" s="32"/>
      <c r="D512" s="155" t="s">
        <v>230</v>
      </c>
      <c r="F512" s="156" t="s">
        <v>1054</v>
      </c>
      <c r="I512" s="153"/>
      <c r="L512" s="32"/>
      <c r="M512" s="154"/>
      <c r="T512" s="56"/>
      <c r="AT512" s="17" t="s">
        <v>230</v>
      </c>
      <c r="AU512" s="17" t="s">
        <v>241</v>
      </c>
    </row>
    <row r="513" spans="2:65" s="12" customFormat="1" ht="10.199999999999999">
      <c r="B513" s="157"/>
      <c r="D513" s="151" t="s">
        <v>232</v>
      </c>
      <c r="E513" s="158" t="s">
        <v>1</v>
      </c>
      <c r="F513" s="159" t="s">
        <v>3135</v>
      </c>
      <c r="H513" s="160">
        <v>51.07</v>
      </c>
      <c r="I513" s="161"/>
      <c r="L513" s="157"/>
      <c r="M513" s="162"/>
      <c r="T513" s="163"/>
      <c r="AT513" s="158" t="s">
        <v>232</v>
      </c>
      <c r="AU513" s="158" t="s">
        <v>241</v>
      </c>
      <c r="AV513" s="12" t="s">
        <v>82</v>
      </c>
      <c r="AW513" s="12" t="s">
        <v>29</v>
      </c>
      <c r="AX513" s="12" t="s">
        <v>79</v>
      </c>
      <c r="AY513" s="158" t="s">
        <v>219</v>
      </c>
    </row>
    <row r="514" spans="2:65" s="1" customFormat="1" ht="37.799999999999997" customHeight="1">
      <c r="B514" s="137"/>
      <c r="C514" s="138" t="s">
        <v>844</v>
      </c>
      <c r="D514" s="138" t="s">
        <v>221</v>
      </c>
      <c r="E514" s="139" t="s">
        <v>2454</v>
      </c>
      <c r="F514" s="140" t="s">
        <v>2455</v>
      </c>
      <c r="G514" s="141" t="s">
        <v>463</v>
      </c>
      <c r="H514" s="142">
        <v>5.1070000000000002</v>
      </c>
      <c r="I514" s="143"/>
      <c r="J514" s="144">
        <f>ROUND(I514*H514,2)</f>
        <v>0</v>
      </c>
      <c r="K514" s="140" t="s">
        <v>225</v>
      </c>
      <c r="L514" s="32"/>
      <c r="M514" s="145" t="s">
        <v>1</v>
      </c>
      <c r="N514" s="146" t="s">
        <v>37</v>
      </c>
      <c r="P514" s="147">
        <f>O514*H514</f>
        <v>0</v>
      </c>
      <c r="Q514" s="147">
        <v>0</v>
      </c>
      <c r="R514" s="147">
        <f>Q514*H514</f>
        <v>0</v>
      </c>
      <c r="S514" s="147">
        <v>0</v>
      </c>
      <c r="T514" s="148">
        <f>S514*H514</f>
        <v>0</v>
      </c>
      <c r="AR514" s="149" t="s">
        <v>226</v>
      </c>
      <c r="AT514" s="149" t="s">
        <v>221</v>
      </c>
      <c r="AU514" s="149" t="s">
        <v>241</v>
      </c>
      <c r="AY514" s="17" t="s">
        <v>219</v>
      </c>
      <c r="BE514" s="150">
        <f>IF(N514="základní",J514,0)</f>
        <v>0</v>
      </c>
      <c r="BF514" s="150">
        <f>IF(N514="snížená",J514,0)</f>
        <v>0</v>
      </c>
      <c r="BG514" s="150">
        <f>IF(N514="zákl. přenesená",J514,0)</f>
        <v>0</v>
      </c>
      <c r="BH514" s="150">
        <f>IF(N514="sníž. přenesená",J514,0)</f>
        <v>0</v>
      </c>
      <c r="BI514" s="150">
        <f>IF(N514="nulová",J514,0)</f>
        <v>0</v>
      </c>
      <c r="BJ514" s="17" t="s">
        <v>79</v>
      </c>
      <c r="BK514" s="150">
        <f>ROUND(I514*H514,2)</f>
        <v>0</v>
      </c>
      <c r="BL514" s="17" t="s">
        <v>226</v>
      </c>
      <c r="BM514" s="149" t="s">
        <v>3136</v>
      </c>
    </row>
    <row r="515" spans="2:65" s="1" customFormat="1" ht="28.8">
      <c r="B515" s="32"/>
      <c r="D515" s="151" t="s">
        <v>228</v>
      </c>
      <c r="F515" s="152" t="s">
        <v>2457</v>
      </c>
      <c r="I515" s="153"/>
      <c r="L515" s="32"/>
      <c r="M515" s="154"/>
      <c r="T515" s="56"/>
      <c r="AT515" s="17" t="s">
        <v>228</v>
      </c>
      <c r="AU515" s="17" t="s">
        <v>241</v>
      </c>
    </row>
    <row r="516" spans="2:65" s="1" customFormat="1" ht="10.199999999999999">
      <c r="B516" s="32"/>
      <c r="D516" s="155" t="s">
        <v>230</v>
      </c>
      <c r="F516" s="156" t="s">
        <v>2458</v>
      </c>
      <c r="I516" s="153"/>
      <c r="L516" s="32"/>
      <c r="M516" s="154"/>
      <c r="T516" s="56"/>
      <c r="AT516" s="17" t="s">
        <v>230</v>
      </c>
      <c r="AU516" s="17" t="s">
        <v>241</v>
      </c>
    </row>
    <row r="517" spans="2:65" s="11" customFormat="1" ht="20.85" customHeight="1">
      <c r="B517" s="125"/>
      <c r="D517" s="126" t="s">
        <v>71</v>
      </c>
      <c r="E517" s="135" t="s">
        <v>911</v>
      </c>
      <c r="F517" s="135" t="s">
        <v>912</v>
      </c>
      <c r="I517" s="128"/>
      <c r="J517" s="136">
        <f>BK517</f>
        <v>0</v>
      </c>
      <c r="L517" s="125"/>
      <c r="M517" s="130"/>
      <c r="P517" s="131">
        <f>SUM(P518:P546)</f>
        <v>0</v>
      </c>
      <c r="R517" s="131">
        <f>SUM(R518:R546)</f>
        <v>8.8284932000000005</v>
      </c>
      <c r="T517" s="132">
        <f>SUM(T518:T546)</f>
        <v>0</v>
      </c>
      <c r="AR517" s="126" t="s">
        <v>79</v>
      </c>
      <c r="AT517" s="133" t="s">
        <v>71</v>
      </c>
      <c r="AU517" s="133" t="s">
        <v>82</v>
      </c>
      <c r="AY517" s="126" t="s">
        <v>219</v>
      </c>
      <c r="BK517" s="134">
        <f>SUM(BK518:BK546)</f>
        <v>0</v>
      </c>
    </row>
    <row r="518" spans="2:65" s="1" customFormat="1" ht="21.75" customHeight="1">
      <c r="B518" s="137"/>
      <c r="C518" s="138" t="s">
        <v>848</v>
      </c>
      <c r="D518" s="138" t="s">
        <v>221</v>
      </c>
      <c r="E518" s="139" t="s">
        <v>914</v>
      </c>
      <c r="F518" s="140" t="s">
        <v>915</v>
      </c>
      <c r="G518" s="141" t="s">
        <v>244</v>
      </c>
      <c r="H518" s="142">
        <v>8</v>
      </c>
      <c r="I518" s="143"/>
      <c r="J518" s="144">
        <f>ROUND(I518*H518,2)</f>
        <v>0</v>
      </c>
      <c r="K518" s="140" t="s">
        <v>225</v>
      </c>
      <c r="L518" s="32"/>
      <c r="M518" s="145" t="s">
        <v>1</v>
      </c>
      <c r="N518" s="146" t="s">
        <v>37</v>
      </c>
      <c r="P518" s="147">
        <f>O518*H518</f>
        <v>0</v>
      </c>
      <c r="Q518" s="147">
        <v>0.69</v>
      </c>
      <c r="R518" s="147">
        <f>Q518*H518</f>
        <v>5.52</v>
      </c>
      <c r="S518" s="147">
        <v>0</v>
      </c>
      <c r="T518" s="148">
        <f>S518*H518</f>
        <v>0</v>
      </c>
      <c r="AR518" s="149" t="s">
        <v>226</v>
      </c>
      <c r="AT518" s="149" t="s">
        <v>221</v>
      </c>
      <c r="AU518" s="149" t="s">
        <v>241</v>
      </c>
      <c r="AY518" s="17" t="s">
        <v>219</v>
      </c>
      <c r="BE518" s="150">
        <f>IF(N518="základní",J518,0)</f>
        <v>0</v>
      </c>
      <c r="BF518" s="150">
        <f>IF(N518="snížená",J518,0)</f>
        <v>0</v>
      </c>
      <c r="BG518" s="150">
        <f>IF(N518="zákl. přenesená",J518,0)</f>
        <v>0</v>
      </c>
      <c r="BH518" s="150">
        <f>IF(N518="sníž. přenesená",J518,0)</f>
        <v>0</v>
      </c>
      <c r="BI518" s="150">
        <f>IF(N518="nulová",J518,0)</f>
        <v>0</v>
      </c>
      <c r="BJ518" s="17" t="s">
        <v>79</v>
      </c>
      <c r="BK518" s="150">
        <f>ROUND(I518*H518,2)</f>
        <v>0</v>
      </c>
      <c r="BL518" s="17" t="s">
        <v>226</v>
      </c>
      <c r="BM518" s="149" t="s">
        <v>3137</v>
      </c>
    </row>
    <row r="519" spans="2:65" s="1" customFormat="1" ht="19.2">
      <c r="B519" s="32"/>
      <c r="D519" s="151" t="s">
        <v>228</v>
      </c>
      <c r="F519" s="152" t="s">
        <v>917</v>
      </c>
      <c r="I519" s="153"/>
      <c r="L519" s="32"/>
      <c r="M519" s="154"/>
      <c r="T519" s="56"/>
      <c r="AT519" s="17" t="s">
        <v>228</v>
      </c>
      <c r="AU519" s="17" t="s">
        <v>241</v>
      </c>
    </row>
    <row r="520" spans="2:65" s="1" customFormat="1" ht="10.199999999999999">
      <c r="B520" s="32"/>
      <c r="D520" s="155" t="s">
        <v>230</v>
      </c>
      <c r="F520" s="156" t="s">
        <v>918</v>
      </c>
      <c r="I520" s="153"/>
      <c r="L520" s="32"/>
      <c r="M520" s="154"/>
      <c r="T520" s="56"/>
      <c r="AT520" s="17" t="s">
        <v>230</v>
      </c>
      <c r="AU520" s="17" t="s">
        <v>241</v>
      </c>
    </row>
    <row r="521" spans="2:65" s="12" customFormat="1" ht="10.199999999999999">
      <c r="B521" s="157"/>
      <c r="D521" s="151" t="s">
        <v>232</v>
      </c>
      <c r="E521" s="158" t="s">
        <v>1</v>
      </c>
      <c r="F521" s="159" t="s">
        <v>3138</v>
      </c>
      <c r="H521" s="160">
        <v>8</v>
      </c>
      <c r="I521" s="161"/>
      <c r="L521" s="157"/>
      <c r="M521" s="162"/>
      <c r="T521" s="163"/>
      <c r="AT521" s="158" t="s">
        <v>232</v>
      </c>
      <c r="AU521" s="158" t="s">
        <v>241</v>
      </c>
      <c r="AV521" s="12" t="s">
        <v>82</v>
      </c>
      <c r="AW521" s="12" t="s">
        <v>29</v>
      </c>
      <c r="AX521" s="12" t="s">
        <v>72</v>
      </c>
      <c r="AY521" s="158" t="s">
        <v>219</v>
      </c>
    </row>
    <row r="522" spans="2:65" s="13" customFormat="1" ht="10.199999999999999">
      <c r="B522" s="164"/>
      <c r="D522" s="151" t="s">
        <v>232</v>
      </c>
      <c r="E522" s="165" t="s">
        <v>1</v>
      </c>
      <c r="F522" s="166" t="s">
        <v>249</v>
      </c>
      <c r="H522" s="167">
        <v>8</v>
      </c>
      <c r="I522" s="168"/>
      <c r="L522" s="164"/>
      <c r="M522" s="169"/>
      <c r="T522" s="170"/>
      <c r="AT522" s="165" t="s">
        <v>232</v>
      </c>
      <c r="AU522" s="165" t="s">
        <v>241</v>
      </c>
      <c r="AV522" s="13" t="s">
        <v>226</v>
      </c>
      <c r="AW522" s="13" t="s">
        <v>29</v>
      </c>
      <c r="AX522" s="13" t="s">
        <v>79</v>
      </c>
      <c r="AY522" s="165" t="s">
        <v>219</v>
      </c>
    </row>
    <row r="523" spans="2:65" s="1" customFormat="1" ht="33" customHeight="1">
      <c r="B523" s="137"/>
      <c r="C523" s="138" t="s">
        <v>852</v>
      </c>
      <c r="D523" s="138" t="s">
        <v>221</v>
      </c>
      <c r="E523" s="139" t="s">
        <v>931</v>
      </c>
      <c r="F523" s="140" t="s">
        <v>932</v>
      </c>
      <c r="G523" s="141" t="s">
        <v>244</v>
      </c>
      <c r="H523" s="142">
        <v>10.58</v>
      </c>
      <c r="I523" s="143"/>
      <c r="J523" s="144">
        <f>ROUND(I523*H523,2)</f>
        <v>0</v>
      </c>
      <c r="K523" s="140" t="s">
        <v>225</v>
      </c>
      <c r="L523" s="32"/>
      <c r="M523" s="145" t="s">
        <v>1</v>
      </c>
      <c r="N523" s="146" t="s">
        <v>37</v>
      </c>
      <c r="P523" s="147">
        <f>O523*H523</f>
        <v>0</v>
      </c>
      <c r="Q523" s="147">
        <v>0.15826000000000001</v>
      </c>
      <c r="R523" s="147">
        <f>Q523*H523</f>
        <v>1.6743908000000001</v>
      </c>
      <c r="S523" s="147">
        <v>0</v>
      </c>
      <c r="T523" s="148">
        <f>S523*H523</f>
        <v>0</v>
      </c>
      <c r="AR523" s="149" t="s">
        <v>226</v>
      </c>
      <c r="AT523" s="149" t="s">
        <v>221</v>
      </c>
      <c r="AU523" s="149" t="s">
        <v>241</v>
      </c>
      <c r="AY523" s="17" t="s">
        <v>219</v>
      </c>
      <c r="BE523" s="150">
        <f>IF(N523="základní",J523,0)</f>
        <v>0</v>
      </c>
      <c r="BF523" s="150">
        <f>IF(N523="snížená",J523,0)</f>
        <v>0</v>
      </c>
      <c r="BG523" s="150">
        <f>IF(N523="zákl. přenesená",J523,0)</f>
        <v>0</v>
      </c>
      <c r="BH523" s="150">
        <f>IF(N523="sníž. přenesená",J523,0)</f>
        <v>0</v>
      </c>
      <c r="BI523" s="150">
        <f>IF(N523="nulová",J523,0)</f>
        <v>0</v>
      </c>
      <c r="BJ523" s="17" t="s">
        <v>79</v>
      </c>
      <c r="BK523" s="150">
        <f>ROUND(I523*H523,2)</f>
        <v>0</v>
      </c>
      <c r="BL523" s="17" t="s">
        <v>226</v>
      </c>
      <c r="BM523" s="149" t="s">
        <v>3139</v>
      </c>
    </row>
    <row r="524" spans="2:65" s="1" customFormat="1" ht="28.8">
      <c r="B524" s="32"/>
      <c r="D524" s="151" t="s">
        <v>228</v>
      </c>
      <c r="F524" s="152" t="s">
        <v>934</v>
      </c>
      <c r="I524" s="153"/>
      <c r="L524" s="32"/>
      <c r="M524" s="154"/>
      <c r="T524" s="56"/>
      <c r="AT524" s="17" t="s">
        <v>228</v>
      </c>
      <c r="AU524" s="17" t="s">
        <v>241</v>
      </c>
    </row>
    <row r="525" spans="2:65" s="1" customFormat="1" ht="10.199999999999999">
      <c r="B525" s="32"/>
      <c r="D525" s="155" t="s">
        <v>230</v>
      </c>
      <c r="F525" s="156" t="s">
        <v>935</v>
      </c>
      <c r="I525" s="153"/>
      <c r="L525" s="32"/>
      <c r="M525" s="154"/>
      <c r="T525" s="56"/>
      <c r="AT525" s="17" t="s">
        <v>230</v>
      </c>
      <c r="AU525" s="17" t="s">
        <v>241</v>
      </c>
    </row>
    <row r="526" spans="2:65" s="12" customFormat="1" ht="10.199999999999999">
      <c r="B526" s="157"/>
      <c r="D526" s="151" t="s">
        <v>232</v>
      </c>
      <c r="E526" s="158" t="s">
        <v>1</v>
      </c>
      <c r="F526" s="159" t="s">
        <v>3140</v>
      </c>
      <c r="H526" s="160">
        <v>10.58</v>
      </c>
      <c r="I526" s="161"/>
      <c r="L526" s="157"/>
      <c r="M526" s="162"/>
      <c r="T526" s="163"/>
      <c r="AT526" s="158" t="s">
        <v>232</v>
      </c>
      <c r="AU526" s="158" t="s">
        <v>241</v>
      </c>
      <c r="AV526" s="12" t="s">
        <v>82</v>
      </c>
      <c r="AW526" s="12" t="s">
        <v>29</v>
      </c>
      <c r="AX526" s="12" t="s">
        <v>72</v>
      </c>
      <c r="AY526" s="158" t="s">
        <v>219</v>
      </c>
    </row>
    <row r="527" spans="2:65" s="13" customFormat="1" ht="10.199999999999999">
      <c r="B527" s="164"/>
      <c r="D527" s="151" t="s">
        <v>232</v>
      </c>
      <c r="E527" s="165" t="s">
        <v>1</v>
      </c>
      <c r="F527" s="166" t="s">
        <v>249</v>
      </c>
      <c r="H527" s="167">
        <v>10.58</v>
      </c>
      <c r="I527" s="168"/>
      <c r="L527" s="164"/>
      <c r="M527" s="169"/>
      <c r="T527" s="170"/>
      <c r="AT527" s="165" t="s">
        <v>232</v>
      </c>
      <c r="AU527" s="165" t="s">
        <v>241</v>
      </c>
      <c r="AV527" s="13" t="s">
        <v>226</v>
      </c>
      <c r="AW527" s="13" t="s">
        <v>29</v>
      </c>
      <c r="AX527" s="13" t="s">
        <v>79</v>
      </c>
      <c r="AY527" s="165" t="s">
        <v>219</v>
      </c>
    </row>
    <row r="528" spans="2:65" s="1" customFormat="1" ht="33" customHeight="1">
      <c r="B528" s="137"/>
      <c r="C528" s="138" t="s">
        <v>857</v>
      </c>
      <c r="D528" s="138" t="s">
        <v>221</v>
      </c>
      <c r="E528" s="139" t="s">
        <v>945</v>
      </c>
      <c r="F528" s="140" t="s">
        <v>946</v>
      </c>
      <c r="G528" s="141" t="s">
        <v>244</v>
      </c>
      <c r="H528" s="142">
        <v>15.68</v>
      </c>
      <c r="I528" s="143"/>
      <c r="J528" s="144">
        <f>ROUND(I528*H528,2)</f>
        <v>0</v>
      </c>
      <c r="K528" s="140" t="s">
        <v>225</v>
      </c>
      <c r="L528" s="32"/>
      <c r="M528" s="145" t="s">
        <v>1</v>
      </c>
      <c r="N528" s="146" t="s">
        <v>37</v>
      </c>
      <c r="P528" s="147">
        <f>O528*H528</f>
        <v>0</v>
      </c>
      <c r="Q528" s="147">
        <v>0.10373</v>
      </c>
      <c r="R528" s="147">
        <f>Q528*H528</f>
        <v>1.6264864000000001</v>
      </c>
      <c r="S528" s="147">
        <v>0</v>
      </c>
      <c r="T528" s="148">
        <f>S528*H528</f>
        <v>0</v>
      </c>
      <c r="AR528" s="149" t="s">
        <v>226</v>
      </c>
      <c r="AT528" s="149" t="s">
        <v>221</v>
      </c>
      <c r="AU528" s="149" t="s">
        <v>241</v>
      </c>
      <c r="AY528" s="17" t="s">
        <v>219</v>
      </c>
      <c r="BE528" s="150">
        <f>IF(N528="základní",J528,0)</f>
        <v>0</v>
      </c>
      <c r="BF528" s="150">
        <f>IF(N528="snížená",J528,0)</f>
        <v>0</v>
      </c>
      <c r="BG528" s="150">
        <f>IF(N528="zákl. přenesená",J528,0)</f>
        <v>0</v>
      </c>
      <c r="BH528" s="150">
        <f>IF(N528="sníž. přenesená",J528,0)</f>
        <v>0</v>
      </c>
      <c r="BI528" s="150">
        <f>IF(N528="nulová",J528,0)</f>
        <v>0</v>
      </c>
      <c r="BJ528" s="17" t="s">
        <v>79</v>
      </c>
      <c r="BK528" s="150">
        <f>ROUND(I528*H528,2)</f>
        <v>0</v>
      </c>
      <c r="BL528" s="17" t="s">
        <v>226</v>
      </c>
      <c r="BM528" s="149" t="s">
        <v>3141</v>
      </c>
    </row>
    <row r="529" spans="2:65" s="1" customFormat="1" ht="28.8">
      <c r="B529" s="32"/>
      <c r="D529" s="151" t="s">
        <v>228</v>
      </c>
      <c r="F529" s="152" t="s">
        <v>948</v>
      </c>
      <c r="I529" s="153"/>
      <c r="L529" s="32"/>
      <c r="M529" s="154"/>
      <c r="T529" s="56"/>
      <c r="AT529" s="17" t="s">
        <v>228</v>
      </c>
      <c r="AU529" s="17" t="s">
        <v>241</v>
      </c>
    </row>
    <row r="530" spans="2:65" s="1" customFormat="1" ht="10.199999999999999">
      <c r="B530" s="32"/>
      <c r="D530" s="155" t="s">
        <v>230</v>
      </c>
      <c r="F530" s="156" t="s">
        <v>949</v>
      </c>
      <c r="I530" s="153"/>
      <c r="L530" s="32"/>
      <c r="M530" s="154"/>
      <c r="T530" s="56"/>
      <c r="AT530" s="17" t="s">
        <v>230</v>
      </c>
      <c r="AU530" s="17" t="s">
        <v>241</v>
      </c>
    </row>
    <row r="531" spans="2:65" s="12" customFormat="1" ht="10.199999999999999">
      <c r="B531" s="157"/>
      <c r="D531" s="151" t="s">
        <v>232</v>
      </c>
      <c r="E531" s="158" t="s">
        <v>1</v>
      </c>
      <c r="F531" s="159" t="s">
        <v>3142</v>
      </c>
      <c r="H531" s="160">
        <v>15.68</v>
      </c>
      <c r="I531" s="161"/>
      <c r="L531" s="157"/>
      <c r="M531" s="162"/>
      <c r="T531" s="163"/>
      <c r="AT531" s="158" t="s">
        <v>232</v>
      </c>
      <c r="AU531" s="158" t="s">
        <v>241</v>
      </c>
      <c r="AV531" s="12" t="s">
        <v>82</v>
      </c>
      <c r="AW531" s="12" t="s">
        <v>29</v>
      </c>
      <c r="AX531" s="12" t="s">
        <v>72</v>
      </c>
      <c r="AY531" s="158" t="s">
        <v>219</v>
      </c>
    </row>
    <row r="532" spans="2:65" s="13" customFormat="1" ht="10.199999999999999">
      <c r="B532" s="164"/>
      <c r="D532" s="151" t="s">
        <v>232</v>
      </c>
      <c r="E532" s="165" t="s">
        <v>1</v>
      </c>
      <c r="F532" s="166" t="s">
        <v>249</v>
      </c>
      <c r="H532" s="167">
        <v>15.68</v>
      </c>
      <c r="I532" s="168"/>
      <c r="L532" s="164"/>
      <c r="M532" s="169"/>
      <c r="T532" s="170"/>
      <c r="AT532" s="165" t="s">
        <v>232</v>
      </c>
      <c r="AU532" s="165" t="s">
        <v>241</v>
      </c>
      <c r="AV532" s="13" t="s">
        <v>226</v>
      </c>
      <c r="AW532" s="13" t="s">
        <v>29</v>
      </c>
      <c r="AX532" s="13" t="s">
        <v>79</v>
      </c>
      <c r="AY532" s="165" t="s">
        <v>219</v>
      </c>
    </row>
    <row r="533" spans="2:65" s="1" customFormat="1" ht="24.15" customHeight="1">
      <c r="B533" s="137"/>
      <c r="C533" s="138" t="s">
        <v>861</v>
      </c>
      <c r="D533" s="138" t="s">
        <v>221</v>
      </c>
      <c r="E533" s="139" t="s">
        <v>959</v>
      </c>
      <c r="F533" s="140" t="s">
        <v>960</v>
      </c>
      <c r="G533" s="141" t="s">
        <v>344</v>
      </c>
      <c r="H533" s="142">
        <v>22.4</v>
      </c>
      <c r="I533" s="143"/>
      <c r="J533" s="144">
        <f>ROUND(I533*H533,2)</f>
        <v>0</v>
      </c>
      <c r="K533" s="140" t="s">
        <v>225</v>
      </c>
      <c r="L533" s="32"/>
      <c r="M533" s="145" t="s">
        <v>1</v>
      </c>
      <c r="N533" s="146" t="s">
        <v>37</v>
      </c>
      <c r="P533" s="147">
        <f>O533*H533</f>
        <v>0</v>
      </c>
      <c r="Q533" s="147">
        <v>3.4000000000000002E-4</v>
      </c>
      <c r="R533" s="147">
        <f>Q533*H533</f>
        <v>7.6160000000000004E-3</v>
      </c>
      <c r="S533" s="147">
        <v>0</v>
      </c>
      <c r="T533" s="148">
        <f>S533*H533</f>
        <v>0</v>
      </c>
      <c r="AR533" s="149" t="s">
        <v>226</v>
      </c>
      <c r="AT533" s="149" t="s">
        <v>221</v>
      </c>
      <c r="AU533" s="149" t="s">
        <v>241</v>
      </c>
      <c r="AY533" s="17" t="s">
        <v>219</v>
      </c>
      <c r="BE533" s="150">
        <f>IF(N533="základní",J533,0)</f>
        <v>0</v>
      </c>
      <c r="BF533" s="150">
        <f>IF(N533="snížená",J533,0)</f>
        <v>0</v>
      </c>
      <c r="BG533" s="150">
        <f>IF(N533="zákl. přenesená",J533,0)</f>
        <v>0</v>
      </c>
      <c r="BH533" s="150">
        <f>IF(N533="sníž. přenesená",J533,0)</f>
        <v>0</v>
      </c>
      <c r="BI533" s="150">
        <f>IF(N533="nulová",J533,0)</f>
        <v>0</v>
      </c>
      <c r="BJ533" s="17" t="s">
        <v>79</v>
      </c>
      <c r="BK533" s="150">
        <f>ROUND(I533*H533,2)</f>
        <v>0</v>
      </c>
      <c r="BL533" s="17" t="s">
        <v>226</v>
      </c>
      <c r="BM533" s="149" t="s">
        <v>3143</v>
      </c>
    </row>
    <row r="534" spans="2:65" s="1" customFormat="1" ht="38.4">
      <c r="B534" s="32"/>
      <c r="D534" s="151" t="s">
        <v>228</v>
      </c>
      <c r="F534" s="152" t="s">
        <v>962</v>
      </c>
      <c r="I534" s="153"/>
      <c r="L534" s="32"/>
      <c r="M534" s="154"/>
      <c r="T534" s="56"/>
      <c r="AT534" s="17" t="s">
        <v>228</v>
      </c>
      <c r="AU534" s="17" t="s">
        <v>241</v>
      </c>
    </row>
    <row r="535" spans="2:65" s="1" customFormat="1" ht="10.199999999999999">
      <c r="B535" s="32"/>
      <c r="D535" s="155" t="s">
        <v>230</v>
      </c>
      <c r="F535" s="156" t="s">
        <v>963</v>
      </c>
      <c r="I535" s="153"/>
      <c r="L535" s="32"/>
      <c r="M535" s="154"/>
      <c r="T535" s="56"/>
      <c r="AT535" s="17" t="s">
        <v>230</v>
      </c>
      <c r="AU535" s="17" t="s">
        <v>241</v>
      </c>
    </row>
    <row r="536" spans="2:65" s="12" customFormat="1" ht="10.199999999999999">
      <c r="B536" s="157"/>
      <c r="D536" s="151" t="s">
        <v>232</v>
      </c>
      <c r="E536" s="158" t="s">
        <v>1</v>
      </c>
      <c r="F536" s="159" t="s">
        <v>3144</v>
      </c>
      <c r="H536" s="160">
        <v>22.4</v>
      </c>
      <c r="I536" s="161"/>
      <c r="L536" s="157"/>
      <c r="M536" s="162"/>
      <c r="T536" s="163"/>
      <c r="AT536" s="158" t="s">
        <v>232</v>
      </c>
      <c r="AU536" s="158" t="s">
        <v>241</v>
      </c>
      <c r="AV536" s="12" t="s">
        <v>82</v>
      </c>
      <c r="AW536" s="12" t="s">
        <v>29</v>
      </c>
      <c r="AX536" s="12" t="s">
        <v>72</v>
      </c>
      <c r="AY536" s="158" t="s">
        <v>219</v>
      </c>
    </row>
    <row r="537" spans="2:65" s="13" customFormat="1" ht="10.199999999999999">
      <c r="B537" s="164"/>
      <c r="D537" s="151" t="s">
        <v>232</v>
      </c>
      <c r="E537" s="165" t="s">
        <v>1</v>
      </c>
      <c r="F537" s="166" t="s">
        <v>249</v>
      </c>
      <c r="H537" s="167">
        <v>22.4</v>
      </c>
      <c r="I537" s="168"/>
      <c r="L537" s="164"/>
      <c r="M537" s="169"/>
      <c r="T537" s="170"/>
      <c r="AT537" s="165" t="s">
        <v>232</v>
      </c>
      <c r="AU537" s="165" t="s">
        <v>241</v>
      </c>
      <c r="AV537" s="13" t="s">
        <v>226</v>
      </c>
      <c r="AW537" s="13" t="s">
        <v>29</v>
      </c>
      <c r="AX537" s="13" t="s">
        <v>79</v>
      </c>
      <c r="AY537" s="165" t="s">
        <v>219</v>
      </c>
    </row>
    <row r="538" spans="2:65" s="1" customFormat="1" ht="24.15" customHeight="1">
      <c r="B538" s="137"/>
      <c r="C538" s="138" t="s">
        <v>866</v>
      </c>
      <c r="D538" s="138" t="s">
        <v>221</v>
      </c>
      <c r="E538" s="139" t="s">
        <v>973</v>
      </c>
      <c r="F538" s="140" t="s">
        <v>974</v>
      </c>
      <c r="G538" s="141" t="s">
        <v>344</v>
      </c>
      <c r="H538" s="142">
        <v>22.4</v>
      </c>
      <c r="I538" s="143"/>
      <c r="J538" s="144">
        <f>ROUND(I538*H538,2)</f>
        <v>0</v>
      </c>
      <c r="K538" s="140" t="s">
        <v>225</v>
      </c>
      <c r="L538" s="32"/>
      <c r="M538" s="145" t="s">
        <v>1</v>
      </c>
      <c r="N538" s="146" t="s">
        <v>37</v>
      </c>
      <c r="P538" s="147">
        <f>O538*H538</f>
        <v>0</v>
      </c>
      <c r="Q538" s="147">
        <v>0</v>
      </c>
      <c r="R538" s="147">
        <f>Q538*H538</f>
        <v>0</v>
      </c>
      <c r="S538" s="147">
        <v>0</v>
      </c>
      <c r="T538" s="148">
        <f>S538*H538</f>
        <v>0</v>
      </c>
      <c r="AR538" s="149" t="s">
        <v>226</v>
      </c>
      <c r="AT538" s="149" t="s">
        <v>221</v>
      </c>
      <c r="AU538" s="149" t="s">
        <v>241</v>
      </c>
      <c r="AY538" s="17" t="s">
        <v>219</v>
      </c>
      <c r="BE538" s="150">
        <f>IF(N538="základní",J538,0)</f>
        <v>0</v>
      </c>
      <c r="BF538" s="150">
        <f>IF(N538="snížená",J538,0)</f>
        <v>0</v>
      </c>
      <c r="BG538" s="150">
        <f>IF(N538="zákl. přenesená",J538,0)</f>
        <v>0</v>
      </c>
      <c r="BH538" s="150">
        <f>IF(N538="sníž. přenesená",J538,0)</f>
        <v>0</v>
      </c>
      <c r="BI538" s="150">
        <f>IF(N538="nulová",J538,0)</f>
        <v>0</v>
      </c>
      <c r="BJ538" s="17" t="s">
        <v>79</v>
      </c>
      <c r="BK538" s="150">
        <f>ROUND(I538*H538,2)</f>
        <v>0</v>
      </c>
      <c r="BL538" s="17" t="s">
        <v>226</v>
      </c>
      <c r="BM538" s="149" t="s">
        <v>3145</v>
      </c>
    </row>
    <row r="539" spans="2:65" s="1" customFormat="1" ht="19.2">
      <c r="B539" s="32"/>
      <c r="D539" s="151" t="s">
        <v>228</v>
      </c>
      <c r="F539" s="152" t="s">
        <v>976</v>
      </c>
      <c r="I539" s="153"/>
      <c r="L539" s="32"/>
      <c r="M539" s="154"/>
      <c r="T539" s="56"/>
      <c r="AT539" s="17" t="s">
        <v>228</v>
      </c>
      <c r="AU539" s="17" t="s">
        <v>241</v>
      </c>
    </row>
    <row r="540" spans="2:65" s="1" customFormat="1" ht="10.199999999999999">
      <c r="B540" s="32"/>
      <c r="D540" s="155" t="s">
        <v>230</v>
      </c>
      <c r="F540" s="156" t="s">
        <v>977</v>
      </c>
      <c r="I540" s="153"/>
      <c r="L540" s="32"/>
      <c r="M540" s="154"/>
      <c r="T540" s="56"/>
      <c r="AT540" s="17" t="s">
        <v>230</v>
      </c>
      <c r="AU540" s="17" t="s">
        <v>241</v>
      </c>
    </row>
    <row r="541" spans="2:65" s="12" customFormat="1" ht="10.199999999999999">
      <c r="B541" s="157"/>
      <c r="D541" s="151" t="s">
        <v>232</v>
      </c>
      <c r="E541" s="158" t="s">
        <v>1</v>
      </c>
      <c r="F541" s="159" t="s">
        <v>3144</v>
      </c>
      <c r="H541" s="160">
        <v>22.4</v>
      </c>
      <c r="I541" s="161"/>
      <c r="L541" s="157"/>
      <c r="M541" s="162"/>
      <c r="T541" s="163"/>
      <c r="AT541" s="158" t="s">
        <v>232</v>
      </c>
      <c r="AU541" s="158" t="s">
        <v>241</v>
      </c>
      <c r="AV541" s="12" t="s">
        <v>82</v>
      </c>
      <c r="AW541" s="12" t="s">
        <v>29</v>
      </c>
      <c r="AX541" s="12" t="s">
        <v>72</v>
      </c>
      <c r="AY541" s="158" t="s">
        <v>219</v>
      </c>
    </row>
    <row r="542" spans="2:65" s="13" customFormat="1" ht="10.199999999999999">
      <c r="B542" s="164"/>
      <c r="D542" s="151" t="s">
        <v>232</v>
      </c>
      <c r="E542" s="165" t="s">
        <v>1</v>
      </c>
      <c r="F542" s="166" t="s">
        <v>249</v>
      </c>
      <c r="H542" s="167">
        <v>22.4</v>
      </c>
      <c r="I542" s="168"/>
      <c r="L542" s="164"/>
      <c r="M542" s="169"/>
      <c r="T542" s="170"/>
      <c r="AT542" s="165" t="s">
        <v>232</v>
      </c>
      <c r="AU542" s="165" t="s">
        <v>241</v>
      </c>
      <c r="AV542" s="13" t="s">
        <v>226</v>
      </c>
      <c r="AW542" s="13" t="s">
        <v>29</v>
      </c>
      <c r="AX542" s="13" t="s">
        <v>79</v>
      </c>
      <c r="AY542" s="165" t="s">
        <v>219</v>
      </c>
    </row>
    <row r="543" spans="2:65" s="1" customFormat="1" ht="33" customHeight="1">
      <c r="B543" s="137"/>
      <c r="C543" s="138" t="s">
        <v>873</v>
      </c>
      <c r="D543" s="138" t="s">
        <v>221</v>
      </c>
      <c r="E543" s="139" t="s">
        <v>590</v>
      </c>
      <c r="F543" s="140" t="s">
        <v>591</v>
      </c>
      <c r="G543" s="141" t="s">
        <v>463</v>
      </c>
      <c r="H543" s="142">
        <v>8.8279999999999994</v>
      </c>
      <c r="I543" s="143"/>
      <c r="J543" s="144">
        <f>ROUND(I543*H543,2)</f>
        <v>0</v>
      </c>
      <c r="K543" s="140" t="s">
        <v>225</v>
      </c>
      <c r="L543" s="32"/>
      <c r="M543" s="145" t="s">
        <v>1</v>
      </c>
      <c r="N543" s="146" t="s">
        <v>37</v>
      </c>
      <c r="P543" s="147">
        <f>O543*H543</f>
        <v>0</v>
      </c>
      <c r="Q543" s="147">
        <v>0</v>
      </c>
      <c r="R543" s="147">
        <f>Q543*H543</f>
        <v>0</v>
      </c>
      <c r="S543" s="147">
        <v>0</v>
      </c>
      <c r="T543" s="148">
        <f>S543*H543</f>
        <v>0</v>
      </c>
      <c r="AR543" s="149" t="s">
        <v>226</v>
      </c>
      <c r="AT543" s="149" t="s">
        <v>221</v>
      </c>
      <c r="AU543" s="149" t="s">
        <v>241</v>
      </c>
      <c r="AY543" s="17" t="s">
        <v>219</v>
      </c>
      <c r="BE543" s="150">
        <f>IF(N543="základní",J543,0)</f>
        <v>0</v>
      </c>
      <c r="BF543" s="150">
        <f>IF(N543="snížená",J543,0)</f>
        <v>0</v>
      </c>
      <c r="BG543" s="150">
        <f>IF(N543="zákl. přenesená",J543,0)</f>
        <v>0</v>
      </c>
      <c r="BH543" s="150">
        <f>IF(N543="sníž. přenesená",J543,0)</f>
        <v>0</v>
      </c>
      <c r="BI543" s="150">
        <f>IF(N543="nulová",J543,0)</f>
        <v>0</v>
      </c>
      <c r="BJ543" s="17" t="s">
        <v>79</v>
      </c>
      <c r="BK543" s="150">
        <f>ROUND(I543*H543,2)</f>
        <v>0</v>
      </c>
      <c r="BL543" s="17" t="s">
        <v>226</v>
      </c>
      <c r="BM543" s="149" t="s">
        <v>3146</v>
      </c>
    </row>
    <row r="544" spans="2:65" s="1" customFormat="1" ht="28.8">
      <c r="B544" s="32"/>
      <c r="D544" s="151" t="s">
        <v>228</v>
      </c>
      <c r="F544" s="152" t="s">
        <v>593</v>
      </c>
      <c r="I544" s="153"/>
      <c r="L544" s="32"/>
      <c r="M544" s="154"/>
      <c r="T544" s="56"/>
      <c r="AT544" s="17" t="s">
        <v>228</v>
      </c>
      <c r="AU544" s="17" t="s">
        <v>241</v>
      </c>
    </row>
    <row r="545" spans="2:65" s="1" customFormat="1" ht="10.199999999999999">
      <c r="B545" s="32"/>
      <c r="D545" s="155" t="s">
        <v>230</v>
      </c>
      <c r="F545" s="156" t="s">
        <v>594</v>
      </c>
      <c r="I545" s="153"/>
      <c r="L545" s="32"/>
      <c r="M545" s="154"/>
      <c r="T545" s="56"/>
      <c r="AT545" s="17" t="s">
        <v>230</v>
      </c>
      <c r="AU545" s="17" t="s">
        <v>241</v>
      </c>
    </row>
    <row r="546" spans="2:65" s="12" customFormat="1" ht="10.199999999999999">
      <c r="B546" s="157"/>
      <c r="D546" s="151" t="s">
        <v>232</v>
      </c>
      <c r="E546" s="158" t="s">
        <v>1</v>
      </c>
      <c r="F546" s="159" t="s">
        <v>3147</v>
      </c>
      <c r="H546" s="160">
        <v>8.8279999999999994</v>
      </c>
      <c r="I546" s="161"/>
      <c r="L546" s="157"/>
      <c r="M546" s="162"/>
      <c r="T546" s="163"/>
      <c r="AT546" s="158" t="s">
        <v>232</v>
      </c>
      <c r="AU546" s="158" t="s">
        <v>241</v>
      </c>
      <c r="AV546" s="12" t="s">
        <v>82</v>
      </c>
      <c r="AW546" s="12" t="s">
        <v>29</v>
      </c>
      <c r="AX546" s="12" t="s">
        <v>79</v>
      </c>
      <c r="AY546" s="158" t="s">
        <v>219</v>
      </c>
    </row>
    <row r="547" spans="2:65" s="11" customFormat="1" ht="20.85" customHeight="1">
      <c r="B547" s="125"/>
      <c r="D547" s="126" t="s">
        <v>71</v>
      </c>
      <c r="E547" s="135" t="s">
        <v>982</v>
      </c>
      <c r="F547" s="135" t="s">
        <v>983</v>
      </c>
      <c r="I547" s="128"/>
      <c r="J547" s="136">
        <f>BK547</f>
        <v>0</v>
      </c>
      <c r="L547" s="125"/>
      <c r="M547" s="130"/>
      <c r="P547" s="131">
        <f>SUM(P548:P596)</f>
        <v>0</v>
      </c>
      <c r="R547" s="131">
        <f>SUM(R548:R596)</f>
        <v>0</v>
      </c>
      <c r="T547" s="132">
        <f>SUM(T548:T596)</f>
        <v>6.3474000000000004</v>
      </c>
      <c r="AR547" s="126" t="s">
        <v>79</v>
      </c>
      <c r="AT547" s="133" t="s">
        <v>71</v>
      </c>
      <c r="AU547" s="133" t="s">
        <v>82</v>
      </c>
      <c r="AY547" s="126" t="s">
        <v>219</v>
      </c>
      <c r="BK547" s="134">
        <f>SUM(BK548:BK596)</f>
        <v>0</v>
      </c>
    </row>
    <row r="548" spans="2:65" s="1" customFormat="1" ht="24.15" customHeight="1">
      <c r="B548" s="137"/>
      <c r="C548" s="138" t="s">
        <v>881</v>
      </c>
      <c r="D548" s="138" t="s">
        <v>221</v>
      </c>
      <c r="E548" s="139" t="s">
        <v>985</v>
      </c>
      <c r="F548" s="140" t="s">
        <v>986</v>
      </c>
      <c r="G548" s="141" t="s">
        <v>244</v>
      </c>
      <c r="H548" s="142">
        <v>8</v>
      </c>
      <c r="I548" s="143"/>
      <c r="J548" s="144">
        <f>ROUND(I548*H548,2)</f>
        <v>0</v>
      </c>
      <c r="K548" s="140" t="s">
        <v>225</v>
      </c>
      <c r="L548" s="32"/>
      <c r="M548" s="145" t="s">
        <v>1</v>
      </c>
      <c r="N548" s="146" t="s">
        <v>37</v>
      </c>
      <c r="P548" s="147">
        <f>O548*H548</f>
        <v>0</v>
      </c>
      <c r="Q548" s="147">
        <v>0</v>
      </c>
      <c r="R548" s="147">
        <f>Q548*H548</f>
        <v>0</v>
      </c>
      <c r="S548" s="147">
        <v>0.44</v>
      </c>
      <c r="T548" s="148">
        <f>S548*H548</f>
        <v>3.52</v>
      </c>
      <c r="AR548" s="149" t="s">
        <v>226</v>
      </c>
      <c r="AT548" s="149" t="s">
        <v>221</v>
      </c>
      <c r="AU548" s="149" t="s">
        <v>241</v>
      </c>
      <c r="AY548" s="17" t="s">
        <v>219</v>
      </c>
      <c r="BE548" s="150">
        <f>IF(N548="základní",J548,0)</f>
        <v>0</v>
      </c>
      <c r="BF548" s="150">
        <f>IF(N548="snížená",J548,0)</f>
        <v>0</v>
      </c>
      <c r="BG548" s="150">
        <f>IF(N548="zákl. přenesená",J548,0)</f>
        <v>0</v>
      </c>
      <c r="BH548" s="150">
        <f>IF(N548="sníž. přenesená",J548,0)</f>
        <v>0</v>
      </c>
      <c r="BI548" s="150">
        <f>IF(N548="nulová",J548,0)</f>
        <v>0</v>
      </c>
      <c r="BJ548" s="17" t="s">
        <v>79</v>
      </c>
      <c r="BK548" s="150">
        <f>ROUND(I548*H548,2)</f>
        <v>0</v>
      </c>
      <c r="BL548" s="17" t="s">
        <v>226</v>
      </c>
      <c r="BM548" s="149" t="s">
        <v>3148</v>
      </c>
    </row>
    <row r="549" spans="2:65" s="1" customFormat="1" ht="38.4">
      <c r="B549" s="32"/>
      <c r="D549" s="151" t="s">
        <v>228</v>
      </c>
      <c r="F549" s="152" t="s">
        <v>988</v>
      </c>
      <c r="I549" s="153"/>
      <c r="L549" s="32"/>
      <c r="M549" s="154"/>
      <c r="T549" s="56"/>
      <c r="AT549" s="17" t="s">
        <v>228</v>
      </c>
      <c r="AU549" s="17" t="s">
        <v>241</v>
      </c>
    </row>
    <row r="550" spans="2:65" s="1" customFormat="1" ht="10.199999999999999">
      <c r="B550" s="32"/>
      <c r="D550" s="155" t="s">
        <v>230</v>
      </c>
      <c r="F550" s="156" t="s">
        <v>989</v>
      </c>
      <c r="I550" s="153"/>
      <c r="L550" s="32"/>
      <c r="M550" s="154"/>
      <c r="T550" s="56"/>
      <c r="AT550" s="17" t="s">
        <v>230</v>
      </c>
      <c r="AU550" s="17" t="s">
        <v>241</v>
      </c>
    </row>
    <row r="551" spans="2:65" s="12" customFormat="1" ht="10.199999999999999">
      <c r="B551" s="157"/>
      <c r="D551" s="151" t="s">
        <v>232</v>
      </c>
      <c r="E551" s="158" t="s">
        <v>1</v>
      </c>
      <c r="F551" s="159" t="s">
        <v>3138</v>
      </c>
      <c r="H551" s="160">
        <v>8</v>
      </c>
      <c r="I551" s="161"/>
      <c r="L551" s="157"/>
      <c r="M551" s="162"/>
      <c r="T551" s="163"/>
      <c r="AT551" s="158" t="s">
        <v>232</v>
      </c>
      <c r="AU551" s="158" t="s">
        <v>241</v>
      </c>
      <c r="AV551" s="12" t="s">
        <v>82</v>
      </c>
      <c r="AW551" s="12" t="s">
        <v>29</v>
      </c>
      <c r="AX551" s="12" t="s">
        <v>72</v>
      </c>
      <c r="AY551" s="158" t="s">
        <v>219</v>
      </c>
    </row>
    <row r="552" spans="2:65" s="13" customFormat="1" ht="10.199999999999999">
      <c r="B552" s="164"/>
      <c r="D552" s="151" t="s">
        <v>232</v>
      </c>
      <c r="E552" s="165" t="s">
        <v>1</v>
      </c>
      <c r="F552" s="166" t="s">
        <v>249</v>
      </c>
      <c r="H552" s="167">
        <v>8</v>
      </c>
      <c r="I552" s="168"/>
      <c r="L552" s="164"/>
      <c r="M552" s="169"/>
      <c r="T552" s="170"/>
      <c r="AT552" s="165" t="s">
        <v>232</v>
      </c>
      <c r="AU552" s="165" t="s">
        <v>241</v>
      </c>
      <c r="AV552" s="13" t="s">
        <v>226</v>
      </c>
      <c r="AW552" s="13" t="s">
        <v>29</v>
      </c>
      <c r="AX552" s="13" t="s">
        <v>79</v>
      </c>
      <c r="AY552" s="165" t="s">
        <v>219</v>
      </c>
    </row>
    <row r="553" spans="2:65" s="1" customFormat="1" ht="24.15" customHeight="1">
      <c r="B553" s="137"/>
      <c r="C553" s="138" t="s">
        <v>887</v>
      </c>
      <c r="D553" s="138" t="s">
        <v>221</v>
      </c>
      <c r="E553" s="139" t="s">
        <v>997</v>
      </c>
      <c r="F553" s="140" t="s">
        <v>998</v>
      </c>
      <c r="G553" s="141" t="s">
        <v>244</v>
      </c>
      <c r="H553" s="142">
        <v>5.0999999999999996</v>
      </c>
      <c r="I553" s="143"/>
      <c r="J553" s="144">
        <f>ROUND(I553*H553,2)</f>
        <v>0</v>
      </c>
      <c r="K553" s="140" t="s">
        <v>225</v>
      </c>
      <c r="L553" s="32"/>
      <c r="M553" s="145" t="s">
        <v>1</v>
      </c>
      <c r="N553" s="146" t="s">
        <v>37</v>
      </c>
      <c r="P553" s="147">
        <f>O553*H553</f>
        <v>0</v>
      </c>
      <c r="Q553" s="147">
        <v>0</v>
      </c>
      <c r="R553" s="147">
        <f>Q553*H553</f>
        <v>0</v>
      </c>
      <c r="S553" s="147">
        <v>9.8000000000000004E-2</v>
      </c>
      <c r="T553" s="148">
        <f>S553*H553</f>
        <v>0.49979999999999997</v>
      </c>
      <c r="AR553" s="149" t="s">
        <v>226</v>
      </c>
      <c r="AT553" s="149" t="s">
        <v>221</v>
      </c>
      <c r="AU553" s="149" t="s">
        <v>241</v>
      </c>
      <c r="AY553" s="17" t="s">
        <v>219</v>
      </c>
      <c r="BE553" s="150">
        <f>IF(N553="základní",J553,0)</f>
        <v>0</v>
      </c>
      <c r="BF553" s="150">
        <f>IF(N553="snížená",J553,0)</f>
        <v>0</v>
      </c>
      <c r="BG553" s="150">
        <f>IF(N553="zákl. přenesená",J553,0)</f>
        <v>0</v>
      </c>
      <c r="BH553" s="150">
        <f>IF(N553="sníž. přenesená",J553,0)</f>
        <v>0</v>
      </c>
      <c r="BI553" s="150">
        <f>IF(N553="nulová",J553,0)</f>
        <v>0</v>
      </c>
      <c r="BJ553" s="17" t="s">
        <v>79</v>
      </c>
      <c r="BK553" s="150">
        <f>ROUND(I553*H553,2)</f>
        <v>0</v>
      </c>
      <c r="BL553" s="17" t="s">
        <v>226</v>
      </c>
      <c r="BM553" s="149" t="s">
        <v>3149</v>
      </c>
    </row>
    <row r="554" spans="2:65" s="1" customFormat="1" ht="38.4">
      <c r="B554" s="32"/>
      <c r="D554" s="151" t="s">
        <v>228</v>
      </c>
      <c r="F554" s="152" t="s">
        <v>1000</v>
      </c>
      <c r="I554" s="153"/>
      <c r="L554" s="32"/>
      <c r="M554" s="154"/>
      <c r="T554" s="56"/>
      <c r="AT554" s="17" t="s">
        <v>228</v>
      </c>
      <c r="AU554" s="17" t="s">
        <v>241</v>
      </c>
    </row>
    <row r="555" spans="2:65" s="1" customFormat="1" ht="10.199999999999999">
      <c r="B555" s="32"/>
      <c r="D555" s="155" t="s">
        <v>230</v>
      </c>
      <c r="F555" s="156" t="s">
        <v>1001</v>
      </c>
      <c r="I555" s="153"/>
      <c r="L555" s="32"/>
      <c r="M555" s="154"/>
      <c r="T555" s="56"/>
      <c r="AT555" s="17" t="s">
        <v>230</v>
      </c>
      <c r="AU555" s="17" t="s">
        <v>241</v>
      </c>
    </row>
    <row r="556" spans="2:65" s="12" customFormat="1" ht="10.199999999999999">
      <c r="B556" s="157"/>
      <c r="D556" s="151" t="s">
        <v>232</v>
      </c>
      <c r="E556" s="158" t="s">
        <v>1</v>
      </c>
      <c r="F556" s="159" t="s">
        <v>3150</v>
      </c>
      <c r="H556" s="160">
        <v>5.0999999999999996</v>
      </c>
      <c r="I556" s="161"/>
      <c r="L556" s="157"/>
      <c r="M556" s="162"/>
      <c r="T556" s="163"/>
      <c r="AT556" s="158" t="s">
        <v>232</v>
      </c>
      <c r="AU556" s="158" t="s">
        <v>241</v>
      </c>
      <c r="AV556" s="12" t="s">
        <v>82</v>
      </c>
      <c r="AW556" s="12" t="s">
        <v>29</v>
      </c>
      <c r="AX556" s="12" t="s">
        <v>72</v>
      </c>
      <c r="AY556" s="158" t="s">
        <v>219</v>
      </c>
    </row>
    <row r="557" spans="2:65" s="13" customFormat="1" ht="10.199999999999999">
      <c r="B557" s="164"/>
      <c r="D557" s="151" t="s">
        <v>232</v>
      </c>
      <c r="E557" s="165" t="s">
        <v>1</v>
      </c>
      <c r="F557" s="166" t="s">
        <v>249</v>
      </c>
      <c r="H557" s="167">
        <v>5.0999999999999996</v>
      </c>
      <c r="I557" s="168"/>
      <c r="L557" s="164"/>
      <c r="M557" s="169"/>
      <c r="T557" s="170"/>
      <c r="AT557" s="165" t="s">
        <v>232</v>
      </c>
      <c r="AU557" s="165" t="s">
        <v>241</v>
      </c>
      <c r="AV557" s="13" t="s">
        <v>226</v>
      </c>
      <c r="AW557" s="13" t="s">
        <v>29</v>
      </c>
      <c r="AX557" s="13" t="s">
        <v>79</v>
      </c>
      <c r="AY557" s="165" t="s">
        <v>219</v>
      </c>
    </row>
    <row r="558" spans="2:65" s="1" customFormat="1" ht="24.15" customHeight="1">
      <c r="B558" s="137"/>
      <c r="C558" s="138" t="s">
        <v>891</v>
      </c>
      <c r="D558" s="138" t="s">
        <v>221</v>
      </c>
      <c r="E558" s="139" t="s">
        <v>991</v>
      </c>
      <c r="F558" s="140" t="s">
        <v>992</v>
      </c>
      <c r="G558" s="141" t="s">
        <v>244</v>
      </c>
      <c r="H558" s="142">
        <v>10.58</v>
      </c>
      <c r="I558" s="143"/>
      <c r="J558" s="144">
        <f>ROUND(I558*H558,2)</f>
        <v>0</v>
      </c>
      <c r="K558" s="140" t="s">
        <v>225</v>
      </c>
      <c r="L558" s="32"/>
      <c r="M558" s="145" t="s">
        <v>1</v>
      </c>
      <c r="N558" s="146" t="s">
        <v>37</v>
      </c>
      <c r="P558" s="147">
        <f>O558*H558</f>
        <v>0</v>
      </c>
      <c r="Q558" s="147">
        <v>0</v>
      </c>
      <c r="R558" s="147">
        <f>Q558*H558</f>
        <v>0</v>
      </c>
      <c r="S558" s="147">
        <v>0.22</v>
      </c>
      <c r="T558" s="148">
        <f>S558*H558</f>
        <v>2.3275999999999999</v>
      </c>
      <c r="AR558" s="149" t="s">
        <v>226</v>
      </c>
      <c r="AT558" s="149" t="s">
        <v>221</v>
      </c>
      <c r="AU558" s="149" t="s">
        <v>241</v>
      </c>
      <c r="AY558" s="17" t="s">
        <v>219</v>
      </c>
      <c r="BE558" s="150">
        <f>IF(N558="základní",J558,0)</f>
        <v>0</v>
      </c>
      <c r="BF558" s="150">
        <f>IF(N558="snížená",J558,0)</f>
        <v>0</v>
      </c>
      <c r="BG558" s="150">
        <f>IF(N558="zákl. přenesená",J558,0)</f>
        <v>0</v>
      </c>
      <c r="BH558" s="150">
        <f>IF(N558="sníž. přenesená",J558,0)</f>
        <v>0</v>
      </c>
      <c r="BI558" s="150">
        <f>IF(N558="nulová",J558,0)</f>
        <v>0</v>
      </c>
      <c r="BJ558" s="17" t="s">
        <v>79</v>
      </c>
      <c r="BK558" s="150">
        <f>ROUND(I558*H558,2)</f>
        <v>0</v>
      </c>
      <c r="BL558" s="17" t="s">
        <v>226</v>
      </c>
      <c r="BM558" s="149" t="s">
        <v>3151</v>
      </c>
    </row>
    <row r="559" spans="2:65" s="1" customFormat="1" ht="38.4">
      <c r="B559" s="32"/>
      <c r="D559" s="151" t="s">
        <v>228</v>
      </c>
      <c r="F559" s="152" t="s">
        <v>994</v>
      </c>
      <c r="I559" s="153"/>
      <c r="L559" s="32"/>
      <c r="M559" s="154"/>
      <c r="T559" s="56"/>
      <c r="AT559" s="17" t="s">
        <v>228</v>
      </c>
      <c r="AU559" s="17" t="s">
        <v>241</v>
      </c>
    </row>
    <row r="560" spans="2:65" s="1" customFormat="1" ht="10.199999999999999">
      <c r="B560" s="32"/>
      <c r="D560" s="155" t="s">
        <v>230</v>
      </c>
      <c r="F560" s="156" t="s">
        <v>995</v>
      </c>
      <c r="I560" s="153"/>
      <c r="L560" s="32"/>
      <c r="M560" s="154"/>
      <c r="T560" s="56"/>
      <c r="AT560" s="17" t="s">
        <v>230</v>
      </c>
      <c r="AU560" s="17" t="s">
        <v>241</v>
      </c>
    </row>
    <row r="561" spans="2:65" s="12" customFormat="1" ht="10.199999999999999">
      <c r="B561" s="157"/>
      <c r="D561" s="151" t="s">
        <v>232</v>
      </c>
      <c r="E561" s="158" t="s">
        <v>1</v>
      </c>
      <c r="F561" s="159" t="s">
        <v>3140</v>
      </c>
      <c r="H561" s="160">
        <v>10.58</v>
      </c>
      <c r="I561" s="161"/>
      <c r="L561" s="157"/>
      <c r="M561" s="162"/>
      <c r="T561" s="163"/>
      <c r="AT561" s="158" t="s">
        <v>232</v>
      </c>
      <c r="AU561" s="158" t="s">
        <v>241</v>
      </c>
      <c r="AV561" s="12" t="s">
        <v>82</v>
      </c>
      <c r="AW561" s="12" t="s">
        <v>29</v>
      </c>
      <c r="AX561" s="12" t="s">
        <v>72</v>
      </c>
      <c r="AY561" s="158" t="s">
        <v>219</v>
      </c>
    </row>
    <row r="562" spans="2:65" s="13" customFormat="1" ht="10.199999999999999">
      <c r="B562" s="164"/>
      <c r="D562" s="151" t="s">
        <v>232</v>
      </c>
      <c r="E562" s="165" t="s">
        <v>1</v>
      </c>
      <c r="F562" s="166" t="s">
        <v>249</v>
      </c>
      <c r="H562" s="167">
        <v>10.58</v>
      </c>
      <c r="I562" s="168"/>
      <c r="L562" s="164"/>
      <c r="M562" s="169"/>
      <c r="T562" s="170"/>
      <c r="AT562" s="165" t="s">
        <v>232</v>
      </c>
      <c r="AU562" s="165" t="s">
        <v>241</v>
      </c>
      <c r="AV562" s="13" t="s">
        <v>226</v>
      </c>
      <c r="AW562" s="13" t="s">
        <v>29</v>
      </c>
      <c r="AX562" s="13" t="s">
        <v>79</v>
      </c>
      <c r="AY562" s="165" t="s">
        <v>219</v>
      </c>
    </row>
    <row r="563" spans="2:65" s="1" customFormat="1" ht="16.5" customHeight="1">
      <c r="B563" s="137"/>
      <c r="C563" s="138" t="s">
        <v>897</v>
      </c>
      <c r="D563" s="138" t="s">
        <v>221</v>
      </c>
      <c r="E563" s="139" t="s">
        <v>1025</v>
      </c>
      <c r="F563" s="140" t="s">
        <v>1026</v>
      </c>
      <c r="G563" s="141" t="s">
        <v>344</v>
      </c>
      <c r="H563" s="142">
        <v>22.4</v>
      </c>
      <c r="I563" s="143"/>
      <c r="J563" s="144">
        <f>ROUND(I563*H563,2)</f>
        <v>0</v>
      </c>
      <c r="K563" s="140" t="s">
        <v>225</v>
      </c>
      <c r="L563" s="32"/>
      <c r="M563" s="145" t="s">
        <v>1</v>
      </c>
      <c r="N563" s="146" t="s">
        <v>37</v>
      </c>
      <c r="P563" s="147">
        <f>O563*H563</f>
        <v>0</v>
      </c>
      <c r="Q563" s="147">
        <v>0</v>
      </c>
      <c r="R563" s="147">
        <f>Q563*H563</f>
        <v>0</v>
      </c>
      <c r="S563" s="147">
        <v>0</v>
      </c>
      <c r="T563" s="148">
        <f>S563*H563</f>
        <v>0</v>
      </c>
      <c r="AR563" s="149" t="s">
        <v>226</v>
      </c>
      <c r="AT563" s="149" t="s">
        <v>221</v>
      </c>
      <c r="AU563" s="149" t="s">
        <v>241</v>
      </c>
      <c r="AY563" s="17" t="s">
        <v>219</v>
      </c>
      <c r="BE563" s="150">
        <f>IF(N563="základní",J563,0)</f>
        <v>0</v>
      </c>
      <c r="BF563" s="150">
        <f>IF(N563="snížená",J563,0)</f>
        <v>0</v>
      </c>
      <c r="BG563" s="150">
        <f>IF(N563="zákl. přenesená",J563,0)</f>
        <v>0</v>
      </c>
      <c r="BH563" s="150">
        <f>IF(N563="sníž. přenesená",J563,0)</f>
        <v>0</v>
      </c>
      <c r="BI563" s="150">
        <f>IF(N563="nulová",J563,0)</f>
        <v>0</v>
      </c>
      <c r="BJ563" s="17" t="s">
        <v>79</v>
      </c>
      <c r="BK563" s="150">
        <f>ROUND(I563*H563,2)</f>
        <v>0</v>
      </c>
      <c r="BL563" s="17" t="s">
        <v>226</v>
      </c>
      <c r="BM563" s="149" t="s">
        <v>3152</v>
      </c>
    </row>
    <row r="564" spans="2:65" s="1" customFormat="1" ht="19.2">
      <c r="B564" s="32"/>
      <c r="D564" s="151" t="s">
        <v>228</v>
      </c>
      <c r="F564" s="152" t="s">
        <v>1028</v>
      </c>
      <c r="I564" s="153"/>
      <c r="L564" s="32"/>
      <c r="M564" s="154"/>
      <c r="T564" s="56"/>
      <c r="AT564" s="17" t="s">
        <v>228</v>
      </c>
      <c r="AU564" s="17" t="s">
        <v>241</v>
      </c>
    </row>
    <row r="565" spans="2:65" s="1" customFormat="1" ht="10.199999999999999">
      <c r="B565" s="32"/>
      <c r="D565" s="155" t="s">
        <v>230</v>
      </c>
      <c r="F565" s="156" t="s">
        <v>1029</v>
      </c>
      <c r="I565" s="153"/>
      <c r="L565" s="32"/>
      <c r="M565" s="154"/>
      <c r="T565" s="56"/>
      <c r="AT565" s="17" t="s">
        <v>230</v>
      </c>
      <c r="AU565" s="17" t="s">
        <v>241</v>
      </c>
    </row>
    <row r="566" spans="2:65" s="12" customFormat="1" ht="10.199999999999999">
      <c r="B566" s="157"/>
      <c r="D566" s="151" t="s">
        <v>232</v>
      </c>
      <c r="E566" s="158" t="s">
        <v>1</v>
      </c>
      <c r="F566" s="159" t="s">
        <v>3144</v>
      </c>
      <c r="H566" s="160">
        <v>22.4</v>
      </c>
      <c r="I566" s="161"/>
      <c r="L566" s="157"/>
      <c r="M566" s="162"/>
      <c r="T566" s="163"/>
      <c r="AT566" s="158" t="s">
        <v>232</v>
      </c>
      <c r="AU566" s="158" t="s">
        <v>241</v>
      </c>
      <c r="AV566" s="12" t="s">
        <v>82</v>
      </c>
      <c r="AW566" s="12" t="s">
        <v>29</v>
      </c>
      <c r="AX566" s="12" t="s">
        <v>72</v>
      </c>
      <c r="AY566" s="158" t="s">
        <v>219</v>
      </c>
    </row>
    <row r="567" spans="2:65" s="13" customFormat="1" ht="10.199999999999999">
      <c r="B567" s="164"/>
      <c r="D567" s="151" t="s">
        <v>232</v>
      </c>
      <c r="E567" s="165" t="s">
        <v>1</v>
      </c>
      <c r="F567" s="166" t="s">
        <v>249</v>
      </c>
      <c r="H567" s="167">
        <v>22.4</v>
      </c>
      <c r="I567" s="168"/>
      <c r="L567" s="164"/>
      <c r="M567" s="169"/>
      <c r="T567" s="170"/>
      <c r="AT567" s="165" t="s">
        <v>232</v>
      </c>
      <c r="AU567" s="165" t="s">
        <v>241</v>
      </c>
      <c r="AV567" s="13" t="s">
        <v>226</v>
      </c>
      <c r="AW567" s="13" t="s">
        <v>29</v>
      </c>
      <c r="AX567" s="13" t="s">
        <v>79</v>
      </c>
      <c r="AY567" s="165" t="s">
        <v>219</v>
      </c>
    </row>
    <row r="568" spans="2:65" s="1" customFormat="1" ht="24.15" customHeight="1">
      <c r="B568" s="137"/>
      <c r="C568" s="138" t="s">
        <v>904</v>
      </c>
      <c r="D568" s="138" t="s">
        <v>221</v>
      </c>
      <c r="E568" s="139" t="s">
        <v>1011</v>
      </c>
      <c r="F568" s="140" t="s">
        <v>1012</v>
      </c>
      <c r="G568" s="141" t="s">
        <v>344</v>
      </c>
      <c r="H568" s="142">
        <v>18.399999999999999</v>
      </c>
      <c r="I568" s="143"/>
      <c r="J568" s="144">
        <f>ROUND(I568*H568,2)</f>
        <v>0</v>
      </c>
      <c r="K568" s="140" t="s">
        <v>225</v>
      </c>
      <c r="L568" s="32"/>
      <c r="M568" s="145" t="s">
        <v>1</v>
      </c>
      <c r="N568" s="146" t="s">
        <v>37</v>
      </c>
      <c r="P568" s="147">
        <f>O568*H568</f>
        <v>0</v>
      </c>
      <c r="Q568" s="147">
        <v>0</v>
      </c>
      <c r="R568" s="147">
        <f>Q568*H568</f>
        <v>0</v>
      </c>
      <c r="S568" s="147">
        <v>0</v>
      </c>
      <c r="T568" s="148">
        <f>S568*H568</f>
        <v>0</v>
      </c>
      <c r="AR568" s="149" t="s">
        <v>226</v>
      </c>
      <c r="AT568" s="149" t="s">
        <v>221</v>
      </c>
      <c r="AU568" s="149" t="s">
        <v>241</v>
      </c>
      <c r="AY568" s="17" t="s">
        <v>219</v>
      </c>
      <c r="BE568" s="150">
        <f>IF(N568="základní",J568,0)</f>
        <v>0</v>
      </c>
      <c r="BF568" s="150">
        <f>IF(N568="snížená",J568,0)</f>
        <v>0</v>
      </c>
      <c r="BG568" s="150">
        <f>IF(N568="zákl. přenesená",J568,0)</f>
        <v>0</v>
      </c>
      <c r="BH568" s="150">
        <f>IF(N568="sníž. přenesená",J568,0)</f>
        <v>0</v>
      </c>
      <c r="BI568" s="150">
        <f>IF(N568="nulová",J568,0)</f>
        <v>0</v>
      </c>
      <c r="BJ568" s="17" t="s">
        <v>79</v>
      </c>
      <c r="BK568" s="150">
        <f>ROUND(I568*H568,2)</f>
        <v>0</v>
      </c>
      <c r="BL568" s="17" t="s">
        <v>226</v>
      </c>
      <c r="BM568" s="149" t="s">
        <v>3153</v>
      </c>
    </row>
    <row r="569" spans="2:65" s="1" customFormat="1" ht="19.2">
      <c r="B569" s="32"/>
      <c r="D569" s="151" t="s">
        <v>228</v>
      </c>
      <c r="F569" s="152" t="s">
        <v>1014</v>
      </c>
      <c r="I569" s="153"/>
      <c r="L569" s="32"/>
      <c r="M569" s="154"/>
      <c r="T569" s="56"/>
      <c r="AT569" s="17" t="s">
        <v>228</v>
      </c>
      <c r="AU569" s="17" t="s">
        <v>241</v>
      </c>
    </row>
    <row r="570" spans="2:65" s="1" customFormat="1" ht="10.199999999999999">
      <c r="B570" s="32"/>
      <c r="D570" s="155" t="s">
        <v>230</v>
      </c>
      <c r="F570" s="156" t="s">
        <v>1015</v>
      </c>
      <c r="I570" s="153"/>
      <c r="L570" s="32"/>
      <c r="M570" s="154"/>
      <c r="T570" s="56"/>
      <c r="AT570" s="17" t="s">
        <v>230</v>
      </c>
      <c r="AU570" s="17" t="s">
        <v>241</v>
      </c>
    </row>
    <row r="571" spans="2:65" s="12" customFormat="1" ht="10.199999999999999">
      <c r="B571" s="157"/>
      <c r="D571" s="151" t="s">
        <v>232</v>
      </c>
      <c r="E571" s="158" t="s">
        <v>1</v>
      </c>
      <c r="F571" s="159" t="s">
        <v>3154</v>
      </c>
      <c r="H571" s="160">
        <v>18.399999999999999</v>
      </c>
      <c r="I571" s="161"/>
      <c r="L571" s="157"/>
      <c r="M571" s="162"/>
      <c r="T571" s="163"/>
      <c r="AT571" s="158" t="s">
        <v>232</v>
      </c>
      <c r="AU571" s="158" t="s">
        <v>241</v>
      </c>
      <c r="AV571" s="12" t="s">
        <v>82</v>
      </c>
      <c r="AW571" s="12" t="s">
        <v>29</v>
      </c>
      <c r="AX571" s="12" t="s">
        <v>72</v>
      </c>
      <c r="AY571" s="158" t="s">
        <v>219</v>
      </c>
    </row>
    <row r="572" spans="2:65" s="13" customFormat="1" ht="10.199999999999999">
      <c r="B572" s="164"/>
      <c r="D572" s="151" t="s">
        <v>232</v>
      </c>
      <c r="E572" s="165" t="s">
        <v>1</v>
      </c>
      <c r="F572" s="166" t="s">
        <v>249</v>
      </c>
      <c r="H572" s="167">
        <v>18.399999999999999</v>
      </c>
      <c r="I572" s="168"/>
      <c r="L572" s="164"/>
      <c r="M572" s="169"/>
      <c r="T572" s="170"/>
      <c r="AT572" s="165" t="s">
        <v>232</v>
      </c>
      <c r="AU572" s="165" t="s">
        <v>241</v>
      </c>
      <c r="AV572" s="13" t="s">
        <v>226</v>
      </c>
      <c r="AW572" s="13" t="s">
        <v>29</v>
      </c>
      <c r="AX572" s="13" t="s">
        <v>79</v>
      </c>
      <c r="AY572" s="165" t="s">
        <v>219</v>
      </c>
    </row>
    <row r="573" spans="2:65" s="1" customFormat="1" ht="21.75" customHeight="1">
      <c r="B573" s="137"/>
      <c r="C573" s="138" t="s">
        <v>913</v>
      </c>
      <c r="D573" s="138" t="s">
        <v>221</v>
      </c>
      <c r="E573" s="139" t="s">
        <v>1033</v>
      </c>
      <c r="F573" s="140" t="s">
        <v>1034</v>
      </c>
      <c r="G573" s="141" t="s">
        <v>463</v>
      </c>
      <c r="H573" s="142">
        <v>3.52</v>
      </c>
      <c r="I573" s="143"/>
      <c r="J573" s="144">
        <f>ROUND(I573*H573,2)</f>
        <v>0</v>
      </c>
      <c r="K573" s="140" t="s">
        <v>225</v>
      </c>
      <c r="L573" s="32"/>
      <c r="M573" s="145" t="s">
        <v>1</v>
      </c>
      <c r="N573" s="146" t="s">
        <v>37</v>
      </c>
      <c r="P573" s="147">
        <f>O573*H573</f>
        <v>0</v>
      </c>
      <c r="Q573" s="147">
        <v>0</v>
      </c>
      <c r="R573" s="147">
        <f>Q573*H573</f>
        <v>0</v>
      </c>
      <c r="S573" s="147">
        <v>0</v>
      </c>
      <c r="T573" s="148">
        <f>S573*H573</f>
        <v>0</v>
      </c>
      <c r="AR573" s="149" t="s">
        <v>226</v>
      </c>
      <c r="AT573" s="149" t="s">
        <v>221</v>
      </c>
      <c r="AU573" s="149" t="s">
        <v>241</v>
      </c>
      <c r="AY573" s="17" t="s">
        <v>219</v>
      </c>
      <c r="BE573" s="150">
        <f>IF(N573="základní",J573,0)</f>
        <v>0</v>
      </c>
      <c r="BF573" s="150">
        <f>IF(N573="snížená",J573,0)</f>
        <v>0</v>
      </c>
      <c r="BG573" s="150">
        <f>IF(N573="zákl. přenesená",J573,0)</f>
        <v>0</v>
      </c>
      <c r="BH573" s="150">
        <f>IF(N573="sníž. přenesená",J573,0)</f>
        <v>0</v>
      </c>
      <c r="BI573" s="150">
        <f>IF(N573="nulová",J573,0)</f>
        <v>0</v>
      </c>
      <c r="BJ573" s="17" t="s">
        <v>79</v>
      </c>
      <c r="BK573" s="150">
        <f>ROUND(I573*H573,2)</f>
        <v>0</v>
      </c>
      <c r="BL573" s="17" t="s">
        <v>226</v>
      </c>
      <c r="BM573" s="149" t="s">
        <v>3155</v>
      </c>
    </row>
    <row r="574" spans="2:65" s="1" customFormat="1" ht="10.199999999999999">
      <c r="B574" s="32"/>
      <c r="D574" s="151" t="s">
        <v>228</v>
      </c>
      <c r="F574" s="152" t="s">
        <v>1034</v>
      </c>
      <c r="I574" s="153"/>
      <c r="L574" s="32"/>
      <c r="M574" s="154"/>
      <c r="T574" s="56"/>
      <c r="AT574" s="17" t="s">
        <v>228</v>
      </c>
      <c r="AU574" s="17" t="s">
        <v>241</v>
      </c>
    </row>
    <row r="575" spans="2:65" s="1" customFormat="1" ht="10.199999999999999">
      <c r="B575" s="32"/>
      <c r="D575" s="155" t="s">
        <v>230</v>
      </c>
      <c r="F575" s="156" t="s">
        <v>1036</v>
      </c>
      <c r="I575" s="153"/>
      <c r="L575" s="32"/>
      <c r="M575" s="154"/>
      <c r="T575" s="56"/>
      <c r="AT575" s="17" t="s">
        <v>230</v>
      </c>
      <c r="AU575" s="17" t="s">
        <v>241</v>
      </c>
    </row>
    <row r="576" spans="2:65" s="12" customFormat="1" ht="10.199999999999999">
      <c r="B576" s="157"/>
      <c r="D576" s="151" t="s">
        <v>232</v>
      </c>
      <c r="E576" s="158" t="s">
        <v>1</v>
      </c>
      <c r="F576" s="159" t="s">
        <v>2997</v>
      </c>
      <c r="H576" s="160">
        <v>3.52</v>
      </c>
      <c r="I576" s="161"/>
      <c r="L576" s="157"/>
      <c r="M576" s="162"/>
      <c r="T576" s="163"/>
      <c r="AT576" s="158" t="s">
        <v>232</v>
      </c>
      <c r="AU576" s="158" t="s">
        <v>241</v>
      </c>
      <c r="AV576" s="12" t="s">
        <v>82</v>
      </c>
      <c r="AW576" s="12" t="s">
        <v>29</v>
      </c>
      <c r="AX576" s="12" t="s">
        <v>79</v>
      </c>
      <c r="AY576" s="158" t="s">
        <v>219</v>
      </c>
    </row>
    <row r="577" spans="2:65" s="1" customFormat="1" ht="24.15" customHeight="1">
      <c r="B577" s="137"/>
      <c r="C577" s="138" t="s">
        <v>930</v>
      </c>
      <c r="D577" s="138" t="s">
        <v>221</v>
      </c>
      <c r="E577" s="139" t="s">
        <v>1039</v>
      </c>
      <c r="F577" s="140" t="s">
        <v>1040</v>
      </c>
      <c r="G577" s="141" t="s">
        <v>463</v>
      </c>
      <c r="H577" s="142">
        <v>35.200000000000003</v>
      </c>
      <c r="I577" s="143"/>
      <c r="J577" s="144">
        <f>ROUND(I577*H577,2)</f>
        <v>0</v>
      </c>
      <c r="K577" s="140" t="s">
        <v>225</v>
      </c>
      <c r="L577" s="32"/>
      <c r="M577" s="145" t="s">
        <v>1</v>
      </c>
      <c r="N577" s="146" t="s">
        <v>37</v>
      </c>
      <c r="P577" s="147">
        <f>O577*H577</f>
        <v>0</v>
      </c>
      <c r="Q577" s="147">
        <v>0</v>
      </c>
      <c r="R577" s="147">
        <f>Q577*H577</f>
        <v>0</v>
      </c>
      <c r="S577" s="147">
        <v>0</v>
      </c>
      <c r="T577" s="148">
        <f>S577*H577</f>
        <v>0</v>
      </c>
      <c r="AR577" s="149" t="s">
        <v>226</v>
      </c>
      <c r="AT577" s="149" t="s">
        <v>221</v>
      </c>
      <c r="AU577" s="149" t="s">
        <v>241</v>
      </c>
      <c r="AY577" s="17" t="s">
        <v>219</v>
      </c>
      <c r="BE577" s="150">
        <f>IF(N577="základní",J577,0)</f>
        <v>0</v>
      </c>
      <c r="BF577" s="150">
        <f>IF(N577="snížená",J577,0)</f>
        <v>0</v>
      </c>
      <c r="BG577" s="150">
        <f>IF(N577="zákl. přenesená",J577,0)</f>
        <v>0</v>
      </c>
      <c r="BH577" s="150">
        <f>IF(N577="sníž. přenesená",J577,0)</f>
        <v>0</v>
      </c>
      <c r="BI577" s="150">
        <f>IF(N577="nulová",J577,0)</f>
        <v>0</v>
      </c>
      <c r="BJ577" s="17" t="s">
        <v>79</v>
      </c>
      <c r="BK577" s="150">
        <f>ROUND(I577*H577,2)</f>
        <v>0</v>
      </c>
      <c r="BL577" s="17" t="s">
        <v>226</v>
      </c>
      <c r="BM577" s="149" t="s">
        <v>3156</v>
      </c>
    </row>
    <row r="578" spans="2:65" s="1" customFormat="1" ht="19.2">
      <c r="B578" s="32"/>
      <c r="D578" s="151" t="s">
        <v>228</v>
      </c>
      <c r="F578" s="152" t="s">
        <v>1040</v>
      </c>
      <c r="I578" s="153"/>
      <c r="L578" s="32"/>
      <c r="M578" s="154"/>
      <c r="T578" s="56"/>
      <c r="AT578" s="17" t="s">
        <v>228</v>
      </c>
      <c r="AU578" s="17" t="s">
        <v>241</v>
      </c>
    </row>
    <row r="579" spans="2:65" s="1" customFormat="1" ht="10.199999999999999">
      <c r="B579" s="32"/>
      <c r="D579" s="155" t="s">
        <v>230</v>
      </c>
      <c r="F579" s="156" t="s">
        <v>1042</v>
      </c>
      <c r="I579" s="153"/>
      <c r="L579" s="32"/>
      <c r="M579" s="154"/>
      <c r="T579" s="56"/>
      <c r="AT579" s="17" t="s">
        <v>230</v>
      </c>
      <c r="AU579" s="17" t="s">
        <v>241</v>
      </c>
    </row>
    <row r="580" spans="2:65" s="12" customFormat="1" ht="10.199999999999999">
      <c r="B580" s="157"/>
      <c r="D580" s="151" t="s">
        <v>232</v>
      </c>
      <c r="E580" s="158" t="s">
        <v>1</v>
      </c>
      <c r="F580" s="159" t="s">
        <v>3157</v>
      </c>
      <c r="H580" s="160">
        <v>35.200000000000003</v>
      </c>
      <c r="I580" s="161"/>
      <c r="L580" s="157"/>
      <c r="M580" s="162"/>
      <c r="T580" s="163"/>
      <c r="AT580" s="158" t="s">
        <v>232</v>
      </c>
      <c r="AU580" s="158" t="s">
        <v>241</v>
      </c>
      <c r="AV580" s="12" t="s">
        <v>82</v>
      </c>
      <c r="AW580" s="12" t="s">
        <v>29</v>
      </c>
      <c r="AX580" s="12" t="s">
        <v>79</v>
      </c>
      <c r="AY580" s="158" t="s">
        <v>219</v>
      </c>
    </row>
    <row r="581" spans="2:65" s="1" customFormat="1" ht="37.799999999999997" customHeight="1">
      <c r="B581" s="137"/>
      <c r="C581" s="138" t="s">
        <v>944</v>
      </c>
      <c r="D581" s="138" t="s">
        <v>221</v>
      </c>
      <c r="E581" s="139" t="s">
        <v>1045</v>
      </c>
      <c r="F581" s="140" t="s">
        <v>1046</v>
      </c>
      <c r="G581" s="141" t="s">
        <v>463</v>
      </c>
      <c r="H581" s="142">
        <v>2.8279999999999998</v>
      </c>
      <c r="I581" s="143"/>
      <c r="J581" s="144">
        <f>ROUND(I581*H581,2)</f>
        <v>0</v>
      </c>
      <c r="K581" s="140" t="s">
        <v>225</v>
      </c>
      <c r="L581" s="32"/>
      <c r="M581" s="145" t="s">
        <v>1</v>
      </c>
      <c r="N581" s="146" t="s">
        <v>37</v>
      </c>
      <c r="P581" s="147">
        <f>O581*H581</f>
        <v>0</v>
      </c>
      <c r="Q581" s="147">
        <v>0</v>
      </c>
      <c r="R581" s="147">
        <f>Q581*H581</f>
        <v>0</v>
      </c>
      <c r="S581" s="147">
        <v>0</v>
      </c>
      <c r="T581" s="148">
        <f>S581*H581</f>
        <v>0</v>
      </c>
      <c r="AR581" s="149" t="s">
        <v>226</v>
      </c>
      <c r="AT581" s="149" t="s">
        <v>221</v>
      </c>
      <c r="AU581" s="149" t="s">
        <v>241</v>
      </c>
      <c r="AY581" s="17" t="s">
        <v>219</v>
      </c>
      <c r="BE581" s="150">
        <f>IF(N581="základní",J581,0)</f>
        <v>0</v>
      </c>
      <c r="BF581" s="150">
        <f>IF(N581="snížená",J581,0)</f>
        <v>0</v>
      </c>
      <c r="BG581" s="150">
        <f>IF(N581="zákl. přenesená",J581,0)</f>
        <v>0</v>
      </c>
      <c r="BH581" s="150">
        <f>IF(N581="sníž. přenesená",J581,0)</f>
        <v>0</v>
      </c>
      <c r="BI581" s="150">
        <f>IF(N581="nulová",J581,0)</f>
        <v>0</v>
      </c>
      <c r="BJ581" s="17" t="s">
        <v>79</v>
      </c>
      <c r="BK581" s="150">
        <f>ROUND(I581*H581,2)</f>
        <v>0</v>
      </c>
      <c r="BL581" s="17" t="s">
        <v>226</v>
      </c>
      <c r="BM581" s="149" t="s">
        <v>3158</v>
      </c>
    </row>
    <row r="582" spans="2:65" s="1" customFormat="1" ht="28.8">
      <c r="B582" s="32"/>
      <c r="D582" s="151" t="s">
        <v>228</v>
      </c>
      <c r="F582" s="152" t="s">
        <v>1046</v>
      </c>
      <c r="I582" s="153"/>
      <c r="L582" s="32"/>
      <c r="M582" s="154"/>
      <c r="T582" s="56"/>
      <c r="AT582" s="17" t="s">
        <v>228</v>
      </c>
      <c r="AU582" s="17" t="s">
        <v>241</v>
      </c>
    </row>
    <row r="583" spans="2:65" s="1" customFormat="1" ht="10.199999999999999">
      <c r="B583" s="32"/>
      <c r="D583" s="155" t="s">
        <v>230</v>
      </c>
      <c r="F583" s="156" t="s">
        <v>1048</v>
      </c>
      <c r="I583" s="153"/>
      <c r="L583" s="32"/>
      <c r="M583" s="154"/>
      <c r="T583" s="56"/>
      <c r="AT583" s="17" t="s">
        <v>230</v>
      </c>
      <c r="AU583" s="17" t="s">
        <v>241</v>
      </c>
    </row>
    <row r="584" spans="2:65" s="12" customFormat="1" ht="10.199999999999999">
      <c r="B584" s="157"/>
      <c r="D584" s="151" t="s">
        <v>232</v>
      </c>
      <c r="E584" s="158" t="s">
        <v>1</v>
      </c>
      <c r="F584" s="159" t="s">
        <v>3159</v>
      </c>
      <c r="H584" s="160">
        <v>2.8279999999999998</v>
      </c>
      <c r="I584" s="161"/>
      <c r="L584" s="157"/>
      <c r="M584" s="162"/>
      <c r="T584" s="163"/>
      <c r="AT584" s="158" t="s">
        <v>232</v>
      </c>
      <c r="AU584" s="158" t="s">
        <v>241</v>
      </c>
      <c r="AV584" s="12" t="s">
        <v>82</v>
      </c>
      <c r="AW584" s="12" t="s">
        <v>29</v>
      </c>
      <c r="AX584" s="12" t="s">
        <v>79</v>
      </c>
      <c r="AY584" s="158" t="s">
        <v>219</v>
      </c>
    </row>
    <row r="585" spans="2:65" s="1" customFormat="1" ht="37.799999999999997" customHeight="1">
      <c r="B585" s="137"/>
      <c r="C585" s="138" t="s">
        <v>958</v>
      </c>
      <c r="D585" s="138" t="s">
        <v>221</v>
      </c>
      <c r="E585" s="139" t="s">
        <v>1051</v>
      </c>
      <c r="F585" s="140" t="s">
        <v>1052</v>
      </c>
      <c r="G585" s="141" t="s">
        <v>463</v>
      </c>
      <c r="H585" s="142">
        <v>28.28</v>
      </c>
      <c r="I585" s="143"/>
      <c r="J585" s="144">
        <f>ROUND(I585*H585,2)</f>
        <v>0</v>
      </c>
      <c r="K585" s="140" t="s">
        <v>225</v>
      </c>
      <c r="L585" s="32"/>
      <c r="M585" s="145" t="s">
        <v>1</v>
      </c>
      <c r="N585" s="146" t="s">
        <v>37</v>
      </c>
      <c r="P585" s="147">
        <f>O585*H585</f>
        <v>0</v>
      </c>
      <c r="Q585" s="147">
        <v>0</v>
      </c>
      <c r="R585" s="147">
        <f>Q585*H585</f>
        <v>0</v>
      </c>
      <c r="S585" s="147">
        <v>0</v>
      </c>
      <c r="T585" s="148">
        <f>S585*H585</f>
        <v>0</v>
      </c>
      <c r="AR585" s="149" t="s">
        <v>226</v>
      </c>
      <c r="AT585" s="149" t="s">
        <v>221</v>
      </c>
      <c r="AU585" s="149" t="s">
        <v>241</v>
      </c>
      <c r="AY585" s="17" t="s">
        <v>219</v>
      </c>
      <c r="BE585" s="150">
        <f>IF(N585="základní",J585,0)</f>
        <v>0</v>
      </c>
      <c r="BF585" s="150">
        <f>IF(N585="snížená",J585,0)</f>
        <v>0</v>
      </c>
      <c r="BG585" s="150">
        <f>IF(N585="zákl. přenesená",J585,0)</f>
        <v>0</v>
      </c>
      <c r="BH585" s="150">
        <f>IF(N585="sníž. přenesená",J585,0)</f>
        <v>0</v>
      </c>
      <c r="BI585" s="150">
        <f>IF(N585="nulová",J585,0)</f>
        <v>0</v>
      </c>
      <c r="BJ585" s="17" t="s">
        <v>79</v>
      </c>
      <c r="BK585" s="150">
        <f>ROUND(I585*H585,2)</f>
        <v>0</v>
      </c>
      <c r="BL585" s="17" t="s">
        <v>226</v>
      </c>
      <c r="BM585" s="149" t="s">
        <v>3160</v>
      </c>
    </row>
    <row r="586" spans="2:65" s="1" customFormat="1" ht="28.8">
      <c r="B586" s="32"/>
      <c r="D586" s="151" t="s">
        <v>228</v>
      </c>
      <c r="F586" s="152" t="s">
        <v>1052</v>
      </c>
      <c r="I586" s="153"/>
      <c r="L586" s="32"/>
      <c r="M586" s="154"/>
      <c r="T586" s="56"/>
      <c r="AT586" s="17" t="s">
        <v>228</v>
      </c>
      <c r="AU586" s="17" t="s">
        <v>241</v>
      </c>
    </row>
    <row r="587" spans="2:65" s="1" customFormat="1" ht="10.199999999999999">
      <c r="B587" s="32"/>
      <c r="D587" s="155" t="s">
        <v>230</v>
      </c>
      <c r="F587" s="156" t="s">
        <v>1054</v>
      </c>
      <c r="I587" s="153"/>
      <c r="L587" s="32"/>
      <c r="M587" s="154"/>
      <c r="T587" s="56"/>
      <c r="AT587" s="17" t="s">
        <v>230</v>
      </c>
      <c r="AU587" s="17" t="s">
        <v>241</v>
      </c>
    </row>
    <row r="588" spans="2:65" s="12" customFormat="1" ht="10.199999999999999">
      <c r="B588" s="157"/>
      <c r="D588" s="151" t="s">
        <v>232</v>
      </c>
      <c r="E588" s="158" t="s">
        <v>1</v>
      </c>
      <c r="F588" s="159" t="s">
        <v>3161</v>
      </c>
      <c r="H588" s="160">
        <v>28.28</v>
      </c>
      <c r="I588" s="161"/>
      <c r="L588" s="157"/>
      <c r="M588" s="162"/>
      <c r="T588" s="163"/>
      <c r="AT588" s="158" t="s">
        <v>232</v>
      </c>
      <c r="AU588" s="158" t="s">
        <v>241</v>
      </c>
      <c r="AV588" s="12" t="s">
        <v>82</v>
      </c>
      <c r="AW588" s="12" t="s">
        <v>29</v>
      </c>
      <c r="AX588" s="12" t="s">
        <v>79</v>
      </c>
      <c r="AY588" s="158" t="s">
        <v>219</v>
      </c>
    </row>
    <row r="589" spans="2:65" s="1" customFormat="1" ht="44.25" customHeight="1">
      <c r="B589" s="137"/>
      <c r="C589" s="138" t="s">
        <v>972</v>
      </c>
      <c r="D589" s="138" t="s">
        <v>221</v>
      </c>
      <c r="E589" s="139" t="s">
        <v>461</v>
      </c>
      <c r="F589" s="140" t="s">
        <v>462</v>
      </c>
      <c r="G589" s="141" t="s">
        <v>463</v>
      </c>
      <c r="H589" s="142">
        <v>3.52</v>
      </c>
      <c r="I589" s="143"/>
      <c r="J589" s="144">
        <f>ROUND(I589*H589,2)</f>
        <v>0</v>
      </c>
      <c r="K589" s="140" t="s">
        <v>225</v>
      </c>
      <c r="L589" s="32"/>
      <c r="M589" s="145" t="s">
        <v>1</v>
      </c>
      <c r="N589" s="146" t="s">
        <v>37</v>
      </c>
      <c r="P589" s="147">
        <f>O589*H589</f>
        <v>0</v>
      </c>
      <c r="Q589" s="147">
        <v>0</v>
      </c>
      <c r="R589" s="147">
        <f>Q589*H589</f>
        <v>0</v>
      </c>
      <c r="S589" s="147">
        <v>0</v>
      </c>
      <c r="T589" s="148">
        <f>S589*H589</f>
        <v>0</v>
      </c>
      <c r="AR589" s="149" t="s">
        <v>226</v>
      </c>
      <c r="AT589" s="149" t="s">
        <v>221</v>
      </c>
      <c r="AU589" s="149" t="s">
        <v>241</v>
      </c>
      <c r="AY589" s="17" t="s">
        <v>219</v>
      </c>
      <c r="BE589" s="150">
        <f>IF(N589="základní",J589,0)</f>
        <v>0</v>
      </c>
      <c r="BF589" s="150">
        <f>IF(N589="snížená",J589,0)</f>
        <v>0</v>
      </c>
      <c r="BG589" s="150">
        <f>IF(N589="zákl. přenesená",J589,0)</f>
        <v>0</v>
      </c>
      <c r="BH589" s="150">
        <f>IF(N589="sníž. přenesená",J589,0)</f>
        <v>0</v>
      </c>
      <c r="BI589" s="150">
        <f>IF(N589="nulová",J589,0)</f>
        <v>0</v>
      </c>
      <c r="BJ589" s="17" t="s">
        <v>79</v>
      </c>
      <c r="BK589" s="150">
        <f>ROUND(I589*H589,2)</f>
        <v>0</v>
      </c>
      <c r="BL589" s="17" t="s">
        <v>226</v>
      </c>
      <c r="BM589" s="149" t="s">
        <v>3162</v>
      </c>
    </row>
    <row r="590" spans="2:65" s="1" customFormat="1" ht="28.8">
      <c r="B590" s="32"/>
      <c r="D590" s="151" t="s">
        <v>228</v>
      </c>
      <c r="F590" s="152" t="s">
        <v>462</v>
      </c>
      <c r="I590" s="153"/>
      <c r="L590" s="32"/>
      <c r="M590" s="154"/>
      <c r="T590" s="56"/>
      <c r="AT590" s="17" t="s">
        <v>228</v>
      </c>
      <c r="AU590" s="17" t="s">
        <v>241</v>
      </c>
    </row>
    <row r="591" spans="2:65" s="1" customFormat="1" ht="10.199999999999999">
      <c r="B591" s="32"/>
      <c r="D591" s="155" t="s">
        <v>230</v>
      </c>
      <c r="F591" s="156" t="s">
        <v>465</v>
      </c>
      <c r="I591" s="153"/>
      <c r="L591" s="32"/>
      <c r="M591" s="154"/>
      <c r="T591" s="56"/>
      <c r="AT591" s="17" t="s">
        <v>230</v>
      </c>
      <c r="AU591" s="17" t="s">
        <v>241</v>
      </c>
    </row>
    <row r="592" spans="2:65" s="12" customFormat="1" ht="10.199999999999999">
      <c r="B592" s="157"/>
      <c r="D592" s="151" t="s">
        <v>232</v>
      </c>
      <c r="E592" s="158" t="s">
        <v>1</v>
      </c>
      <c r="F592" s="159" t="s">
        <v>2997</v>
      </c>
      <c r="H592" s="160">
        <v>3.52</v>
      </c>
      <c r="I592" s="161"/>
      <c r="L592" s="157"/>
      <c r="M592" s="162"/>
      <c r="T592" s="163"/>
      <c r="AT592" s="158" t="s">
        <v>232</v>
      </c>
      <c r="AU592" s="158" t="s">
        <v>241</v>
      </c>
      <c r="AV592" s="12" t="s">
        <v>82</v>
      </c>
      <c r="AW592" s="12" t="s">
        <v>29</v>
      </c>
      <c r="AX592" s="12" t="s">
        <v>79</v>
      </c>
      <c r="AY592" s="158" t="s">
        <v>219</v>
      </c>
    </row>
    <row r="593" spans="2:65" s="1" customFormat="1" ht="44.25" customHeight="1">
      <c r="B593" s="137"/>
      <c r="C593" s="138" t="s">
        <v>979</v>
      </c>
      <c r="D593" s="138" t="s">
        <v>221</v>
      </c>
      <c r="E593" s="139" t="s">
        <v>1057</v>
      </c>
      <c r="F593" s="140" t="s">
        <v>1058</v>
      </c>
      <c r="G593" s="141" t="s">
        <v>463</v>
      </c>
      <c r="H593" s="142">
        <v>2.8279999999999998</v>
      </c>
      <c r="I593" s="143"/>
      <c r="J593" s="144">
        <f>ROUND(I593*H593,2)</f>
        <v>0</v>
      </c>
      <c r="K593" s="140" t="s">
        <v>225</v>
      </c>
      <c r="L593" s="32"/>
      <c r="M593" s="145" t="s">
        <v>1</v>
      </c>
      <c r="N593" s="146" t="s">
        <v>37</v>
      </c>
      <c r="P593" s="147">
        <f>O593*H593</f>
        <v>0</v>
      </c>
      <c r="Q593" s="147">
        <v>0</v>
      </c>
      <c r="R593" s="147">
        <f>Q593*H593</f>
        <v>0</v>
      </c>
      <c r="S593" s="147">
        <v>0</v>
      </c>
      <c r="T593" s="148">
        <f>S593*H593</f>
        <v>0</v>
      </c>
      <c r="AR593" s="149" t="s">
        <v>226</v>
      </c>
      <c r="AT593" s="149" t="s">
        <v>221</v>
      </c>
      <c r="AU593" s="149" t="s">
        <v>241</v>
      </c>
      <c r="AY593" s="17" t="s">
        <v>219</v>
      </c>
      <c r="BE593" s="150">
        <f>IF(N593="základní",J593,0)</f>
        <v>0</v>
      </c>
      <c r="BF593" s="150">
        <f>IF(N593="snížená",J593,0)</f>
        <v>0</v>
      </c>
      <c r="BG593" s="150">
        <f>IF(N593="zákl. přenesená",J593,0)</f>
        <v>0</v>
      </c>
      <c r="BH593" s="150">
        <f>IF(N593="sníž. přenesená",J593,0)</f>
        <v>0</v>
      </c>
      <c r="BI593" s="150">
        <f>IF(N593="nulová",J593,0)</f>
        <v>0</v>
      </c>
      <c r="BJ593" s="17" t="s">
        <v>79</v>
      </c>
      <c r="BK593" s="150">
        <f>ROUND(I593*H593,2)</f>
        <v>0</v>
      </c>
      <c r="BL593" s="17" t="s">
        <v>226</v>
      </c>
      <c r="BM593" s="149" t="s">
        <v>3163</v>
      </c>
    </row>
    <row r="594" spans="2:65" s="1" customFormat="1" ht="28.8">
      <c r="B594" s="32"/>
      <c r="D594" s="151" t="s">
        <v>228</v>
      </c>
      <c r="F594" s="152" t="s">
        <v>1058</v>
      </c>
      <c r="I594" s="153"/>
      <c r="L594" s="32"/>
      <c r="M594" s="154"/>
      <c r="T594" s="56"/>
      <c r="AT594" s="17" t="s">
        <v>228</v>
      </c>
      <c r="AU594" s="17" t="s">
        <v>241</v>
      </c>
    </row>
    <row r="595" spans="2:65" s="1" customFormat="1" ht="10.199999999999999">
      <c r="B595" s="32"/>
      <c r="D595" s="155" t="s">
        <v>230</v>
      </c>
      <c r="F595" s="156" t="s">
        <v>1060</v>
      </c>
      <c r="I595" s="153"/>
      <c r="L595" s="32"/>
      <c r="M595" s="154"/>
      <c r="T595" s="56"/>
      <c r="AT595" s="17" t="s">
        <v>230</v>
      </c>
      <c r="AU595" s="17" t="s">
        <v>241</v>
      </c>
    </row>
    <row r="596" spans="2:65" s="12" customFormat="1" ht="10.199999999999999">
      <c r="B596" s="157"/>
      <c r="D596" s="151" t="s">
        <v>232</v>
      </c>
      <c r="E596" s="158" t="s">
        <v>1</v>
      </c>
      <c r="F596" s="159" t="s">
        <v>3164</v>
      </c>
      <c r="H596" s="160">
        <v>2.8279999999999998</v>
      </c>
      <c r="I596" s="161"/>
      <c r="L596" s="157"/>
      <c r="M596" s="194"/>
      <c r="N596" s="195"/>
      <c r="O596" s="195"/>
      <c r="P596" s="195"/>
      <c r="Q596" s="195"/>
      <c r="R596" s="195"/>
      <c r="S596" s="195"/>
      <c r="T596" s="196"/>
      <c r="AT596" s="158" t="s">
        <v>232</v>
      </c>
      <c r="AU596" s="158" t="s">
        <v>241</v>
      </c>
      <c r="AV596" s="12" t="s">
        <v>82</v>
      </c>
      <c r="AW596" s="12" t="s">
        <v>29</v>
      </c>
      <c r="AX596" s="12" t="s">
        <v>79</v>
      </c>
      <c r="AY596" s="158" t="s">
        <v>219</v>
      </c>
    </row>
    <row r="597" spans="2:65" s="1" customFormat="1" ht="6.9" customHeight="1">
      <c r="B597" s="44"/>
      <c r="C597" s="45"/>
      <c r="D597" s="45"/>
      <c r="E597" s="45"/>
      <c r="F597" s="45"/>
      <c r="G597" s="45"/>
      <c r="H597" s="45"/>
      <c r="I597" s="45"/>
      <c r="J597" s="45"/>
      <c r="K597" s="45"/>
      <c r="L597" s="32"/>
    </row>
  </sheetData>
  <autoFilter ref="C133:K596" xr:uid="{00000000-0009-0000-0000-00000E000000}"/>
  <mergeCells count="12">
    <mergeCell ref="E126:H126"/>
    <mergeCell ref="L2:V2"/>
    <mergeCell ref="E85:H85"/>
    <mergeCell ref="E87:H87"/>
    <mergeCell ref="E89:H89"/>
    <mergeCell ref="E122:H122"/>
    <mergeCell ref="E124:H124"/>
    <mergeCell ref="E7:H7"/>
    <mergeCell ref="E9:H9"/>
    <mergeCell ref="E11:H11"/>
    <mergeCell ref="E20:H20"/>
    <mergeCell ref="E29:H29"/>
  </mergeCells>
  <hyperlinks>
    <hyperlink ref="F139" r:id="rId1" xr:uid="{00000000-0004-0000-0E00-000000000000}"/>
    <hyperlink ref="F143" r:id="rId2" xr:uid="{00000000-0004-0000-0E00-000001000000}"/>
    <hyperlink ref="F147" r:id="rId3" xr:uid="{00000000-0004-0000-0E00-000002000000}"/>
    <hyperlink ref="F153" r:id="rId4" xr:uid="{00000000-0004-0000-0E00-000003000000}"/>
    <hyperlink ref="F168" r:id="rId5" xr:uid="{00000000-0004-0000-0E00-000004000000}"/>
    <hyperlink ref="F174" r:id="rId6" xr:uid="{00000000-0004-0000-0E00-000005000000}"/>
    <hyperlink ref="F180" r:id="rId7" xr:uid="{00000000-0004-0000-0E00-000006000000}"/>
    <hyperlink ref="F190" r:id="rId8" xr:uid="{00000000-0004-0000-0E00-000007000000}"/>
    <hyperlink ref="F197" r:id="rId9" xr:uid="{00000000-0004-0000-0E00-000008000000}"/>
    <hyperlink ref="F204" r:id="rId10" xr:uid="{00000000-0004-0000-0E00-000009000000}"/>
    <hyperlink ref="F208" r:id="rId11" xr:uid="{00000000-0004-0000-0E00-00000A000000}"/>
    <hyperlink ref="F213" r:id="rId12" xr:uid="{00000000-0004-0000-0E00-00000B000000}"/>
    <hyperlink ref="F218" r:id="rId13" xr:uid="{00000000-0004-0000-0E00-00000C000000}"/>
    <hyperlink ref="F224" r:id="rId14" xr:uid="{00000000-0004-0000-0E00-00000D000000}"/>
    <hyperlink ref="F230" r:id="rId15" xr:uid="{00000000-0004-0000-0E00-00000E000000}"/>
    <hyperlink ref="F236" r:id="rId16" xr:uid="{00000000-0004-0000-0E00-00000F000000}"/>
    <hyperlink ref="F240" r:id="rId17" xr:uid="{00000000-0004-0000-0E00-000010000000}"/>
    <hyperlink ref="F245" r:id="rId18" xr:uid="{00000000-0004-0000-0E00-000011000000}"/>
    <hyperlink ref="F249" r:id="rId19" xr:uid="{00000000-0004-0000-0E00-000012000000}"/>
    <hyperlink ref="F262" r:id="rId20" xr:uid="{00000000-0004-0000-0E00-000013000000}"/>
    <hyperlink ref="F278" r:id="rId21" xr:uid="{00000000-0004-0000-0E00-000014000000}"/>
    <hyperlink ref="F287" r:id="rId22" xr:uid="{00000000-0004-0000-0E00-000015000000}"/>
    <hyperlink ref="F293" r:id="rId23" xr:uid="{00000000-0004-0000-0E00-000016000000}"/>
    <hyperlink ref="F302" r:id="rId24" xr:uid="{00000000-0004-0000-0E00-000017000000}"/>
    <hyperlink ref="F307" r:id="rId25" xr:uid="{00000000-0004-0000-0E00-000018000000}"/>
    <hyperlink ref="F315" r:id="rId26" xr:uid="{00000000-0004-0000-0E00-000019000000}"/>
    <hyperlink ref="F323" r:id="rId27" xr:uid="{00000000-0004-0000-0E00-00001A000000}"/>
    <hyperlink ref="F331" r:id="rId28" xr:uid="{00000000-0004-0000-0E00-00001B000000}"/>
    <hyperlink ref="F339" r:id="rId29" xr:uid="{00000000-0004-0000-0E00-00001C000000}"/>
    <hyperlink ref="F344" r:id="rId30" xr:uid="{00000000-0004-0000-0E00-00001D000000}"/>
    <hyperlink ref="F353" r:id="rId31" xr:uid="{00000000-0004-0000-0E00-00001E000000}"/>
    <hyperlink ref="F363" r:id="rId32" xr:uid="{00000000-0004-0000-0E00-00001F000000}"/>
    <hyperlink ref="F367" r:id="rId33" xr:uid="{00000000-0004-0000-0E00-000020000000}"/>
    <hyperlink ref="F371" r:id="rId34" xr:uid="{00000000-0004-0000-0E00-000021000000}"/>
    <hyperlink ref="F391" r:id="rId35" xr:uid="{00000000-0004-0000-0E00-000022000000}"/>
    <hyperlink ref="F396" r:id="rId36" xr:uid="{00000000-0004-0000-0E00-000023000000}"/>
    <hyperlink ref="F402" r:id="rId37" xr:uid="{00000000-0004-0000-0E00-000024000000}"/>
    <hyperlink ref="F407" r:id="rId38" xr:uid="{00000000-0004-0000-0E00-000025000000}"/>
    <hyperlink ref="F411" r:id="rId39" xr:uid="{00000000-0004-0000-0E00-000026000000}"/>
    <hyperlink ref="F415" r:id="rId40" xr:uid="{00000000-0004-0000-0E00-000027000000}"/>
    <hyperlink ref="F421" r:id="rId41" xr:uid="{00000000-0004-0000-0E00-000028000000}"/>
    <hyperlink ref="F427" r:id="rId42" xr:uid="{00000000-0004-0000-0E00-000029000000}"/>
    <hyperlink ref="F439" r:id="rId43" xr:uid="{00000000-0004-0000-0E00-00002A000000}"/>
    <hyperlink ref="F448" r:id="rId44" xr:uid="{00000000-0004-0000-0E00-00002B000000}"/>
    <hyperlink ref="F452" r:id="rId45" xr:uid="{00000000-0004-0000-0E00-00002C000000}"/>
    <hyperlink ref="F456" r:id="rId46" xr:uid="{00000000-0004-0000-0E00-00002D000000}"/>
    <hyperlink ref="F460" r:id="rId47" xr:uid="{00000000-0004-0000-0E00-00002E000000}"/>
    <hyperlink ref="F464" r:id="rId48" xr:uid="{00000000-0004-0000-0E00-00002F000000}"/>
    <hyperlink ref="F470" r:id="rId49" xr:uid="{00000000-0004-0000-0E00-000030000000}"/>
    <hyperlink ref="F476" r:id="rId50" xr:uid="{00000000-0004-0000-0E00-000031000000}"/>
    <hyperlink ref="F480" r:id="rId51" xr:uid="{00000000-0004-0000-0E00-000032000000}"/>
    <hyperlink ref="F486" r:id="rId52" xr:uid="{00000000-0004-0000-0E00-000033000000}"/>
    <hyperlink ref="F492" r:id="rId53" xr:uid="{00000000-0004-0000-0E00-000034000000}"/>
    <hyperlink ref="F498" r:id="rId54" xr:uid="{00000000-0004-0000-0E00-000035000000}"/>
    <hyperlink ref="F502" r:id="rId55" xr:uid="{00000000-0004-0000-0E00-000036000000}"/>
    <hyperlink ref="F508" r:id="rId56" xr:uid="{00000000-0004-0000-0E00-000037000000}"/>
    <hyperlink ref="F512" r:id="rId57" xr:uid="{00000000-0004-0000-0E00-000038000000}"/>
    <hyperlink ref="F516" r:id="rId58" xr:uid="{00000000-0004-0000-0E00-000039000000}"/>
    <hyperlink ref="F520" r:id="rId59" xr:uid="{00000000-0004-0000-0E00-00003A000000}"/>
    <hyperlink ref="F525" r:id="rId60" xr:uid="{00000000-0004-0000-0E00-00003B000000}"/>
    <hyperlink ref="F530" r:id="rId61" xr:uid="{00000000-0004-0000-0E00-00003C000000}"/>
    <hyperlink ref="F535" r:id="rId62" xr:uid="{00000000-0004-0000-0E00-00003D000000}"/>
    <hyperlink ref="F540" r:id="rId63" xr:uid="{00000000-0004-0000-0E00-00003E000000}"/>
    <hyperlink ref="F545" r:id="rId64" xr:uid="{00000000-0004-0000-0E00-00003F000000}"/>
    <hyperlink ref="F550" r:id="rId65" xr:uid="{00000000-0004-0000-0E00-000040000000}"/>
    <hyperlink ref="F555" r:id="rId66" xr:uid="{00000000-0004-0000-0E00-000041000000}"/>
    <hyperlink ref="F560" r:id="rId67" xr:uid="{00000000-0004-0000-0E00-000042000000}"/>
    <hyperlink ref="F565" r:id="rId68" xr:uid="{00000000-0004-0000-0E00-000043000000}"/>
    <hyperlink ref="F570" r:id="rId69" xr:uid="{00000000-0004-0000-0E00-000044000000}"/>
    <hyperlink ref="F575" r:id="rId70" xr:uid="{00000000-0004-0000-0E00-000045000000}"/>
    <hyperlink ref="F579" r:id="rId71" xr:uid="{00000000-0004-0000-0E00-000046000000}"/>
    <hyperlink ref="F583" r:id="rId72" xr:uid="{00000000-0004-0000-0E00-000047000000}"/>
    <hyperlink ref="F587" r:id="rId73" xr:uid="{00000000-0004-0000-0E00-000048000000}"/>
    <hyperlink ref="F591" r:id="rId74" xr:uid="{00000000-0004-0000-0E00-000049000000}"/>
    <hyperlink ref="F595" r:id="rId75" xr:uid="{00000000-0004-0000-0E00-00004A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76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58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25" t="s">
        <v>5</v>
      </c>
      <c r="M2" s="210"/>
      <c r="N2" s="210"/>
      <c r="O2" s="210"/>
      <c r="P2" s="210"/>
      <c r="Q2" s="210"/>
      <c r="R2" s="210"/>
      <c r="S2" s="210"/>
      <c r="T2" s="210"/>
      <c r="U2" s="210"/>
      <c r="V2" s="210"/>
      <c r="AT2" s="17" t="s">
        <v>132</v>
      </c>
      <c r="AZ2" s="93" t="s">
        <v>2113</v>
      </c>
      <c r="BA2" s="93" t="s">
        <v>1195</v>
      </c>
      <c r="BB2" s="93" t="s">
        <v>344</v>
      </c>
      <c r="BC2" s="93" t="s">
        <v>663</v>
      </c>
      <c r="BD2" s="93" t="s">
        <v>82</v>
      </c>
    </row>
    <row r="3" spans="2:5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  <c r="AZ3" s="93" t="s">
        <v>142</v>
      </c>
      <c r="BA3" s="93" t="s">
        <v>143</v>
      </c>
      <c r="BB3" s="93" t="s">
        <v>144</v>
      </c>
      <c r="BC3" s="93" t="s">
        <v>3165</v>
      </c>
      <c r="BD3" s="93" t="s">
        <v>82</v>
      </c>
    </row>
    <row r="4" spans="2:56" ht="24.9" customHeight="1">
      <c r="B4" s="20"/>
      <c r="D4" s="21" t="s">
        <v>149</v>
      </c>
      <c r="L4" s="20"/>
      <c r="M4" s="94" t="s">
        <v>10</v>
      </c>
      <c r="AT4" s="17" t="s">
        <v>3</v>
      </c>
      <c r="AZ4" s="93" t="s">
        <v>146</v>
      </c>
      <c r="BA4" s="93" t="s">
        <v>2118</v>
      </c>
      <c r="BB4" s="93" t="s">
        <v>144</v>
      </c>
      <c r="BC4" s="93" t="s">
        <v>3166</v>
      </c>
      <c r="BD4" s="93" t="s">
        <v>82</v>
      </c>
    </row>
    <row r="5" spans="2:56" ht="6.9" customHeight="1">
      <c r="B5" s="20"/>
      <c r="L5" s="20"/>
      <c r="AZ5" s="93" t="s">
        <v>150</v>
      </c>
      <c r="BA5" s="93" t="s">
        <v>151</v>
      </c>
      <c r="BB5" s="93" t="s">
        <v>144</v>
      </c>
      <c r="BC5" s="93" t="s">
        <v>3167</v>
      </c>
      <c r="BD5" s="93" t="s">
        <v>82</v>
      </c>
    </row>
    <row r="6" spans="2:56" ht="12" customHeight="1">
      <c r="B6" s="20"/>
      <c r="D6" s="27" t="s">
        <v>15</v>
      </c>
      <c r="L6" s="20"/>
      <c r="AZ6" s="93" t="s">
        <v>153</v>
      </c>
      <c r="BA6" s="93" t="s">
        <v>154</v>
      </c>
      <c r="BB6" s="93" t="s">
        <v>144</v>
      </c>
      <c r="BC6" s="93" t="s">
        <v>3168</v>
      </c>
      <c r="BD6" s="93" t="s">
        <v>82</v>
      </c>
    </row>
    <row r="7" spans="2:56" ht="16.5" customHeight="1">
      <c r="B7" s="20"/>
      <c r="E7" s="241" t="str">
        <f>'Rekapitulace stavby'!K6</f>
        <v>SO 02   Kanalizace tlaková</v>
      </c>
      <c r="F7" s="242"/>
      <c r="G7" s="242"/>
      <c r="H7" s="242"/>
      <c r="L7" s="20"/>
      <c r="AZ7" s="93" t="s">
        <v>156</v>
      </c>
      <c r="BA7" s="93" t="s">
        <v>157</v>
      </c>
      <c r="BB7" s="93" t="s">
        <v>144</v>
      </c>
      <c r="BC7" s="93" t="s">
        <v>3169</v>
      </c>
      <c r="BD7" s="93" t="s">
        <v>82</v>
      </c>
    </row>
    <row r="8" spans="2:56" ht="12" customHeight="1">
      <c r="B8" s="20"/>
      <c r="D8" s="27" t="s">
        <v>162</v>
      </c>
      <c r="L8" s="20"/>
      <c r="AZ8" s="93" t="s">
        <v>159</v>
      </c>
      <c r="BA8" s="93" t="s">
        <v>160</v>
      </c>
      <c r="BB8" s="93" t="s">
        <v>144</v>
      </c>
      <c r="BC8" s="93" t="s">
        <v>3170</v>
      </c>
      <c r="BD8" s="93" t="s">
        <v>82</v>
      </c>
    </row>
    <row r="9" spans="2:56" s="1" customFormat="1" ht="16.5" customHeight="1">
      <c r="B9" s="32"/>
      <c r="E9" s="241" t="s">
        <v>2123</v>
      </c>
      <c r="F9" s="243"/>
      <c r="G9" s="243"/>
      <c r="H9" s="243"/>
      <c r="L9" s="32"/>
      <c r="AZ9" s="93" t="s">
        <v>163</v>
      </c>
      <c r="BA9" s="93" t="s">
        <v>164</v>
      </c>
      <c r="BB9" s="93" t="s">
        <v>144</v>
      </c>
      <c r="BC9" s="93" t="s">
        <v>3171</v>
      </c>
      <c r="BD9" s="93" t="s">
        <v>82</v>
      </c>
    </row>
    <row r="10" spans="2:56" s="1" customFormat="1" ht="12" customHeight="1">
      <c r="B10" s="32"/>
      <c r="D10" s="27" t="s">
        <v>170</v>
      </c>
      <c r="L10" s="32"/>
      <c r="AZ10" s="93" t="s">
        <v>167</v>
      </c>
      <c r="BA10" s="93" t="s">
        <v>168</v>
      </c>
      <c r="BB10" s="93" t="s">
        <v>144</v>
      </c>
      <c r="BC10" s="93" t="s">
        <v>3172</v>
      </c>
      <c r="BD10" s="93" t="s">
        <v>82</v>
      </c>
    </row>
    <row r="11" spans="2:56" s="1" customFormat="1" ht="16.5" customHeight="1">
      <c r="B11" s="32"/>
      <c r="E11" s="203" t="s">
        <v>3173</v>
      </c>
      <c r="F11" s="243"/>
      <c r="G11" s="243"/>
      <c r="H11" s="243"/>
      <c r="L11" s="32"/>
      <c r="AZ11" s="93" t="s">
        <v>175</v>
      </c>
      <c r="BA11" s="93" t="s">
        <v>176</v>
      </c>
      <c r="BB11" s="93" t="s">
        <v>144</v>
      </c>
      <c r="BC11" s="93" t="s">
        <v>3174</v>
      </c>
      <c r="BD11" s="93" t="s">
        <v>82</v>
      </c>
    </row>
    <row r="12" spans="2:56" s="1" customFormat="1" ht="10.199999999999999">
      <c r="B12" s="32"/>
      <c r="L12" s="32"/>
      <c r="AZ12" s="93" t="s">
        <v>3175</v>
      </c>
      <c r="BA12" s="93" t="s">
        <v>3176</v>
      </c>
      <c r="BB12" s="93" t="s">
        <v>144</v>
      </c>
      <c r="BC12" s="93" t="s">
        <v>226</v>
      </c>
      <c r="BD12" s="93" t="s">
        <v>82</v>
      </c>
    </row>
    <row r="13" spans="2:56" s="1" customFormat="1" ht="12" customHeight="1">
      <c r="B13" s="32"/>
      <c r="D13" s="27" t="s">
        <v>17</v>
      </c>
      <c r="F13" s="25" t="s">
        <v>81</v>
      </c>
      <c r="I13" s="27" t="s">
        <v>18</v>
      </c>
      <c r="J13" s="25" t="s">
        <v>1</v>
      </c>
      <c r="L13" s="32"/>
      <c r="AZ13" s="93" t="s">
        <v>181</v>
      </c>
      <c r="BA13" s="93" t="s">
        <v>182</v>
      </c>
      <c r="BB13" s="93" t="s">
        <v>144</v>
      </c>
      <c r="BC13" s="93" t="s">
        <v>3174</v>
      </c>
      <c r="BD13" s="93" t="s">
        <v>82</v>
      </c>
    </row>
    <row r="14" spans="2:56" s="1" customFormat="1" ht="12" customHeight="1">
      <c r="B14" s="32"/>
      <c r="D14" s="27" t="s">
        <v>19</v>
      </c>
      <c r="F14" s="25" t="s">
        <v>20</v>
      </c>
      <c r="I14" s="27" t="s">
        <v>21</v>
      </c>
      <c r="J14" s="52" t="str">
        <f>'Rekapitulace stavby'!AN8</f>
        <v>8. 4. 2025</v>
      </c>
      <c r="L14" s="32"/>
      <c r="AZ14" s="93" t="s">
        <v>2131</v>
      </c>
      <c r="BA14" s="93" t="s">
        <v>2132</v>
      </c>
      <c r="BB14" s="93" t="s">
        <v>144</v>
      </c>
      <c r="BC14" s="93" t="s">
        <v>3177</v>
      </c>
      <c r="BD14" s="93" t="s">
        <v>82</v>
      </c>
    </row>
    <row r="15" spans="2:56" s="1" customFormat="1" ht="10.8" customHeight="1">
      <c r="B15" s="32"/>
      <c r="L15" s="32"/>
      <c r="AZ15" s="93" t="s">
        <v>2134</v>
      </c>
      <c r="BA15" s="93" t="s">
        <v>2135</v>
      </c>
      <c r="BB15" s="93" t="s">
        <v>144</v>
      </c>
      <c r="BC15" s="93" t="s">
        <v>3178</v>
      </c>
      <c r="BD15" s="93" t="s">
        <v>82</v>
      </c>
    </row>
    <row r="16" spans="2:56" s="1" customFormat="1" ht="12" customHeight="1">
      <c r="B16" s="32"/>
      <c r="D16" s="27" t="s">
        <v>23</v>
      </c>
      <c r="I16" s="27" t="s">
        <v>24</v>
      </c>
      <c r="J16" s="25" t="s">
        <v>1</v>
      </c>
      <c r="L16" s="32"/>
    </row>
    <row r="17" spans="2:12" s="1" customFormat="1" ht="18" customHeight="1">
      <c r="B17" s="32"/>
      <c r="E17" s="25" t="s">
        <v>20</v>
      </c>
      <c r="I17" s="27" t="s">
        <v>25</v>
      </c>
      <c r="J17" s="25" t="s">
        <v>1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26</v>
      </c>
      <c r="I19" s="27" t="s">
        <v>24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44" t="str">
        <f>'Rekapitulace stavby'!E14</f>
        <v>Vyplň údaj</v>
      </c>
      <c r="F20" s="209"/>
      <c r="G20" s="209"/>
      <c r="H20" s="209"/>
      <c r="I20" s="27" t="s">
        <v>25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28</v>
      </c>
      <c r="I22" s="27" t="s">
        <v>24</v>
      </c>
      <c r="J22" s="25" t="s">
        <v>1</v>
      </c>
      <c r="L22" s="32"/>
    </row>
    <row r="23" spans="2:12" s="1" customFormat="1" ht="18" customHeight="1">
      <c r="B23" s="32"/>
      <c r="E23" s="25" t="s">
        <v>20</v>
      </c>
      <c r="I23" s="27" t="s">
        <v>25</v>
      </c>
      <c r="J23" s="25" t="s">
        <v>1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30</v>
      </c>
      <c r="I25" s="27" t="s">
        <v>24</v>
      </c>
      <c r="J25" s="25" t="s">
        <v>1</v>
      </c>
      <c r="L25" s="32"/>
    </row>
    <row r="26" spans="2:12" s="1" customFormat="1" ht="18" customHeight="1">
      <c r="B26" s="32"/>
      <c r="E26" s="25" t="s">
        <v>20</v>
      </c>
      <c r="I26" s="27" t="s">
        <v>25</v>
      </c>
      <c r="J26" s="25" t="s">
        <v>1</v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31</v>
      </c>
      <c r="L28" s="32"/>
    </row>
    <row r="29" spans="2:12" s="7" customFormat="1" ht="59.25" customHeight="1">
      <c r="B29" s="95"/>
      <c r="E29" s="214" t="s">
        <v>2137</v>
      </c>
      <c r="F29" s="214"/>
      <c r="G29" s="214"/>
      <c r="H29" s="214"/>
      <c r="L29" s="95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25.35" customHeight="1">
      <c r="B32" s="32"/>
      <c r="D32" s="96" t="s">
        <v>32</v>
      </c>
      <c r="J32" s="66">
        <f>ROUND(J133, 2)</f>
        <v>0</v>
      </c>
      <c r="L32" s="32"/>
    </row>
    <row r="33" spans="2:12" s="1" customFormat="1" ht="6.9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14.4" customHeight="1">
      <c r="B34" s="32"/>
      <c r="F34" s="35" t="s">
        <v>34</v>
      </c>
      <c r="I34" s="35" t="s">
        <v>33</v>
      </c>
      <c r="J34" s="35" t="s">
        <v>35</v>
      </c>
      <c r="L34" s="32"/>
    </row>
    <row r="35" spans="2:12" s="1" customFormat="1" ht="14.4" customHeight="1">
      <c r="B35" s="32"/>
      <c r="D35" s="55" t="s">
        <v>36</v>
      </c>
      <c r="E35" s="27" t="s">
        <v>37</v>
      </c>
      <c r="F35" s="86">
        <f>ROUND((SUM(BE133:BE581)),  2)</f>
        <v>0</v>
      </c>
      <c r="I35" s="97">
        <v>0.21</v>
      </c>
      <c r="J35" s="86">
        <f>ROUND(((SUM(BE133:BE581))*I35),  2)</f>
        <v>0</v>
      </c>
      <c r="L35" s="32"/>
    </row>
    <row r="36" spans="2:12" s="1" customFormat="1" ht="14.4" customHeight="1">
      <c r="B36" s="32"/>
      <c r="E36" s="27" t="s">
        <v>38</v>
      </c>
      <c r="F36" s="86">
        <f>ROUND((SUM(BF133:BF581)),  2)</f>
        <v>0</v>
      </c>
      <c r="I36" s="97">
        <v>0.12</v>
      </c>
      <c r="J36" s="86">
        <f>ROUND(((SUM(BF133:BF581))*I36),  2)</f>
        <v>0</v>
      </c>
      <c r="L36" s="32"/>
    </row>
    <row r="37" spans="2:12" s="1" customFormat="1" ht="14.4" hidden="1" customHeight="1">
      <c r="B37" s="32"/>
      <c r="E37" s="27" t="s">
        <v>39</v>
      </c>
      <c r="F37" s="86">
        <f>ROUND((SUM(BG133:BG581)),  2)</f>
        <v>0</v>
      </c>
      <c r="I37" s="97">
        <v>0.21</v>
      </c>
      <c r="J37" s="86">
        <f>0</f>
        <v>0</v>
      </c>
      <c r="L37" s="32"/>
    </row>
    <row r="38" spans="2:12" s="1" customFormat="1" ht="14.4" hidden="1" customHeight="1">
      <c r="B38" s="32"/>
      <c r="E38" s="27" t="s">
        <v>40</v>
      </c>
      <c r="F38" s="86">
        <f>ROUND((SUM(BH133:BH581)),  2)</f>
        <v>0</v>
      </c>
      <c r="I38" s="97">
        <v>0.12</v>
      </c>
      <c r="J38" s="86">
        <f>0</f>
        <v>0</v>
      </c>
      <c r="L38" s="32"/>
    </row>
    <row r="39" spans="2:12" s="1" customFormat="1" ht="14.4" hidden="1" customHeight="1">
      <c r="B39" s="32"/>
      <c r="E39" s="27" t="s">
        <v>41</v>
      </c>
      <c r="F39" s="86">
        <f>ROUND((SUM(BI133:BI581)),  2)</f>
        <v>0</v>
      </c>
      <c r="I39" s="97">
        <v>0</v>
      </c>
      <c r="J39" s="86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8"/>
      <c r="D41" s="99" t="s">
        <v>42</v>
      </c>
      <c r="E41" s="57"/>
      <c r="F41" s="57"/>
      <c r="G41" s="100" t="s">
        <v>43</v>
      </c>
      <c r="H41" s="101" t="s">
        <v>44</v>
      </c>
      <c r="I41" s="57"/>
      <c r="J41" s="102">
        <f>SUM(J32:J39)</f>
        <v>0</v>
      </c>
      <c r="K41" s="103"/>
      <c r="L41" s="32"/>
    </row>
    <row r="42" spans="2:12" s="1" customFormat="1" ht="14.4" customHeight="1">
      <c r="B42" s="32"/>
      <c r="L42" s="32"/>
    </row>
    <row r="43" spans="2:12" ht="14.4" customHeight="1">
      <c r="B43" s="20"/>
      <c r="L43" s="20"/>
    </row>
    <row r="44" spans="2:12" ht="14.4" customHeight="1">
      <c r="B44" s="20"/>
      <c r="L44" s="20"/>
    </row>
    <row r="45" spans="2:12" ht="14.4" customHeight="1">
      <c r="B45" s="20"/>
      <c r="L45" s="20"/>
    </row>
    <row r="46" spans="2:12" ht="14.4" customHeight="1">
      <c r="B46" s="20"/>
      <c r="L46" s="20"/>
    </row>
    <row r="47" spans="2:12" ht="14.4" customHeight="1">
      <c r="B47" s="20"/>
      <c r="L47" s="20"/>
    </row>
    <row r="48" spans="2:12" ht="14.4" customHeight="1">
      <c r="B48" s="20"/>
      <c r="L48" s="20"/>
    </row>
    <row r="49" spans="2:12" ht="14.4" customHeight="1">
      <c r="B49" s="20"/>
      <c r="L49" s="20"/>
    </row>
    <row r="50" spans="2:12" s="1" customFormat="1" ht="14.4" customHeight="1">
      <c r="B50" s="32"/>
      <c r="D50" s="41" t="s">
        <v>45</v>
      </c>
      <c r="E50" s="42"/>
      <c r="F50" s="42"/>
      <c r="G50" s="41" t="s">
        <v>46</v>
      </c>
      <c r="H50" s="42"/>
      <c r="I50" s="42"/>
      <c r="J50" s="42"/>
      <c r="K50" s="42"/>
      <c r="L50" s="32"/>
    </row>
    <row r="51" spans="2:12" ht="10.199999999999999">
      <c r="B51" s="20"/>
      <c r="L51" s="20"/>
    </row>
    <row r="52" spans="2:12" ht="10.199999999999999">
      <c r="B52" s="20"/>
      <c r="L52" s="20"/>
    </row>
    <row r="53" spans="2:12" ht="10.199999999999999">
      <c r="B53" s="20"/>
      <c r="L53" s="20"/>
    </row>
    <row r="54" spans="2:12" ht="10.199999999999999">
      <c r="B54" s="20"/>
      <c r="L54" s="20"/>
    </row>
    <row r="55" spans="2:12" ht="10.199999999999999">
      <c r="B55" s="20"/>
      <c r="L55" s="20"/>
    </row>
    <row r="56" spans="2:12" ht="10.199999999999999">
      <c r="B56" s="20"/>
      <c r="L56" s="20"/>
    </row>
    <row r="57" spans="2:12" ht="10.199999999999999">
      <c r="B57" s="20"/>
      <c r="L57" s="20"/>
    </row>
    <row r="58" spans="2:12" ht="10.199999999999999">
      <c r="B58" s="20"/>
      <c r="L58" s="20"/>
    </row>
    <row r="59" spans="2:12" ht="10.199999999999999">
      <c r="B59" s="20"/>
      <c r="L59" s="20"/>
    </row>
    <row r="60" spans="2:12" ht="10.199999999999999">
      <c r="B60" s="20"/>
      <c r="L60" s="20"/>
    </row>
    <row r="61" spans="2:12" s="1" customFormat="1" ht="13.2">
      <c r="B61" s="32"/>
      <c r="D61" s="43" t="s">
        <v>47</v>
      </c>
      <c r="E61" s="34"/>
      <c r="F61" s="104" t="s">
        <v>48</v>
      </c>
      <c r="G61" s="43" t="s">
        <v>47</v>
      </c>
      <c r="H61" s="34"/>
      <c r="I61" s="34"/>
      <c r="J61" s="105" t="s">
        <v>48</v>
      </c>
      <c r="K61" s="34"/>
      <c r="L61" s="32"/>
    </row>
    <row r="62" spans="2:12" ht="10.199999999999999">
      <c r="B62" s="20"/>
      <c r="L62" s="20"/>
    </row>
    <row r="63" spans="2:12" ht="10.199999999999999">
      <c r="B63" s="20"/>
      <c r="L63" s="20"/>
    </row>
    <row r="64" spans="2:12" ht="10.199999999999999">
      <c r="B64" s="20"/>
      <c r="L64" s="20"/>
    </row>
    <row r="65" spans="2:12" s="1" customFormat="1" ht="13.2">
      <c r="B65" s="32"/>
      <c r="D65" s="41" t="s">
        <v>49</v>
      </c>
      <c r="E65" s="42"/>
      <c r="F65" s="42"/>
      <c r="G65" s="41" t="s">
        <v>50</v>
      </c>
      <c r="H65" s="42"/>
      <c r="I65" s="42"/>
      <c r="J65" s="42"/>
      <c r="K65" s="42"/>
      <c r="L65" s="32"/>
    </row>
    <row r="66" spans="2:12" ht="10.199999999999999">
      <c r="B66" s="20"/>
      <c r="L66" s="20"/>
    </row>
    <row r="67" spans="2:12" ht="10.199999999999999">
      <c r="B67" s="20"/>
      <c r="L67" s="20"/>
    </row>
    <row r="68" spans="2:12" ht="10.199999999999999">
      <c r="B68" s="20"/>
      <c r="L68" s="20"/>
    </row>
    <row r="69" spans="2:12" ht="10.199999999999999">
      <c r="B69" s="20"/>
      <c r="L69" s="20"/>
    </row>
    <row r="70" spans="2:12" ht="10.199999999999999">
      <c r="B70" s="20"/>
      <c r="L70" s="20"/>
    </row>
    <row r="71" spans="2:12" ht="10.199999999999999">
      <c r="B71" s="20"/>
      <c r="L71" s="20"/>
    </row>
    <row r="72" spans="2:12" ht="10.199999999999999">
      <c r="B72" s="20"/>
      <c r="L72" s="20"/>
    </row>
    <row r="73" spans="2:12" ht="10.199999999999999">
      <c r="B73" s="20"/>
      <c r="L73" s="20"/>
    </row>
    <row r="74" spans="2:12" ht="10.199999999999999">
      <c r="B74" s="20"/>
      <c r="L74" s="20"/>
    </row>
    <row r="75" spans="2:12" ht="10.199999999999999">
      <c r="B75" s="20"/>
      <c r="L75" s="20"/>
    </row>
    <row r="76" spans="2:12" s="1" customFormat="1" ht="13.2">
      <c r="B76" s="32"/>
      <c r="D76" s="43" t="s">
        <v>47</v>
      </c>
      <c r="E76" s="34"/>
      <c r="F76" s="104" t="s">
        <v>48</v>
      </c>
      <c r="G76" s="43" t="s">
        <v>47</v>
      </c>
      <c r="H76" s="34"/>
      <c r="I76" s="34"/>
      <c r="J76" s="105" t="s">
        <v>48</v>
      </c>
      <c r="K76" s="34"/>
      <c r="L76" s="32"/>
    </row>
    <row r="77" spans="2:12" s="1" customFormat="1" ht="14.4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" customHeight="1">
      <c r="B82" s="32"/>
      <c r="C82" s="21" t="s">
        <v>186</v>
      </c>
      <c r="L82" s="32"/>
    </row>
    <row r="83" spans="2:12" s="1" customFormat="1" ht="6.9" customHeight="1">
      <c r="B83" s="32"/>
      <c r="L83" s="32"/>
    </row>
    <row r="84" spans="2:12" s="1" customFormat="1" ht="12" customHeight="1">
      <c r="B84" s="32"/>
      <c r="C84" s="27" t="s">
        <v>15</v>
      </c>
      <c r="L84" s="32"/>
    </row>
    <row r="85" spans="2:12" s="1" customFormat="1" ht="16.5" customHeight="1">
      <c r="B85" s="32"/>
      <c r="E85" s="241" t="str">
        <f>E7</f>
        <v>SO 02   Kanalizace tlaková</v>
      </c>
      <c r="F85" s="242"/>
      <c r="G85" s="242"/>
      <c r="H85" s="242"/>
      <c r="L85" s="32"/>
    </row>
    <row r="86" spans="2:12" ht="12" customHeight="1">
      <c r="B86" s="20"/>
      <c r="C86" s="27" t="s">
        <v>162</v>
      </c>
      <c r="L86" s="20"/>
    </row>
    <row r="87" spans="2:12" s="1" customFormat="1" ht="16.5" customHeight="1">
      <c r="B87" s="32"/>
      <c r="E87" s="241" t="s">
        <v>2123</v>
      </c>
      <c r="F87" s="243"/>
      <c r="G87" s="243"/>
      <c r="H87" s="243"/>
      <c r="L87" s="32"/>
    </row>
    <row r="88" spans="2:12" s="1" customFormat="1" ht="12" customHeight="1">
      <c r="B88" s="32"/>
      <c r="C88" s="27" t="s">
        <v>170</v>
      </c>
      <c r="L88" s="32"/>
    </row>
    <row r="89" spans="2:12" s="1" customFormat="1" ht="16.5" customHeight="1">
      <c r="B89" s="32"/>
      <c r="E89" s="203" t="str">
        <f>E11</f>
        <v>SO 02.02_Fpříp. - Kanalizace tlaková-přípojky na stoce F</v>
      </c>
      <c r="F89" s="243"/>
      <c r="G89" s="243"/>
      <c r="H89" s="243"/>
      <c r="L89" s="32"/>
    </row>
    <row r="90" spans="2:12" s="1" customFormat="1" ht="6.9" customHeight="1">
      <c r="B90" s="32"/>
      <c r="L90" s="32"/>
    </row>
    <row r="91" spans="2:12" s="1" customFormat="1" ht="12" customHeight="1">
      <c r="B91" s="32"/>
      <c r="C91" s="27" t="s">
        <v>19</v>
      </c>
      <c r="F91" s="25" t="str">
        <f>F14</f>
        <v xml:space="preserve"> </v>
      </c>
      <c r="I91" s="27" t="s">
        <v>21</v>
      </c>
      <c r="J91" s="52" t="str">
        <f>IF(J14="","",J14)</f>
        <v>8. 4. 2025</v>
      </c>
      <c r="L91" s="32"/>
    </row>
    <row r="92" spans="2:12" s="1" customFormat="1" ht="6.9" customHeight="1">
      <c r="B92" s="32"/>
      <c r="L92" s="32"/>
    </row>
    <row r="93" spans="2:12" s="1" customFormat="1" ht="15.15" customHeight="1">
      <c r="B93" s="32"/>
      <c r="C93" s="27" t="s">
        <v>23</v>
      </c>
      <c r="F93" s="25" t="str">
        <f>E17</f>
        <v xml:space="preserve"> </v>
      </c>
      <c r="I93" s="27" t="s">
        <v>28</v>
      </c>
      <c r="J93" s="30" t="str">
        <f>E23</f>
        <v xml:space="preserve"> </v>
      </c>
      <c r="L93" s="32"/>
    </row>
    <row r="94" spans="2:12" s="1" customFormat="1" ht="15.15" customHeight="1">
      <c r="B94" s="32"/>
      <c r="C94" s="27" t="s">
        <v>26</v>
      </c>
      <c r="F94" s="25" t="str">
        <f>IF(E20="","",E20)</f>
        <v>Vyplň údaj</v>
      </c>
      <c r="I94" s="27" t="s">
        <v>30</v>
      </c>
      <c r="J94" s="30" t="str">
        <f>E26</f>
        <v xml:space="preserve"> 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06" t="s">
        <v>187</v>
      </c>
      <c r="D96" s="98"/>
      <c r="E96" s="98"/>
      <c r="F96" s="98"/>
      <c r="G96" s="98"/>
      <c r="H96" s="98"/>
      <c r="I96" s="98"/>
      <c r="J96" s="107" t="s">
        <v>188</v>
      </c>
      <c r="K96" s="98"/>
      <c r="L96" s="32"/>
    </row>
    <row r="97" spans="2:47" s="1" customFormat="1" ht="10.35" customHeight="1">
      <c r="B97" s="32"/>
      <c r="L97" s="32"/>
    </row>
    <row r="98" spans="2:47" s="1" customFormat="1" ht="22.8" customHeight="1">
      <c r="B98" s="32"/>
      <c r="C98" s="108" t="s">
        <v>189</v>
      </c>
      <c r="J98" s="66">
        <f>J133</f>
        <v>0</v>
      </c>
      <c r="L98" s="32"/>
      <c r="AU98" s="17" t="s">
        <v>190</v>
      </c>
    </row>
    <row r="99" spans="2:47" s="8" customFormat="1" ht="24.9" customHeight="1">
      <c r="B99" s="109"/>
      <c r="D99" s="110" t="s">
        <v>191</v>
      </c>
      <c r="E99" s="111"/>
      <c r="F99" s="111"/>
      <c r="G99" s="111"/>
      <c r="H99" s="111"/>
      <c r="I99" s="111"/>
      <c r="J99" s="112">
        <f>J134</f>
        <v>0</v>
      </c>
      <c r="L99" s="109"/>
    </row>
    <row r="100" spans="2:47" s="9" customFormat="1" ht="19.95" customHeight="1">
      <c r="B100" s="113"/>
      <c r="D100" s="114" t="s">
        <v>192</v>
      </c>
      <c r="E100" s="115"/>
      <c r="F100" s="115"/>
      <c r="G100" s="115"/>
      <c r="H100" s="115"/>
      <c r="I100" s="115"/>
      <c r="J100" s="116">
        <f>J135</f>
        <v>0</v>
      </c>
      <c r="L100" s="113"/>
    </row>
    <row r="101" spans="2:47" s="9" customFormat="1" ht="19.95" customHeight="1">
      <c r="B101" s="113"/>
      <c r="D101" s="114" t="s">
        <v>193</v>
      </c>
      <c r="E101" s="115"/>
      <c r="F101" s="115"/>
      <c r="G101" s="115"/>
      <c r="H101" s="115"/>
      <c r="I101" s="115"/>
      <c r="J101" s="116">
        <f>J344</f>
        <v>0</v>
      </c>
      <c r="L101" s="113"/>
    </row>
    <row r="102" spans="2:47" s="9" customFormat="1" ht="19.95" customHeight="1">
      <c r="B102" s="113"/>
      <c r="D102" s="114" t="s">
        <v>194</v>
      </c>
      <c r="E102" s="115"/>
      <c r="F102" s="115"/>
      <c r="G102" s="115"/>
      <c r="H102" s="115"/>
      <c r="I102" s="115"/>
      <c r="J102" s="116">
        <f>J358</f>
        <v>0</v>
      </c>
      <c r="L102" s="113"/>
    </row>
    <row r="103" spans="2:47" s="9" customFormat="1" ht="19.95" customHeight="1">
      <c r="B103" s="113"/>
      <c r="D103" s="114" t="s">
        <v>2138</v>
      </c>
      <c r="E103" s="115"/>
      <c r="F103" s="115"/>
      <c r="G103" s="115"/>
      <c r="H103" s="115"/>
      <c r="I103" s="115"/>
      <c r="J103" s="116">
        <f>J376</f>
        <v>0</v>
      </c>
      <c r="L103" s="113"/>
    </row>
    <row r="104" spans="2:47" s="9" customFormat="1" ht="19.95" customHeight="1">
      <c r="B104" s="113"/>
      <c r="D104" s="114" t="s">
        <v>195</v>
      </c>
      <c r="E104" s="115"/>
      <c r="F104" s="115"/>
      <c r="G104" s="115"/>
      <c r="H104" s="115"/>
      <c r="I104" s="115"/>
      <c r="J104" s="116">
        <f>J381</f>
        <v>0</v>
      </c>
      <c r="L104" s="113"/>
    </row>
    <row r="105" spans="2:47" s="9" customFormat="1" ht="19.95" customHeight="1">
      <c r="B105" s="113"/>
      <c r="D105" s="114" t="s">
        <v>197</v>
      </c>
      <c r="E105" s="115"/>
      <c r="F105" s="115"/>
      <c r="G105" s="115"/>
      <c r="H105" s="115"/>
      <c r="I105" s="115"/>
      <c r="J105" s="116">
        <f>J387</f>
        <v>0</v>
      </c>
      <c r="L105" s="113"/>
    </row>
    <row r="106" spans="2:47" s="9" customFormat="1" ht="19.95" customHeight="1">
      <c r="B106" s="113"/>
      <c r="D106" s="114" t="s">
        <v>198</v>
      </c>
      <c r="E106" s="115"/>
      <c r="F106" s="115"/>
      <c r="G106" s="115"/>
      <c r="H106" s="115"/>
      <c r="I106" s="115"/>
      <c r="J106" s="116">
        <f>J461</f>
        <v>0</v>
      </c>
      <c r="L106" s="113"/>
    </row>
    <row r="107" spans="2:47" s="9" customFormat="1" ht="19.95" customHeight="1">
      <c r="B107" s="113"/>
      <c r="D107" s="114" t="s">
        <v>199</v>
      </c>
      <c r="E107" s="115"/>
      <c r="F107" s="115"/>
      <c r="G107" s="115"/>
      <c r="H107" s="115"/>
      <c r="I107" s="115"/>
      <c r="J107" s="116">
        <f>J470</f>
        <v>0</v>
      </c>
      <c r="L107" s="113"/>
    </row>
    <row r="108" spans="2:47" s="9" customFormat="1" ht="14.85" customHeight="1">
      <c r="B108" s="113"/>
      <c r="D108" s="114" t="s">
        <v>2818</v>
      </c>
      <c r="E108" s="115"/>
      <c r="F108" s="115"/>
      <c r="G108" s="115"/>
      <c r="H108" s="115"/>
      <c r="I108" s="115"/>
      <c r="J108" s="116">
        <f>J471</f>
        <v>0</v>
      </c>
      <c r="L108" s="113"/>
    </row>
    <row r="109" spans="2:47" s="9" customFormat="1" ht="14.85" customHeight="1">
      <c r="B109" s="113"/>
      <c r="D109" s="114" t="s">
        <v>2819</v>
      </c>
      <c r="E109" s="115"/>
      <c r="F109" s="115"/>
      <c r="G109" s="115"/>
      <c r="H109" s="115"/>
      <c r="I109" s="115"/>
      <c r="J109" s="116">
        <f>J485</f>
        <v>0</v>
      </c>
      <c r="L109" s="113"/>
    </row>
    <row r="110" spans="2:47" s="9" customFormat="1" ht="14.85" customHeight="1">
      <c r="B110" s="113"/>
      <c r="D110" s="114" t="s">
        <v>200</v>
      </c>
      <c r="E110" s="115"/>
      <c r="F110" s="115"/>
      <c r="G110" s="115"/>
      <c r="H110" s="115"/>
      <c r="I110" s="115"/>
      <c r="J110" s="116">
        <f>J502</f>
        <v>0</v>
      </c>
      <c r="L110" s="113"/>
    </row>
    <row r="111" spans="2:47" s="9" customFormat="1" ht="14.85" customHeight="1">
      <c r="B111" s="113"/>
      <c r="D111" s="114" t="s">
        <v>201</v>
      </c>
      <c r="E111" s="115"/>
      <c r="F111" s="115"/>
      <c r="G111" s="115"/>
      <c r="H111" s="115"/>
      <c r="I111" s="115"/>
      <c r="J111" s="116">
        <f>J532</f>
        <v>0</v>
      </c>
      <c r="L111" s="113"/>
    </row>
    <row r="112" spans="2:47" s="1" customFormat="1" ht="21.75" customHeight="1">
      <c r="B112" s="32"/>
      <c r="L112" s="32"/>
    </row>
    <row r="113" spans="2:12" s="1" customFormat="1" ht="6.9" customHeight="1">
      <c r="B113" s="44"/>
      <c r="C113" s="45"/>
      <c r="D113" s="45"/>
      <c r="E113" s="45"/>
      <c r="F113" s="45"/>
      <c r="G113" s="45"/>
      <c r="H113" s="45"/>
      <c r="I113" s="45"/>
      <c r="J113" s="45"/>
      <c r="K113" s="45"/>
      <c r="L113" s="32"/>
    </row>
    <row r="117" spans="2:12" s="1" customFormat="1" ht="6.9" customHeight="1">
      <c r="B117" s="46"/>
      <c r="C117" s="47"/>
      <c r="D117" s="47"/>
      <c r="E117" s="47"/>
      <c r="F117" s="47"/>
      <c r="G117" s="47"/>
      <c r="H117" s="47"/>
      <c r="I117" s="47"/>
      <c r="J117" s="47"/>
      <c r="K117" s="47"/>
      <c r="L117" s="32"/>
    </row>
    <row r="118" spans="2:12" s="1" customFormat="1" ht="24.9" customHeight="1">
      <c r="B118" s="32"/>
      <c r="C118" s="21" t="s">
        <v>204</v>
      </c>
      <c r="L118" s="32"/>
    </row>
    <row r="119" spans="2:12" s="1" customFormat="1" ht="6.9" customHeight="1">
      <c r="B119" s="32"/>
      <c r="L119" s="32"/>
    </row>
    <row r="120" spans="2:12" s="1" customFormat="1" ht="12" customHeight="1">
      <c r="B120" s="32"/>
      <c r="C120" s="27" t="s">
        <v>15</v>
      </c>
      <c r="L120" s="32"/>
    </row>
    <row r="121" spans="2:12" s="1" customFormat="1" ht="16.5" customHeight="1">
      <c r="B121" s="32"/>
      <c r="E121" s="241" t="str">
        <f>E7</f>
        <v>SO 02   Kanalizace tlaková</v>
      </c>
      <c r="F121" s="242"/>
      <c r="G121" s="242"/>
      <c r="H121" s="242"/>
      <c r="L121" s="32"/>
    </row>
    <row r="122" spans="2:12" ht="12" customHeight="1">
      <c r="B122" s="20"/>
      <c r="C122" s="27" t="s">
        <v>162</v>
      </c>
      <c r="L122" s="20"/>
    </row>
    <row r="123" spans="2:12" s="1" customFormat="1" ht="16.5" customHeight="1">
      <c r="B123" s="32"/>
      <c r="E123" s="241" t="s">
        <v>2123</v>
      </c>
      <c r="F123" s="243"/>
      <c r="G123" s="243"/>
      <c r="H123" s="243"/>
      <c r="L123" s="32"/>
    </row>
    <row r="124" spans="2:12" s="1" customFormat="1" ht="12" customHeight="1">
      <c r="B124" s="32"/>
      <c r="C124" s="27" t="s">
        <v>170</v>
      </c>
      <c r="L124" s="32"/>
    </row>
    <row r="125" spans="2:12" s="1" customFormat="1" ht="16.5" customHeight="1">
      <c r="B125" s="32"/>
      <c r="E125" s="203" t="str">
        <f>E11</f>
        <v>SO 02.02_Fpříp. - Kanalizace tlaková-přípojky na stoce F</v>
      </c>
      <c r="F125" s="243"/>
      <c r="G125" s="243"/>
      <c r="H125" s="243"/>
      <c r="L125" s="32"/>
    </row>
    <row r="126" spans="2:12" s="1" customFormat="1" ht="6.9" customHeight="1">
      <c r="B126" s="32"/>
      <c r="L126" s="32"/>
    </row>
    <row r="127" spans="2:12" s="1" customFormat="1" ht="12" customHeight="1">
      <c r="B127" s="32"/>
      <c r="C127" s="27" t="s">
        <v>19</v>
      </c>
      <c r="F127" s="25" t="str">
        <f>F14</f>
        <v xml:space="preserve"> </v>
      </c>
      <c r="I127" s="27" t="s">
        <v>21</v>
      </c>
      <c r="J127" s="52" t="str">
        <f>IF(J14="","",J14)</f>
        <v>8. 4. 2025</v>
      </c>
      <c r="L127" s="32"/>
    </row>
    <row r="128" spans="2:12" s="1" customFormat="1" ht="6.9" customHeight="1">
      <c r="B128" s="32"/>
      <c r="L128" s="32"/>
    </row>
    <row r="129" spans="2:65" s="1" customFormat="1" ht="15.15" customHeight="1">
      <c r="B129" s="32"/>
      <c r="C129" s="27" t="s">
        <v>23</v>
      </c>
      <c r="F129" s="25" t="str">
        <f>E17</f>
        <v xml:space="preserve"> </v>
      </c>
      <c r="I129" s="27" t="s">
        <v>28</v>
      </c>
      <c r="J129" s="30" t="str">
        <f>E23</f>
        <v xml:space="preserve"> </v>
      </c>
      <c r="L129" s="32"/>
    </row>
    <row r="130" spans="2:65" s="1" customFormat="1" ht="15.15" customHeight="1">
      <c r="B130" s="32"/>
      <c r="C130" s="27" t="s">
        <v>26</v>
      </c>
      <c r="F130" s="25" t="str">
        <f>IF(E20="","",E20)</f>
        <v>Vyplň údaj</v>
      </c>
      <c r="I130" s="27" t="s">
        <v>30</v>
      </c>
      <c r="J130" s="30" t="str">
        <f>E26</f>
        <v xml:space="preserve"> </v>
      </c>
      <c r="L130" s="32"/>
    </row>
    <row r="131" spans="2:65" s="1" customFormat="1" ht="10.35" customHeight="1">
      <c r="B131" s="32"/>
      <c r="L131" s="32"/>
    </row>
    <row r="132" spans="2:65" s="10" customFormat="1" ht="29.25" customHeight="1">
      <c r="B132" s="117"/>
      <c r="C132" s="118" t="s">
        <v>205</v>
      </c>
      <c r="D132" s="119" t="s">
        <v>57</v>
      </c>
      <c r="E132" s="119" t="s">
        <v>53</v>
      </c>
      <c r="F132" s="119" t="s">
        <v>54</v>
      </c>
      <c r="G132" s="119" t="s">
        <v>206</v>
      </c>
      <c r="H132" s="119" t="s">
        <v>207</v>
      </c>
      <c r="I132" s="119" t="s">
        <v>208</v>
      </c>
      <c r="J132" s="119" t="s">
        <v>188</v>
      </c>
      <c r="K132" s="120" t="s">
        <v>209</v>
      </c>
      <c r="L132" s="117"/>
      <c r="M132" s="59" t="s">
        <v>1</v>
      </c>
      <c r="N132" s="60" t="s">
        <v>36</v>
      </c>
      <c r="O132" s="60" t="s">
        <v>210</v>
      </c>
      <c r="P132" s="60" t="s">
        <v>211</v>
      </c>
      <c r="Q132" s="60" t="s">
        <v>212</v>
      </c>
      <c r="R132" s="60" t="s">
        <v>213</v>
      </c>
      <c r="S132" s="60" t="s">
        <v>214</v>
      </c>
      <c r="T132" s="61" t="s">
        <v>215</v>
      </c>
    </row>
    <row r="133" spans="2:65" s="1" customFormat="1" ht="22.8" customHeight="1">
      <c r="B133" s="32"/>
      <c r="C133" s="64" t="s">
        <v>216</v>
      </c>
      <c r="J133" s="121">
        <f>BK133</f>
        <v>0</v>
      </c>
      <c r="L133" s="32"/>
      <c r="M133" s="62"/>
      <c r="N133" s="53"/>
      <c r="O133" s="53"/>
      <c r="P133" s="122">
        <f>P134</f>
        <v>0</v>
      </c>
      <c r="Q133" s="53"/>
      <c r="R133" s="122">
        <f>R134</f>
        <v>23.502258709999996</v>
      </c>
      <c r="S133" s="53"/>
      <c r="T133" s="123">
        <f>T134</f>
        <v>7.8474000000000004</v>
      </c>
      <c r="AT133" s="17" t="s">
        <v>71</v>
      </c>
      <c r="AU133" s="17" t="s">
        <v>190</v>
      </c>
      <c r="BK133" s="124">
        <f>BK134</f>
        <v>0</v>
      </c>
    </row>
    <row r="134" spans="2:65" s="11" customFormat="1" ht="25.95" customHeight="1">
      <c r="B134" s="125"/>
      <c r="D134" s="126" t="s">
        <v>71</v>
      </c>
      <c r="E134" s="127" t="s">
        <v>217</v>
      </c>
      <c r="F134" s="127" t="s">
        <v>218</v>
      </c>
      <c r="I134" s="128"/>
      <c r="J134" s="129">
        <f>BK134</f>
        <v>0</v>
      </c>
      <c r="L134" s="125"/>
      <c r="M134" s="130"/>
      <c r="P134" s="131">
        <f>P135+P344+P358+P376+P381+P387+P461+P470</f>
        <v>0</v>
      </c>
      <c r="R134" s="131">
        <f>R135+R344+R358+R376+R381+R387+R461+R470</f>
        <v>23.502258709999996</v>
      </c>
      <c r="T134" s="132">
        <f>T135+T344+T358+T376+T381+T387+T461+T470</f>
        <v>7.8474000000000004</v>
      </c>
      <c r="AR134" s="126" t="s">
        <v>79</v>
      </c>
      <c r="AT134" s="133" t="s">
        <v>71</v>
      </c>
      <c r="AU134" s="133" t="s">
        <v>72</v>
      </c>
      <c r="AY134" s="126" t="s">
        <v>219</v>
      </c>
      <c r="BK134" s="134">
        <f>BK135+BK344+BK358+BK376+BK381+BK387+BK461+BK470</f>
        <v>0</v>
      </c>
    </row>
    <row r="135" spans="2:65" s="11" customFormat="1" ht="22.8" customHeight="1">
      <c r="B135" s="125"/>
      <c r="D135" s="126" t="s">
        <v>71</v>
      </c>
      <c r="E135" s="135" t="s">
        <v>79</v>
      </c>
      <c r="F135" s="135" t="s">
        <v>220</v>
      </c>
      <c r="I135" s="128"/>
      <c r="J135" s="136">
        <f>BK135</f>
        <v>0</v>
      </c>
      <c r="L135" s="125"/>
      <c r="M135" s="130"/>
      <c r="P135" s="131">
        <f>SUM(P136:P343)</f>
        <v>0</v>
      </c>
      <c r="R135" s="131">
        <f>SUM(R136:R343)</f>
        <v>0.23655792000000003</v>
      </c>
      <c r="T135" s="132">
        <f>SUM(T136:T343)</f>
        <v>0</v>
      </c>
      <c r="AR135" s="126" t="s">
        <v>79</v>
      </c>
      <c r="AT135" s="133" t="s">
        <v>71</v>
      </c>
      <c r="AU135" s="133" t="s">
        <v>79</v>
      </c>
      <c r="AY135" s="126" t="s">
        <v>219</v>
      </c>
      <c r="BK135" s="134">
        <f>SUM(BK136:BK343)</f>
        <v>0</v>
      </c>
    </row>
    <row r="136" spans="2:65" s="1" customFormat="1" ht="24.15" customHeight="1">
      <c r="B136" s="137"/>
      <c r="C136" s="138" t="s">
        <v>79</v>
      </c>
      <c r="D136" s="138" t="s">
        <v>221</v>
      </c>
      <c r="E136" s="139" t="s">
        <v>222</v>
      </c>
      <c r="F136" s="140" t="s">
        <v>223</v>
      </c>
      <c r="G136" s="141" t="s">
        <v>224</v>
      </c>
      <c r="H136" s="142">
        <v>72</v>
      </c>
      <c r="I136" s="143"/>
      <c r="J136" s="144">
        <f>ROUND(I136*H136,2)</f>
        <v>0</v>
      </c>
      <c r="K136" s="140" t="s">
        <v>225</v>
      </c>
      <c r="L136" s="32"/>
      <c r="M136" s="145" t="s">
        <v>1</v>
      </c>
      <c r="N136" s="146" t="s">
        <v>37</v>
      </c>
      <c r="P136" s="147">
        <f>O136*H136</f>
        <v>0</v>
      </c>
      <c r="Q136" s="147">
        <v>0</v>
      </c>
      <c r="R136" s="147">
        <f>Q136*H136</f>
        <v>0</v>
      </c>
      <c r="S136" s="147">
        <v>0</v>
      </c>
      <c r="T136" s="148">
        <f>S136*H136</f>
        <v>0</v>
      </c>
      <c r="AR136" s="149" t="s">
        <v>226</v>
      </c>
      <c r="AT136" s="149" t="s">
        <v>221</v>
      </c>
      <c r="AU136" s="149" t="s">
        <v>82</v>
      </c>
      <c r="AY136" s="17" t="s">
        <v>219</v>
      </c>
      <c r="BE136" s="150">
        <f>IF(N136="základní",J136,0)</f>
        <v>0</v>
      </c>
      <c r="BF136" s="150">
        <f>IF(N136="snížená",J136,0)</f>
        <v>0</v>
      </c>
      <c r="BG136" s="150">
        <f>IF(N136="zákl. přenesená",J136,0)</f>
        <v>0</v>
      </c>
      <c r="BH136" s="150">
        <f>IF(N136="sníž. přenesená",J136,0)</f>
        <v>0</v>
      </c>
      <c r="BI136" s="150">
        <f>IF(N136="nulová",J136,0)</f>
        <v>0</v>
      </c>
      <c r="BJ136" s="17" t="s">
        <v>79</v>
      </c>
      <c r="BK136" s="150">
        <f>ROUND(I136*H136,2)</f>
        <v>0</v>
      </c>
      <c r="BL136" s="17" t="s">
        <v>226</v>
      </c>
      <c r="BM136" s="149" t="s">
        <v>3179</v>
      </c>
    </row>
    <row r="137" spans="2:65" s="1" customFormat="1" ht="19.2">
      <c r="B137" s="32"/>
      <c r="D137" s="151" t="s">
        <v>228</v>
      </c>
      <c r="F137" s="152" t="s">
        <v>229</v>
      </c>
      <c r="I137" s="153"/>
      <c r="L137" s="32"/>
      <c r="M137" s="154"/>
      <c r="T137" s="56"/>
      <c r="AT137" s="17" t="s">
        <v>228</v>
      </c>
      <c r="AU137" s="17" t="s">
        <v>82</v>
      </c>
    </row>
    <row r="138" spans="2:65" s="1" customFormat="1" ht="10.199999999999999">
      <c r="B138" s="32"/>
      <c r="D138" s="155" t="s">
        <v>230</v>
      </c>
      <c r="F138" s="156" t="s">
        <v>231</v>
      </c>
      <c r="I138" s="153"/>
      <c r="L138" s="32"/>
      <c r="M138" s="154"/>
      <c r="T138" s="56"/>
      <c r="AT138" s="17" t="s">
        <v>230</v>
      </c>
      <c r="AU138" s="17" t="s">
        <v>82</v>
      </c>
    </row>
    <row r="139" spans="2:65" s="12" customFormat="1" ht="10.199999999999999">
      <c r="B139" s="157"/>
      <c r="D139" s="151" t="s">
        <v>232</v>
      </c>
      <c r="E139" s="158" t="s">
        <v>1</v>
      </c>
      <c r="F139" s="159" t="s">
        <v>1734</v>
      </c>
      <c r="H139" s="160">
        <v>72</v>
      </c>
      <c r="I139" s="161"/>
      <c r="L139" s="157"/>
      <c r="M139" s="162"/>
      <c r="T139" s="163"/>
      <c r="AT139" s="158" t="s">
        <v>232</v>
      </c>
      <c r="AU139" s="158" t="s">
        <v>82</v>
      </c>
      <c r="AV139" s="12" t="s">
        <v>82</v>
      </c>
      <c r="AW139" s="12" t="s">
        <v>29</v>
      </c>
      <c r="AX139" s="12" t="s">
        <v>79</v>
      </c>
      <c r="AY139" s="158" t="s">
        <v>219</v>
      </c>
    </row>
    <row r="140" spans="2:65" s="1" customFormat="1" ht="24.15" customHeight="1">
      <c r="B140" s="137"/>
      <c r="C140" s="138" t="s">
        <v>82</v>
      </c>
      <c r="D140" s="138" t="s">
        <v>221</v>
      </c>
      <c r="E140" s="139" t="s">
        <v>234</v>
      </c>
      <c r="F140" s="140" t="s">
        <v>235</v>
      </c>
      <c r="G140" s="141" t="s">
        <v>236</v>
      </c>
      <c r="H140" s="142">
        <v>3</v>
      </c>
      <c r="I140" s="143"/>
      <c r="J140" s="144">
        <f>ROUND(I140*H140,2)</f>
        <v>0</v>
      </c>
      <c r="K140" s="140" t="s">
        <v>225</v>
      </c>
      <c r="L140" s="32"/>
      <c r="M140" s="145" t="s">
        <v>1</v>
      </c>
      <c r="N140" s="146" t="s">
        <v>37</v>
      </c>
      <c r="P140" s="147">
        <f>O140*H140</f>
        <v>0</v>
      </c>
      <c r="Q140" s="147">
        <v>0</v>
      </c>
      <c r="R140" s="147">
        <f>Q140*H140</f>
        <v>0</v>
      </c>
      <c r="S140" s="147">
        <v>0</v>
      </c>
      <c r="T140" s="148">
        <f>S140*H140</f>
        <v>0</v>
      </c>
      <c r="AR140" s="149" t="s">
        <v>226</v>
      </c>
      <c r="AT140" s="149" t="s">
        <v>221</v>
      </c>
      <c r="AU140" s="149" t="s">
        <v>82</v>
      </c>
      <c r="AY140" s="17" t="s">
        <v>219</v>
      </c>
      <c r="BE140" s="150">
        <f>IF(N140="základní",J140,0)</f>
        <v>0</v>
      </c>
      <c r="BF140" s="150">
        <f>IF(N140="snížená",J140,0)</f>
        <v>0</v>
      </c>
      <c r="BG140" s="150">
        <f>IF(N140="zákl. přenesená",J140,0)</f>
        <v>0</v>
      </c>
      <c r="BH140" s="150">
        <f>IF(N140="sníž. přenesená",J140,0)</f>
        <v>0</v>
      </c>
      <c r="BI140" s="150">
        <f>IF(N140="nulová",J140,0)</f>
        <v>0</v>
      </c>
      <c r="BJ140" s="17" t="s">
        <v>79</v>
      </c>
      <c r="BK140" s="150">
        <f>ROUND(I140*H140,2)</f>
        <v>0</v>
      </c>
      <c r="BL140" s="17" t="s">
        <v>226</v>
      </c>
      <c r="BM140" s="149" t="s">
        <v>3180</v>
      </c>
    </row>
    <row r="141" spans="2:65" s="1" customFormat="1" ht="19.2">
      <c r="B141" s="32"/>
      <c r="D141" s="151" t="s">
        <v>228</v>
      </c>
      <c r="F141" s="152" t="s">
        <v>238</v>
      </c>
      <c r="I141" s="153"/>
      <c r="L141" s="32"/>
      <c r="M141" s="154"/>
      <c r="T141" s="56"/>
      <c r="AT141" s="17" t="s">
        <v>228</v>
      </c>
      <c r="AU141" s="17" t="s">
        <v>82</v>
      </c>
    </row>
    <row r="142" spans="2:65" s="1" customFormat="1" ht="10.199999999999999">
      <c r="B142" s="32"/>
      <c r="D142" s="155" t="s">
        <v>230</v>
      </c>
      <c r="F142" s="156" t="s">
        <v>239</v>
      </c>
      <c r="I142" s="153"/>
      <c r="L142" s="32"/>
      <c r="M142" s="154"/>
      <c r="T142" s="56"/>
      <c r="AT142" s="17" t="s">
        <v>230</v>
      </c>
      <c r="AU142" s="17" t="s">
        <v>82</v>
      </c>
    </row>
    <row r="143" spans="2:65" s="12" customFormat="1" ht="10.199999999999999">
      <c r="B143" s="157"/>
      <c r="D143" s="151" t="s">
        <v>232</v>
      </c>
      <c r="E143" s="158" t="s">
        <v>1</v>
      </c>
      <c r="F143" s="159" t="s">
        <v>1736</v>
      </c>
      <c r="H143" s="160">
        <v>3</v>
      </c>
      <c r="I143" s="161"/>
      <c r="L143" s="157"/>
      <c r="M143" s="162"/>
      <c r="T143" s="163"/>
      <c r="AT143" s="158" t="s">
        <v>232</v>
      </c>
      <c r="AU143" s="158" t="s">
        <v>82</v>
      </c>
      <c r="AV143" s="12" t="s">
        <v>82</v>
      </c>
      <c r="AW143" s="12" t="s">
        <v>29</v>
      </c>
      <c r="AX143" s="12" t="s">
        <v>79</v>
      </c>
      <c r="AY143" s="158" t="s">
        <v>219</v>
      </c>
    </row>
    <row r="144" spans="2:65" s="1" customFormat="1" ht="24.15" customHeight="1">
      <c r="B144" s="137"/>
      <c r="C144" s="138" t="s">
        <v>241</v>
      </c>
      <c r="D144" s="138" t="s">
        <v>221</v>
      </c>
      <c r="E144" s="139" t="s">
        <v>1869</v>
      </c>
      <c r="F144" s="140" t="s">
        <v>1870</v>
      </c>
      <c r="G144" s="141" t="s">
        <v>344</v>
      </c>
      <c r="H144" s="142">
        <v>1.1000000000000001</v>
      </c>
      <c r="I144" s="143"/>
      <c r="J144" s="144">
        <f>ROUND(I144*H144,2)</f>
        <v>0</v>
      </c>
      <c r="K144" s="140" t="s">
        <v>225</v>
      </c>
      <c r="L144" s="32"/>
      <c r="M144" s="145" t="s">
        <v>1</v>
      </c>
      <c r="N144" s="146" t="s">
        <v>37</v>
      </c>
      <c r="P144" s="147">
        <f>O144*H144</f>
        <v>0</v>
      </c>
      <c r="Q144" s="147">
        <v>6.053E-2</v>
      </c>
      <c r="R144" s="147">
        <f>Q144*H144</f>
        <v>6.6583000000000003E-2</v>
      </c>
      <c r="S144" s="147">
        <v>0</v>
      </c>
      <c r="T144" s="148">
        <f>S144*H144</f>
        <v>0</v>
      </c>
      <c r="AR144" s="149" t="s">
        <v>226</v>
      </c>
      <c r="AT144" s="149" t="s">
        <v>221</v>
      </c>
      <c r="AU144" s="149" t="s">
        <v>82</v>
      </c>
      <c r="AY144" s="17" t="s">
        <v>219</v>
      </c>
      <c r="BE144" s="150">
        <f>IF(N144="základní",J144,0)</f>
        <v>0</v>
      </c>
      <c r="BF144" s="150">
        <f>IF(N144="snížená",J144,0)</f>
        <v>0</v>
      </c>
      <c r="BG144" s="150">
        <f>IF(N144="zákl. přenesená",J144,0)</f>
        <v>0</v>
      </c>
      <c r="BH144" s="150">
        <f>IF(N144="sníž. přenesená",J144,0)</f>
        <v>0</v>
      </c>
      <c r="BI144" s="150">
        <f>IF(N144="nulová",J144,0)</f>
        <v>0</v>
      </c>
      <c r="BJ144" s="17" t="s">
        <v>79</v>
      </c>
      <c r="BK144" s="150">
        <f>ROUND(I144*H144,2)</f>
        <v>0</v>
      </c>
      <c r="BL144" s="17" t="s">
        <v>226</v>
      </c>
      <c r="BM144" s="149" t="s">
        <v>3181</v>
      </c>
    </row>
    <row r="145" spans="2:65" s="1" customFormat="1" ht="67.2">
      <c r="B145" s="32"/>
      <c r="D145" s="151" t="s">
        <v>228</v>
      </c>
      <c r="F145" s="152" t="s">
        <v>2154</v>
      </c>
      <c r="I145" s="153"/>
      <c r="L145" s="32"/>
      <c r="M145" s="154"/>
      <c r="T145" s="56"/>
      <c r="AT145" s="17" t="s">
        <v>228</v>
      </c>
      <c r="AU145" s="17" t="s">
        <v>82</v>
      </c>
    </row>
    <row r="146" spans="2:65" s="1" customFormat="1" ht="10.199999999999999">
      <c r="B146" s="32"/>
      <c r="D146" s="155" t="s">
        <v>230</v>
      </c>
      <c r="F146" s="156" t="s">
        <v>1873</v>
      </c>
      <c r="I146" s="153"/>
      <c r="L146" s="32"/>
      <c r="M146" s="154"/>
      <c r="T146" s="56"/>
      <c r="AT146" s="17" t="s">
        <v>230</v>
      </c>
      <c r="AU146" s="17" t="s">
        <v>82</v>
      </c>
    </row>
    <row r="147" spans="2:65" s="12" customFormat="1" ht="10.199999999999999">
      <c r="B147" s="157"/>
      <c r="D147" s="151" t="s">
        <v>232</v>
      </c>
      <c r="E147" s="158" t="s">
        <v>1</v>
      </c>
      <c r="F147" s="159" t="s">
        <v>1874</v>
      </c>
      <c r="H147" s="160">
        <v>1.1000000000000001</v>
      </c>
      <c r="I147" s="161"/>
      <c r="L147" s="157"/>
      <c r="M147" s="162"/>
      <c r="T147" s="163"/>
      <c r="AT147" s="158" t="s">
        <v>232</v>
      </c>
      <c r="AU147" s="158" t="s">
        <v>82</v>
      </c>
      <c r="AV147" s="12" t="s">
        <v>82</v>
      </c>
      <c r="AW147" s="12" t="s">
        <v>29</v>
      </c>
      <c r="AX147" s="12" t="s">
        <v>79</v>
      </c>
      <c r="AY147" s="158" t="s">
        <v>219</v>
      </c>
    </row>
    <row r="148" spans="2:65" s="1" customFormat="1" ht="24.15" customHeight="1">
      <c r="B148" s="137"/>
      <c r="C148" s="138" t="s">
        <v>226</v>
      </c>
      <c r="D148" s="138" t="s">
        <v>221</v>
      </c>
      <c r="E148" s="139" t="s">
        <v>1875</v>
      </c>
      <c r="F148" s="140" t="s">
        <v>1876</v>
      </c>
      <c r="G148" s="141" t="s">
        <v>144</v>
      </c>
      <c r="H148" s="142">
        <v>2.911</v>
      </c>
      <c r="I148" s="143"/>
      <c r="J148" s="144">
        <f>ROUND(I148*H148,2)</f>
        <v>0</v>
      </c>
      <c r="K148" s="140" t="s">
        <v>225</v>
      </c>
      <c r="L148" s="32"/>
      <c r="M148" s="145" t="s">
        <v>1</v>
      </c>
      <c r="N148" s="146" t="s">
        <v>37</v>
      </c>
      <c r="P148" s="147">
        <f>O148*H148</f>
        <v>0</v>
      </c>
      <c r="Q148" s="147">
        <v>0</v>
      </c>
      <c r="R148" s="147">
        <f>Q148*H148</f>
        <v>0</v>
      </c>
      <c r="S148" s="147">
        <v>0</v>
      </c>
      <c r="T148" s="148">
        <f>S148*H148</f>
        <v>0</v>
      </c>
      <c r="AR148" s="149" t="s">
        <v>226</v>
      </c>
      <c r="AT148" s="149" t="s">
        <v>221</v>
      </c>
      <c r="AU148" s="149" t="s">
        <v>82</v>
      </c>
      <c r="AY148" s="17" t="s">
        <v>219</v>
      </c>
      <c r="BE148" s="150">
        <f>IF(N148="základní",J148,0)</f>
        <v>0</v>
      </c>
      <c r="BF148" s="150">
        <f>IF(N148="snížená",J148,0)</f>
        <v>0</v>
      </c>
      <c r="BG148" s="150">
        <f>IF(N148="zákl. přenesená",J148,0)</f>
        <v>0</v>
      </c>
      <c r="BH148" s="150">
        <f>IF(N148="sníž. přenesená",J148,0)</f>
        <v>0</v>
      </c>
      <c r="BI148" s="150">
        <f>IF(N148="nulová",J148,0)</f>
        <v>0</v>
      </c>
      <c r="BJ148" s="17" t="s">
        <v>79</v>
      </c>
      <c r="BK148" s="150">
        <f>ROUND(I148*H148,2)</f>
        <v>0</v>
      </c>
      <c r="BL148" s="17" t="s">
        <v>226</v>
      </c>
      <c r="BM148" s="149" t="s">
        <v>3182</v>
      </c>
    </row>
    <row r="149" spans="2:65" s="1" customFormat="1" ht="28.8">
      <c r="B149" s="32"/>
      <c r="D149" s="151" t="s">
        <v>228</v>
      </c>
      <c r="F149" s="152" t="s">
        <v>1878</v>
      </c>
      <c r="I149" s="153"/>
      <c r="L149" s="32"/>
      <c r="M149" s="154"/>
      <c r="T149" s="56"/>
      <c r="AT149" s="17" t="s">
        <v>228</v>
      </c>
      <c r="AU149" s="17" t="s">
        <v>82</v>
      </c>
    </row>
    <row r="150" spans="2:65" s="1" customFormat="1" ht="10.199999999999999">
      <c r="B150" s="32"/>
      <c r="D150" s="155" t="s">
        <v>230</v>
      </c>
      <c r="F150" s="156" t="s">
        <v>1879</v>
      </c>
      <c r="I150" s="153"/>
      <c r="L150" s="32"/>
      <c r="M150" s="154"/>
      <c r="T150" s="56"/>
      <c r="AT150" s="17" t="s">
        <v>230</v>
      </c>
      <c r="AU150" s="17" t="s">
        <v>82</v>
      </c>
    </row>
    <row r="151" spans="2:65" s="12" customFormat="1" ht="10.199999999999999">
      <c r="B151" s="157"/>
      <c r="D151" s="151" t="s">
        <v>232</v>
      </c>
      <c r="E151" s="158" t="s">
        <v>1</v>
      </c>
      <c r="F151" s="159" t="s">
        <v>3183</v>
      </c>
      <c r="H151" s="160">
        <v>2.911</v>
      </c>
      <c r="I151" s="161"/>
      <c r="L151" s="157"/>
      <c r="M151" s="162"/>
      <c r="T151" s="163"/>
      <c r="AT151" s="158" t="s">
        <v>232</v>
      </c>
      <c r="AU151" s="158" t="s">
        <v>82</v>
      </c>
      <c r="AV151" s="12" t="s">
        <v>82</v>
      </c>
      <c r="AW151" s="12" t="s">
        <v>29</v>
      </c>
      <c r="AX151" s="12" t="s">
        <v>72</v>
      </c>
      <c r="AY151" s="158" t="s">
        <v>219</v>
      </c>
    </row>
    <row r="152" spans="2:65" s="13" customFormat="1" ht="10.199999999999999">
      <c r="B152" s="164"/>
      <c r="D152" s="151" t="s">
        <v>232</v>
      </c>
      <c r="E152" s="165" t="s">
        <v>1</v>
      </c>
      <c r="F152" s="166" t="s">
        <v>249</v>
      </c>
      <c r="H152" s="167">
        <v>2.911</v>
      </c>
      <c r="I152" s="168"/>
      <c r="L152" s="164"/>
      <c r="M152" s="169"/>
      <c r="T152" s="170"/>
      <c r="AT152" s="165" t="s">
        <v>232</v>
      </c>
      <c r="AU152" s="165" t="s">
        <v>82</v>
      </c>
      <c r="AV152" s="13" t="s">
        <v>226</v>
      </c>
      <c r="AW152" s="13" t="s">
        <v>29</v>
      </c>
      <c r="AX152" s="13" t="s">
        <v>79</v>
      </c>
      <c r="AY152" s="165" t="s">
        <v>219</v>
      </c>
    </row>
    <row r="153" spans="2:65" s="1" customFormat="1" ht="24.15" customHeight="1">
      <c r="B153" s="137"/>
      <c r="C153" s="138" t="s">
        <v>257</v>
      </c>
      <c r="D153" s="138" t="s">
        <v>221</v>
      </c>
      <c r="E153" s="139" t="s">
        <v>250</v>
      </c>
      <c r="F153" s="140" t="s">
        <v>251</v>
      </c>
      <c r="G153" s="141" t="s">
        <v>244</v>
      </c>
      <c r="H153" s="142">
        <v>17.78</v>
      </c>
      <c r="I153" s="143"/>
      <c r="J153" s="144">
        <f>ROUND(I153*H153,2)</f>
        <v>0</v>
      </c>
      <c r="K153" s="140" t="s">
        <v>225</v>
      </c>
      <c r="L153" s="32"/>
      <c r="M153" s="145" t="s">
        <v>1</v>
      </c>
      <c r="N153" s="146" t="s">
        <v>37</v>
      </c>
      <c r="P153" s="147">
        <f>O153*H153</f>
        <v>0</v>
      </c>
      <c r="Q153" s="147">
        <v>0</v>
      </c>
      <c r="R153" s="147">
        <f>Q153*H153</f>
        <v>0</v>
      </c>
      <c r="S153" s="147">
        <v>0</v>
      </c>
      <c r="T153" s="148">
        <f>S153*H153</f>
        <v>0</v>
      </c>
      <c r="AR153" s="149" t="s">
        <v>226</v>
      </c>
      <c r="AT153" s="149" t="s">
        <v>221</v>
      </c>
      <c r="AU153" s="149" t="s">
        <v>82</v>
      </c>
      <c r="AY153" s="17" t="s">
        <v>219</v>
      </c>
      <c r="BE153" s="150">
        <f>IF(N153="základní",J153,0)</f>
        <v>0</v>
      </c>
      <c r="BF153" s="150">
        <f>IF(N153="snížená",J153,0)</f>
        <v>0</v>
      </c>
      <c r="BG153" s="150">
        <f>IF(N153="zákl. přenesená",J153,0)</f>
        <v>0</v>
      </c>
      <c r="BH153" s="150">
        <f>IF(N153="sníž. přenesená",J153,0)</f>
        <v>0</v>
      </c>
      <c r="BI153" s="150">
        <f>IF(N153="nulová",J153,0)</f>
        <v>0</v>
      </c>
      <c r="BJ153" s="17" t="s">
        <v>79</v>
      </c>
      <c r="BK153" s="150">
        <f>ROUND(I153*H153,2)</f>
        <v>0</v>
      </c>
      <c r="BL153" s="17" t="s">
        <v>226</v>
      </c>
      <c r="BM153" s="149" t="s">
        <v>3184</v>
      </c>
    </row>
    <row r="154" spans="2:65" s="1" customFormat="1" ht="19.2">
      <c r="B154" s="32"/>
      <c r="D154" s="151" t="s">
        <v>228</v>
      </c>
      <c r="F154" s="152" t="s">
        <v>253</v>
      </c>
      <c r="I154" s="153"/>
      <c r="L154" s="32"/>
      <c r="M154" s="154"/>
      <c r="T154" s="56"/>
      <c r="AT154" s="17" t="s">
        <v>228</v>
      </c>
      <c r="AU154" s="17" t="s">
        <v>82</v>
      </c>
    </row>
    <row r="155" spans="2:65" s="1" customFormat="1" ht="10.199999999999999">
      <c r="B155" s="32"/>
      <c r="D155" s="155" t="s">
        <v>230</v>
      </c>
      <c r="F155" s="156" t="s">
        <v>254</v>
      </c>
      <c r="I155" s="153"/>
      <c r="L155" s="32"/>
      <c r="M155" s="154"/>
      <c r="T155" s="56"/>
      <c r="AT155" s="17" t="s">
        <v>230</v>
      </c>
      <c r="AU155" s="17" t="s">
        <v>82</v>
      </c>
    </row>
    <row r="156" spans="2:65" s="12" customFormat="1" ht="10.199999999999999">
      <c r="B156" s="157"/>
      <c r="D156" s="151" t="s">
        <v>232</v>
      </c>
      <c r="E156" s="158" t="s">
        <v>1</v>
      </c>
      <c r="F156" s="159" t="s">
        <v>3185</v>
      </c>
      <c r="H156" s="160">
        <v>5.28</v>
      </c>
      <c r="I156" s="161"/>
      <c r="L156" s="157"/>
      <c r="M156" s="162"/>
      <c r="T156" s="163"/>
      <c r="AT156" s="158" t="s">
        <v>232</v>
      </c>
      <c r="AU156" s="158" t="s">
        <v>82</v>
      </c>
      <c r="AV156" s="12" t="s">
        <v>82</v>
      </c>
      <c r="AW156" s="12" t="s">
        <v>29</v>
      </c>
      <c r="AX156" s="12" t="s">
        <v>72</v>
      </c>
      <c r="AY156" s="158" t="s">
        <v>219</v>
      </c>
    </row>
    <row r="157" spans="2:65" s="12" customFormat="1" ht="10.199999999999999">
      <c r="B157" s="157"/>
      <c r="D157" s="151" t="s">
        <v>232</v>
      </c>
      <c r="E157" s="158" t="s">
        <v>1</v>
      </c>
      <c r="F157" s="159" t="s">
        <v>2719</v>
      </c>
      <c r="H157" s="160">
        <v>12.5</v>
      </c>
      <c r="I157" s="161"/>
      <c r="L157" s="157"/>
      <c r="M157" s="162"/>
      <c r="T157" s="163"/>
      <c r="AT157" s="158" t="s">
        <v>232</v>
      </c>
      <c r="AU157" s="158" t="s">
        <v>82</v>
      </c>
      <c r="AV157" s="12" t="s">
        <v>82</v>
      </c>
      <c r="AW157" s="12" t="s">
        <v>29</v>
      </c>
      <c r="AX157" s="12" t="s">
        <v>72</v>
      </c>
      <c r="AY157" s="158" t="s">
        <v>219</v>
      </c>
    </row>
    <row r="158" spans="2:65" s="13" customFormat="1" ht="10.199999999999999">
      <c r="B158" s="164"/>
      <c r="D158" s="151" t="s">
        <v>232</v>
      </c>
      <c r="E158" s="165" t="s">
        <v>1</v>
      </c>
      <c r="F158" s="166" t="s">
        <v>249</v>
      </c>
      <c r="H158" s="167">
        <v>17.78</v>
      </c>
      <c r="I158" s="168"/>
      <c r="L158" s="164"/>
      <c r="M158" s="169"/>
      <c r="T158" s="170"/>
      <c r="AT158" s="165" t="s">
        <v>232</v>
      </c>
      <c r="AU158" s="165" t="s">
        <v>82</v>
      </c>
      <c r="AV158" s="13" t="s">
        <v>226</v>
      </c>
      <c r="AW158" s="13" t="s">
        <v>29</v>
      </c>
      <c r="AX158" s="13" t="s">
        <v>79</v>
      </c>
      <c r="AY158" s="165" t="s">
        <v>219</v>
      </c>
    </row>
    <row r="159" spans="2:65" s="1" customFormat="1" ht="33" customHeight="1">
      <c r="B159" s="137"/>
      <c r="C159" s="138" t="s">
        <v>300</v>
      </c>
      <c r="D159" s="138" t="s">
        <v>221</v>
      </c>
      <c r="E159" s="139" t="s">
        <v>258</v>
      </c>
      <c r="F159" s="140" t="s">
        <v>259</v>
      </c>
      <c r="G159" s="141" t="s">
        <v>144</v>
      </c>
      <c r="H159" s="142">
        <v>9.8759999999999994</v>
      </c>
      <c r="I159" s="143"/>
      <c r="J159" s="144">
        <f>ROUND(I159*H159,2)</f>
        <v>0</v>
      </c>
      <c r="K159" s="140" t="s">
        <v>225</v>
      </c>
      <c r="L159" s="32"/>
      <c r="M159" s="145" t="s">
        <v>1</v>
      </c>
      <c r="N159" s="146" t="s">
        <v>37</v>
      </c>
      <c r="P159" s="147">
        <f>O159*H159</f>
        <v>0</v>
      </c>
      <c r="Q159" s="147">
        <v>0</v>
      </c>
      <c r="R159" s="147">
        <f>Q159*H159</f>
        <v>0</v>
      </c>
      <c r="S159" s="147">
        <v>0</v>
      </c>
      <c r="T159" s="148">
        <f>S159*H159</f>
        <v>0</v>
      </c>
      <c r="AR159" s="149" t="s">
        <v>226</v>
      </c>
      <c r="AT159" s="149" t="s">
        <v>221</v>
      </c>
      <c r="AU159" s="149" t="s">
        <v>82</v>
      </c>
      <c r="AY159" s="17" t="s">
        <v>219</v>
      </c>
      <c r="BE159" s="150">
        <f>IF(N159="základní",J159,0)</f>
        <v>0</v>
      </c>
      <c r="BF159" s="150">
        <f>IF(N159="snížená",J159,0)</f>
        <v>0</v>
      </c>
      <c r="BG159" s="150">
        <f>IF(N159="zákl. přenesená",J159,0)</f>
        <v>0</v>
      </c>
      <c r="BH159" s="150">
        <f>IF(N159="sníž. přenesená",J159,0)</f>
        <v>0</v>
      </c>
      <c r="BI159" s="150">
        <f>IF(N159="nulová",J159,0)</f>
        <v>0</v>
      </c>
      <c r="BJ159" s="17" t="s">
        <v>79</v>
      </c>
      <c r="BK159" s="150">
        <f>ROUND(I159*H159,2)</f>
        <v>0</v>
      </c>
      <c r="BL159" s="17" t="s">
        <v>226</v>
      </c>
      <c r="BM159" s="149" t="s">
        <v>3186</v>
      </c>
    </row>
    <row r="160" spans="2:65" s="1" customFormat="1" ht="28.8">
      <c r="B160" s="32"/>
      <c r="D160" s="151" t="s">
        <v>228</v>
      </c>
      <c r="F160" s="152" t="s">
        <v>261</v>
      </c>
      <c r="I160" s="153"/>
      <c r="L160" s="32"/>
      <c r="M160" s="154"/>
      <c r="T160" s="56"/>
      <c r="AT160" s="17" t="s">
        <v>228</v>
      </c>
      <c r="AU160" s="17" t="s">
        <v>82</v>
      </c>
    </row>
    <row r="161" spans="2:65" s="1" customFormat="1" ht="10.199999999999999">
      <c r="B161" s="32"/>
      <c r="D161" s="155" t="s">
        <v>230</v>
      </c>
      <c r="F161" s="156" t="s">
        <v>262</v>
      </c>
      <c r="I161" s="153"/>
      <c r="L161" s="32"/>
      <c r="M161" s="154"/>
      <c r="T161" s="56"/>
      <c r="AT161" s="17" t="s">
        <v>230</v>
      </c>
      <c r="AU161" s="17" t="s">
        <v>82</v>
      </c>
    </row>
    <row r="162" spans="2:65" s="14" customFormat="1" ht="10.199999999999999">
      <c r="B162" s="171"/>
      <c r="D162" s="151" t="s">
        <v>232</v>
      </c>
      <c r="E162" s="172" t="s">
        <v>1</v>
      </c>
      <c r="F162" s="173" t="s">
        <v>263</v>
      </c>
      <c r="H162" s="172" t="s">
        <v>1</v>
      </c>
      <c r="I162" s="174"/>
      <c r="L162" s="171"/>
      <c r="M162" s="175"/>
      <c r="T162" s="176"/>
      <c r="AT162" s="172" t="s">
        <v>232</v>
      </c>
      <c r="AU162" s="172" t="s">
        <v>82</v>
      </c>
      <c r="AV162" s="14" t="s">
        <v>79</v>
      </c>
      <c r="AW162" s="14" t="s">
        <v>29</v>
      </c>
      <c r="AX162" s="14" t="s">
        <v>72</v>
      </c>
      <c r="AY162" s="172" t="s">
        <v>219</v>
      </c>
    </row>
    <row r="163" spans="2:65" s="12" customFormat="1" ht="10.199999999999999">
      <c r="B163" s="157"/>
      <c r="D163" s="151" t="s">
        <v>232</v>
      </c>
      <c r="E163" s="158" t="s">
        <v>1</v>
      </c>
      <c r="F163" s="159" t="s">
        <v>3187</v>
      </c>
      <c r="H163" s="160">
        <v>11.36</v>
      </c>
      <c r="I163" s="161"/>
      <c r="L163" s="157"/>
      <c r="M163" s="162"/>
      <c r="T163" s="163"/>
      <c r="AT163" s="158" t="s">
        <v>232</v>
      </c>
      <c r="AU163" s="158" t="s">
        <v>82</v>
      </c>
      <c r="AV163" s="12" t="s">
        <v>82</v>
      </c>
      <c r="AW163" s="12" t="s">
        <v>29</v>
      </c>
      <c r="AX163" s="12" t="s">
        <v>72</v>
      </c>
      <c r="AY163" s="158" t="s">
        <v>219</v>
      </c>
    </row>
    <row r="164" spans="2:65" s="12" customFormat="1" ht="10.199999999999999">
      <c r="B164" s="157"/>
      <c r="D164" s="151" t="s">
        <v>232</v>
      </c>
      <c r="E164" s="158" t="s">
        <v>1</v>
      </c>
      <c r="F164" s="159" t="s">
        <v>3024</v>
      </c>
      <c r="H164" s="160">
        <v>-1.6</v>
      </c>
      <c r="I164" s="161"/>
      <c r="L164" s="157"/>
      <c r="M164" s="162"/>
      <c r="T164" s="163"/>
      <c r="AT164" s="158" t="s">
        <v>232</v>
      </c>
      <c r="AU164" s="158" t="s">
        <v>82</v>
      </c>
      <c r="AV164" s="12" t="s">
        <v>82</v>
      </c>
      <c r="AW164" s="12" t="s">
        <v>29</v>
      </c>
      <c r="AX164" s="12" t="s">
        <v>72</v>
      </c>
      <c r="AY164" s="158" t="s">
        <v>219</v>
      </c>
    </row>
    <row r="165" spans="2:65" s="12" customFormat="1" ht="10.199999999999999">
      <c r="B165" s="157"/>
      <c r="D165" s="151" t="s">
        <v>232</v>
      </c>
      <c r="E165" s="158" t="s">
        <v>1</v>
      </c>
      <c r="F165" s="159" t="s">
        <v>3188</v>
      </c>
      <c r="H165" s="160">
        <v>11.25</v>
      </c>
      <c r="I165" s="161"/>
      <c r="L165" s="157"/>
      <c r="M165" s="162"/>
      <c r="T165" s="163"/>
      <c r="AT165" s="158" t="s">
        <v>232</v>
      </c>
      <c r="AU165" s="158" t="s">
        <v>82</v>
      </c>
      <c r="AV165" s="12" t="s">
        <v>82</v>
      </c>
      <c r="AW165" s="12" t="s">
        <v>29</v>
      </c>
      <c r="AX165" s="12" t="s">
        <v>72</v>
      </c>
      <c r="AY165" s="158" t="s">
        <v>219</v>
      </c>
    </row>
    <row r="166" spans="2:65" s="12" customFormat="1" ht="10.199999999999999">
      <c r="B166" s="157"/>
      <c r="D166" s="151" t="s">
        <v>232</v>
      </c>
      <c r="E166" s="158" t="s">
        <v>1</v>
      </c>
      <c r="F166" s="159" t="s">
        <v>2166</v>
      </c>
      <c r="H166" s="160">
        <v>-1.25</v>
      </c>
      <c r="I166" s="161"/>
      <c r="L166" s="157"/>
      <c r="M166" s="162"/>
      <c r="T166" s="163"/>
      <c r="AT166" s="158" t="s">
        <v>232</v>
      </c>
      <c r="AU166" s="158" t="s">
        <v>82</v>
      </c>
      <c r="AV166" s="12" t="s">
        <v>82</v>
      </c>
      <c r="AW166" s="12" t="s">
        <v>29</v>
      </c>
      <c r="AX166" s="12" t="s">
        <v>72</v>
      </c>
      <c r="AY166" s="158" t="s">
        <v>219</v>
      </c>
    </row>
    <row r="167" spans="2:65" s="15" customFormat="1" ht="10.199999999999999">
      <c r="B167" s="187"/>
      <c r="D167" s="151" t="s">
        <v>232</v>
      </c>
      <c r="E167" s="188" t="s">
        <v>1</v>
      </c>
      <c r="F167" s="189" t="s">
        <v>708</v>
      </c>
      <c r="H167" s="190">
        <v>19.759999999999998</v>
      </c>
      <c r="I167" s="191"/>
      <c r="L167" s="187"/>
      <c r="M167" s="192"/>
      <c r="T167" s="193"/>
      <c r="AT167" s="188" t="s">
        <v>232</v>
      </c>
      <c r="AU167" s="188" t="s">
        <v>82</v>
      </c>
      <c r="AV167" s="15" t="s">
        <v>241</v>
      </c>
      <c r="AW167" s="15" t="s">
        <v>29</v>
      </c>
      <c r="AX167" s="15" t="s">
        <v>72</v>
      </c>
      <c r="AY167" s="188" t="s">
        <v>219</v>
      </c>
    </row>
    <row r="168" spans="2:65" s="12" customFormat="1" ht="10.199999999999999">
      <c r="B168" s="157"/>
      <c r="D168" s="151" t="s">
        <v>232</v>
      </c>
      <c r="E168" s="158" t="s">
        <v>1</v>
      </c>
      <c r="F168" s="159" t="s">
        <v>3189</v>
      </c>
      <c r="H168" s="160">
        <v>11.28</v>
      </c>
      <c r="I168" s="161"/>
      <c r="L168" s="157"/>
      <c r="M168" s="162"/>
      <c r="T168" s="163"/>
      <c r="AT168" s="158" t="s">
        <v>232</v>
      </c>
      <c r="AU168" s="158" t="s">
        <v>82</v>
      </c>
      <c r="AV168" s="12" t="s">
        <v>82</v>
      </c>
      <c r="AW168" s="12" t="s">
        <v>29</v>
      </c>
      <c r="AX168" s="12" t="s">
        <v>72</v>
      </c>
      <c r="AY168" s="158" t="s">
        <v>219</v>
      </c>
    </row>
    <row r="169" spans="2:65" s="12" customFormat="1" ht="10.199999999999999">
      <c r="B169" s="157"/>
      <c r="D169" s="151" t="s">
        <v>232</v>
      </c>
      <c r="E169" s="158" t="s">
        <v>1</v>
      </c>
      <c r="F169" s="159" t="s">
        <v>3024</v>
      </c>
      <c r="H169" s="160">
        <v>-1.6</v>
      </c>
      <c r="I169" s="161"/>
      <c r="L169" s="157"/>
      <c r="M169" s="162"/>
      <c r="T169" s="163"/>
      <c r="AT169" s="158" t="s">
        <v>232</v>
      </c>
      <c r="AU169" s="158" t="s">
        <v>82</v>
      </c>
      <c r="AV169" s="12" t="s">
        <v>82</v>
      </c>
      <c r="AW169" s="12" t="s">
        <v>29</v>
      </c>
      <c r="AX169" s="12" t="s">
        <v>72</v>
      </c>
      <c r="AY169" s="158" t="s">
        <v>219</v>
      </c>
    </row>
    <row r="170" spans="2:65" s="12" customFormat="1" ht="10.199999999999999">
      <c r="B170" s="157"/>
      <c r="D170" s="151" t="s">
        <v>232</v>
      </c>
      <c r="E170" s="158" t="s">
        <v>1</v>
      </c>
      <c r="F170" s="159" t="s">
        <v>3190</v>
      </c>
      <c r="H170" s="160">
        <v>11.25</v>
      </c>
      <c r="I170" s="161"/>
      <c r="L170" s="157"/>
      <c r="M170" s="162"/>
      <c r="T170" s="163"/>
      <c r="AT170" s="158" t="s">
        <v>232</v>
      </c>
      <c r="AU170" s="158" t="s">
        <v>82</v>
      </c>
      <c r="AV170" s="12" t="s">
        <v>82</v>
      </c>
      <c r="AW170" s="12" t="s">
        <v>29</v>
      </c>
      <c r="AX170" s="12" t="s">
        <v>72</v>
      </c>
      <c r="AY170" s="158" t="s">
        <v>219</v>
      </c>
    </row>
    <row r="171" spans="2:65" s="12" customFormat="1" ht="10.199999999999999">
      <c r="B171" s="157"/>
      <c r="D171" s="151" t="s">
        <v>232</v>
      </c>
      <c r="E171" s="158" t="s">
        <v>1</v>
      </c>
      <c r="F171" s="159" t="s">
        <v>3191</v>
      </c>
      <c r="H171" s="160">
        <v>-1.1879999999999999</v>
      </c>
      <c r="I171" s="161"/>
      <c r="L171" s="157"/>
      <c r="M171" s="162"/>
      <c r="T171" s="163"/>
      <c r="AT171" s="158" t="s">
        <v>232</v>
      </c>
      <c r="AU171" s="158" t="s">
        <v>82</v>
      </c>
      <c r="AV171" s="12" t="s">
        <v>82</v>
      </c>
      <c r="AW171" s="12" t="s">
        <v>29</v>
      </c>
      <c r="AX171" s="12" t="s">
        <v>72</v>
      </c>
      <c r="AY171" s="158" t="s">
        <v>219</v>
      </c>
    </row>
    <row r="172" spans="2:65" s="15" customFormat="1" ht="10.199999999999999">
      <c r="B172" s="187"/>
      <c r="D172" s="151" t="s">
        <v>232</v>
      </c>
      <c r="E172" s="188" t="s">
        <v>1</v>
      </c>
      <c r="F172" s="189" t="s">
        <v>708</v>
      </c>
      <c r="H172" s="190">
        <v>19.742000000000001</v>
      </c>
      <c r="I172" s="191"/>
      <c r="L172" s="187"/>
      <c r="M172" s="192"/>
      <c r="T172" s="193"/>
      <c r="AT172" s="188" t="s">
        <v>232</v>
      </c>
      <c r="AU172" s="188" t="s">
        <v>82</v>
      </c>
      <c r="AV172" s="15" t="s">
        <v>241</v>
      </c>
      <c r="AW172" s="15" t="s">
        <v>29</v>
      </c>
      <c r="AX172" s="15" t="s">
        <v>72</v>
      </c>
      <c r="AY172" s="188" t="s">
        <v>219</v>
      </c>
    </row>
    <row r="173" spans="2:65" s="13" customFormat="1" ht="10.199999999999999">
      <c r="B173" s="164"/>
      <c r="D173" s="151" t="s">
        <v>232</v>
      </c>
      <c r="E173" s="165" t="s">
        <v>159</v>
      </c>
      <c r="F173" s="166" t="s">
        <v>249</v>
      </c>
      <c r="H173" s="167">
        <v>39.501999999999995</v>
      </c>
      <c r="I173" s="168"/>
      <c r="L173" s="164"/>
      <c r="M173" s="169"/>
      <c r="T173" s="170"/>
      <c r="AT173" s="165" t="s">
        <v>232</v>
      </c>
      <c r="AU173" s="165" t="s">
        <v>82</v>
      </c>
      <c r="AV173" s="13" t="s">
        <v>226</v>
      </c>
      <c r="AW173" s="13" t="s">
        <v>29</v>
      </c>
      <c r="AX173" s="13" t="s">
        <v>72</v>
      </c>
      <c r="AY173" s="165" t="s">
        <v>219</v>
      </c>
    </row>
    <row r="174" spans="2:65" s="12" customFormat="1" ht="10.199999999999999">
      <c r="B174" s="157"/>
      <c r="D174" s="151" t="s">
        <v>232</v>
      </c>
      <c r="E174" s="158" t="s">
        <v>1</v>
      </c>
      <c r="F174" s="159" t="s">
        <v>3192</v>
      </c>
      <c r="H174" s="160">
        <v>9.8759999999999994</v>
      </c>
      <c r="I174" s="161"/>
      <c r="L174" s="157"/>
      <c r="M174" s="162"/>
      <c r="T174" s="163"/>
      <c r="AT174" s="158" t="s">
        <v>232</v>
      </c>
      <c r="AU174" s="158" t="s">
        <v>82</v>
      </c>
      <c r="AV174" s="12" t="s">
        <v>82</v>
      </c>
      <c r="AW174" s="12" t="s">
        <v>29</v>
      </c>
      <c r="AX174" s="12" t="s">
        <v>79</v>
      </c>
      <c r="AY174" s="158" t="s">
        <v>219</v>
      </c>
    </row>
    <row r="175" spans="2:65" s="1" customFormat="1" ht="24.15" customHeight="1">
      <c r="B175" s="137"/>
      <c r="C175" s="138" t="s">
        <v>308</v>
      </c>
      <c r="D175" s="138" t="s">
        <v>221</v>
      </c>
      <c r="E175" s="139" t="s">
        <v>301</v>
      </c>
      <c r="F175" s="140" t="s">
        <v>302</v>
      </c>
      <c r="G175" s="141" t="s">
        <v>144</v>
      </c>
      <c r="H175" s="142">
        <v>19.751000000000001</v>
      </c>
      <c r="I175" s="143"/>
      <c r="J175" s="144">
        <f>ROUND(I175*H175,2)</f>
        <v>0</v>
      </c>
      <c r="K175" s="140" t="s">
        <v>225</v>
      </c>
      <c r="L175" s="32"/>
      <c r="M175" s="145" t="s">
        <v>1</v>
      </c>
      <c r="N175" s="146" t="s">
        <v>37</v>
      </c>
      <c r="P175" s="147">
        <f>O175*H175</f>
        <v>0</v>
      </c>
      <c r="Q175" s="147">
        <v>0</v>
      </c>
      <c r="R175" s="147">
        <f>Q175*H175</f>
        <v>0</v>
      </c>
      <c r="S175" s="147">
        <v>0</v>
      </c>
      <c r="T175" s="148">
        <f>S175*H175</f>
        <v>0</v>
      </c>
      <c r="AR175" s="149" t="s">
        <v>226</v>
      </c>
      <c r="AT175" s="149" t="s">
        <v>221</v>
      </c>
      <c r="AU175" s="149" t="s">
        <v>82</v>
      </c>
      <c r="AY175" s="17" t="s">
        <v>219</v>
      </c>
      <c r="BE175" s="150">
        <f>IF(N175="základní",J175,0)</f>
        <v>0</v>
      </c>
      <c r="BF175" s="150">
        <f>IF(N175="snížená",J175,0)</f>
        <v>0</v>
      </c>
      <c r="BG175" s="150">
        <f>IF(N175="zákl. přenesená",J175,0)</f>
        <v>0</v>
      </c>
      <c r="BH175" s="150">
        <f>IF(N175="sníž. přenesená",J175,0)</f>
        <v>0</v>
      </c>
      <c r="BI175" s="150">
        <f>IF(N175="nulová",J175,0)</f>
        <v>0</v>
      </c>
      <c r="BJ175" s="17" t="s">
        <v>79</v>
      </c>
      <c r="BK175" s="150">
        <f>ROUND(I175*H175,2)</f>
        <v>0</v>
      </c>
      <c r="BL175" s="17" t="s">
        <v>226</v>
      </c>
      <c r="BM175" s="149" t="s">
        <v>3193</v>
      </c>
    </row>
    <row r="176" spans="2:65" s="1" customFormat="1" ht="28.8">
      <c r="B176" s="32"/>
      <c r="D176" s="151" t="s">
        <v>228</v>
      </c>
      <c r="F176" s="152" t="s">
        <v>304</v>
      </c>
      <c r="I176" s="153"/>
      <c r="L176" s="32"/>
      <c r="M176" s="154"/>
      <c r="T176" s="56"/>
      <c r="AT176" s="17" t="s">
        <v>228</v>
      </c>
      <c r="AU176" s="17" t="s">
        <v>82</v>
      </c>
    </row>
    <row r="177" spans="2:65" s="1" customFormat="1" ht="10.199999999999999">
      <c r="B177" s="32"/>
      <c r="D177" s="155" t="s">
        <v>230</v>
      </c>
      <c r="F177" s="156" t="s">
        <v>305</v>
      </c>
      <c r="I177" s="153"/>
      <c r="L177" s="32"/>
      <c r="M177" s="154"/>
      <c r="T177" s="56"/>
      <c r="AT177" s="17" t="s">
        <v>230</v>
      </c>
      <c r="AU177" s="17" t="s">
        <v>82</v>
      </c>
    </row>
    <row r="178" spans="2:65" s="14" customFormat="1" ht="10.199999999999999">
      <c r="B178" s="171"/>
      <c r="D178" s="151" t="s">
        <v>232</v>
      </c>
      <c r="E178" s="172" t="s">
        <v>1</v>
      </c>
      <c r="F178" s="173" t="s">
        <v>306</v>
      </c>
      <c r="H178" s="172" t="s">
        <v>1</v>
      </c>
      <c r="I178" s="174"/>
      <c r="L178" s="171"/>
      <c r="M178" s="175"/>
      <c r="T178" s="176"/>
      <c r="AT178" s="172" t="s">
        <v>232</v>
      </c>
      <c r="AU178" s="172" t="s">
        <v>82</v>
      </c>
      <c r="AV178" s="14" t="s">
        <v>79</v>
      </c>
      <c r="AW178" s="14" t="s">
        <v>29</v>
      </c>
      <c r="AX178" s="14" t="s">
        <v>72</v>
      </c>
      <c r="AY178" s="172" t="s">
        <v>219</v>
      </c>
    </row>
    <row r="179" spans="2:65" s="12" customFormat="1" ht="10.199999999999999">
      <c r="B179" s="157"/>
      <c r="D179" s="151" t="s">
        <v>232</v>
      </c>
      <c r="E179" s="158" t="s">
        <v>1</v>
      </c>
      <c r="F179" s="159" t="s">
        <v>2230</v>
      </c>
      <c r="H179" s="160">
        <v>19.751000000000001</v>
      </c>
      <c r="I179" s="161"/>
      <c r="L179" s="157"/>
      <c r="M179" s="162"/>
      <c r="T179" s="163"/>
      <c r="AT179" s="158" t="s">
        <v>232</v>
      </c>
      <c r="AU179" s="158" t="s">
        <v>82</v>
      </c>
      <c r="AV179" s="12" t="s">
        <v>82</v>
      </c>
      <c r="AW179" s="12" t="s">
        <v>29</v>
      </c>
      <c r="AX179" s="12" t="s">
        <v>72</v>
      </c>
      <c r="AY179" s="158" t="s">
        <v>219</v>
      </c>
    </row>
    <row r="180" spans="2:65" s="13" customFormat="1" ht="10.199999999999999">
      <c r="B180" s="164"/>
      <c r="D180" s="151" t="s">
        <v>232</v>
      </c>
      <c r="E180" s="165" t="s">
        <v>1</v>
      </c>
      <c r="F180" s="166" t="s">
        <v>249</v>
      </c>
      <c r="H180" s="167">
        <v>19.751000000000001</v>
      </c>
      <c r="I180" s="168"/>
      <c r="L180" s="164"/>
      <c r="M180" s="169"/>
      <c r="T180" s="170"/>
      <c r="AT180" s="165" t="s">
        <v>232</v>
      </c>
      <c r="AU180" s="165" t="s">
        <v>82</v>
      </c>
      <c r="AV180" s="13" t="s">
        <v>226</v>
      </c>
      <c r="AW180" s="13" t="s">
        <v>29</v>
      </c>
      <c r="AX180" s="13" t="s">
        <v>79</v>
      </c>
      <c r="AY180" s="165" t="s">
        <v>219</v>
      </c>
    </row>
    <row r="181" spans="2:65" s="1" customFormat="1" ht="33" customHeight="1">
      <c r="B181" s="137"/>
      <c r="C181" s="138" t="s">
        <v>315</v>
      </c>
      <c r="D181" s="138" t="s">
        <v>221</v>
      </c>
      <c r="E181" s="139" t="s">
        <v>309</v>
      </c>
      <c r="F181" s="140" t="s">
        <v>310</v>
      </c>
      <c r="G181" s="141" t="s">
        <v>144</v>
      </c>
      <c r="H181" s="142">
        <v>9.8759999999999994</v>
      </c>
      <c r="I181" s="143"/>
      <c r="J181" s="144">
        <f>ROUND(I181*H181,2)</f>
        <v>0</v>
      </c>
      <c r="K181" s="140" t="s">
        <v>225</v>
      </c>
      <c r="L181" s="32"/>
      <c r="M181" s="145" t="s">
        <v>1</v>
      </c>
      <c r="N181" s="146" t="s">
        <v>37</v>
      </c>
      <c r="P181" s="147">
        <f>O181*H181</f>
        <v>0</v>
      </c>
      <c r="Q181" s="147">
        <v>0</v>
      </c>
      <c r="R181" s="147">
        <f>Q181*H181</f>
        <v>0</v>
      </c>
      <c r="S181" s="147">
        <v>0</v>
      </c>
      <c r="T181" s="148">
        <f>S181*H181</f>
        <v>0</v>
      </c>
      <c r="AR181" s="149" t="s">
        <v>226</v>
      </c>
      <c r="AT181" s="149" t="s">
        <v>221</v>
      </c>
      <c r="AU181" s="149" t="s">
        <v>82</v>
      </c>
      <c r="AY181" s="17" t="s">
        <v>219</v>
      </c>
      <c r="BE181" s="150">
        <f>IF(N181="základní",J181,0)</f>
        <v>0</v>
      </c>
      <c r="BF181" s="150">
        <f>IF(N181="snížená",J181,0)</f>
        <v>0</v>
      </c>
      <c r="BG181" s="150">
        <f>IF(N181="zákl. přenesená",J181,0)</f>
        <v>0</v>
      </c>
      <c r="BH181" s="150">
        <f>IF(N181="sníž. přenesená",J181,0)</f>
        <v>0</v>
      </c>
      <c r="BI181" s="150">
        <f>IF(N181="nulová",J181,0)</f>
        <v>0</v>
      </c>
      <c r="BJ181" s="17" t="s">
        <v>79</v>
      </c>
      <c r="BK181" s="150">
        <f>ROUND(I181*H181,2)</f>
        <v>0</v>
      </c>
      <c r="BL181" s="17" t="s">
        <v>226</v>
      </c>
      <c r="BM181" s="149" t="s">
        <v>3194</v>
      </c>
    </row>
    <row r="182" spans="2:65" s="1" customFormat="1" ht="28.8">
      <c r="B182" s="32"/>
      <c r="D182" s="151" t="s">
        <v>228</v>
      </c>
      <c r="F182" s="152" t="s">
        <v>312</v>
      </c>
      <c r="I182" s="153"/>
      <c r="L182" s="32"/>
      <c r="M182" s="154"/>
      <c r="T182" s="56"/>
      <c r="AT182" s="17" t="s">
        <v>228</v>
      </c>
      <c r="AU182" s="17" t="s">
        <v>82</v>
      </c>
    </row>
    <row r="183" spans="2:65" s="1" customFormat="1" ht="10.199999999999999">
      <c r="B183" s="32"/>
      <c r="D183" s="155" t="s">
        <v>230</v>
      </c>
      <c r="F183" s="156" t="s">
        <v>313</v>
      </c>
      <c r="I183" s="153"/>
      <c r="L183" s="32"/>
      <c r="M183" s="154"/>
      <c r="T183" s="56"/>
      <c r="AT183" s="17" t="s">
        <v>230</v>
      </c>
      <c r="AU183" s="17" t="s">
        <v>82</v>
      </c>
    </row>
    <row r="184" spans="2:65" s="14" customFormat="1" ht="10.199999999999999">
      <c r="B184" s="171"/>
      <c r="D184" s="151" t="s">
        <v>232</v>
      </c>
      <c r="E184" s="172" t="s">
        <v>1</v>
      </c>
      <c r="F184" s="173" t="s">
        <v>314</v>
      </c>
      <c r="H184" s="172" t="s">
        <v>1</v>
      </c>
      <c r="I184" s="174"/>
      <c r="L184" s="171"/>
      <c r="M184" s="175"/>
      <c r="T184" s="176"/>
      <c r="AT184" s="172" t="s">
        <v>232</v>
      </c>
      <c r="AU184" s="172" t="s">
        <v>82</v>
      </c>
      <c r="AV184" s="14" t="s">
        <v>79</v>
      </c>
      <c r="AW184" s="14" t="s">
        <v>29</v>
      </c>
      <c r="AX184" s="14" t="s">
        <v>72</v>
      </c>
      <c r="AY184" s="172" t="s">
        <v>219</v>
      </c>
    </row>
    <row r="185" spans="2:65" s="12" customFormat="1" ht="10.199999999999999">
      <c r="B185" s="157"/>
      <c r="D185" s="151" t="s">
        <v>232</v>
      </c>
      <c r="E185" s="158" t="s">
        <v>1</v>
      </c>
      <c r="F185" s="159" t="s">
        <v>299</v>
      </c>
      <c r="H185" s="160">
        <v>9.8759999999999994</v>
      </c>
      <c r="I185" s="161"/>
      <c r="L185" s="157"/>
      <c r="M185" s="162"/>
      <c r="T185" s="163"/>
      <c r="AT185" s="158" t="s">
        <v>232</v>
      </c>
      <c r="AU185" s="158" t="s">
        <v>82</v>
      </c>
      <c r="AV185" s="12" t="s">
        <v>82</v>
      </c>
      <c r="AW185" s="12" t="s">
        <v>29</v>
      </c>
      <c r="AX185" s="12" t="s">
        <v>72</v>
      </c>
      <c r="AY185" s="158" t="s">
        <v>219</v>
      </c>
    </row>
    <row r="186" spans="2:65" s="13" customFormat="1" ht="10.199999999999999">
      <c r="B186" s="164"/>
      <c r="D186" s="151" t="s">
        <v>232</v>
      </c>
      <c r="E186" s="165" t="s">
        <v>1</v>
      </c>
      <c r="F186" s="166" t="s">
        <v>249</v>
      </c>
      <c r="H186" s="167">
        <v>9.8759999999999994</v>
      </c>
      <c r="I186" s="168"/>
      <c r="L186" s="164"/>
      <c r="M186" s="169"/>
      <c r="T186" s="170"/>
      <c r="AT186" s="165" t="s">
        <v>232</v>
      </c>
      <c r="AU186" s="165" t="s">
        <v>82</v>
      </c>
      <c r="AV186" s="13" t="s">
        <v>226</v>
      </c>
      <c r="AW186" s="13" t="s">
        <v>29</v>
      </c>
      <c r="AX186" s="13" t="s">
        <v>79</v>
      </c>
      <c r="AY186" s="165" t="s">
        <v>219</v>
      </c>
    </row>
    <row r="187" spans="2:65" s="1" customFormat="1" ht="33" customHeight="1">
      <c r="B187" s="137"/>
      <c r="C187" s="138" t="s">
        <v>327</v>
      </c>
      <c r="D187" s="138" t="s">
        <v>221</v>
      </c>
      <c r="E187" s="139" t="s">
        <v>316</v>
      </c>
      <c r="F187" s="140" t="s">
        <v>317</v>
      </c>
      <c r="G187" s="141" t="s">
        <v>144</v>
      </c>
      <c r="H187" s="142">
        <v>2.2309999999999999</v>
      </c>
      <c r="I187" s="143"/>
      <c r="J187" s="144">
        <f>ROUND(I187*H187,2)</f>
        <v>0</v>
      </c>
      <c r="K187" s="140" t="s">
        <v>225</v>
      </c>
      <c r="L187" s="32"/>
      <c r="M187" s="145" t="s">
        <v>1</v>
      </c>
      <c r="N187" s="146" t="s">
        <v>37</v>
      </c>
      <c r="P187" s="147">
        <f>O187*H187</f>
        <v>0</v>
      </c>
      <c r="Q187" s="147">
        <v>0</v>
      </c>
      <c r="R187" s="147">
        <f>Q187*H187</f>
        <v>0</v>
      </c>
      <c r="S187" s="147">
        <v>0</v>
      </c>
      <c r="T187" s="148">
        <f>S187*H187</f>
        <v>0</v>
      </c>
      <c r="AR187" s="149" t="s">
        <v>226</v>
      </c>
      <c r="AT187" s="149" t="s">
        <v>221</v>
      </c>
      <c r="AU187" s="149" t="s">
        <v>82</v>
      </c>
      <c r="AY187" s="17" t="s">
        <v>219</v>
      </c>
      <c r="BE187" s="150">
        <f>IF(N187="základní",J187,0)</f>
        <v>0</v>
      </c>
      <c r="BF187" s="150">
        <f>IF(N187="snížená",J187,0)</f>
        <v>0</v>
      </c>
      <c r="BG187" s="150">
        <f>IF(N187="zákl. přenesená",J187,0)</f>
        <v>0</v>
      </c>
      <c r="BH187" s="150">
        <f>IF(N187="sníž. přenesená",J187,0)</f>
        <v>0</v>
      </c>
      <c r="BI187" s="150">
        <f>IF(N187="nulová",J187,0)</f>
        <v>0</v>
      </c>
      <c r="BJ187" s="17" t="s">
        <v>79</v>
      </c>
      <c r="BK187" s="150">
        <f>ROUND(I187*H187,2)</f>
        <v>0</v>
      </c>
      <c r="BL187" s="17" t="s">
        <v>226</v>
      </c>
      <c r="BM187" s="149" t="s">
        <v>3195</v>
      </c>
    </row>
    <row r="188" spans="2:65" s="1" customFormat="1" ht="28.8">
      <c r="B188" s="32"/>
      <c r="D188" s="151" t="s">
        <v>228</v>
      </c>
      <c r="F188" s="152" t="s">
        <v>319</v>
      </c>
      <c r="I188" s="153"/>
      <c r="L188" s="32"/>
      <c r="M188" s="154"/>
      <c r="T188" s="56"/>
      <c r="AT188" s="17" t="s">
        <v>228</v>
      </c>
      <c r="AU188" s="17" t="s">
        <v>82</v>
      </c>
    </row>
    <row r="189" spans="2:65" s="1" customFormat="1" ht="10.199999999999999">
      <c r="B189" s="32"/>
      <c r="D189" s="155" t="s">
        <v>230</v>
      </c>
      <c r="F189" s="156" t="s">
        <v>320</v>
      </c>
      <c r="I189" s="153"/>
      <c r="L189" s="32"/>
      <c r="M189" s="154"/>
      <c r="T189" s="56"/>
      <c r="AT189" s="17" t="s">
        <v>230</v>
      </c>
      <c r="AU189" s="17" t="s">
        <v>82</v>
      </c>
    </row>
    <row r="190" spans="2:65" s="14" customFormat="1" ht="10.199999999999999">
      <c r="B190" s="171"/>
      <c r="D190" s="151" t="s">
        <v>232</v>
      </c>
      <c r="E190" s="172" t="s">
        <v>1</v>
      </c>
      <c r="F190" s="173" t="s">
        <v>321</v>
      </c>
      <c r="H190" s="172" t="s">
        <v>1</v>
      </c>
      <c r="I190" s="174"/>
      <c r="L190" s="171"/>
      <c r="M190" s="175"/>
      <c r="T190" s="176"/>
      <c r="AT190" s="172" t="s">
        <v>232</v>
      </c>
      <c r="AU190" s="172" t="s">
        <v>82</v>
      </c>
      <c r="AV190" s="14" t="s">
        <v>79</v>
      </c>
      <c r="AW190" s="14" t="s">
        <v>29</v>
      </c>
      <c r="AX190" s="14" t="s">
        <v>72</v>
      </c>
      <c r="AY190" s="172" t="s">
        <v>219</v>
      </c>
    </row>
    <row r="191" spans="2:65" s="12" customFormat="1" ht="10.199999999999999">
      <c r="B191" s="157"/>
      <c r="D191" s="151" t="s">
        <v>232</v>
      </c>
      <c r="E191" s="158" t="s">
        <v>1</v>
      </c>
      <c r="F191" s="159" t="s">
        <v>3196</v>
      </c>
      <c r="H191" s="160">
        <v>9.9789999999999992</v>
      </c>
      <c r="I191" s="161"/>
      <c r="L191" s="157"/>
      <c r="M191" s="162"/>
      <c r="T191" s="163"/>
      <c r="AT191" s="158" t="s">
        <v>232</v>
      </c>
      <c r="AU191" s="158" t="s">
        <v>82</v>
      </c>
      <c r="AV191" s="12" t="s">
        <v>82</v>
      </c>
      <c r="AW191" s="12" t="s">
        <v>29</v>
      </c>
      <c r="AX191" s="12" t="s">
        <v>72</v>
      </c>
      <c r="AY191" s="158" t="s">
        <v>219</v>
      </c>
    </row>
    <row r="192" spans="2:65" s="12" customFormat="1" ht="10.199999999999999">
      <c r="B192" s="157"/>
      <c r="D192" s="151" t="s">
        <v>232</v>
      </c>
      <c r="E192" s="158" t="s">
        <v>1</v>
      </c>
      <c r="F192" s="159" t="s">
        <v>3197</v>
      </c>
      <c r="H192" s="160">
        <v>-1.056</v>
      </c>
      <c r="I192" s="161"/>
      <c r="L192" s="157"/>
      <c r="M192" s="162"/>
      <c r="T192" s="163"/>
      <c r="AT192" s="158" t="s">
        <v>232</v>
      </c>
      <c r="AU192" s="158" t="s">
        <v>82</v>
      </c>
      <c r="AV192" s="12" t="s">
        <v>82</v>
      </c>
      <c r="AW192" s="12" t="s">
        <v>29</v>
      </c>
      <c r="AX192" s="12" t="s">
        <v>72</v>
      </c>
      <c r="AY192" s="158" t="s">
        <v>219</v>
      </c>
    </row>
    <row r="193" spans="2:65" s="13" customFormat="1" ht="10.199999999999999">
      <c r="B193" s="164"/>
      <c r="D193" s="151" t="s">
        <v>232</v>
      </c>
      <c r="E193" s="165" t="s">
        <v>163</v>
      </c>
      <c r="F193" s="166" t="s">
        <v>249</v>
      </c>
      <c r="H193" s="167">
        <v>8.9229999999999983</v>
      </c>
      <c r="I193" s="168"/>
      <c r="L193" s="164"/>
      <c r="M193" s="169"/>
      <c r="T193" s="170"/>
      <c r="AT193" s="165" t="s">
        <v>232</v>
      </c>
      <c r="AU193" s="165" t="s">
        <v>82</v>
      </c>
      <c r="AV193" s="13" t="s">
        <v>226</v>
      </c>
      <c r="AW193" s="13" t="s">
        <v>29</v>
      </c>
      <c r="AX193" s="13" t="s">
        <v>72</v>
      </c>
      <c r="AY193" s="165" t="s">
        <v>219</v>
      </c>
    </row>
    <row r="194" spans="2:65" s="12" customFormat="1" ht="10.199999999999999">
      <c r="B194" s="157"/>
      <c r="D194" s="151" t="s">
        <v>232</v>
      </c>
      <c r="E194" s="158" t="s">
        <v>1</v>
      </c>
      <c r="F194" s="159" t="s">
        <v>3198</v>
      </c>
      <c r="H194" s="160">
        <v>2.2309999999999999</v>
      </c>
      <c r="I194" s="161"/>
      <c r="L194" s="157"/>
      <c r="M194" s="162"/>
      <c r="T194" s="163"/>
      <c r="AT194" s="158" t="s">
        <v>232</v>
      </c>
      <c r="AU194" s="158" t="s">
        <v>82</v>
      </c>
      <c r="AV194" s="12" t="s">
        <v>82</v>
      </c>
      <c r="AW194" s="12" t="s">
        <v>29</v>
      </c>
      <c r="AX194" s="12" t="s">
        <v>79</v>
      </c>
      <c r="AY194" s="158" t="s">
        <v>219</v>
      </c>
    </row>
    <row r="195" spans="2:65" s="1" customFormat="1" ht="33" customHeight="1">
      <c r="B195" s="137"/>
      <c r="C195" s="138" t="s">
        <v>335</v>
      </c>
      <c r="D195" s="138" t="s">
        <v>221</v>
      </c>
      <c r="E195" s="139" t="s">
        <v>328</v>
      </c>
      <c r="F195" s="140" t="s">
        <v>329</v>
      </c>
      <c r="G195" s="141" t="s">
        <v>144</v>
      </c>
      <c r="H195" s="142">
        <v>4.4619999999999997</v>
      </c>
      <c r="I195" s="143"/>
      <c r="J195" s="144">
        <f>ROUND(I195*H195,2)</f>
        <v>0</v>
      </c>
      <c r="K195" s="140" t="s">
        <v>225</v>
      </c>
      <c r="L195" s="32"/>
      <c r="M195" s="145" t="s">
        <v>1</v>
      </c>
      <c r="N195" s="146" t="s">
        <v>37</v>
      </c>
      <c r="P195" s="147">
        <f>O195*H195</f>
        <v>0</v>
      </c>
      <c r="Q195" s="147">
        <v>0</v>
      </c>
      <c r="R195" s="147">
        <f>Q195*H195</f>
        <v>0</v>
      </c>
      <c r="S195" s="147">
        <v>0</v>
      </c>
      <c r="T195" s="148">
        <f>S195*H195</f>
        <v>0</v>
      </c>
      <c r="AR195" s="149" t="s">
        <v>226</v>
      </c>
      <c r="AT195" s="149" t="s">
        <v>221</v>
      </c>
      <c r="AU195" s="149" t="s">
        <v>82</v>
      </c>
      <c r="AY195" s="17" t="s">
        <v>219</v>
      </c>
      <c r="BE195" s="150">
        <f>IF(N195="základní",J195,0)</f>
        <v>0</v>
      </c>
      <c r="BF195" s="150">
        <f>IF(N195="snížená",J195,0)</f>
        <v>0</v>
      </c>
      <c r="BG195" s="150">
        <f>IF(N195="zákl. přenesená",J195,0)</f>
        <v>0</v>
      </c>
      <c r="BH195" s="150">
        <f>IF(N195="sníž. přenesená",J195,0)</f>
        <v>0</v>
      </c>
      <c r="BI195" s="150">
        <f>IF(N195="nulová",J195,0)</f>
        <v>0</v>
      </c>
      <c r="BJ195" s="17" t="s">
        <v>79</v>
      </c>
      <c r="BK195" s="150">
        <f>ROUND(I195*H195,2)</f>
        <v>0</v>
      </c>
      <c r="BL195" s="17" t="s">
        <v>226</v>
      </c>
      <c r="BM195" s="149" t="s">
        <v>3199</v>
      </c>
    </row>
    <row r="196" spans="2:65" s="1" customFormat="1" ht="28.8">
      <c r="B196" s="32"/>
      <c r="D196" s="151" t="s">
        <v>228</v>
      </c>
      <c r="F196" s="152" t="s">
        <v>331</v>
      </c>
      <c r="I196" s="153"/>
      <c r="L196" s="32"/>
      <c r="M196" s="154"/>
      <c r="T196" s="56"/>
      <c r="AT196" s="17" t="s">
        <v>228</v>
      </c>
      <c r="AU196" s="17" t="s">
        <v>82</v>
      </c>
    </row>
    <row r="197" spans="2:65" s="1" customFormat="1" ht="10.199999999999999">
      <c r="B197" s="32"/>
      <c r="D197" s="155" t="s">
        <v>230</v>
      </c>
      <c r="F197" s="156" t="s">
        <v>332</v>
      </c>
      <c r="I197" s="153"/>
      <c r="L197" s="32"/>
      <c r="M197" s="154"/>
      <c r="T197" s="56"/>
      <c r="AT197" s="17" t="s">
        <v>230</v>
      </c>
      <c r="AU197" s="17" t="s">
        <v>82</v>
      </c>
    </row>
    <row r="198" spans="2:65" s="14" customFormat="1" ht="10.199999999999999">
      <c r="B198" s="171"/>
      <c r="D198" s="151" t="s">
        <v>232</v>
      </c>
      <c r="E198" s="172" t="s">
        <v>1</v>
      </c>
      <c r="F198" s="173" t="s">
        <v>333</v>
      </c>
      <c r="H198" s="172" t="s">
        <v>1</v>
      </c>
      <c r="I198" s="174"/>
      <c r="L198" s="171"/>
      <c r="M198" s="175"/>
      <c r="T198" s="176"/>
      <c r="AT198" s="172" t="s">
        <v>232</v>
      </c>
      <c r="AU198" s="172" t="s">
        <v>82</v>
      </c>
      <c r="AV198" s="14" t="s">
        <v>79</v>
      </c>
      <c r="AW198" s="14" t="s">
        <v>29</v>
      </c>
      <c r="AX198" s="14" t="s">
        <v>72</v>
      </c>
      <c r="AY198" s="172" t="s">
        <v>219</v>
      </c>
    </row>
    <row r="199" spans="2:65" s="12" customFormat="1" ht="10.199999999999999">
      <c r="B199" s="157"/>
      <c r="D199" s="151" t="s">
        <v>232</v>
      </c>
      <c r="E199" s="158" t="s">
        <v>1</v>
      </c>
      <c r="F199" s="159" t="s">
        <v>163</v>
      </c>
      <c r="H199" s="160">
        <v>8.923</v>
      </c>
      <c r="I199" s="161"/>
      <c r="L199" s="157"/>
      <c r="M199" s="162"/>
      <c r="T199" s="163"/>
      <c r="AT199" s="158" t="s">
        <v>232</v>
      </c>
      <c r="AU199" s="158" t="s">
        <v>82</v>
      </c>
      <c r="AV199" s="12" t="s">
        <v>82</v>
      </c>
      <c r="AW199" s="12" t="s">
        <v>29</v>
      </c>
      <c r="AX199" s="12" t="s">
        <v>72</v>
      </c>
      <c r="AY199" s="158" t="s">
        <v>219</v>
      </c>
    </row>
    <row r="200" spans="2:65" s="13" customFormat="1" ht="10.199999999999999">
      <c r="B200" s="164"/>
      <c r="D200" s="151" t="s">
        <v>232</v>
      </c>
      <c r="E200" s="165" t="s">
        <v>1</v>
      </c>
      <c r="F200" s="166" t="s">
        <v>249</v>
      </c>
      <c r="H200" s="167">
        <v>8.923</v>
      </c>
      <c r="I200" s="168"/>
      <c r="L200" s="164"/>
      <c r="M200" s="169"/>
      <c r="T200" s="170"/>
      <c r="AT200" s="165" t="s">
        <v>232</v>
      </c>
      <c r="AU200" s="165" t="s">
        <v>82</v>
      </c>
      <c r="AV200" s="13" t="s">
        <v>226</v>
      </c>
      <c r="AW200" s="13" t="s">
        <v>29</v>
      </c>
      <c r="AX200" s="13" t="s">
        <v>72</v>
      </c>
      <c r="AY200" s="165" t="s">
        <v>219</v>
      </c>
    </row>
    <row r="201" spans="2:65" s="12" customFormat="1" ht="10.199999999999999">
      <c r="B201" s="157"/>
      <c r="D201" s="151" t="s">
        <v>232</v>
      </c>
      <c r="E201" s="158" t="s">
        <v>1</v>
      </c>
      <c r="F201" s="159" t="s">
        <v>3200</v>
      </c>
      <c r="H201" s="160">
        <v>4.4619999999999997</v>
      </c>
      <c r="I201" s="161"/>
      <c r="L201" s="157"/>
      <c r="M201" s="162"/>
      <c r="T201" s="163"/>
      <c r="AT201" s="158" t="s">
        <v>232</v>
      </c>
      <c r="AU201" s="158" t="s">
        <v>82</v>
      </c>
      <c r="AV201" s="12" t="s">
        <v>82</v>
      </c>
      <c r="AW201" s="12" t="s">
        <v>29</v>
      </c>
      <c r="AX201" s="12" t="s">
        <v>79</v>
      </c>
      <c r="AY201" s="158" t="s">
        <v>219</v>
      </c>
    </row>
    <row r="202" spans="2:65" s="1" customFormat="1" ht="33" customHeight="1">
      <c r="B202" s="137"/>
      <c r="C202" s="138" t="s">
        <v>341</v>
      </c>
      <c r="D202" s="138" t="s">
        <v>221</v>
      </c>
      <c r="E202" s="139" t="s">
        <v>336</v>
      </c>
      <c r="F202" s="140" t="s">
        <v>337</v>
      </c>
      <c r="G202" s="141" t="s">
        <v>144</v>
      </c>
      <c r="H202" s="142">
        <v>2.2309999999999999</v>
      </c>
      <c r="I202" s="143"/>
      <c r="J202" s="144">
        <f>ROUND(I202*H202,2)</f>
        <v>0</v>
      </c>
      <c r="K202" s="140" t="s">
        <v>225</v>
      </c>
      <c r="L202" s="32"/>
      <c r="M202" s="145" t="s">
        <v>1</v>
      </c>
      <c r="N202" s="146" t="s">
        <v>37</v>
      </c>
      <c r="P202" s="147">
        <f>O202*H202</f>
        <v>0</v>
      </c>
      <c r="Q202" s="147">
        <v>0</v>
      </c>
      <c r="R202" s="147">
        <f>Q202*H202</f>
        <v>0</v>
      </c>
      <c r="S202" s="147">
        <v>0</v>
      </c>
      <c r="T202" s="148">
        <f>S202*H202</f>
        <v>0</v>
      </c>
      <c r="AR202" s="149" t="s">
        <v>226</v>
      </c>
      <c r="AT202" s="149" t="s">
        <v>221</v>
      </c>
      <c r="AU202" s="149" t="s">
        <v>82</v>
      </c>
      <c r="AY202" s="17" t="s">
        <v>219</v>
      </c>
      <c r="BE202" s="150">
        <f>IF(N202="základní",J202,0)</f>
        <v>0</v>
      </c>
      <c r="BF202" s="150">
        <f>IF(N202="snížená",J202,0)</f>
        <v>0</v>
      </c>
      <c r="BG202" s="150">
        <f>IF(N202="zákl. přenesená",J202,0)</f>
        <v>0</v>
      </c>
      <c r="BH202" s="150">
        <f>IF(N202="sníž. přenesená",J202,0)</f>
        <v>0</v>
      </c>
      <c r="BI202" s="150">
        <f>IF(N202="nulová",J202,0)</f>
        <v>0</v>
      </c>
      <c r="BJ202" s="17" t="s">
        <v>79</v>
      </c>
      <c r="BK202" s="150">
        <f>ROUND(I202*H202,2)</f>
        <v>0</v>
      </c>
      <c r="BL202" s="17" t="s">
        <v>226</v>
      </c>
      <c r="BM202" s="149" t="s">
        <v>3201</v>
      </c>
    </row>
    <row r="203" spans="2:65" s="1" customFormat="1" ht="28.8">
      <c r="B203" s="32"/>
      <c r="D203" s="151" t="s">
        <v>228</v>
      </c>
      <c r="F203" s="152" t="s">
        <v>339</v>
      </c>
      <c r="I203" s="153"/>
      <c r="L203" s="32"/>
      <c r="M203" s="154"/>
      <c r="T203" s="56"/>
      <c r="AT203" s="17" t="s">
        <v>228</v>
      </c>
      <c r="AU203" s="17" t="s">
        <v>82</v>
      </c>
    </row>
    <row r="204" spans="2:65" s="1" customFormat="1" ht="10.199999999999999">
      <c r="B204" s="32"/>
      <c r="D204" s="155" t="s">
        <v>230</v>
      </c>
      <c r="F204" s="156" t="s">
        <v>340</v>
      </c>
      <c r="I204" s="153"/>
      <c r="L204" s="32"/>
      <c r="M204" s="154"/>
      <c r="T204" s="56"/>
      <c r="AT204" s="17" t="s">
        <v>230</v>
      </c>
      <c r="AU204" s="17" t="s">
        <v>82</v>
      </c>
    </row>
    <row r="205" spans="2:65" s="14" customFormat="1" ht="10.199999999999999">
      <c r="B205" s="171"/>
      <c r="D205" s="151" t="s">
        <v>232</v>
      </c>
      <c r="E205" s="172" t="s">
        <v>1</v>
      </c>
      <c r="F205" s="173" t="s">
        <v>314</v>
      </c>
      <c r="H205" s="172" t="s">
        <v>1</v>
      </c>
      <c r="I205" s="174"/>
      <c r="L205" s="171"/>
      <c r="M205" s="175"/>
      <c r="T205" s="176"/>
      <c r="AT205" s="172" t="s">
        <v>232</v>
      </c>
      <c r="AU205" s="172" t="s">
        <v>82</v>
      </c>
      <c r="AV205" s="14" t="s">
        <v>79</v>
      </c>
      <c r="AW205" s="14" t="s">
        <v>29</v>
      </c>
      <c r="AX205" s="14" t="s">
        <v>72</v>
      </c>
      <c r="AY205" s="172" t="s">
        <v>219</v>
      </c>
    </row>
    <row r="206" spans="2:65" s="12" customFormat="1" ht="10.199999999999999">
      <c r="B206" s="157"/>
      <c r="D206" s="151" t="s">
        <v>232</v>
      </c>
      <c r="E206" s="158" t="s">
        <v>1</v>
      </c>
      <c r="F206" s="159" t="s">
        <v>163</v>
      </c>
      <c r="H206" s="160">
        <v>8.923</v>
      </c>
      <c r="I206" s="161"/>
      <c r="L206" s="157"/>
      <c r="M206" s="162"/>
      <c r="T206" s="163"/>
      <c r="AT206" s="158" t="s">
        <v>232</v>
      </c>
      <c r="AU206" s="158" t="s">
        <v>82</v>
      </c>
      <c r="AV206" s="12" t="s">
        <v>82</v>
      </c>
      <c r="AW206" s="12" t="s">
        <v>29</v>
      </c>
      <c r="AX206" s="12" t="s">
        <v>72</v>
      </c>
      <c r="AY206" s="158" t="s">
        <v>219</v>
      </c>
    </row>
    <row r="207" spans="2:65" s="13" customFormat="1" ht="10.199999999999999">
      <c r="B207" s="164"/>
      <c r="D207" s="151" t="s">
        <v>232</v>
      </c>
      <c r="E207" s="165" t="s">
        <v>1</v>
      </c>
      <c r="F207" s="166" t="s">
        <v>249</v>
      </c>
      <c r="H207" s="167">
        <v>8.923</v>
      </c>
      <c r="I207" s="168"/>
      <c r="L207" s="164"/>
      <c r="M207" s="169"/>
      <c r="T207" s="170"/>
      <c r="AT207" s="165" t="s">
        <v>232</v>
      </c>
      <c r="AU207" s="165" t="s">
        <v>82</v>
      </c>
      <c r="AV207" s="13" t="s">
        <v>226</v>
      </c>
      <c r="AW207" s="13" t="s">
        <v>29</v>
      </c>
      <c r="AX207" s="13" t="s">
        <v>72</v>
      </c>
      <c r="AY207" s="165" t="s">
        <v>219</v>
      </c>
    </row>
    <row r="208" spans="2:65" s="12" customFormat="1" ht="10.199999999999999">
      <c r="B208" s="157"/>
      <c r="D208" s="151" t="s">
        <v>232</v>
      </c>
      <c r="E208" s="158" t="s">
        <v>1</v>
      </c>
      <c r="F208" s="159" t="s">
        <v>3198</v>
      </c>
      <c r="H208" s="160">
        <v>2.2309999999999999</v>
      </c>
      <c r="I208" s="161"/>
      <c r="L208" s="157"/>
      <c r="M208" s="162"/>
      <c r="T208" s="163"/>
      <c r="AT208" s="158" t="s">
        <v>232</v>
      </c>
      <c r="AU208" s="158" t="s">
        <v>82</v>
      </c>
      <c r="AV208" s="12" t="s">
        <v>82</v>
      </c>
      <c r="AW208" s="12" t="s">
        <v>29</v>
      </c>
      <c r="AX208" s="12" t="s">
        <v>79</v>
      </c>
      <c r="AY208" s="158" t="s">
        <v>219</v>
      </c>
    </row>
    <row r="209" spans="2:65" s="1" customFormat="1" ht="44.25" customHeight="1">
      <c r="B209" s="137"/>
      <c r="C209" s="138" t="s">
        <v>8</v>
      </c>
      <c r="D209" s="138" t="s">
        <v>221</v>
      </c>
      <c r="E209" s="139" t="s">
        <v>2243</v>
      </c>
      <c r="F209" s="140" t="s">
        <v>2244</v>
      </c>
      <c r="G209" s="141" t="s">
        <v>344</v>
      </c>
      <c r="H209" s="142">
        <v>39.200000000000003</v>
      </c>
      <c r="I209" s="143"/>
      <c r="J209" s="144">
        <f>ROUND(I209*H209,2)</f>
        <v>0</v>
      </c>
      <c r="K209" s="140" t="s">
        <v>225</v>
      </c>
      <c r="L209" s="32"/>
      <c r="M209" s="145" t="s">
        <v>1</v>
      </c>
      <c r="N209" s="146" t="s">
        <v>37</v>
      </c>
      <c r="P209" s="147">
        <f>O209*H209</f>
        <v>0</v>
      </c>
      <c r="Q209" s="147">
        <v>1.8E-3</v>
      </c>
      <c r="R209" s="147">
        <f>Q209*H209</f>
        <v>7.0559999999999998E-2</v>
      </c>
      <c r="S209" s="147">
        <v>0</v>
      </c>
      <c r="T209" s="148">
        <f>S209*H209</f>
        <v>0</v>
      </c>
      <c r="AR209" s="149" t="s">
        <v>226</v>
      </c>
      <c r="AT209" s="149" t="s">
        <v>221</v>
      </c>
      <c r="AU209" s="149" t="s">
        <v>82</v>
      </c>
      <c r="AY209" s="17" t="s">
        <v>219</v>
      </c>
      <c r="BE209" s="150">
        <f>IF(N209="základní",J209,0)</f>
        <v>0</v>
      </c>
      <c r="BF209" s="150">
        <f>IF(N209="snížená",J209,0)</f>
        <v>0</v>
      </c>
      <c r="BG209" s="150">
        <f>IF(N209="zákl. přenesená",J209,0)</f>
        <v>0</v>
      </c>
      <c r="BH209" s="150">
        <f>IF(N209="sníž. přenesená",J209,0)</f>
        <v>0</v>
      </c>
      <c r="BI209" s="150">
        <f>IF(N209="nulová",J209,0)</f>
        <v>0</v>
      </c>
      <c r="BJ209" s="17" t="s">
        <v>79</v>
      </c>
      <c r="BK209" s="150">
        <f>ROUND(I209*H209,2)</f>
        <v>0</v>
      </c>
      <c r="BL209" s="17" t="s">
        <v>226</v>
      </c>
      <c r="BM209" s="149" t="s">
        <v>3202</v>
      </c>
    </row>
    <row r="210" spans="2:65" s="1" customFormat="1" ht="28.8">
      <c r="B210" s="32"/>
      <c r="D210" s="151" t="s">
        <v>228</v>
      </c>
      <c r="F210" s="152" t="s">
        <v>2246</v>
      </c>
      <c r="I210" s="153"/>
      <c r="L210" s="32"/>
      <c r="M210" s="154"/>
      <c r="T210" s="56"/>
      <c r="AT210" s="17" t="s">
        <v>228</v>
      </c>
      <c r="AU210" s="17" t="s">
        <v>82</v>
      </c>
    </row>
    <row r="211" spans="2:65" s="1" customFormat="1" ht="10.199999999999999">
      <c r="B211" s="32"/>
      <c r="D211" s="155" t="s">
        <v>230</v>
      </c>
      <c r="F211" s="156" t="s">
        <v>2247</v>
      </c>
      <c r="I211" s="153"/>
      <c r="L211" s="32"/>
      <c r="M211" s="154"/>
      <c r="T211" s="56"/>
      <c r="AT211" s="17" t="s">
        <v>230</v>
      </c>
      <c r="AU211" s="17" t="s">
        <v>82</v>
      </c>
    </row>
    <row r="212" spans="2:65" s="12" customFormat="1" ht="10.199999999999999">
      <c r="B212" s="157"/>
      <c r="D212" s="151" t="s">
        <v>232</v>
      </c>
      <c r="E212" s="158" t="s">
        <v>1</v>
      </c>
      <c r="F212" s="159" t="s">
        <v>3203</v>
      </c>
      <c r="H212" s="160">
        <v>39.200000000000003</v>
      </c>
      <c r="I212" s="161"/>
      <c r="L212" s="157"/>
      <c r="M212" s="162"/>
      <c r="T212" s="163"/>
      <c r="AT212" s="158" t="s">
        <v>232</v>
      </c>
      <c r="AU212" s="158" t="s">
        <v>82</v>
      </c>
      <c r="AV212" s="12" t="s">
        <v>82</v>
      </c>
      <c r="AW212" s="12" t="s">
        <v>29</v>
      </c>
      <c r="AX212" s="12" t="s">
        <v>79</v>
      </c>
      <c r="AY212" s="158" t="s">
        <v>219</v>
      </c>
    </row>
    <row r="213" spans="2:65" s="1" customFormat="1" ht="21.75" customHeight="1">
      <c r="B213" s="137"/>
      <c r="C213" s="138" t="s">
        <v>355</v>
      </c>
      <c r="D213" s="138" t="s">
        <v>221</v>
      </c>
      <c r="E213" s="139" t="s">
        <v>405</v>
      </c>
      <c r="F213" s="140" t="s">
        <v>406</v>
      </c>
      <c r="G213" s="141" t="s">
        <v>244</v>
      </c>
      <c r="H213" s="142">
        <v>18.143999999999998</v>
      </c>
      <c r="I213" s="143"/>
      <c r="J213" s="144">
        <f>ROUND(I213*H213,2)</f>
        <v>0</v>
      </c>
      <c r="K213" s="140" t="s">
        <v>225</v>
      </c>
      <c r="L213" s="32"/>
      <c r="M213" s="145" t="s">
        <v>1</v>
      </c>
      <c r="N213" s="146" t="s">
        <v>37</v>
      </c>
      <c r="P213" s="147">
        <f>O213*H213</f>
        <v>0</v>
      </c>
      <c r="Q213" s="147">
        <v>5.8E-4</v>
      </c>
      <c r="R213" s="147">
        <f>Q213*H213</f>
        <v>1.052352E-2</v>
      </c>
      <c r="S213" s="147">
        <v>0</v>
      </c>
      <c r="T213" s="148">
        <f>S213*H213</f>
        <v>0</v>
      </c>
      <c r="AR213" s="149" t="s">
        <v>226</v>
      </c>
      <c r="AT213" s="149" t="s">
        <v>221</v>
      </c>
      <c r="AU213" s="149" t="s">
        <v>82</v>
      </c>
      <c r="AY213" s="17" t="s">
        <v>219</v>
      </c>
      <c r="BE213" s="150">
        <f>IF(N213="základní",J213,0)</f>
        <v>0</v>
      </c>
      <c r="BF213" s="150">
        <f>IF(N213="snížená",J213,0)</f>
        <v>0</v>
      </c>
      <c r="BG213" s="150">
        <f>IF(N213="zákl. přenesená",J213,0)</f>
        <v>0</v>
      </c>
      <c r="BH213" s="150">
        <f>IF(N213="sníž. přenesená",J213,0)</f>
        <v>0</v>
      </c>
      <c r="BI213" s="150">
        <f>IF(N213="nulová",J213,0)</f>
        <v>0</v>
      </c>
      <c r="BJ213" s="17" t="s">
        <v>79</v>
      </c>
      <c r="BK213" s="150">
        <f>ROUND(I213*H213,2)</f>
        <v>0</v>
      </c>
      <c r="BL213" s="17" t="s">
        <v>226</v>
      </c>
      <c r="BM213" s="149" t="s">
        <v>3204</v>
      </c>
    </row>
    <row r="214" spans="2:65" s="1" customFormat="1" ht="19.2">
      <c r="B214" s="32"/>
      <c r="D214" s="151" t="s">
        <v>228</v>
      </c>
      <c r="F214" s="152" t="s">
        <v>408</v>
      </c>
      <c r="I214" s="153"/>
      <c r="L214" s="32"/>
      <c r="M214" s="154"/>
      <c r="T214" s="56"/>
      <c r="AT214" s="17" t="s">
        <v>228</v>
      </c>
      <c r="AU214" s="17" t="s">
        <v>82</v>
      </c>
    </row>
    <row r="215" spans="2:65" s="1" customFormat="1" ht="10.199999999999999">
      <c r="B215" s="32"/>
      <c r="D215" s="155" t="s">
        <v>230</v>
      </c>
      <c r="F215" s="156" t="s">
        <v>409</v>
      </c>
      <c r="I215" s="153"/>
      <c r="L215" s="32"/>
      <c r="M215" s="154"/>
      <c r="T215" s="56"/>
      <c r="AT215" s="17" t="s">
        <v>230</v>
      </c>
      <c r="AU215" s="17" t="s">
        <v>82</v>
      </c>
    </row>
    <row r="216" spans="2:65" s="12" customFormat="1" ht="10.199999999999999">
      <c r="B216" s="157"/>
      <c r="D216" s="151" t="s">
        <v>232</v>
      </c>
      <c r="E216" s="158" t="s">
        <v>1</v>
      </c>
      <c r="F216" s="159" t="s">
        <v>3205</v>
      </c>
      <c r="H216" s="160">
        <v>18.143999999999998</v>
      </c>
      <c r="I216" s="161"/>
      <c r="L216" s="157"/>
      <c r="M216" s="162"/>
      <c r="T216" s="163"/>
      <c r="AT216" s="158" t="s">
        <v>232</v>
      </c>
      <c r="AU216" s="158" t="s">
        <v>82</v>
      </c>
      <c r="AV216" s="12" t="s">
        <v>82</v>
      </c>
      <c r="AW216" s="12" t="s">
        <v>29</v>
      </c>
      <c r="AX216" s="12" t="s">
        <v>72</v>
      </c>
      <c r="AY216" s="158" t="s">
        <v>219</v>
      </c>
    </row>
    <row r="217" spans="2:65" s="13" customFormat="1" ht="10.199999999999999">
      <c r="B217" s="164"/>
      <c r="D217" s="151" t="s">
        <v>232</v>
      </c>
      <c r="E217" s="165" t="s">
        <v>1</v>
      </c>
      <c r="F217" s="166" t="s">
        <v>249</v>
      </c>
      <c r="H217" s="167">
        <v>18.143999999999998</v>
      </c>
      <c r="I217" s="168"/>
      <c r="L217" s="164"/>
      <c r="M217" s="169"/>
      <c r="T217" s="170"/>
      <c r="AT217" s="165" t="s">
        <v>232</v>
      </c>
      <c r="AU217" s="165" t="s">
        <v>82</v>
      </c>
      <c r="AV217" s="13" t="s">
        <v>226</v>
      </c>
      <c r="AW217" s="13" t="s">
        <v>29</v>
      </c>
      <c r="AX217" s="13" t="s">
        <v>79</v>
      </c>
      <c r="AY217" s="165" t="s">
        <v>219</v>
      </c>
    </row>
    <row r="218" spans="2:65" s="1" customFormat="1" ht="21.75" customHeight="1">
      <c r="B218" s="137"/>
      <c r="C218" s="138" t="s">
        <v>385</v>
      </c>
      <c r="D218" s="138" t="s">
        <v>221</v>
      </c>
      <c r="E218" s="139" t="s">
        <v>413</v>
      </c>
      <c r="F218" s="140" t="s">
        <v>414</v>
      </c>
      <c r="G218" s="141" t="s">
        <v>244</v>
      </c>
      <c r="H218" s="142">
        <v>18.143999999999998</v>
      </c>
      <c r="I218" s="143"/>
      <c r="J218" s="144">
        <f>ROUND(I218*H218,2)</f>
        <v>0</v>
      </c>
      <c r="K218" s="140" t="s">
        <v>225</v>
      </c>
      <c r="L218" s="32"/>
      <c r="M218" s="145" t="s">
        <v>1</v>
      </c>
      <c r="N218" s="146" t="s">
        <v>37</v>
      </c>
      <c r="P218" s="147">
        <f>O218*H218</f>
        <v>0</v>
      </c>
      <c r="Q218" s="147">
        <v>0</v>
      </c>
      <c r="R218" s="147">
        <f>Q218*H218</f>
        <v>0</v>
      </c>
      <c r="S218" s="147">
        <v>0</v>
      </c>
      <c r="T218" s="148">
        <f>S218*H218</f>
        <v>0</v>
      </c>
      <c r="AR218" s="149" t="s">
        <v>226</v>
      </c>
      <c r="AT218" s="149" t="s">
        <v>221</v>
      </c>
      <c r="AU218" s="149" t="s">
        <v>82</v>
      </c>
      <c r="AY218" s="17" t="s">
        <v>219</v>
      </c>
      <c r="BE218" s="150">
        <f>IF(N218="základní",J218,0)</f>
        <v>0</v>
      </c>
      <c r="BF218" s="150">
        <f>IF(N218="snížená",J218,0)</f>
        <v>0</v>
      </c>
      <c r="BG218" s="150">
        <f>IF(N218="zákl. přenesená",J218,0)</f>
        <v>0</v>
      </c>
      <c r="BH218" s="150">
        <f>IF(N218="sníž. přenesená",J218,0)</f>
        <v>0</v>
      </c>
      <c r="BI218" s="150">
        <f>IF(N218="nulová",J218,0)</f>
        <v>0</v>
      </c>
      <c r="BJ218" s="17" t="s">
        <v>79</v>
      </c>
      <c r="BK218" s="150">
        <f>ROUND(I218*H218,2)</f>
        <v>0</v>
      </c>
      <c r="BL218" s="17" t="s">
        <v>226</v>
      </c>
      <c r="BM218" s="149" t="s">
        <v>3206</v>
      </c>
    </row>
    <row r="219" spans="2:65" s="1" customFormat="1" ht="19.2">
      <c r="B219" s="32"/>
      <c r="D219" s="151" t="s">
        <v>228</v>
      </c>
      <c r="F219" s="152" t="s">
        <v>416</v>
      </c>
      <c r="I219" s="153"/>
      <c r="L219" s="32"/>
      <c r="M219" s="154"/>
      <c r="T219" s="56"/>
      <c r="AT219" s="17" t="s">
        <v>228</v>
      </c>
      <c r="AU219" s="17" t="s">
        <v>82</v>
      </c>
    </row>
    <row r="220" spans="2:65" s="1" customFormat="1" ht="10.199999999999999">
      <c r="B220" s="32"/>
      <c r="D220" s="155" t="s">
        <v>230</v>
      </c>
      <c r="F220" s="156" t="s">
        <v>417</v>
      </c>
      <c r="I220" s="153"/>
      <c r="L220" s="32"/>
      <c r="M220" s="154"/>
      <c r="T220" s="56"/>
      <c r="AT220" s="17" t="s">
        <v>230</v>
      </c>
      <c r="AU220" s="17" t="s">
        <v>82</v>
      </c>
    </row>
    <row r="221" spans="2:65" s="12" customFormat="1" ht="10.199999999999999">
      <c r="B221" s="157"/>
      <c r="D221" s="151" t="s">
        <v>232</v>
      </c>
      <c r="E221" s="158" t="s">
        <v>1</v>
      </c>
      <c r="F221" s="159" t="s">
        <v>3205</v>
      </c>
      <c r="H221" s="160">
        <v>18.143999999999998</v>
      </c>
      <c r="I221" s="161"/>
      <c r="L221" s="157"/>
      <c r="M221" s="162"/>
      <c r="T221" s="163"/>
      <c r="AT221" s="158" t="s">
        <v>232</v>
      </c>
      <c r="AU221" s="158" t="s">
        <v>82</v>
      </c>
      <c r="AV221" s="12" t="s">
        <v>82</v>
      </c>
      <c r="AW221" s="12" t="s">
        <v>29</v>
      </c>
      <c r="AX221" s="12" t="s">
        <v>72</v>
      </c>
      <c r="AY221" s="158" t="s">
        <v>219</v>
      </c>
    </row>
    <row r="222" spans="2:65" s="13" customFormat="1" ht="10.199999999999999">
      <c r="B222" s="164"/>
      <c r="D222" s="151" t="s">
        <v>232</v>
      </c>
      <c r="E222" s="165" t="s">
        <v>1</v>
      </c>
      <c r="F222" s="166" t="s">
        <v>249</v>
      </c>
      <c r="H222" s="167">
        <v>18.143999999999998</v>
      </c>
      <c r="I222" s="168"/>
      <c r="L222" s="164"/>
      <c r="M222" s="169"/>
      <c r="T222" s="170"/>
      <c r="AT222" s="165" t="s">
        <v>232</v>
      </c>
      <c r="AU222" s="165" t="s">
        <v>82</v>
      </c>
      <c r="AV222" s="13" t="s">
        <v>226</v>
      </c>
      <c r="AW222" s="13" t="s">
        <v>29</v>
      </c>
      <c r="AX222" s="13" t="s">
        <v>79</v>
      </c>
      <c r="AY222" s="165" t="s">
        <v>219</v>
      </c>
    </row>
    <row r="223" spans="2:65" s="1" customFormat="1" ht="37.799999999999997" customHeight="1">
      <c r="B223" s="137"/>
      <c r="C223" s="138" t="s">
        <v>392</v>
      </c>
      <c r="D223" s="138" t="s">
        <v>221</v>
      </c>
      <c r="E223" s="139" t="s">
        <v>419</v>
      </c>
      <c r="F223" s="140" t="s">
        <v>420</v>
      </c>
      <c r="G223" s="141" t="s">
        <v>144</v>
      </c>
      <c r="H223" s="142">
        <v>27.541</v>
      </c>
      <c r="I223" s="143"/>
      <c r="J223" s="144">
        <f>ROUND(I223*H223,2)</f>
        <v>0</v>
      </c>
      <c r="K223" s="140" t="s">
        <v>225</v>
      </c>
      <c r="L223" s="32"/>
      <c r="M223" s="145" t="s">
        <v>1</v>
      </c>
      <c r="N223" s="146" t="s">
        <v>37</v>
      </c>
      <c r="P223" s="147">
        <f>O223*H223</f>
        <v>0</v>
      </c>
      <c r="Q223" s="147">
        <v>0</v>
      </c>
      <c r="R223" s="147">
        <f>Q223*H223</f>
        <v>0</v>
      </c>
      <c r="S223" s="147">
        <v>0</v>
      </c>
      <c r="T223" s="148">
        <f>S223*H223</f>
        <v>0</v>
      </c>
      <c r="AR223" s="149" t="s">
        <v>226</v>
      </c>
      <c r="AT223" s="149" t="s">
        <v>221</v>
      </c>
      <c r="AU223" s="149" t="s">
        <v>82</v>
      </c>
      <c r="AY223" s="17" t="s">
        <v>219</v>
      </c>
      <c r="BE223" s="150">
        <f>IF(N223="základní",J223,0)</f>
        <v>0</v>
      </c>
      <c r="BF223" s="150">
        <f>IF(N223="snížená",J223,0)</f>
        <v>0</v>
      </c>
      <c r="BG223" s="150">
        <f>IF(N223="zákl. přenesená",J223,0)</f>
        <v>0</v>
      </c>
      <c r="BH223" s="150">
        <f>IF(N223="sníž. přenesená",J223,0)</f>
        <v>0</v>
      </c>
      <c r="BI223" s="150">
        <f>IF(N223="nulová",J223,0)</f>
        <v>0</v>
      </c>
      <c r="BJ223" s="17" t="s">
        <v>79</v>
      </c>
      <c r="BK223" s="150">
        <f>ROUND(I223*H223,2)</f>
        <v>0</v>
      </c>
      <c r="BL223" s="17" t="s">
        <v>226</v>
      </c>
      <c r="BM223" s="149" t="s">
        <v>3207</v>
      </c>
    </row>
    <row r="224" spans="2:65" s="1" customFormat="1" ht="38.4">
      <c r="B224" s="32"/>
      <c r="D224" s="151" t="s">
        <v>228</v>
      </c>
      <c r="F224" s="152" t="s">
        <v>422</v>
      </c>
      <c r="I224" s="153"/>
      <c r="L224" s="32"/>
      <c r="M224" s="154"/>
      <c r="T224" s="56"/>
      <c r="AT224" s="17" t="s">
        <v>228</v>
      </c>
      <c r="AU224" s="17" t="s">
        <v>82</v>
      </c>
    </row>
    <row r="225" spans="2:65" s="1" customFormat="1" ht="10.199999999999999">
      <c r="B225" s="32"/>
      <c r="D225" s="155" t="s">
        <v>230</v>
      </c>
      <c r="F225" s="156" t="s">
        <v>423</v>
      </c>
      <c r="I225" s="153"/>
      <c r="L225" s="32"/>
      <c r="M225" s="154"/>
      <c r="T225" s="56"/>
      <c r="AT225" s="17" t="s">
        <v>230</v>
      </c>
      <c r="AU225" s="17" t="s">
        <v>82</v>
      </c>
    </row>
    <row r="226" spans="2:65" s="14" customFormat="1" ht="10.199999999999999">
      <c r="B226" s="171"/>
      <c r="D226" s="151" t="s">
        <v>232</v>
      </c>
      <c r="E226" s="172" t="s">
        <v>1</v>
      </c>
      <c r="F226" s="173" t="s">
        <v>424</v>
      </c>
      <c r="H226" s="172" t="s">
        <v>1</v>
      </c>
      <c r="I226" s="174"/>
      <c r="L226" s="171"/>
      <c r="M226" s="175"/>
      <c r="T226" s="176"/>
      <c r="AT226" s="172" t="s">
        <v>232</v>
      </c>
      <c r="AU226" s="172" t="s">
        <v>82</v>
      </c>
      <c r="AV226" s="14" t="s">
        <v>79</v>
      </c>
      <c r="AW226" s="14" t="s">
        <v>29</v>
      </c>
      <c r="AX226" s="14" t="s">
        <v>72</v>
      </c>
      <c r="AY226" s="172" t="s">
        <v>219</v>
      </c>
    </row>
    <row r="227" spans="2:65" s="12" customFormat="1" ht="10.199999999999999">
      <c r="B227" s="157"/>
      <c r="D227" s="151" t="s">
        <v>232</v>
      </c>
      <c r="E227" s="158" t="s">
        <v>1</v>
      </c>
      <c r="F227" s="159" t="s">
        <v>425</v>
      </c>
      <c r="H227" s="160">
        <v>27.541</v>
      </c>
      <c r="I227" s="161"/>
      <c r="L227" s="157"/>
      <c r="M227" s="162"/>
      <c r="T227" s="163"/>
      <c r="AT227" s="158" t="s">
        <v>232</v>
      </c>
      <c r="AU227" s="158" t="s">
        <v>82</v>
      </c>
      <c r="AV227" s="12" t="s">
        <v>82</v>
      </c>
      <c r="AW227" s="12" t="s">
        <v>29</v>
      </c>
      <c r="AX227" s="12" t="s">
        <v>72</v>
      </c>
      <c r="AY227" s="158" t="s">
        <v>219</v>
      </c>
    </row>
    <row r="228" spans="2:65" s="13" customFormat="1" ht="10.199999999999999">
      <c r="B228" s="164"/>
      <c r="D228" s="151" t="s">
        <v>232</v>
      </c>
      <c r="E228" s="165" t="s">
        <v>1</v>
      </c>
      <c r="F228" s="166" t="s">
        <v>249</v>
      </c>
      <c r="H228" s="167">
        <v>27.541</v>
      </c>
      <c r="I228" s="168"/>
      <c r="L228" s="164"/>
      <c r="M228" s="169"/>
      <c r="T228" s="170"/>
      <c r="AT228" s="165" t="s">
        <v>232</v>
      </c>
      <c r="AU228" s="165" t="s">
        <v>82</v>
      </c>
      <c r="AV228" s="13" t="s">
        <v>226</v>
      </c>
      <c r="AW228" s="13" t="s">
        <v>29</v>
      </c>
      <c r="AX228" s="13" t="s">
        <v>79</v>
      </c>
      <c r="AY228" s="165" t="s">
        <v>219</v>
      </c>
    </row>
    <row r="229" spans="2:65" s="1" customFormat="1" ht="24.15" customHeight="1">
      <c r="B229" s="137"/>
      <c r="C229" s="138" t="s">
        <v>398</v>
      </c>
      <c r="D229" s="138" t="s">
        <v>221</v>
      </c>
      <c r="E229" s="139" t="s">
        <v>427</v>
      </c>
      <c r="F229" s="140" t="s">
        <v>428</v>
      </c>
      <c r="G229" s="141" t="s">
        <v>144</v>
      </c>
      <c r="H229" s="142">
        <v>27.541</v>
      </c>
      <c r="I229" s="143"/>
      <c r="J229" s="144">
        <f>ROUND(I229*H229,2)</f>
        <v>0</v>
      </c>
      <c r="K229" s="140" t="s">
        <v>225</v>
      </c>
      <c r="L229" s="32"/>
      <c r="M229" s="145" t="s">
        <v>1</v>
      </c>
      <c r="N229" s="146" t="s">
        <v>37</v>
      </c>
      <c r="P229" s="147">
        <f>O229*H229</f>
        <v>0</v>
      </c>
      <c r="Q229" s="147">
        <v>0</v>
      </c>
      <c r="R229" s="147">
        <f>Q229*H229</f>
        <v>0</v>
      </c>
      <c r="S229" s="147">
        <v>0</v>
      </c>
      <c r="T229" s="148">
        <f>S229*H229</f>
        <v>0</v>
      </c>
      <c r="AR229" s="149" t="s">
        <v>226</v>
      </c>
      <c r="AT229" s="149" t="s">
        <v>221</v>
      </c>
      <c r="AU229" s="149" t="s">
        <v>82</v>
      </c>
      <c r="AY229" s="17" t="s">
        <v>219</v>
      </c>
      <c r="BE229" s="150">
        <f>IF(N229="základní",J229,0)</f>
        <v>0</v>
      </c>
      <c r="BF229" s="150">
        <f>IF(N229="snížená",J229,0)</f>
        <v>0</v>
      </c>
      <c r="BG229" s="150">
        <f>IF(N229="zákl. přenesená",J229,0)</f>
        <v>0</v>
      </c>
      <c r="BH229" s="150">
        <f>IF(N229="sníž. přenesená",J229,0)</f>
        <v>0</v>
      </c>
      <c r="BI229" s="150">
        <f>IF(N229="nulová",J229,0)</f>
        <v>0</v>
      </c>
      <c r="BJ229" s="17" t="s">
        <v>79</v>
      </c>
      <c r="BK229" s="150">
        <f>ROUND(I229*H229,2)</f>
        <v>0</v>
      </c>
      <c r="BL229" s="17" t="s">
        <v>226</v>
      </c>
      <c r="BM229" s="149" t="s">
        <v>3208</v>
      </c>
    </row>
    <row r="230" spans="2:65" s="1" customFormat="1" ht="28.8">
      <c r="B230" s="32"/>
      <c r="D230" s="151" t="s">
        <v>228</v>
      </c>
      <c r="F230" s="152" t="s">
        <v>430</v>
      </c>
      <c r="I230" s="153"/>
      <c r="L230" s="32"/>
      <c r="M230" s="154"/>
      <c r="T230" s="56"/>
      <c r="AT230" s="17" t="s">
        <v>228</v>
      </c>
      <c r="AU230" s="17" t="s">
        <v>82</v>
      </c>
    </row>
    <row r="231" spans="2:65" s="1" customFormat="1" ht="10.199999999999999">
      <c r="B231" s="32"/>
      <c r="D231" s="155" t="s">
        <v>230</v>
      </c>
      <c r="F231" s="156" t="s">
        <v>431</v>
      </c>
      <c r="I231" s="153"/>
      <c r="L231" s="32"/>
      <c r="M231" s="154"/>
      <c r="T231" s="56"/>
      <c r="AT231" s="17" t="s">
        <v>230</v>
      </c>
      <c r="AU231" s="17" t="s">
        <v>82</v>
      </c>
    </row>
    <row r="232" spans="2:65" s="14" customFormat="1" ht="10.199999999999999">
      <c r="B232" s="171"/>
      <c r="D232" s="151" t="s">
        <v>232</v>
      </c>
      <c r="E232" s="172" t="s">
        <v>1</v>
      </c>
      <c r="F232" s="173" t="s">
        <v>424</v>
      </c>
      <c r="H232" s="172" t="s">
        <v>1</v>
      </c>
      <c r="I232" s="174"/>
      <c r="L232" s="171"/>
      <c r="M232" s="175"/>
      <c r="T232" s="176"/>
      <c r="AT232" s="172" t="s">
        <v>232</v>
      </c>
      <c r="AU232" s="172" t="s">
        <v>82</v>
      </c>
      <c r="AV232" s="14" t="s">
        <v>79</v>
      </c>
      <c r="AW232" s="14" t="s">
        <v>29</v>
      </c>
      <c r="AX232" s="14" t="s">
        <v>72</v>
      </c>
      <c r="AY232" s="172" t="s">
        <v>219</v>
      </c>
    </row>
    <row r="233" spans="2:65" s="12" customFormat="1" ht="10.199999999999999">
      <c r="B233" s="157"/>
      <c r="D233" s="151" t="s">
        <v>232</v>
      </c>
      <c r="E233" s="158" t="s">
        <v>1</v>
      </c>
      <c r="F233" s="159" t="s">
        <v>425</v>
      </c>
      <c r="H233" s="160">
        <v>27.541</v>
      </c>
      <c r="I233" s="161"/>
      <c r="L233" s="157"/>
      <c r="M233" s="162"/>
      <c r="T233" s="163"/>
      <c r="AT233" s="158" t="s">
        <v>232</v>
      </c>
      <c r="AU233" s="158" t="s">
        <v>82</v>
      </c>
      <c r="AV233" s="12" t="s">
        <v>82</v>
      </c>
      <c r="AW233" s="12" t="s">
        <v>29</v>
      </c>
      <c r="AX233" s="12" t="s">
        <v>72</v>
      </c>
      <c r="AY233" s="158" t="s">
        <v>219</v>
      </c>
    </row>
    <row r="234" spans="2:65" s="13" customFormat="1" ht="10.199999999999999">
      <c r="B234" s="164"/>
      <c r="D234" s="151" t="s">
        <v>232</v>
      </c>
      <c r="E234" s="165" t="s">
        <v>1</v>
      </c>
      <c r="F234" s="166" t="s">
        <v>249</v>
      </c>
      <c r="H234" s="167">
        <v>27.541</v>
      </c>
      <c r="I234" s="168"/>
      <c r="L234" s="164"/>
      <c r="M234" s="169"/>
      <c r="T234" s="170"/>
      <c r="AT234" s="165" t="s">
        <v>232</v>
      </c>
      <c r="AU234" s="165" t="s">
        <v>82</v>
      </c>
      <c r="AV234" s="13" t="s">
        <v>226</v>
      </c>
      <c r="AW234" s="13" t="s">
        <v>29</v>
      </c>
      <c r="AX234" s="13" t="s">
        <v>79</v>
      </c>
      <c r="AY234" s="165" t="s">
        <v>219</v>
      </c>
    </row>
    <row r="235" spans="2:65" s="1" customFormat="1" ht="37.799999999999997" customHeight="1">
      <c r="B235" s="137"/>
      <c r="C235" s="138" t="s">
        <v>404</v>
      </c>
      <c r="D235" s="138" t="s">
        <v>221</v>
      </c>
      <c r="E235" s="139" t="s">
        <v>432</v>
      </c>
      <c r="F235" s="140" t="s">
        <v>433</v>
      </c>
      <c r="G235" s="141" t="s">
        <v>144</v>
      </c>
      <c r="H235" s="142">
        <v>20.14</v>
      </c>
      <c r="I235" s="143"/>
      <c r="J235" s="144">
        <f>ROUND(I235*H235,2)</f>
        <v>0</v>
      </c>
      <c r="K235" s="140" t="s">
        <v>225</v>
      </c>
      <c r="L235" s="32"/>
      <c r="M235" s="145" t="s">
        <v>1</v>
      </c>
      <c r="N235" s="146" t="s">
        <v>37</v>
      </c>
      <c r="P235" s="147">
        <f>O235*H235</f>
        <v>0</v>
      </c>
      <c r="Q235" s="147">
        <v>0</v>
      </c>
      <c r="R235" s="147">
        <f>Q235*H235</f>
        <v>0</v>
      </c>
      <c r="S235" s="147">
        <v>0</v>
      </c>
      <c r="T235" s="148">
        <f>S235*H235</f>
        <v>0</v>
      </c>
      <c r="AR235" s="149" t="s">
        <v>226</v>
      </c>
      <c r="AT235" s="149" t="s">
        <v>221</v>
      </c>
      <c r="AU235" s="149" t="s">
        <v>82</v>
      </c>
      <c r="AY235" s="17" t="s">
        <v>219</v>
      </c>
      <c r="BE235" s="150">
        <f>IF(N235="základní",J235,0)</f>
        <v>0</v>
      </c>
      <c r="BF235" s="150">
        <f>IF(N235="snížená",J235,0)</f>
        <v>0</v>
      </c>
      <c r="BG235" s="150">
        <f>IF(N235="zákl. přenesená",J235,0)</f>
        <v>0</v>
      </c>
      <c r="BH235" s="150">
        <f>IF(N235="sníž. přenesená",J235,0)</f>
        <v>0</v>
      </c>
      <c r="BI235" s="150">
        <f>IF(N235="nulová",J235,0)</f>
        <v>0</v>
      </c>
      <c r="BJ235" s="17" t="s">
        <v>79</v>
      </c>
      <c r="BK235" s="150">
        <f>ROUND(I235*H235,2)</f>
        <v>0</v>
      </c>
      <c r="BL235" s="17" t="s">
        <v>226</v>
      </c>
      <c r="BM235" s="149" t="s">
        <v>3209</v>
      </c>
    </row>
    <row r="236" spans="2:65" s="1" customFormat="1" ht="38.4">
      <c r="B236" s="32"/>
      <c r="D236" s="151" t="s">
        <v>228</v>
      </c>
      <c r="F236" s="152" t="s">
        <v>435</v>
      </c>
      <c r="I236" s="153"/>
      <c r="L236" s="32"/>
      <c r="M236" s="154"/>
      <c r="T236" s="56"/>
      <c r="AT236" s="17" t="s">
        <v>228</v>
      </c>
      <c r="AU236" s="17" t="s">
        <v>82</v>
      </c>
    </row>
    <row r="237" spans="2:65" s="1" customFormat="1" ht="10.199999999999999">
      <c r="B237" s="32"/>
      <c r="D237" s="155" t="s">
        <v>230</v>
      </c>
      <c r="F237" s="156" t="s">
        <v>436</v>
      </c>
      <c r="I237" s="153"/>
      <c r="L237" s="32"/>
      <c r="M237" s="154"/>
      <c r="T237" s="56"/>
      <c r="AT237" s="17" t="s">
        <v>230</v>
      </c>
      <c r="AU237" s="17" t="s">
        <v>82</v>
      </c>
    </row>
    <row r="238" spans="2:65" s="12" customFormat="1" ht="10.199999999999999">
      <c r="B238" s="157"/>
      <c r="D238" s="151" t="s">
        <v>232</v>
      </c>
      <c r="E238" s="158" t="s">
        <v>1</v>
      </c>
      <c r="F238" s="159" t="s">
        <v>437</v>
      </c>
      <c r="H238" s="160">
        <v>36.319000000000003</v>
      </c>
      <c r="I238" s="161"/>
      <c r="L238" s="157"/>
      <c r="M238" s="162"/>
      <c r="T238" s="163"/>
      <c r="AT238" s="158" t="s">
        <v>232</v>
      </c>
      <c r="AU238" s="158" t="s">
        <v>82</v>
      </c>
      <c r="AV238" s="12" t="s">
        <v>82</v>
      </c>
      <c r="AW238" s="12" t="s">
        <v>29</v>
      </c>
      <c r="AX238" s="12" t="s">
        <v>72</v>
      </c>
      <c r="AY238" s="158" t="s">
        <v>219</v>
      </c>
    </row>
    <row r="239" spans="2:65" s="12" customFormat="1" ht="10.199999999999999">
      <c r="B239" s="157"/>
      <c r="D239" s="151" t="s">
        <v>232</v>
      </c>
      <c r="E239" s="158" t="s">
        <v>1</v>
      </c>
      <c r="F239" s="159" t="s">
        <v>438</v>
      </c>
      <c r="H239" s="160">
        <v>-16.178999999999998</v>
      </c>
      <c r="I239" s="161"/>
      <c r="L239" s="157"/>
      <c r="M239" s="162"/>
      <c r="T239" s="163"/>
      <c r="AT239" s="158" t="s">
        <v>232</v>
      </c>
      <c r="AU239" s="158" t="s">
        <v>82</v>
      </c>
      <c r="AV239" s="12" t="s">
        <v>82</v>
      </c>
      <c r="AW239" s="12" t="s">
        <v>29</v>
      </c>
      <c r="AX239" s="12" t="s">
        <v>72</v>
      </c>
      <c r="AY239" s="158" t="s">
        <v>219</v>
      </c>
    </row>
    <row r="240" spans="2:65" s="13" customFormat="1" ht="10.199999999999999">
      <c r="B240" s="164"/>
      <c r="D240" s="151" t="s">
        <v>232</v>
      </c>
      <c r="E240" s="165" t="s">
        <v>153</v>
      </c>
      <c r="F240" s="166" t="s">
        <v>249</v>
      </c>
      <c r="H240" s="167">
        <v>20.140000000000004</v>
      </c>
      <c r="I240" s="168"/>
      <c r="L240" s="164"/>
      <c r="M240" s="169"/>
      <c r="T240" s="170"/>
      <c r="AT240" s="165" t="s">
        <v>232</v>
      </c>
      <c r="AU240" s="165" t="s">
        <v>82</v>
      </c>
      <c r="AV240" s="13" t="s">
        <v>226</v>
      </c>
      <c r="AW240" s="13" t="s">
        <v>29</v>
      </c>
      <c r="AX240" s="13" t="s">
        <v>79</v>
      </c>
      <c r="AY240" s="165" t="s">
        <v>219</v>
      </c>
    </row>
    <row r="241" spans="2:65" s="1" customFormat="1" ht="37.799999999999997" customHeight="1">
      <c r="B241" s="137"/>
      <c r="C241" s="138" t="s">
        <v>412</v>
      </c>
      <c r="D241" s="138" t="s">
        <v>221</v>
      </c>
      <c r="E241" s="139" t="s">
        <v>440</v>
      </c>
      <c r="F241" s="140" t="s">
        <v>441</v>
      </c>
      <c r="G241" s="141" t="s">
        <v>144</v>
      </c>
      <c r="H241" s="142">
        <v>20.14</v>
      </c>
      <c r="I241" s="143"/>
      <c r="J241" s="144">
        <f>ROUND(I241*H241,2)</f>
        <v>0</v>
      </c>
      <c r="K241" s="140" t="s">
        <v>225</v>
      </c>
      <c r="L241" s="32"/>
      <c r="M241" s="145" t="s">
        <v>1</v>
      </c>
      <c r="N241" s="146" t="s">
        <v>37</v>
      </c>
      <c r="P241" s="147">
        <f>O241*H241</f>
        <v>0</v>
      </c>
      <c r="Q241" s="147">
        <v>0</v>
      </c>
      <c r="R241" s="147">
        <f>Q241*H241</f>
        <v>0</v>
      </c>
      <c r="S241" s="147">
        <v>0</v>
      </c>
      <c r="T241" s="148">
        <f>S241*H241</f>
        <v>0</v>
      </c>
      <c r="AR241" s="149" t="s">
        <v>226</v>
      </c>
      <c r="AT241" s="149" t="s">
        <v>221</v>
      </c>
      <c r="AU241" s="149" t="s">
        <v>82</v>
      </c>
      <c r="AY241" s="17" t="s">
        <v>219</v>
      </c>
      <c r="BE241" s="150">
        <f>IF(N241="základní",J241,0)</f>
        <v>0</v>
      </c>
      <c r="BF241" s="150">
        <f>IF(N241="snížená",J241,0)</f>
        <v>0</v>
      </c>
      <c r="BG241" s="150">
        <f>IF(N241="zákl. přenesená",J241,0)</f>
        <v>0</v>
      </c>
      <c r="BH241" s="150">
        <f>IF(N241="sníž. přenesená",J241,0)</f>
        <v>0</v>
      </c>
      <c r="BI241" s="150">
        <f>IF(N241="nulová",J241,0)</f>
        <v>0</v>
      </c>
      <c r="BJ241" s="17" t="s">
        <v>79</v>
      </c>
      <c r="BK241" s="150">
        <f>ROUND(I241*H241,2)</f>
        <v>0</v>
      </c>
      <c r="BL241" s="17" t="s">
        <v>226</v>
      </c>
      <c r="BM241" s="149" t="s">
        <v>3210</v>
      </c>
    </row>
    <row r="242" spans="2:65" s="1" customFormat="1" ht="48">
      <c r="B242" s="32"/>
      <c r="D242" s="151" t="s">
        <v>228</v>
      </c>
      <c r="F242" s="152" t="s">
        <v>443</v>
      </c>
      <c r="I242" s="153"/>
      <c r="L242" s="32"/>
      <c r="M242" s="154"/>
      <c r="T242" s="56"/>
      <c r="AT242" s="17" t="s">
        <v>228</v>
      </c>
      <c r="AU242" s="17" t="s">
        <v>82</v>
      </c>
    </row>
    <row r="243" spans="2:65" s="1" customFormat="1" ht="10.199999999999999">
      <c r="B243" s="32"/>
      <c r="D243" s="155" t="s">
        <v>230</v>
      </c>
      <c r="F243" s="156" t="s">
        <v>444</v>
      </c>
      <c r="I243" s="153"/>
      <c r="L243" s="32"/>
      <c r="M243" s="154"/>
      <c r="T243" s="56"/>
      <c r="AT243" s="17" t="s">
        <v>230</v>
      </c>
      <c r="AU243" s="17" t="s">
        <v>82</v>
      </c>
    </row>
    <row r="244" spans="2:65" s="12" customFormat="1" ht="10.199999999999999">
      <c r="B244" s="157"/>
      <c r="D244" s="151" t="s">
        <v>232</v>
      </c>
      <c r="E244" s="158" t="s">
        <v>1</v>
      </c>
      <c r="F244" s="159" t="s">
        <v>445</v>
      </c>
      <c r="H244" s="160">
        <v>20.14</v>
      </c>
      <c r="I244" s="161"/>
      <c r="L244" s="157"/>
      <c r="M244" s="162"/>
      <c r="T244" s="163"/>
      <c r="AT244" s="158" t="s">
        <v>232</v>
      </c>
      <c r="AU244" s="158" t="s">
        <v>82</v>
      </c>
      <c r="AV244" s="12" t="s">
        <v>82</v>
      </c>
      <c r="AW244" s="12" t="s">
        <v>29</v>
      </c>
      <c r="AX244" s="12" t="s">
        <v>79</v>
      </c>
      <c r="AY244" s="158" t="s">
        <v>219</v>
      </c>
    </row>
    <row r="245" spans="2:65" s="1" customFormat="1" ht="37.799999999999997" customHeight="1">
      <c r="B245" s="137"/>
      <c r="C245" s="138" t="s">
        <v>418</v>
      </c>
      <c r="D245" s="138" t="s">
        <v>221</v>
      </c>
      <c r="E245" s="139" t="s">
        <v>447</v>
      </c>
      <c r="F245" s="140" t="s">
        <v>448</v>
      </c>
      <c r="G245" s="141" t="s">
        <v>144</v>
      </c>
      <c r="H245" s="142">
        <v>12.106</v>
      </c>
      <c r="I245" s="143"/>
      <c r="J245" s="144">
        <f>ROUND(I245*H245,2)</f>
        <v>0</v>
      </c>
      <c r="K245" s="140" t="s">
        <v>225</v>
      </c>
      <c r="L245" s="32"/>
      <c r="M245" s="145" t="s">
        <v>1</v>
      </c>
      <c r="N245" s="146" t="s">
        <v>37</v>
      </c>
      <c r="P245" s="147">
        <f>O245*H245</f>
        <v>0</v>
      </c>
      <c r="Q245" s="147">
        <v>0</v>
      </c>
      <c r="R245" s="147">
        <f>Q245*H245</f>
        <v>0</v>
      </c>
      <c r="S245" s="147">
        <v>0</v>
      </c>
      <c r="T245" s="148">
        <f>S245*H245</f>
        <v>0</v>
      </c>
      <c r="AR245" s="149" t="s">
        <v>226</v>
      </c>
      <c r="AT245" s="149" t="s">
        <v>221</v>
      </c>
      <c r="AU245" s="149" t="s">
        <v>82</v>
      </c>
      <c r="AY245" s="17" t="s">
        <v>219</v>
      </c>
      <c r="BE245" s="150">
        <f>IF(N245="základní",J245,0)</f>
        <v>0</v>
      </c>
      <c r="BF245" s="150">
        <f>IF(N245="snížená",J245,0)</f>
        <v>0</v>
      </c>
      <c r="BG245" s="150">
        <f>IF(N245="zákl. přenesená",J245,0)</f>
        <v>0</v>
      </c>
      <c r="BH245" s="150">
        <f>IF(N245="sníž. přenesená",J245,0)</f>
        <v>0</v>
      </c>
      <c r="BI245" s="150">
        <f>IF(N245="nulová",J245,0)</f>
        <v>0</v>
      </c>
      <c r="BJ245" s="17" t="s">
        <v>79</v>
      </c>
      <c r="BK245" s="150">
        <f>ROUND(I245*H245,2)</f>
        <v>0</v>
      </c>
      <c r="BL245" s="17" t="s">
        <v>226</v>
      </c>
      <c r="BM245" s="149" t="s">
        <v>3211</v>
      </c>
    </row>
    <row r="246" spans="2:65" s="1" customFormat="1" ht="38.4">
      <c r="B246" s="32"/>
      <c r="D246" s="151" t="s">
        <v>228</v>
      </c>
      <c r="F246" s="152" t="s">
        <v>450</v>
      </c>
      <c r="I246" s="153"/>
      <c r="L246" s="32"/>
      <c r="M246" s="154"/>
      <c r="T246" s="56"/>
      <c r="AT246" s="17" t="s">
        <v>228</v>
      </c>
      <c r="AU246" s="17" t="s">
        <v>82</v>
      </c>
    </row>
    <row r="247" spans="2:65" s="1" customFormat="1" ht="10.199999999999999">
      <c r="B247" s="32"/>
      <c r="D247" s="155" t="s">
        <v>230</v>
      </c>
      <c r="F247" s="156" t="s">
        <v>451</v>
      </c>
      <c r="I247" s="153"/>
      <c r="L247" s="32"/>
      <c r="M247" s="154"/>
      <c r="T247" s="56"/>
      <c r="AT247" s="17" t="s">
        <v>230</v>
      </c>
      <c r="AU247" s="17" t="s">
        <v>82</v>
      </c>
    </row>
    <row r="248" spans="2:65" s="12" customFormat="1" ht="10.199999999999999">
      <c r="B248" s="157"/>
      <c r="D248" s="151" t="s">
        <v>232</v>
      </c>
      <c r="E248" s="158" t="s">
        <v>1</v>
      </c>
      <c r="F248" s="159" t="s">
        <v>452</v>
      </c>
      <c r="H248" s="160">
        <v>12.106</v>
      </c>
      <c r="I248" s="161"/>
      <c r="L248" s="157"/>
      <c r="M248" s="162"/>
      <c r="T248" s="163"/>
      <c r="AT248" s="158" t="s">
        <v>232</v>
      </c>
      <c r="AU248" s="158" t="s">
        <v>82</v>
      </c>
      <c r="AV248" s="12" t="s">
        <v>82</v>
      </c>
      <c r="AW248" s="12" t="s">
        <v>29</v>
      </c>
      <c r="AX248" s="12" t="s">
        <v>72</v>
      </c>
      <c r="AY248" s="158" t="s">
        <v>219</v>
      </c>
    </row>
    <row r="249" spans="2:65" s="13" customFormat="1" ht="10.199999999999999">
      <c r="B249" s="164"/>
      <c r="D249" s="151" t="s">
        <v>232</v>
      </c>
      <c r="E249" s="165" t="s">
        <v>156</v>
      </c>
      <c r="F249" s="166" t="s">
        <v>249</v>
      </c>
      <c r="H249" s="167">
        <v>12.106</v>
      </c>
      <c r="I249" s="168"/>
      <c r="L249" s="164"/>
      <c r="M249" s="169"/>
      <c r="T249" s="170"/>
      <c r="AT249" s="165" t="s">
        <v>232</v>
      </c>
      <c r="AU249" s="165" t="s">
        <v>82</v>
      </c>
      <c r="AV249" s="13" t="s">
        <v>226</v>
      </c>
      <c r="AW249" s="13" t="s">
        <v>29</v>
      </c>
      <c r="AX249" s="13" t="s">
        <v>79</v>
      </c>
      <c r="AY249" s="165" t="s">
        <v>219</v>
      </c>
    </row>
    <row r="250" spans="2:65" s="1" customFormat="1" ht="37.799999999999997" customHeight="1">
      <c r="B250" s="137"/>
      <c r="C250" s="138" t="s">
        <v>426</v>
      </c>
      <c r="D250" s="138" t="s">
        <v>221</v>
      </c>
      <c r="E250" s="139" t="s">
        <v>454</v>
      </c>
      <c r="F250" s="140" t="s">
        <v>455</v>
      </c>
      <c r="G250" s="141" t="s">
        <v>144</v>
      </c>
      <c r="H250" s="142">
        <v>12.106</v>
      </c>
      <c r="I250" s="143"/>
      <c r="J250" s="144">
        <f>ROUND(I250*H250,2)</f>
        <v>0</v>
      </c>
      <c r="K250" s="140" t="s">
        <v>225</v>
      </c>
      <c r="L250" s="32"/>
      <c r="M250" s="145" t="s">
        <v>1</v>
      </c>
      <c r="N250" s="146" t="s">
        <v>37</v>
      </c>
      <c r="P250" s="147">
        <f>O250*H250</f>
        <v>0</v>
      </c>
      <c r="Q250" s="147">
        <v>0</v>
      </c>
      <c r="R250" s="147">
        <f>Q250*H250</f>
        <v>0</v>
      </c>
      <c r="S250" s="147">
        <v>0</v>
      </c>
      <c r="T250" s="148">
        <f>S250*H250</f>
        <v>0</v>
      </c>
      <c r="AR250" s="149" t="s">
        <v>226</v>
      </c>
      <c r="AT250" s="149" t="s">
        <v>221</v>
      </c>
      <c r="AU250" s="149" t="s">
        <v>82</v>
      </c>
      <c r="AY250" s="17" t="s">
        <v>219</v>
      </c>
      <c r="BE250" s="150">
        <f>IF(N250="základní",J250,0)</f>
        <v>0</v>
      </c>
      <c r="BF250" s="150">
        <f>IF(N250="snížená",J250,0)</f>
        <v>0</v>
      </c>
      <c r="BG250" s="150">
        <f>IF(N250="zákl. přenesená",J250,0)</f>
        <v>0</v>
      </c>
      <c r="BH250" s="150">
        <f>IF(N250="sníž. přenesená",J250,0)</f>
        <v>0</v>
      </c>
      <c r="BI250" s="150">
        <f>IF(N250="nulová",J250,0)</f>
        <v>0</v>
      </c>
      <c r="BJ250" s="17" t="s">
        <v>79</v>
      </c>
      <c r="BK250" s="150">
        <f>ROUND(I250*H250,2)</f>
        <v>0</v>
      </c>
      <c r="BL250" s="17" t="s">
        <v>226</v>
      </c>
      <c r="BM250" s="149" t="s">
        <v>3212</v>
      </c>
    </row>
    <row r="251" spans="2:65" s="1" customFormat="1" ht="48">
      <c r="B251" s="32"/>
      <c r="D251" s="151" t="s">
        <v>228</v>
      </c>
      <c r="F251" s="152" t="s">
        <v>457</v>
      </c>
      <c r="I251" s="153"/>
      <c r="L251" s="32"/>
      <c r="M251" s="154"/>
      <c r="T251" s="56"/>
      <c r="AT251" s="17" t="s">
        <v>228</v>
      </c>
      <c r="AU251" s="17" t="s">
        <v>82</v>
      </c>
    </row>
    <row r="252" spans="2:65" s="1" customFormat="1" ht="10.199999999999999">
      <c r="B252" s="32"/>
      <c r="D252" s="155" t="s">
        <v>230</v>
      </c>
      <c r="F252" s="156" t="s">
        <v>458</v>
      </c>
      <c r="I252" s="153"/>
      <c r="L252" s="32"/>
      <c r="M252" s="154"/>
      <c r="T252" s="56"/>
      <c r="AT252" s="17" t="s">
        <v>230</v>
      </c>
      <c r="AU252" s="17" t="s">
        <v>82</v>
      </c>
    </row>
    <row r="253" spans="2:65" s="12" customFormat="1" ht="10.199999999999999">
      <c r="B253" s="157"/>
      <c r="D253" s="151" t="s">
        <v>232</v>
      </c>
      <c r="E253" s="158" t="s">
        <v>1</v>
      </c>
      <c r="F253" s="159" t="s">
        <v>459</v>
      </c>
      <c r="H253" s="160">
        <v>12.106</v>
      </c>
      <c r="I253" s="161"/>
      <c r="L253" s="157"/>
      <c r="M253" s="162"/>
      <c r="T253" s="163"/>
      <c r="AT253" s="158" t="s">
        <v>232</v>
      </c>
      <c r="AU253" s="158" t="s">
        <v>82</v>
      </c>
      <c r="AV253" s="12" t="s">
        <v>82</v>
      </c>
      <c r="AW253" s="12" t="s">
        <v>29</v>
      </c>
      <c r="AX253" s="12" t="s">
        <v>79</v>
      </c>
      <c r="AY253" s="158" t="s">
        <v>219</v>
      </c>
    </row>
    <row r="254" spans="2:65" s="1" customFormat="1" ht="24.15" customHeight="1">
      <c r="B254" s="137"/>
      <c r="C254" s="138" t="s">
        <v>7</v>
      </c>
      <c r="D254" s="138" t="s">
        <v>221</v>
      </c>
      <c r="E254" s="139" t="s">
        <v>468</v>
      </c>
      <c r="F254" s="140" t="s">
        <v>469</v>
      </c>
      <c r="G254" s="141" t="s">
        <v>144</v>
      </c>
      <c r="H254" s="142">
        <v>16.178999999999998</v>
      </c>
      <c r="I254" s="143"/>
      <c r="J254" s="144">
        <f>ROUND(I254*H254,2)</f>
        <v>0</v>
      </c>
      <c r="K254" s="140" t="s">
        <v>225</v>
      </c>
      <c r="L254" s="32"/>
      <c r="M254" s="145" t="s">
        <v>1</v>
      </c>
      <c r="N254" s="146" t="s">
        <v>37</v>
      </c>
      <c r="P254" s="147">
        <f>O254*H254</f>
        <v>0</v>
      </c>
      <c r="Q254" s="147">
        <v>0</v>
      </c>
      <c r="R254" s="147">
        <f>Q254*H254</f>
        <v>0</v>
      </c>
      <c r="S254" s="147">
        <v>0</v>
      </c>
      <c r="T254" s="148">
        <f>S254*H254</f>
        <v>0</v>
      </c>
      <c r="AR254" s="149" t="s">
        <v>226</v>
      </c>
      <c r="AT254" s="149" t="s">
        <v>221</v>
      </c>
      <c r="AU254" s="149" t="s">
        <v>82</v>
      </c>
      <c r="AY254" s="17" t="s">
        <v>219</v>
      </c>
      <c r="BE254" s="150">
        <f>IF(N254="základní",J254,0)</f>
        <v>0</v>
      </c>
      <c r="BF254" s="150">
        <f>IF(N254="snížená",J254,0)</f>
        <v>0</v>
      </c>
      <c r="BG254" s="150">
        <f>IF(N254="zákl. přenesená",J254,0)</f>
        <v>0</v>
      </c>
      <c r="BH254" s="150">
        <f>IF(N254="sníž. přenesená",J254,0)</f>
        <v>0</v>
      </c>
      <c r="BI254" s="150">
        <f>IF(N254="nulová",J254,0)</f>
        <v>0</v>
      </c>
      <c r="BJ254" s="17" t="s">
        <v>79</v>
      </c>
      <c r="BK254" s="150">
        <f>ROUND(I254*H254,2)</f>
        <v>0</v>
      </c>
      <c r="BL254" s="17" t="s">
        <v>226</v>
      </c>
      <c r="BM254" s="149" t="s">
        <v>3213</v>
      </c>
    </row>
    <row r="255" spans="2:65" s="1" customFormat="1" ht="28.8">
      <c r="B255" s="32"/>
      <c r="D255" s="151" t="s">
        <v>228</v>
      </c>
      <c r="F255" s="152" t="s">
        <v>471</v>
      </c>
      <c r="I255" s="153"/>
      <c r="L255" s="32"/>
      <c r="M255" s="154"/>
      <c r="T255" s="56"/>
      <c r="AT255" s="17" t="s">
        <v>228</v>
      </c>
      <c r="AU255" s="17" t="s">
        <v>82</v>
      </c>
    </row>
    <row r="256" spans="2:65" s="1" customFormat="1" ht="10.199999999999999">
      <c r="B256" s="32"/>
      <c r="D256" s="155" t="s">
        <v>230</v>
      </c>
      <c r="F256" s="156" t="s">
        <v>472</v>
      </c>
      <c r="I256" s="153"/>
      <c r="L256" s="32"/>
      <c r="M256" s="154"/>
      <c r="T256" s="56"/>
      <c r="AT256" s="17" t="s">
        <v>230</v>
      </c>
      <c r="AU256" s="17" t="s">
        <v>82</v>
      </c>
    </row>
    <row r="257" spans="2:65" s="14" customFormat="1" ht="10.199999999999999">
      <c r="B257" s="171"/>
      <c r="D257" s="151" t="s">
        <v>232</v>
      </c>
      <c r="E257" s="172" t="s">
        <v>1</v>
      </c>
      <c r="F257" s="173" t="s">
        <v>2260</v>
      </c>
      <c r="H257" s="172" t="s">
        <v>1</v>
      </c>
      <c r="I257" s="174"/>
      <c r="L257" s="171"/>
      <c r="M257" s="175"/>
      <c r="T257" s="176"/>
      <c r="AT257" s="172" t="s">
        <v>232</v>
      </c>
      <c r="AU257" s="172" t="s">
        <v>82</v>
      </c>
      <c r="AV257" s="14" t="s">
        <v>79</v>
      </c>
      <c r="AW257" s="14" t="s">
        <v>29</v>
      </c>
      <c r="AX257" s="14" t="s">
        <v>72</v>
      </c>
      <c r="AY257" s="172" t="s">
        <v>219</v>
      </c>
    </row>
    <row r="258" spans="2:65" s="12" customFormat="1" ht="10.199999999999999">
      <c r="B258" s="157"/>
      <c r="D258" s="151" t="s">
        <v>232</v>
      </c>
      <c r="E258" s="158" t="s">
        <v>1</v>
      </c>
      <c r="F258" s="159" t="s">
        <v>474</v>
      </c>
      <c r="H258" s="160">
        <v>48.424999999999997</v>
      </c>
      <c r="I258" s="161"/>
      <c r="L258" s="157"/>
      <c r="M258" s="162"/>
      <c r="T258" s="163"/>
      <c r="AT258" s="158" t="s">
        <v>232</v>
      </c>
      <c r="AU258" s="158" t="s">
        <v>82</v>
      </c>
      <c r="AV258" s="12" t="s">
        <v>82</v>
      </c>
      <c r="AW258" s="12" t="s">
        <v>29</v>
      </c>
      <c r="AX258" s="12" t="s">
        <v>72</v>
      </c>
      <c r="AY258" s="158" t="s">
        <v>219</v>
      </c>
    </row>
    <row r="259" spans="2:65" s="12" customFormat="1" ht="10.199999999999999">
      <c r="B259" s="157"/>
      <c r="D259" s="151" t="s">
        <v>232</v>
      </c>
      <c r="E259" s="158" t="s">
        <v>1</v>
      </c>
      <c r="F259" s="159" t="s">
        <v>475</v>
      </c>
      <c r="H259" s="160">
        <v>-1.3280000000000001</v>
      </c>
      <c r="I259" s="161"/>
      <c r="L259" s="157"/>
      <c r="M259" s="162"/>
      <c r="T259" s="163"/>
      <c r="AT259" s="158" t="s">
        <v>232</v>
      </c>
      <c r="AU259" s="158" t="s">
        <v>82</v>
      </c>
      <c r="AV259" s="12" t="s">
        <v>82</v>
      </c>
      <c r="AW259" s="12" t="s">
        <v>29</v>
      </c>
      <c r="AX259" s="12" t="s">
        <v>72</v>
      </c>
      <c r="AY259" s="158" t="s">
        <v>219</v>
      </c>
    </row>
    <row r="260" spans="2:65" s="12" customFormat="1" ht="10.199999999999999">
      <c r="B260" s="157"/>
      <c r="D260" s="151" t="s">
        <v>232</v>
      </c>
      <c r="E260" s="158" t="s">
        <v>1</v>
      </c>
      <c r="F260" s="159" t="s">
        <v>476</v>
      </c>
      <c r="H260" s="160">
        <v>-5.2130000000000001</v>
      </c>
      <c r="I260" s="161"/>
      <c r="L260" s="157"/>
      <c r="M260" s="162"/>
      <c r="T260" s="163"/>
      <c r="AT260" s="158" t="s">
        <v>232</v>
      </c>
      <c r="AU260" s="158" t="s">
        <v>82</v>
      </c>
      <c r="AV260" s="12" t="s">
        <v>82</v>
      </c>
      <c r="AW260" s="12" t="s">
        <v>29</v>
      </c>
      <c r="AX260" s="12" t="s">
        <v>72</v>
      </c>
      <c r="AY260" s="158" t="s">
        <v>219</v>
      </c>
    </row>
    <row r="261" spans="2:65" s="12" customFormat="1" ht="10.199999999999999">
      <c r="B261" s="157"/>
      <c r="D261" s="151" t="s">
        <v>232</v>
      </c>
      <c r="E261" s="158" t="s">
        <v>1</v>
      </c>
      <c r="F261" s="159" t="s">
        <v>477</v>
      </c>
      <c r="H261" s="160">
        <v>-4.8209999999999997</v>
      </c>
      <c r="I261" s="161"/>
      <c r="L261" s="157"/>
      <c r="M261" s="162"/>
      <c r="T261" s="163"/>
      <c r="AT261" s="158" t="s">
        <v>232</v>
      </c>
      <c r="AU261" s="158" t="s">
        <v>82</v>
      </c>
      <c r="AV261" s="12" t="s">
        <v>82</v>
      </c>
      <c r="AW261" s="12" t="s">
        <v>29</v>
      </c>
      <c r="AX261" s="12" t="s">
        <v>72</v>
      </c>
      <c r="AY261" s="158" t="s">
        <v>219</v>
      </c>
    </row>
    <row r="262" spans="2:65" s="12" customFormat="1" ht="10.199999999999999">
      <c r="B262" s="157"/>
      <c r="D262" s="151" t="s">
        <v>232</v>
      </c>
      <c r="E262" s="158" t="s">
        <v>1</v>
      </c>
      <c r="F262" s="159" t="s">
        <v>2261</v>
      </c>
      <c r="H262" s="160">
        <v>-0.64800000000000002</v>
      </c>
      <c r="I262" s="161"/>
      <c r="L262" s="157"/>
      <c r="M262" s="162"/>
      <c r="T262" s="163"/>
      <c r="AT262" s="158" t="s">
        <v>232</v>
      </c>
      <c r="AU262" s="158" t="s">
        <v>82</v>
      </c>
      <c r="AV262" s="12" t="s">
        <v>82</v>
      </c>
      <c r="AW262" s="12" t="s">
        <v>29</v>
      </c>
      <c r="AX262" s="12" t="s">
        <v>72</v>
      </c>
      <c r="AY262" s="158" t="s">
        <v>219</v>
      </c>
    </row>
    <row r="263" spans="2:65" s="12" customFormat="1" ht="10.199999999999999">
      <c r="B263" s="157"/>
      <c r="D263" s="151" t="s">
        <v>232</v>
      </c>
      <c r="E263" s="158" t="s">
        <v>1</v>
      </c>
      <c r="F263" s="159" t="s">
        <v>2262</v>
      </c>
      <c r="H263" s="160">
        <v>-1.343</v>
      </c>
      <c r="I263" s="161"/>
      <c r="L263" s="157"/>
      <c r="M263" s="162"/>
      <c r="T263" s="163"/>
      <c r="AT263" s="158" t="s">
        <v>232</v>
      </c>
      <c r="AU263" s="158" t="s">
        <v>82</v>
      </c>
      <c r="AV263" s="12" t="s">
        <v>82</v>
      </c>
      <c r="AW263" s="12" t="s">
        <v>29</v>
      </c>
      <c r="AX263" s="12" t="s">
        <v>72</v>
      </c>
      <c r="AY263" s="158" t="s">
        <v>219</v>
      </c>
    </row>
    <row r="264" spans="2:65" s="12" customFormat="1" ht="10.199999999999999">
      <c r="B264" s="157"/>
      <c r="D264" s="151" t="s">
        <v>232</v>
      </c>
      <c r="E264" s="158" t="s">
        <v>1</v>
      </c>
      <c r="F264" s="159" t="s">
        <v>3214</v>
      </c>
      <c r="H264" s="160">
        <v>-2.714</v>
      </c>
      <c r="I264" s="161"/>
      <c r="L264" s="157"/>
      <c r="M264" s="162"/>
      <c r="T264" s="163"/>
      <c r="AT264" s="158" t="s">
        <v>232</v>
      </c>
      <c r="AU264" s="158" t="s">
        <v>82</v>
      </c>
      <c r="AV264" s="12" t="s">
        <v>82</v>
      </c>
      <c r="AW264" s="12" t="s">
        <v>29</v>
      </c>
      <c r="AX264" s="12" t="s">
        <v>72</v>
      </c>
      <c r="AY264" s="158" t="s">
        <v>219</v>
      </c>
    </row>
    <row r="265" spans="2:65" s="13" customFormat="1" ht="10.199999999999999">
      <c r="B265" s="164"/>
      <c r="D265" s="151" t="s">
        <v>232</v>
      </c>
      <c r="E265" s="165" t="s">
        <v>1</v>
      </c>
      <c r="F265" s="166" t="s">
        <v>249</v>
      </c>
      <c r="H265" s="167">
        <v>32.35799999999999</v>
      </c>
      <c r="I265" s="168"/>
      <c r="L265" s="164"/>
      <c r="M265" s="169"/>
      <c r="T265" s="170"/>
      <c r="AT265" s="165" t="s">
        <v>232</v>
      </c>
      <c r="AU265" s="165" t="s">
        <v>82</v>
      </c>
      <c r="AV265" s="13" t="s">
        <v>226</v>
      </c>
      <c r="AW265" s="13" t="s">
        <v>29</v>
      </c>
      <c r="AX265" s="13" t="s">
        <v>72</v>
      </c>
      <c r="AY265" s="165" t="s">
        <v>219</v>
      </c>
    </row>
    <row r="266" spans="2:65" s="12" customFormat="1" ht="10.199999999999999">
      <c r="B266" s="157"/>
      <c r="D266" s="151" t="s">
        <v>232</v>
      </c>
      <c r="E266" s="158" t="s">
        <v>181</v>
      </c>
      <c r="F266" s="159" t="s">
        <v>2264</v>
      </c>
      <c r="H266" s="160">
        <v>16.178999999999998</v>
      </c>
      <c r="I266" s="161"/>
      <c r="L266" s="157"/>
      <c r="M266" s="162"/>
      <c r="T266" s="163"/>
      <c r="AT266" s="158" t="s">
        <v>232</v>
      </c>
      <c r="AU266" s="158" t="s">
        <v>82</v>
      </c>
      <c r="AV266" s="12" t="s">
        <v>82</v>
      </c>
      <c r="AW266" s="12" t="s">
        <v>29</v>
      </c>
      <c r="AX266" s="12" t="s">
        <v>79</v>
      </c>
      <c r="AY266" s="158" t="s">
        <v>219</v>
      </c>
    </row>
    <row r="267" spans="2:65" s="1" customFormat="1" ht="24.15" customHeight="1">
      <c r="B267" s="137"/>
      <c r="C267" s="138" t="s">
        <v>439</v>
      </c>
      <c r="D267" s="138" t="s">
        <v>221</v>
      </c>
      <c r="E267" s="139" t="s">
        <v>468</v>
      </c>
      <c r="F267" s="140" t="s">
        <v>469</v>
      </c>
      <c r="G267" s="141" t="s">
        <v>144</v>
      </c>
      <c r="H267" s="142">
        <v>16.178999999999998</v>
      </c>
      <c r="I267" s="143"/>
      <c r="J267" s="144">
        <f>ROUND(I267*H267,2)</f>
        <v>0</v>
      </c>
      <c r="K267" s="140" t="s">
        <v>225</v>
      </c>
      <c r="L267" s="32"/>
      <c r="M267" s="145" t="s">
        <v>1</v>
      </c>
      <c r="N267" s="146" t="s">
        <v>37</v>
      </c>
      <c r="P267" s="147">
        <f>O267*H267</f>
        <v>0</v>
      </c>
      <c r="Q267" s="147">
        <v>0</v>
      </c>
      <c r="R267" s="147">
        <f>Q267*H267</f>
        <v>0</v>
      </c>
      <c r="S267" s="147">
        <v>0</v>
      </c>
      <c r="T267" s="148">
        <f>S267*H267</f>
        <v>0</v>
      </c>
      <c r="AR267" s="149" t="s">
        <v>226</v>
      </c>
      <c r="AT267" s="149" t="s">
        <v>221</v>
      </c>
      <c r="AU267" s="149" t="s">
        <v>82</v>
      </c>
      <c r="AY267" s="17" t="s">
        <v>219</v>
      </c>
      <c r="BE267" s="150">
        <f>IF(N267="základní",J267,0)</f>
        <v>0</v>
      </c>
      <c r="BF267" s="150">
        <f>IF(N267="snížená",J267,0)</f>
        <v>0</v>
      </c>
      <c r="BG267" s="150">
        <f>IF(N267="zákl. přenesená",J267,0)</f>
        <v>0</v>
      </c>
      <c r="BH267" s="150">
        <f>IF(N267="sníž. přenesená",J267,0)</f>
        <v>0</v>
      </c>
      <c r="BI267" s="150">
        <f>IF(N267="nulová",J267,0)</f>
        <v>0</v>
      </c>
      <c r="BJ267" s="17" t="s">
        <v>79</v>
      </c>
      <c r="BK267" s="150">
        <f>ROUND(I267*H267,2)</f>
        <v>0</v>
      </c>
      <c r="BL267" s="17" t="s">
        <v>226</v>
      </c>
      <c r="BM267" s="149" t="s">
        <v>3215</v>
      </c>
    </row>
    <row r="268" spans="2:65" s="1" customFormat="1" ht="28.8">
      <c r="B268" s="32"/>
      <c r="D268" s="151" t="s">
        <v>228</v>
      </c>
      <c r="F268" s="152" t="s">
        <v>471</v>
      </c>
      <c r="I268" s="153"/>
      <c r="L268" s="32"/>
      <c r="M268" s="154"/>
      <c r="T268" s="56"/>
      <c r="AT268" s="17" t="s">
        <v>228</v>
      </c>
      <c r="AU268" s="17" t="s">
        <v>82</v>
      </c>
    </row>
    <row r="269" spans="2:65" s="1" customFormat="1" ht="10.199999999999999">
      <c r="B269" s="32"/>
      <c r="D269" s="155" t="s">
        <v>230</v>
      </c>
      <c r="F269" s="156" t="s">
        <v>472</v>
      </c>
      <c r="I269" s="153"/>
      <c r="L269" s="32"/>
      <c r="M269" s="154"/>
      <c r="T269" s="56"/>
      <c r="AT269" s="17" t="s">
        <v>230</v>
      </c>
      <c r="AU269" s="17" t="s">
        <v>82</v>
      </c>
    </row>
    <row r="270" spans="2:65" s="14" customFormat="1" ht="10.199999999999999">
      <c r="B270" s="171"/>
      <c r="D270" s="151" t="s">
        <v>232</v>
      </c>
      <c r="E270" s="172" t="s">
        <v>1</v>
      </c>
      <c r="F270" s="173" t="s">
        <v>2266</v>
      </c>
      <c r="H270" s="172" t="s">
        <v>1</v>
      </c>
      <c r="I270" s="174"/>
      <c r="L270" s="171"/>
      <c r="M270" s="175"/>
      <c r="T270" s="176"/>
      <c r="AT270" s="172" t="s">
        <v>232</v>
      </c>
      <c r="AU270" s="172" t="s">
        <v>82</v>
      </c>
      <c r="AV270" s="14" t="s">
        <v>79</v>
      </c>
      <c r="AW270" s="14" t="s">
        <v>29</v>
      </c>
      <c r="AX270" s="14" t="s">
        <v>72</v>
      </c>
      <c r="AY270" s="172" t="s">
        <v>219</v>
      </c>
    </row>
    <row r="271" spans="2:65" s="12" customFormat="1" ht="10.199999999999999">
      <c r="B271" s="157"/>
      <c r="D271" s="151" t="s">
        <v>232</v>
      </c>
      <c r="E271" s="158" t="s">
        <v>1</v>
      </c>
      <c r="F271" s="159" t="s">
        <v>474</v>
      </c>
      <c r="H271" s="160">
        <v>48.424999999999997</v>
      </c>
      <c r="I271" s="161"/>
      <c r="L271" s="157"/>
      <c r="M271" s="162"/>
      <c r="T271" s="163"/>
      <c r="AT271" s="158" t="s">
        <v>232</v>
      </c>
      <c r="AU271" s="158" t="s">
        <v>82</v>
      </c>
      <c r="AV271" s="12" t="s">
        <v>82</v>
      </c>
      <c r="AW271" s="12" t="s">
        <v>29</v>
      </c>
      <c r="AX271" s="12" t="s">
        <v>72</v>
      </c>
      <c r="AY271" s="158" t="s">
        <v>219</v>
      </c>
    </row>
    <row r="272" spans="2:65" s="12" customFormat="1" ht="10.199999999999999">
      <c r="B272" s="157"/>
      <c r="D272" s="151" t="s">
        <v>232</v>
      </c>
      <c r="E272" s="158" t="s">
        <v>1</v>
      </c>
      <c r="F272" s="159" t="s">
        <v>475</v>
      </c>
      <c r="H272" s="160">
        <v>-1.3280000000000001</v>
      </c>
      <c r="I272" s="161"/>
      <c r="L272" s="157"/>
      <c r="M272" s="162"/>
      <c r="T272" s="163"/>
      <c r="AT272" s="158" t="s">
        <v>232</v>
      </c>
      <c r="AU272" s="158" t="s">
        <v>82</v>
      </c>
      <c r="AV272" s="12" t="s">
        <v>82</v>
      </c>
      <c r="AW272" s="12" t="s">
        <v>29</v>
      </c>
      <c r="AX272" s="12" t="s">
        <v>72</v>
      </c>
      <c r="AY272" s="158" t="s">
        <v>219</v>
      </c>
    </row>
    <row r="273" spans="2:65" s="12" customFormat="1" ht="10.199999999999999">
      <c r="B273" s="157"/>
      <c r="D273" s="151" t="s">
        <v>232</v>
      </c>
      <c r="E273" s="158" t="s">
        <v>1</v>
      </c>
      <c r="F273" s="159" t="s">
        <v>476</v>
      </c>
      <c r="H273" s="160">
        <v>-5.2130000000000001</v>
      </c>
      <c r="I273" s="161"/>
      <c r="L273" s="157"/>
      <c r="M273" s="162"/>
      <c r="T273" s="163"/>
      <c r="AT273" s="158" t="s">
        <v>232</v>
      </c>
      <c r="AU273" s="158" t="s">
        <v>82</v>
      </c>
      <c r="AV273" s="12" t="s">
        <v>82</v>
      </c>
      <c r="AW273" s="12" t="s">
        <v>29</v>
      </c>
      <c r="AX273" s="12" t="s">
        <v>72</v>
      </c>
      <c r="AY273" s="158" t="s">
        <v>219</v>
      </c>
    </row>
    <row r="274" spans="2:65" s="12" customFormat="1" ht="10.199999999999999">
      <c r="B274" s="157"/>
      <c r="D274" s="151" t="s">
        <v>232</v>
      </c>
      <c r="E274" s="158" t="s">
        <v>1</v>
      </c>
      <c r="F274" s="159" t="s">
        <v>477</v>
      </c>
      <c r="H274" s="160">
        <v>-4.8209999999999997</v>
      </c>
      <c r="I274" s="161"/>
      <c r="L274" s="157"/>
      <c r="M274" s="162"/>
      <c r="T274" s="163"/>
      <c r="AT274" s="158" t="s">
        <v>232</v>
      </c>
      <c r="AU274" s="158" t="s">
        <v>82</v>
      </c>
      <c r="AV274" s="12" t="s">
        <v>82</v>
      </c>
      <c r="AW274" s="12" t="s">
        <v>29</v>
      </c>
      <c r="AX274" s="12" t="s">
        <v>72</v>
      </c>
      <c r="AY274" s="158" t="s">
        <v>219</v>
      </c>
    </row>
    <row r="275" spans="2:65" s="12" customFormat="1" ht="10.199999999999999">
      <c r="B275" s="157"/>
      <c r="D275" s="151" t="s">
        <v>232</v>
      </c>
      <c r="E275" s="158" t="s">
        <v>1</v>
      </c>
      <c r="F275" s="159" t="s">
        <v>2261</v>
      </c>
      <c r="H275" s="160">
        <v>-0.64800000000000002</v>
      </c>
      <c r="I275" s="161"/>
      <c r="L275" s="157"/>
      <c r="M275" s="162"/>
      <c r="T275" s="163"/>
      <c r="AT275" s="158" t="s">
        <v>232</v>
      </c>
      <c r="AU275" s="158" t="s">
        <v>82</v>
      </c>
      <c r="AV275" s="12" t="s">
        <v>82</v>
      </c>
      <c r="AW275" s="12" t="s">
        <v>29</v>
      </c>
      <c r="AX275" s="12" t="s">
        <v>72</v>
      </c>
      <c r="AY275" s="158" t="s">
        <v>219</v>
      </c>
    </row>
    <row r="276" spans="2:65" s="12" customFormat="1" ht="10.199999999999999">
      <c r="B276" s="157"/>
      <c r="D276" s="151" t="s">
        <v>232</v>
      </c>
      <c r="E276" s="158" t="s">
        <v>1</v>
      </c>
      <c r="F276" s="159" t="s">
        <v>2262</v>
      </c>
      <c r="H276" s="160">
        <v>-1.343</v>
      </c>
      <c r="I276" s="161"/>
      <c r="L276" s="157"/>
      <c r="M276" s="162"/>
      <c r="T276" s="163"/>
      <c r="AT276" s="158" t="s">
        <v>232</v>
      </c>
      <c r="AU276" s="158" t="s">
        <v>82</v>
      </c>
      <c r="AV276" s="12" t="s">
        <v>82</v>
      </c>
      <c r="AW276" s="12" t="s">
        <v>29</v>
      </c>
      <c r="AX276" s="12" t="s">
        <v>72</v>
      </c>
      <c r="AY276" s="158" t="s">
        <v>219</v>
      </c>
    </row>
    <row r="277" spans="2:65" s="12" customFormat="1" ht="10.199999999999999">
      <c r="B277" s="157"/>
      <c r="D277" s="151" t="s">
        <v>232</v>
      </c>
      <c r="E277" s="158" t="s">
        <v>1</v>
      </c>
      <c r="F277" s="159" t="s">
        <v>3214</v>
      </c>
      <c r="H277" s="160">
        <v>-2.714</v>
      </c>
      <c r="I277" s="161"/>
      <c r="L277" s="157"/>
      <c r="M277" s="162"/>
      <c r="T277" s="163"/>
      <c r="AT277" s="158" t="s">
        <v>232</v>
      </c>
      <c r="AU277" s="158" t="s">
        <v>82</v>
      </c>
      <c r="AV277" s="12" t="s">
        <v>82</v>
      </c>
      <c r="AW277" s="12" t="s">
        <v>29</v>
      </c>
      <c r="AX277" s="12" t="s">
        <v>72</v>
      </c>
      <c r="AY277" s="158" t="s">
        <v>219</v>
      </c>
    </row>
    <row r="278" spans="2:65" s="13" customFormat="1" ht="10.199999999999999">
      <c r="B278" s="164"/>
      <c r="D278" s="151" t="s">
        <v>232</v>
      </c>
      <c r="E278" s="165" t="s">
        <v>167</v>
      </c>
      <c r="F278" s="166" t="s">
        <v>249</v>
      </c>
      <c r="H278" s="167">
        <v>32.35799999999999</v>
      </c>
      <c r="I278" s="168"/>
      <c r="L278" s="164"/>
      <c r="M278" s="169"/>
      <c r="T278" s="170"/>
      <c r="AT278" s="165" t="s">
        <v>232</v>
      </c>
      <c r="AU278" s="165" t="s">
        <v>82</v>
      </c>
      <c r="AV278" s="13" t="s">
        <v>226</v>
      </c>
      <c r="AW278" s="13" t="s">
        <v>29</v>
      </c>
      <c r="AX278" s="13" t="s">
        <v>72</v>
      </c>
      <c r="AY278" s="165" t="s">
        <v>219</v>
      </c>
    </row>
    <row r="279" spans="2:65" s="12" customFormat="1" ht="10.199999999999999">
      <c r="B279" s="157"/>
      <c r="D279" s="151" t="s">
        <v>232</v>
      </c>
      <c r="E279" s="158" t="s">
        <v>175</v>
      </c>
      <c r="F279" s="159" t="s">
        <v>2264</v>
      </c>
      <c r="H279" s="160">
        <v>16.178999999999998</v>
      </c>
      <c r="I279" s="161"/>
      <c r="L279" s="157"/>
      <c r="M279" s="162"/>
      <c r="T279" s="163"/>
      <c r="AT279" s="158" t="s">
        <v>232</v>
      </c>
      <c r="AU279" s="158" t="s">
        <v>82</v>
      </c>
      <c r="AV279" s="12" t="s">
        <v>82</v>
      </c>
      <c r="AW279" s="12" t="s">
        <v>29</v>
      </c>
      <c r="AX279" s="12" t="s">
        <v>79</v>
      </c>
      <c r="AY279" s="158" t="s">
        <v>219</v>
      </c>
    </row>
    <row r="280" spans="2:65" s="1" customFormat="1" ht="16.5" customHeight="1">
      <c r="B280" s="137"/>
      <c r="C280" s="177" t="s">
        <v>446</v>
      </c>
      <c r="D280" s="177" t="s">
        <v>486</v>
      </c>
      <c r="E280" s="178" t="s">
        <v>487</v>
      </c>
      <c r="F280" s="179" t="s">
        <v>488</v>
      </c>
      <c r="G280" s="180" t="s">
        <v>463</v>
      </c>
      <c r="H280" s="181">
        <v>33.232999999999997</v>
      </c>
      <c r="I280" s="182"/>
      <c r="J280" s="183">
        <f>ROUND(I280*H280,2)</f>
        <v>0</v>
      </c>
      <c r="K280" s="179" t="s">
        <v>225</v>
      </c>
      <c r="L280" s="184"/>
      <c r="M280" s="185" t="s">
        <v>1</v>
      </c>
      <c r="N280" s="186" t="s">
        <v>37</v>
      </c>
      <c r="P280" s="147">
        <f>O280*H280</f>
        <v>0</v>
      </c>
      <c r="Q280" s="147">
        <v>0</v>
      </c>
      <c r="R280" s="147">
        <f>Q280*H280</f>
        <v>0</v>
      </c>
      <c r="S280" s="147">
        <v>0</v>
      </c>
      <c r="T280" s="148">
        <f>S280*H280</f>
        <v>0</v>
      </c>
      <c r="AR280" s="149" t="s">
        <v>315</v>
      </c>
      <c r="AT280" s="149" t="s">
        <v>486</v>
      </c>
      <c r="AU280" s="149" t="s">
        <v>82</v>
      </c>
      <c r="AY280" s="17" t="s">
        <v>219</v>
      </c>
      <c r="BE280" s="150">
        <f>IF(N280="základní",J280,0)</f>
        <v>0</v>
      </c>
      <c r="BF280" s="150">
        <f>IF(N280="snížená",J280,0)</f>
        <v>0</v>
      </c>
      <c r="BG280" s="150">
        <f>IF(N280="zákl. přenesená",J280,0)</f>
        <v>0</v>
      </c>
      <c r="BH280" s="150">
        <f>IF(N280="sníž. přenesená",J280,0)</f>
        <v>0</v>
      </c>
      <c r="BI280" s="150">
        <f>IF(N280="nulová",J280,0)</f>
        <v>0</v>
      </c>
      <c r="BJ280" s="17" t="s">
        <v>79</v>
      </c>
      <c r="BK280" s="150">
        <f>ROUND(I280*H280,2)</f>
        <v>0</v>
      </c>
      <c r="BL280" s="17" t="s">
        <v>226</v>
      </c>
      <c r="BM280" s="149" t="s">
        <v>3216</v>
      </c>
    </row>
    <row r="281" spans="2:65" s="1" customFormat="1" ht="10.199999999999999">
      <c r="B281" s="32"/>
      <c r="D281" s="151" t="s">
        <v>228</v>
      </c>
      <c r="F281" s="152" t="s">
        <v>488</v>
      </c>
      <c r="I281" s="153"/>
      <c r="L281" s="32"/>
      <c r="M281" s="154"/>
      <c r="T281" s="56"/>
      <c r="AT281" s="17" t="s">
        <v>228</v>
      </c>
      <c r="AU281" s="17" t="s">
        <v>82</v>
      </c>
    </row>
    <row r="282" spans="2:65" s="12" customFormat="1" ht="10.199999999999999">
      <c r="B282" s="157"/>
      <c r="D282" s="151" t="s">
        <v>232</v>
      </c>
      <c r="E282" s="158" t="s">
        <v>1</v>
      </c>
      <c r="F282" s="159" t="s">
        <v>490</v>
      </c>
      <c r="H282" s="160">
        <v>33.232999999999997</v>
      </c>
      <c r="I282" s="161"/>
      <c r="L282" s="157"/>
      <c r="M282" s="162"/>
      <c r="T282" s="163"/>
      <c r="AT282" s="158" t="s">
        <v>232</v>
      </c>
      <c r="AU282" s="158" t="s">
        <v>82</v>
      </c>
      <c r="AV282" s="12" t="s">
        <v>82</v>
      </c>
      <c r="AW282" s="12" t="s">
        <v>29</v>
      </c>
      <c r="AX282" s="12" t="s">
        <v>79</v>
      </c>
      <c r="AY282" s="158" t="s">
        <v>219</v>
      </c>
    </row>
    <row r="283" spans="2:65" s="1" customFormat="1" ht="24.15" customHeight="1">
      <c r="B283" s="137"/>
      <c r="C283" s="138" t="s">
        <v>453</v>
      </c>
      <c r="D283" s="138" t="s">
        <v>221</v>
      </c>
      <c r="E283" s="139" t="s">
        <v>492</v>
      </c>
      <c r="F283" s="140" t="s">
        <v>493</v>
      </c>
      <c r="G283" s="141" t="s">
        <v>144</v>
      </c>
      <c r="H283" s="142">
        <v>4.8209999999999997</v>
      </c>
      <c r="I283" s="143"/>
      <c r="J283" s="144">
        <f>ROUND(I283*H283,2)</f>
        <v>0</v>
      </c>
      <c r="K283" s="140" t="s">
        <v>225</v>
      </c>
      <c r="L283" s="32"/>
      <c r="M283" s="145" t="s">
        <v>1</v>
      </c>
      <c r="N283" s="146" t="s">
        <v>37</v>
      </c>
      <c r="P283" s="147">
        <f>O283*H283</f>
        <v>0</v>
      </c>
      <c r="Q283" s="147">
        <v>0</v>
      </c>
      <c r="R283" s="147">
        <f>Q283*H283</f>
        <v>0</v>
      </c>
      <c r="S283" s="147">
        <v>0</v>
      </c>
      <c r="T283" s="148">
        <f>S283*H283</f>
        <v>0</v>
      </c>
      <c r="AR283" s="149" t="s">
        <v>226</v>
      </c>
      <c r="AT283" s="149" t="s">
        <v>221</v>
      </c>
      <c r="AU283" s="149" t="s">
        <v>82</v>
      </c>
      <c r="AY283" s="17" t="s">
        <v>219</v>
      </c>
      <c r="BE283" s="150">
        <f>IF(N283="základní",J283,0)</f>
        <v>0</v>
      </c>
      <c r="BF283" s="150">
        <f>IF(N283="snížená",J283,0)</f>
        <v>0</v>
      </c>
      <c r="BG283" s="150">
        <f>IF(N283="zákl. přenesená",J283,0)</f>
        <v>0</v>
      </c>
      <c r="BH283" s="150">
        <f>IF(N283="sníž. přenesená",J283,0)</f>
        <v>0</v>
      </c>
      <c r="BI283" s="150">
        <f>IF(N283="nulová",J283,0)</f>
        <v>0</v>
      </c>
      <c r="BJ283" s="17" t="s">
        <v>79</v>
      </c>
      <c r="BK283" s="150">
        <f>ROUND(I283*H283,2)</f>
        <v>0</v>
      </c>
      <c r="BL283" s="17" t="s">
        <v>226</v>
      </c>
      <c r="BM283" s="149" t="s">
        <v>3217</v>
      </c>
    </row>
    <row r="284" spans="2:65" s="1" customFormat="1" ht="48">
      <c r="B284" s="32"/>
      <c r="D284" s="151" t="s">
        <v>228</v>
      </c>
      <c r="F284" s="152" t="s">
        <v>495</v>
      </c>
      <c r="I284" s="153"/>
      <c r="L284" s="32"/>
      <c r="M284" s="154"/>
      <c r="T284" s="56"/>
      <c r="AT284" s="17" t="s">
        <v>228</v>
      </c>
      <c r="AU284" s="17" t="s">
        <v>82</v>
      </c>
    </row>
    <row r="285" spans="2:65" s="1" customFormat="1" ht="10.199999999999999">
      <c r="B285" s="32"/>
      <c r="D285" s="155" t="s">
        <v>230</v>
      </c>
      <c r="F285" s="156" t="s">
        <v>496</v>
      </c>
      <c r="I285" s="153"/>
      <c r="L285" s="32"/>
      <c r="M285" s="154"/>
      <c r="T285" s="56"/>
      <c r="AT285" s="17" t="s">
        <v>230</v>
      </c>
      <c r="AU285" s="17" t="s">
        <v>82</v>
      </c>
    </row>
    <row r="286" spans="2:65" s="12" customFormat="1" ht="10.199999999999999">
      <c r="B286" s="157"/>
      <c r="D286" s="151" t="s">
        <v>232</v>
      </c>
      <c r="E286" s="158" t="s">
        <v>1</v>
      </c>
      <c r="F286" s="159" t="s">
        <v>2863</v>
      </c>
      <c r="H286" s="160">
        <v>2.9039999999999999</v>
      </c>
      <c r="I286" s="161"/>
      <c r="L286" s="157"/>
      <c r="M286" s="162"/>
      <c r="T286" s="163"/>
      <c r="AT286" s="158" t="s">
        <v>232</v>
      </c>
      <c r="AU286" s="158" t="s">
        <v>82</v>
      </c>
      <c r="AV286" s="12" t="s">
        <v>82</v>
      </c>
      <c r="AW286" s="12" t="s">
        <v>29</v>
      </c>
      <c r="AX286" s="12" t="s">
        <v>72</v>
      </c>
      <c r="AY286" s="158" t="s">
        <v>219</v>
      </c>
    </row>
    <row r="287" spans="2:65" s="12" customFormat="1" ht="10.199999999999999">
      <c r="B287" s="157"/>
      <c r="D287" s="151" t="s">
        <v>232</v>
      </c>
      <c r="E287" s="158" t="s">
        <v>1</v>
      </c>
      <c r="F287" s="159" t="s">
        <v>3218</v>
      </c>
      <c r="H287" s="160">
        <v>1.917</v>
      </c>
      <c r="I287" s="161"/>
      <c r="L287" s="157"/>
      <c r="M287" s="162"/>
      <c r="T287" s="163"/>
      <c r="AT287" s="158" t="s">
        <v>232</v>
      </c>
      <c r="AU287" s="158" t="s">
        <v>82</v>
      </c>
      <c r="AV287" s="12" t="s">
        <v>82</v>
      </c>
      <c r="AW287" s="12" t="s">
        <v>29</v>
      </c>
      <c r="AX287" s="12" t="s">
        <v>72</v>
      </c>
      <c r="AY287" s="158" t="s">
        <v>219</v>
      </c>
    </row>
    <row r="288" spans="2:65" s="13" customFormat="1" ht="10.199999999999999">
      <c r="B288" s="164"/>
      <c r="D288" s="151" t="s">
        <v>232</v>
      </c>
      <c r="E288" s="165" t="s">
        <v>150</v>
      </c>
      <c r="F288" s="166" t="s">
        <v>249</v>
      </c>
      <c r="H288" s="167">
        <v>4.8209999999999997</v>
      </c>
      <c r="I288" s="168"/>
      <c r="L288" s="164"/>
      <c r="M288" s="169"/>
      <c r="T288" s="170"/>
      <c r="AT288" s="165" t="s">
        <v>232</v>
      </c>
      <c r="AU288" s="165" t="s">
        <v>82</v>
      </c>
      <c r="AV288" s="13" t="s">
        <v>226</v>
      </c>
      <c r="AW288" s="13" t="s">
        <v>29</v>
      </c>
      <c r="AX288" s="13" t="s">
        <v>79</v>
      </c>
      <c r="AY288" s="165" t="s">
        <v>219</v>
      </c>
    </row>
    <row r="289" spans="2:65" s="1" customFormat="1" ht="16.5" customHeight="1">
      <c r="B289" s="137"/>
      <c r="C289" s="177" t="s">
        <v>460</v>
      </c>
      <c r="D289" s="177" t="s">
        <v>486</v>
      </c>
      <c r="E289" s="178" t="s">
        <v>522</v>
      </c>
      <c r="F289" s="179" t="s">
        <v>523</v>
      </c>
      <c r="G289" s="180" t="s">
        <v>463</v>
      </c>
      <c r="H289" s="181">
        <v>9.9030000000000005</v>
      </c>
      <c r="I289" s="182"/>
      <c r="J289" s="183">
        <f>ROUND(I289*H289,2)</f>
        <v>0</v>
      </c>
      <c r="K289" s="179" t="s">
        <v>225</v>
      </c>
      <c r="L289" s="184"/>
      <c r="M289" s="185" t="s">
        <v>1</v>
      </c>
      <c r="N289" s="186" t="s">
        <v>37</v>
      </c>
      <c r="P289" s="147">
        <f>O289*H289</f>
        <v>0</v>
      </c>
      <c r="Q289" s="147">
        <v>0</v>
      </c>
      <c r="R289" s="147">
        <f>Q289*H289</f>
        <v>0</v>
      </c>
      <c r="S289" s="147">
        <v>0</v>
      </c>
      <c r="T289" s="148">
        <f>S289*H289</f>
        <v>0</v>
      </c>
      <c r="AR289" s="149" t="s">
        <v>315</v>
      </c>
      <c r="AT289" s="149" t="s">
        <v>486</v>
      </c>
      <c r="AU289" s="149" t="s">
        <v>82</v>
      </c>
      <c r="AY289" s="17" t="s">
        <v>219</v>
      </c>
      <c r="BE289" s="150">
        <f>IF(N289="základní",J289,0)</f>
        <v>0</v>
      </c>
      <c r="BF289" s="150">
        <f>IF(N289="snížená",J289,0)</f>
        <v>0</v>
      </c>
      <c r="BG289" s="150">
        <f>IF(N289="zákl. přenesená",J289,0)</f>
        <v>0</v>
      </c>
      <c r="BH289" s="150">
        <f>IF(N289="sníž. přenesená",J289,0)</f>
        <v>0</v>
      </c>
      <c r="BI289" s="150">
        <f>IF(N289="nulová",J289,0)</f>
        <v>0</v>
      </c>
      <c r="BJ289" s="17" t="s">
        <v>79</v>
      </c>
      <c r="BK289" s="150">
        <f>ROUND(I289*H289,2)</f>
        <v>0</v>
      </c>
      <c r="BL289" s="17" t="s">
        <v>226</v>
      </c>
      <c r="BM289" s="149" t="s">
        <v>3219</v>
      </c>
    </row>
    <row r="290" spans="2:65" s="1" customFormat="1" ht="10.199999999999999">
      <c r="B290" s="32"/>
      <c r="D290" s="151" t="s">
        <v>228</v>
      </c>
      <c r="F290" s="152" t="s">
        <v>523</v>
      </c>
      <c r="I290" s="153"/>
      <c r="L290" s="32"/>
      <c r="M290" s="154"/>
      <c r="T290" s="56"/>
      <c r="AT290" s="17" t="s">
        <v>228</v>
      </c>
      <c r="AU290" s="17" t="s">
        <v>82</v>
      </c>
    </row>
    <row r="291" spans="2:65" s="12" customFormat="1" ht="10.199999999999999">
      <c r="B291" s="157"/>
      <c r="D291" s="151" t="s">
        <v>232</v>
      </c>
      <c r="E291" s="158" t="s">
        <v>1</v>
      </c>
      <c r="F291" s="159" t="s">
        <v>525</v>
      </c>
      <c r="H291" s="160">
        <v>9.9030000000000005</v>
      </c>
      <c r="I291" s="161"/>
      <c r="L291" s="157"/>
      <c r="M291" s="162"/>
      <c r="T291" s="163"/>
      <c r="AT291" s="158" t="s">
        <v>232</v>
      </c>
      <c r="AU291" s="158" t="s">
        <v>82</v>
      </c>
      <c r="AV291" s="12" t="s">
        <v>82</v>
      </c>
      <c r="AW291" s="12" t="s">
        <v>29</v>
      </c>
      <c r="AX291" s="12" t="s">
        <v>79</v>
      </c>
      <c r="AY291" s="158" t="s">
        <v>219</v>
      </c>
    </row>
    <row r="292" spans="2:65" s="1" customFormat="1" ht="24.15" customHeight="1">
      <c r="B292" s="137"/>
      <c r="C292" s="138" t="s">
        <v>467</v>
      </c>
      <c r="D292" s="138" t="s">
        <v>221</v>
      </c>
      <c r="E292" s="139" t="s">
        <v>533</v>
      </c>
      <c r="F292" s="140" t="s">
        <v>534</v>
      </c>
      <c r="G292" s="141" t="s">
        <v>244</v>
      </c>
      <c r="H292" s="142">
        <v>17.78</v>
      </c>
      <c r="I292" s="143"/>
      <c r="J292" s="144">
        <f>ROUND(I292*H292,2)</f>
        <v>0</v>
      </c>
      <c r="K292" s="140" t="s">
        <v>225</v>
      </c>
      <c r="L292" s="32"/>
      <c r="M292" s="145" t="s">
        <v>1</v>
      </c>
      <c r="N292" s="146" t="s">
        <v>37</v>
      </c>
      <c r="P292" s="147">
        <f>O292*H292</f>
        <v>0</v>
      </c>
      <c r="Q292" s="147">
        <v>0</v>
      </c>
      <c r="R292" s="147">
        <f>Q292*H292</f>
        <v>0</v>
      </c>
      <c r="S292" s="147">
        <v>0</v>
      </c>
      <c r="T292" s="148">
        <f>S292*H292</f>
        <v>0</v>
      </c>
      <c r="AR292" s="149" t="s">
        <v>226</v>
      </c>
      <c r="AT292" s="149" t="s">
        <v>221</v>
      </c>
      <c r="AU292" s="149" t="s">
        <v>82</v>
      </c>
      <c r="AY292" s="17" t="s">
        <v>219</v>
      </c>
      <c r="BE292" s="150">
        <f>IF(N292="základní",J292,0)</f>
        <v>0</v>
      </c>
      <c r="BF292" s="150">
        <f>IF(N292="snížená",J292,0)</f>
        <v>0</v>
      </c>
      <c r="BG292" s="150">
        <f>IF(N292="zákl. přenesená",J292,0)</f>
        <v>0</v>
      </c>
      <c r="BH292" s="150">
        <f>IF(N292="sníž. přenesená",J292,0)</f>
        <v>0</v>
      </c>
      <c r="BI292" s="150">
        <f>IF(N292="nulová",J292,0)</f>
        <v>0</v>
      </c>
      <c r="BJ292" s="17" t="s">
        <v>79</v>
      </c>
      <c r="BK292" s="150">
        <f>ROUND(I292*H292,2)</f>
        <v>0</v>
      </c>
      <c r="BL292" s="17" t="s">
        <v>226</v>
      </c>
      <c r="BM292" s="149" t="s">
        <v>3220</v>
      </c>
    </row>
    <row r="293" spans="2:65" s="1" customFormat="1" ht="28.8">
      <c r="B293" s="32"/>
      <c r="D293" s="151" t="s">
        <v>228</v>
      </c>
      <c r="F293" s="152" t="s">
        <v>536</v>
      </c>
      <c r="I293" s="153"/>
      <c r="L293" s="32"/>
      <c r="M293" s="154"/>
      <c r="T293" s="56"/>
      <c r="AT293" s="17" t="s">
        <v>228</v>
      </c>
      <c r="AU293" s="17" t="s">
        <v>82</v>
      </c>
    </row>
    <row r="294" spans="2:65" s="1" customFormat="1" ht="10.199999999999999">
      <c r="B294" s="32"/>
      <c r="D294" s="155" t="s">
        <v>230</v>
      </c>
      <c r="F294" s="156" t="s">
        <v>537</v>
      </c>
      <c r="I294" s="153"/>
      <c r="L294" s="32"/>
      <c r="M294" s="154"/>
      <c r="T294" s="56"/>
      <c r="AT294" s="17" t="s">
        <v>230</v>
      </c>
      <c r="AU294" s="17" t="s">
        <v>82</v>
      </c>
    </row>
    <row r="295" spans="2:65" s="12" customFormat="1" ht="10.199999999999999">
      <c r="B295" s="157"/>
      <c r="D295" s="151" t="s">
        <v>232</v>
      </c>
      <c r="E295" s="158" t="s">
        <v>1</v>
      </c>
      <c r="F295" s="159" t="s">
        <v>3185</v>
      </c>
      <c r="H295" s="160">
        <v>5.28</v>
      </c>
      <c r="I295" s="161"/>
      <c r="L295" s="157"/>
      <c r="M295" s="162"/>
      <c r="T295" s="163"/>
      <c r="AT295" s="158" t="s">
        <v>232</v>
      </c>
      <c r="AU295" s="158" t="s">
        <v>82</v>
      </c>
      <c r="AV295" s="12" t="s">
        <v>82</v>
      </c>
      <c r="AW295" s="12" t="s">
        <v>29</v>
      </c>
      <c r="AX295" s="12" t="s">
        <v>72</v>
      </c>
      <c r="AY295" s="158" t="s">
        <v>219</v>
      </c>
    </row>
    <row r="296" spans="2:65" s="12" customFormat="1" ht="10.199999999999999">
      <c r="B296" s="157"/>
      <c r="D296" s="151" t="s">
        <v>232</v>
      </c>
      <c r="E296" s="158" t="s">
        <v>1</v>
      </c>
      <c r="F296" s="159" t="s">
        <v>2719</v>
      </c>
      <c r="H296" s="160">
        <v>12.5</v>
      </c>
      <c r="I296" s="161"/>
      <c r="L296" s="157"/>
      <c r="M296" s="162"/>
      <c r="T296" s="163"/>
      <c r="AT296" s="158" t="s">
        <v>232</v>
      </c>
      <c r="AU296" s="158" t="s">
        <v>82</v>
      </c>
      <c r="AV296" s="12" t="s">
        <v>82</v>
      </c>
      <c r="AW296" s="12" t="s">
        <v>29</v>
      </c>
      <c r="AX296" s="12" t="s">
        <v>72</v>
      </c>
      <c r="AY296" s="158" t="s">
        <v>219</v>
      </c>
    </row>
    <row r="297" spans="2:65" s="13" customFormat="1" ht="10.199999999999999">
      <c r="B297" s="164"/>
      <c r="D297" s="151" t="s">
        <v>232</v>
      </c>
      <c r="E297" s="165" t="s">
        <v>1</v>
      </c>
      <c r="F297" s="166" t="s">
        <v>249</v>
      </c>
      <c r="H297" s="167">
        <v>17.78</v>
      </c>
      <c r="I297" s="168"/>
      <c r="L297" s="164"/>
      <c r="M297" s="169"/>
      <c r="T297" s="170"/>
      <c r="AT297" s="165" t="s">
        <v>232</v>
      </c>
      <c r="AU297" s="165" t="s">
        <v>82</v>
      </c>
      <c r="AV297" s="13" t="s">
        <v>226</v>
      </c>
      <c r="AW297" s="13" t="s">
        <v>29</v>
      </c>
      <c r="AX297" s="13" t="s">
        <v>79</v>
      </c>
      <c r="AY297" s="165" t="s">
        <v>219</v>
      </c>
    </row>
    <row r="298" spans="2:65" s="1" customFormat="1" ht="24.15" customHeight="1">
      <c r="B298" s="137"/>
      <c r="C298" s="138" t="s">
        <v>481</v>
      </c>
      <c r="D298" s="138" t="s">
        <v>221</v>
      </c>
      <c r="E298" s="139" t="s">
        <v>539</v>
      </c>
      <c r="F298" s="140" t="s">
        <v>540</v>
      </c>
      <c r="G298" s="141" t="s">
        <v>244</v>
      </c>
      <c r="H298" s="142">
        <v>17.78</v>
      </c>
      <c r="I298" s="143"/>
      <c r="J298" s="144">
        <f>ROUND(I298*H298,2)</f>
        <v>0</v>
      </c>
      <c r="K298" s="140" t="s">
        <v>225</v>
      </c>
      <c r="L298" s="32"/>
      <c r="M298" s="145" t="s">
        <v>1</v>
      </c>
      <c r="N298" s="146" t="s">
        <v>37</v>
      </c>
      <c r="P298" s="147">
        <f>O298*H298</f>
        <v>0</v>
      </c>
      <c r="Q298" s="147">
        <v>0</v>
      </c>
      <c r="R298" s="147">
        <f>Q298*H298</f>
        <v>0</v>
      </c>
      <c r="S298" s="147">
        <v>0</v>
      </c>
      <c r="T298" s="148">
        <f>S298*H298</f>
        <v>0</v>
      </c>
      <c r="AR298" s="149" t="s">
        <v>226</v>
      </c>
      <c r="AT298" s="149" t="s">
        <v>221</v>
      </c>
      <c r="AU298" s="149" t="s">
        <v>82</v>
      </c>
      <c r="AY298" s="17" t="s">
        <v>219</v>
      </c>
      <c r="BE298" s="150">
        <f>IF(N298="základní",J298,0)</f>
        <v>0</v>
      </c>
      <c r="BF298" s="150">
        <f>IF(N298="snížená",J298,0)</f>
        <v>0</v>
      </c>
      <c r="BG298" s="150">
        <f>IF(N298="zákl. přenesená",J298,0)</f>
        <v>0</v>
      </c>
      <c r="BH298" s="150">
        <f>IF(N298="sníž. přenesená",J298,0)</f>
        <v>0</v>
      </c>
      <c r="BI298" s="150">
        <f>IF(N298="nulová",J298,0)</f>
        <v>0</v>
      </c>
      <c r="BJ298" s="17" t="s">
        <v>79</v>
      </c>
      <c r="BK298" s="150">
        <f>ROUND(I298*H298,2)</f>
        <v>0</v>
      </c>
      <c r="BL298" s="17" t="s">
        <v>226</v>
      </c>
      <c r="BM298" s="149" t="s">
        <v>3221</v>
      </c>
    </row>
    <row r="299" spans="2:65" s="1" customFormat="1" ht="28.8">
      <c r="B299" s="32"/>
      <c r="D299" s="151" t="s">
        <v>228</v>
      </c>
      <c r="F299" s="152" t="s">
        <v>542</v>
      </c>
      <c r="I299" s="153"/>
      <c r="L299" s="32"/>
      <c r="M299" s="154"/>
      <c r="T299" s="56"/>
      <c r="AT299" s="17" t="s">
        <v>228</v>
      </c>
      <c r="AU299" s="17" t="s">
        <v>82</v>
      </c>
    </row>
    <row r="300" spans="2:65" s="1" customFormat="1" ht="10.199999999999999">
      <c r="B300" s="32"/>
      <c r="D300" s="155" t="s">
        <v>230</v>
      </c>
      <c r="F300" s="156" t="s">
        <v>543</v>
      </c>
      <c r="I300" s="153"/>
      <c r="L300" s="32"/>
      <c r="M300" s="154"/>
      <c r="T300" s="56"/>
      <c r="AT300" s="17" t="s">
        <v>230</v>
      </c>
      <c r="AU300" s="17" t="s">
        <v>82</v>
      </c>
    </row>
    <row r="301" spans="2:65" s="12" customFormat="1" ht="10.199999999999999">
      <c r="B301" s="157"/>
      <c r="D301" s="151" t="s">
        <v>232</v>
      </c>
      <c r="E301" s="158" t="s">
        <v>1</v>
      </c>
      <c r="F301" s="159" t="s">
        <v>3185</v>
      </c>
      <c r="H301" s="160">
        <v>5.28</v>
      </c>
      <c r="I301" s="161"/>
      <c r="L301" s="157"/>
      <c r="M301" s="162"/>
      <c r="T301" s="163"/>
      <c r="AT301" s="158" t="s">
        <v>232</v>
      </c>
      <c r="AU301" s="158" t="s">
        <v>82</v>
      </c>
      <c r="AV301" s="12" t="s">
        <v>82</v>
      </c>
      <c r="AW301" s="12" t="s">
        <v>29</v>
      </c>
      <c r="AX301" s="12" t="s">
        <v>72</v>
      </c>
      <c r="AY301" s="158" t="s">
        <v>219</v>
      </c>
    </row>
    <row r="302" spans="2:65" s="12" customFormat="1" ht="10.199999999999999">
      <c r="B302" s="157"/>
      <c r="D302" s="151" t="s">
        <v>232</v>
      </c>
      <c r="E302" s="158" t="s">
        <v>1</v>
      </c>
      <c r="F302" s="159" t="s">
        <v>2719</v>
      </c>
      <c r="H302" s="160">
        <v>12.5</v>
      </c>
      <c r="I302" s="161"/>
      <c r="L302" s="157"/>
      <c r="M302" s="162"/>
      <c r="T302" s="163"/>
      <c r="AT302" s="158" t="s">
        <v>232</v>
      </c>
      <c r="AU302" s="158" t="s">
        <v>82</v>
      </c>
      <c r="AV302" s="12" t="s">
        <v>82</v>
      </c>
      <c r="AW302" s="12" t="s">
        <v>29</v>
      </c>
      <c r="AX302" s="12" t="s">
        <v>72</v>
      </c>
      <c r="AY302" s="158" t="s">
        <v>219</v>
      </c>
    </row>
    <row r="303" spans="2:65" s="13" customFormat="1" ht="10.199999999999999">
      <c r="B303" s="164"/>
      <c r="D303" s="151" t="s">
        <v>232</v>
      </c>
      <c r="E303" s="165" t="s">
        <v>1</v>
      </c>
      <c r="F303" s="166" t="s">
        <v>249</v>
      </c>
      <c r="H303" s="167">
        <v>17.78</v>
      </c>
      <c r="I303" s="168"/>
      <c r="L303" s="164"/>
      <c r="M303" s="169"/>
      <c r="T303" s="170"/>
      <c r="AT303" s="165" t="s">
        <v>232</v>
      </c>
      <c r="AU303" s="165" t="s">
        <v>82</v>
      </c>
      <c r="AV303" s="13" t="s">
        <v>226</v>
      </c>
      <c r="AW303" s="13" t="s">
        <v>29</v>
      </c>
      <c r="AX303" s="13" t="s">
        <v>79</v>
      </c>
      <c r="AY303" s="165" t="s">
        <v>219</v>
      </c>
    </row>
    <row r="304" spans="2:65" s="1" customFormat="1" ht="16.5" customHeight="1">
      <c r="B304" s="137"/>
      <c r="C304" s="177" t="s">
        <v>485</v>
      </c>
      <c r="D304" s="177" t="s">
        <v>486</v>
      </c>
      <c r="E304" s="178" t="s">
        <v>545</v>
      </c>
      <c r="F304" s="179" t="s">
        <v>546</v>
      </c>
      <c r="G304" s="180" t="s">
        <v>547</v>
      </c>
      <c r="H304" s="181">
        <v>0.35599999999999998</v>
      </c>
      <c r="I304" s="182"/>
      <c r="J304" s="183">
        <f>ROUND(I304*H304,2)</f>
        <v>0</v>
      </c>
      <c r="K304" s="179" t="s">
        <v>225</v>
      </c>
      <c r="L304" s="184"/>
      <c r="M304" s="185" t="s">
        <v>1</v>
      </c>
      <c r="N304" s="186" t="s">
        <v>37</v>
      </c>
      <c r="P304" s="147">
        <f>O304*H304</f>
        <v>0</v>
      </c>
      <c r="Q304" s="147">
        <v>1E-3</v>
      </c>
      <c r="R304" s="147">
        <f>Q304*H304</f>
        <v>3.5599999999999998E-4</v>
      </c>
      <c r="S304" s="147">
        <v>0</v>
      </c>
      <c r="T304" s="148">
        <f>S304*H304</f>
        <v>0</v>
      </c>
      <c r="AR304" s="149" t="s">
        <v>315</v>
      </c>
      <c r="AT304" s="149" t="s">
        <v>486</v>
      </c>
      <c r="AU304" s="149" t="s">
        <v>82</v>
      </c>
      <c r="AY304" s="17" t="s">
        <v>219</v>
      </c>
      <c r="BE304" s="150">
        <f>IF(N304="základní",J304,0)</f>
        <v>0</v>
      </c>
      <c r="BF304" s="150">
        <f>IF(N304="snížená",J304,0)</f>
        <v>0</v>
      </c>
      <c r="BG304" s="150">
        <f>IF(N304="zákl. přenesená",J304,0)</f>
        <v>0</v>
      </c>
      <c r="BH304" s="150">
        <f>IF(N304="sníž. přenesená",J304,0)</f>
        <v>0</v>
      </c>
      <c r="BI304" s="150">
        <f>IF(N304="nulová",J304,0)</f>
        <v>0</v>
      </c>
      <c r="BJ304" s="17" t="s">
        <v>79</v>
      </c>
      <c r="BK304" s="150">
        <f>ROUND(I304*H304,2)</f>
        <v>0</v>
      </c>
      <c r="BL304" s="17" t="s">
        <v>226</v>
      </c>
      <c r="BM304" s="149" t="s">
        <v>3222</v>
      </c>
    </row>
    <row r="305" spans="2:65" s="1" customFormat="1" ht="10.199999999999999">
      <c r="B305" s="32"/>
      <c r="D305" s="151" t="s">
        <v>228</v>
      </c>
      <c r="F305" s="152" t="s">
        <v>546</v>
      </c>
      <c r="I305" s="153"/>
      <c r="L305" s="32"/>
      <c r="M305" s="154"/>
      <c r="T305" s="56"/>
      <c r="AT305" s="17" t="s">
        <v>228</v>
      </c>
      <c r="AU305" s="17" t="s">
        <v>82</v>
      </c>
    </row>
    <row r="306" spans="2:65" s="12" customFormat="1" ht="10.199999999999999">
      <c r="B306" s="157"/>
      <c r="D306" s="151" t="s">
        <v>232</v>
      </c>
      <c r="E306" s="158" t="s">
        <v>1</v>
      </c>
      <c r="F306" s="159" t="s">
        <v>3223</v>
      </c>
      <c r="H306" s="160">
        <v>0.35599999999999998</v>
      </c>
      <c r="I306" s="161"/>
      <c r="L306" s="157"/>
      <c r="M306" s="162"/>
      <c r="T306" s="163"/>
      <c r="AT306" s="158" t="s">
        <v>232</v>
      </c>
      <c r="AU306" s="158" t="s">
        <v>82</v>
      </c>
      <c r="AV306" s="12" t="s">
        <v>82</v>
      </c>
      <c r="AW306" s="12" t="s">
        <v>29</v>
      </c>
      <c r="AX306" s="12" t="s">
        <v>79</v>
      </c>
      <c r="AY306" s="158" t="s">
        <v>219</v>
      </c>
    </row>
    <row r="307" spans="2:65" s="1" customFormat="1" ht="16.5" customHeight="1">
      <c r="B307" s="137"/>
      <c r="C307" s="138" t="s">
        <v>491</v>
      </c>
      <c r="D307" s="138" t="s">
        <v>221</v>
      </c>
      <c r="E307" s="139" t="s">
        <v>551</v>
      </c>
      <c r="F307" s="140" t="s">
        <v>552</v>
      </c>
      <c r="G307" s="141" t="s">
        <v>144</v>
      </c>
      <c r="H307" s="142">
        <v>0.44500000000000001</v>
      </c>
      <c r="I307" s="143"/>
      <c r="J307" s="144">
        <f>ROUND(I307*H307,2)</f>
        <v>0</v>
      </c>
      <c r="K307" s="140" t="s">
        <v>225</v>
      </c>
      <c r="L307" s="32"/>
      <c r="M307" s="145" t="s">
        <v>1</v>
      </c>
      <c r="N307" s="146" t="s">
        <v>37</v>
      </c>
      <c r="P307" s="147">
        <f>O307*H307</f>
        <v>0</v>
      </c>
      <c r="Q307" s="147">
        <v>0</v>
      </c>
      <c r="R307" s="147">
        <f>Q307*H307</f>
        <v>0</v>
      </c>
      <c r="S307" s="147">
        <v>0</v>
      </c>
      <c r="T307" s="148">
        <f>S307*H307</f>
        <v>0</v>
      </c>
      <c r="AR307" s="149" t="s">
        <v>226</v>
      </c>
      <c r="AT307" s="149" t="s">
        <v>221</v>
      </c>
      <c r="AU307" s="149" t="s">
        <v>82</v>
      </c>
      <c r="AY307" s="17" t="s">
        <v>219</v>
      </c>
      <c r="BE307" s="150">
        <f>IF(N307="základní",J307,0)</f>
        <v>0</v>
      </c>
      <c r="BF307" s="150">
        <f>IF(N307="snížená",J307,0)</f>
        <v>0</v>
      </c>
      <c r="BG307" s="150">
        <f>IF(N307="zákl. přenesená",J307,0)</f>
        <v>0</v>
      </c>
      <c r="BH307" s="150">
        <f>IF(N307="sníž. přenesená",J307,0)</f>
        <v>0</v>
      </c>
      <c r="BI307" s="150">
        <f>IF(N307="nulová",J307,0)</f>
        <v>0</v>
      </c>
      <c r="BJ307" s="17" t="s">
        <v>79</v>
      </c>
      <c r="BK307" s="150">
        <f>ROUND(I307*H307,2)</f>
        <v>0</v>
      </c>
      <c r="BL307" s="17" t="s">
        <v>226</v>
      </c>
      <c r="BM307" s="149" t="s">
        <v>3224</v>
      </c>
    </row>
    <row r="308" spans="2:65" s="1" customFormat="1" ht="10.199999999999999">
      <c r="B308" s="32"/>
      <c r="D308" s="151" t="s">
        <v>228</v>
      </c>
      <c r="F308" s="152" t="s">
        <v>554</v>
      </c>
      <c r="I308" s="153"/>
      <c r="L308" s="32"/>
      <c r="M308" s="154"/>
      <c r="T308" s="56"/>
      <c r="AT308" s="17" t="s">
        <v>228</v>
      </c>
      <c r="AU308" s="17" t="s">
        <v>82</v>
      </c>
    </row>
    <row r="309" spans="2:65" s="1" customFormat="1" ht="10.199999999999999">
      <c r="B309" s="32"/>
      <c r="D309" s="155" t="s">
        <v>230</v>
      </c>
      <c r="F309" s="156" t="s">
        <v>555</v>
      </c>
      <c r="I309" s="153"/>
      <c r="L309" s="32"/>
      <c r="M309" s="154"/>
      <c r="T309" s="56"/>
      <c r="AT309" s="17" t="s">
        <v>230</v>
      </c>
      <c r="AU309" s="17" t="s">
        <v>82</v>
      </c>
    </row>
    <row r="310" spans="2:65" s="12" customFormat="1" ht="10.199999999999999">
      <c r="B310" s="157"/>
      <c r="D310" s="151" t="s">
        <v>232</v>
      </c>
      <c r="E310" s="158" t="s">
        <v>1</v>
      </c>
      <c r="F310" s="159" t="s">
        <v>3225</v>
      </c>
      <c r="H310" s="160">
        <v>0.44500000000000001</v>
      </c>
      <c r="I310" s="161"/>
      <c r="L310" s="157"/>
      <c r="M310" s="162"/>
      <c r="T310" s="163"/>
      <c r="AT310" s="158" t="s">
        <v>232</v>
      </c>
      <c r="AU310" s="158" t="s">
        <v>82</v>
      </c>
      <c r="AV310" s="12" t="s">
        <v>82</v>
      </c>
      <c r="AW310" s="12" t="s">
        <v>29</v>
      </c>
      <c r="AX310" s="12" t="s">
        <v>72</v>
      </c>
      <c r="AY310" s="158" t="s">
        <v>219</v>
      </c>
    </row>
    <row r="311" spans="2:65" s="13" customFormat="1" ht="10.199999999999999">
      <c r="B311" s="164"/>
      <c r="D311" s="151" t="s">
        <v>232</v>
      </c>
      <c r="E311" s="165" t="s">
        <v>1</v>
      </c>
      <c r="F311" s="166" t="s">
        <v>249</v>
      </c>
      <c r="H311" s="167">
        <v>0.44500000000000001</v>
      </c>
      <c r="I311" s="168"/>
      <c r="L311" s="164"/>
      <c r="M311" s="169"/>
      <c r="T311" s="170"/>
      <c r="AT311" s="165" t="s">
        <v>232</v>
      </c>
      <c r="AU311" s="165" t="s">
        <v>82</v>
      </c>
      <c r="AV311" s="13" t="s">
        <v>226</v>
      </c>
      <c r="AW311" s="13" t="s">
        <v>29</v>
      </c>
      <c r="AX311" s="13" t="s">
        <v>79</v>
      </c>
      <c r="AY311" s="165" t="s">
        <v>219</v>
      </c>
    </row>
    <row r="312" spans="2:65" s="1" customFormat="1" ht="16.5" customHeight="1">
      <c r="B312" s="137"/>
      <c r="C312" s="138" t="s">
        <v>521</v>
      </c>
      <c r="D312" s="138" t="s">
        <v>221</v>
      </c>
      <c r="E312" s="139" t="s">
        <v>356</v>
      </c>
      <c r="F312" s="140" t="s">
        <v>357</v>
      </c>
      <c r="G312" s="141" t="s">
        <v>244</v>
      </c>
      <c r="H312" s="142">
        <v>99.28</v>
      </c>
      <c r="I312" s="143"/>
      <c r="J312" s="144">
        <f>ROUND(I312*H312,2)</f>
        <v>0</v>
      </c>
      <c r="K312" s="140" t="s">
        <v>225</v>
      </c>
      <c r="L312" s="32"/>
      <c r="M312" s="145" t="s">
        <v>1</v>
      </c>
      <c r="N312" s="146" t="s">
        <v>37</v>
      </c>
      <c r="P312" s="147">
        <f>O312*H312</f>
        <v>0</v>
      </c>
      <c r="Q312" s="147">
        <v>6.9999999999999999E-4</v>
      </c>
      <c r="R312" s="147">
        <f>Q312*H312</f>
        <v>6.9496000000000002E-2</v>
      </c>
      <c r="S312" s="147">
        <v>0</v>
      </c>
      <c r="T312" s="148">
        <f>S312*H312</f>
        <v>0</v>
      </c>
      <c r="AR312" s="149" t="s">
        <v>358</v>
      </c>
      <c r="AT312" s="149" t="s">
        <v>221</v>
      </c>
      <c r="AU312" s="149" t="s">
        <v>82</v>
      </c>
      <c r="AY312" s="17" t="s">
        <v>219</v>
      </c>
      <c r="BE312" s="150">
        <f>IF(N312="základní",J312,0)</f>
        <v>0</v>
      </c>
      <c r="BF312" s="150">
        <f>IF(N312="snížená",J312,0)</f>
        <v>0</v>
      </c>
      <c r="BG312" s="150">
        <f>IF(N312="zákl. přenesená",J312,0)</f>
        <v>0</v>
      </c>
      <c r="BH312" s="150">
        <f>IF(N312="sníž. přenesená",J312,0)</f>
        <v>0</v>
      </c>
      <c r="BI312" s="150">
        <f>IF(N312="nulová",J312,0)</f>
        <v>0</v>
      </c>
      <c r="BJ312" s="17" t="s">
        <v>79</v>
      </c>
      <c r="BK312" s="150">
        <f>ROUND(I312*H312,2)</f>
        <v>0</v>
      </c>
      <c r="BL312" s="17" t="s">
        <v>358</v>
      </c>
      <c r="BM312" s="149" t="s">
        <v>3226</v>
      </c>
    </row>
    <row r="313" spans="2:65" s="1" customFormat="1" ht="10.199999999999999">
      <c r="B313" s="32"/>
      <c r="D313" s="151" t="s">
        <v>228</v>
      </c>
      <c r="F313" s="152" t="s">
        <v>360</v>
      </c>
      <c r="I313" s="153"/>
      <c r="L313" s="32"/>
      <c r="M313" s="154"/>
      <c r="T313" s="56"/>
      <c r="AT313" s="17" t="s">
        <v>228</v>
      </c>
      <c r="AU313" s="17" t="s">
        <v>82</v>
      </c>
    </row>
    <row r="314" spans="2:65" s="1" customFormat="1" ht="10.199999999999999">
      <c r="B314" s="32"/>
      <c r="D314" s="155" t="s">
        <v>230</v>
      </c>
      <c r="F314" s="156" t="s">
        <v>361</v>
      </c>
      <c r="I314" s="153"/>
      <c r="L314" s="32"/>
      <c r="M314" s="154"/>
      <c r="T314" s="56"/>
      <c r="AT314" s="17" t="s">
        <v>230</v>
      </c>
      <c r="AU314" s="17" t="s">
        <v>82</v>
      </c>
    </row>
    <row r="315" spans="2:65" s="12" customFormat="1" ht="10.199999999999999">
      <c r="B315" s="157"/>
      <c r="D315" s="151" t="s">
        <v>232</v>
      </c>
      <c r="E315" s="158" t="s">
        <v>1</v>
      </c>
      <c r="F315" s="159" t="s">
        <v>3227</v>
      </c>
      <c r="H315" s="160">
        <v>22.72</v>
      </c>
      <c r="I315" s="161"/>
      <c r="L315" s="157"/>
      <c r="M315" s="162"/>
      <c r="T315" s="163"/>
      <c r="AT315" s="158" t="s">
        <v>232</v>
      </c>
      <c r="AU315" s="158" t="s">
        <v>82</v>
      </c>
      <c r="AV315" s="12" t="s">
        <v>82</v>
      </c>
      <c r="AW315" s="12" t="s">
        <v>29</v>
      </c>
      <c r="AX315" s="12" t="s">
        <v>72</v>
      </c>
      <c r="AY315" s="158" t="s">
        <v>219</v>
      </c>
    </row>
    <row r="316" spans="2:65" s="12" customFormat="1" ht="10.199999999999999">
      <c r="B316" s="157"/>
      <c r="D316" s="151" t="s">
        <v>232</v>
      </c>
      <c r="E316" s="158" t="s">
        <v>1</v>
      </c>
      <c r="F316" s="159" t="s">
        <v>3228</v>
      </c>
      <c r="H316" s="160">
        <v>22.56</v>
      </c>
      <c r="I316" s="161"/>
      <c r="L316" s="157"/>
      <c r="M316" s="162"/>
      <c r="T316" s="163"/>
      <c r="AT316" s="158" t="s">
        <v>232</v>
      </c>
      <c r="AU316" s="158" t="s">
        <v>82</v>
      </c>
      <c r="AV316" s="12" t="s">
        <v>82</v>
      </c>
      <c r="AW316" s="12" t="s">
        <v>29</v>
      </c>
      <c r="AX316" s="12" t="s">
        <v>72</v>
      </c>
      <c r="AY316" s="158" t="s">
        <v>219</v>
      </c>
    </row>
    <row r="317" spans="2:65" s="12" customFormat="1" ht="10.199999999999999">
      <c r="B317" s="157"/>
      <c r="D317" s="151" t="s">
        <v>232</v>
      </c>
      <c r="E317" s="158" t="s">
        <v>1</v>
      </c>
      <c r="F317" s="159" t="s">
        <v>3229</v>
      </c>
      <c r="H317" s="160">
        <v>54</v>
      </c>
      <c r="I317" s="161"/>
      <c r="L317" s="157"/>
      <c r="M317" s="162"/>
      <c r="T317" s="163"/>
      <c r="AT317" s="158" t="s">
        <v>232</v>
      </c>
      <c r="AU317" s="158" t="s">
        <v>82</v>
      </c>
      <c r="AV317" s="12" t="s">
        <v>82</v>
      </c>
      <c r="AW317" s="12" t="s">
        <v>29</v>
      </c>
      <c r="AX317" s="12" t="s">
        <v>72</v>
      </c>
      <c r="AY317" s="158" t="s">
        <v>219</v>
      </c>
    </row>
    <row r="318" spans="2:65" s="13" customFormat="1" ht="10.199999999999999">
      <c r="B318" s="164"/>
      <c r="D318" s="151" t="s">
        <v>232</v>
      </c>
      <c r="E318" s="165" t="s">
        <v>1</v>
      </c>
      <c r="F318" s="166" t="s">
        <v>249</v>
      </c>
      <c r="H318" s="167">
        <v>99.28</v>
      </c>
      <c r="I318" s="168"/>
      <c r="L318" s="164"/>
      <c r="M318" s="169"/>
      <c r="T318" s="170"/>
      <c r="AT318" s="165" t="s">
        <v>232</v>
      </c>
      <c r="AU318" s="165" t="s">
        <v>82</v>
      </c>
      <c r="AV318" s="13" t="s">
        <v>226</v>
      </c>
      <c r="AW318" s="13" t="s">
        <v>29</v>
      </c>
      <c r="AX318" s="13" t="s">
        <v>79</v>
      </c>
      <c r="AY318" s="165" t="s">
        <v>219</v>
      </c>
    </row>
    <row r="319" spans="2:65" s="1" customFormat="1" ht="16.5" customHeight="1">
      <c r="B319" s="137"/>
      <c r="C319" s="138" t="s">
        <v>526</v>
      </c>
      <c r="D319" s="138" t="s">
        <v>221</v>
      </c>
      <c r="E319" s="139" t="s">
        <v>386</v>
      </c>
      <c r="F319" s="140" t="s">
        <v>387</v>
      </c>
      <c r="G319" s="141" t="s">
        <v>144</v>
      </c>
      <c r="H319" s="142">
        <v>41.39</v>
      </c>
      <c r="I319" s="143"/>
      <c r="J319" s="144">
        <f>ROUND(I319*H319,2)</f>
        <v>0</v>
      </c>
      <c r="K319" s="140" t="s">
        <v>225</v>
      </c>
      <c r="L319" s="32"/>
      <c r="M319" s="145" t="s">
        <v>1</v>
      </c>
      <c r="N319" s="146" t="s">
        <v>37</v>
      </c>
      <c r="P319" s="147">
        <f>O319*H319</f>
        <v>0</v>
      </c>
      <c r="Q319" s="147">
        <v>4.6000000000000001E-4</v>
      </c>
      <c r="R319" s="147">
        <f>Q319*H319</f>
        <v>1.9039400000000001E-2</v>
      </c>
      <c r="S319" s="147">
        <v>0</v>
      </c>
      <c r="T319" s="148">
        <f>S319*H319</f>
        <v>0</v>
      </c>
      <c r="AR319" s="149" t="s">
        <v>358</v>
      </c>
      <c r="AT319" s="149" t="s">
        <v>221</v>
      </c>
      <c r="AU319" s="149" t="s">
        <v>82</v>
      </c>
      <c r="AY319" s="17" t="s">
        <v>219</v>
      </c>
      <c r="BE319" s="150">
        <f>IF(N319="základní",J319,0)</f>
        <v>0</v>
      </c>
      <c r="BF319" s="150">
        <f>IF(N319="snížená",J319,0)</f>
        <v>0</v>
      </c>
      <c r="BG319" s="150">
        <f>IF(N319="zákl. přenesená",J319,0)</f>
        <v>0</v>
      </c>
      <c r="BH319" s="150">
        <f>IF(N319="sníž. přenesená",J319,0)</f>
        <v>0</v>
      </c>
      <c r="BI319" s="150">
        <f>IF(N319="nulová",J319,0)</f>
        <v>0</v>
      </c>
      <c r="BJ319" s="17" t="s">
        <v>79</v>
      </c>
      <c r="BK319" s="150">
        <f>ROUND(I319*H319,2)</f>
        <v>0</v>
      </c>
      <c r="BL319" s="17" t="s">
        <v>358</v>
      </c>
      <c r="BM319" s="149" t="s">
        <v>3230</v>
      </c>
    </row>
    <row r="320" spans="2:65" s="1" customFormat="1" ht="10.199999999999999">
      <c r="B320" s="32"/>
      <c r="D320" s="151" t="s">
        <v>228</v>
      </c>
      <c r="F320" s="152" t="s">
        <v>389</v>
      </c>
      <c r="I320" s="153"/>
      <c r="L320" s="32"/>
      <c r="M320" s="154"/>
      <c r="T320" s="56"/>
      <c r="AT320" s="17" t="s">
        <v>228</v>
      </c>
      <c r="AU320" s="17" t="s">
        <v>82</v>
      </c>
    </row>
    <row r="321" spans="2:65" s="1" customFormat="1" ht="10.199999999999999">
      <c r="B321" s="32"/>
      <c r="D321" s="155" t="s">
        <v>230</v>
      </c>
      <c r="F321" s="156" t="s">
        <v>390</v>
      </c>
      <c r="I321" s="153"/>
      <c r="L321" s="32"/>
      <c r="M321" s="154"/>
      <c r="T321" s="56"/>
      <c r="AT321" s="17" t="s">
        <v>230</v>
      </c>
      <c r="AU321" s="17" t="s">
        <v>82</v>
      </c>
    </row>
    <row r="322" spans="2:65" s="12" customFormat="1" ht="10.199999999999999">
      <c r="B322" s="157"/>
      <c r="D322" s="151" t="s">
        <v>232</v>
      </c>
      <c r="E322" s="158" t="s">
        <v>1</v>
      </c>
      <c r="F322" s="159" t="s">
        <v>3231</v>
      </c>
      <c r="H322" s="160">
        <v>11.36</v>
      </c>
      <c r="I322" s="161"/>
      <c r="L322" s="157"/>
      <c r="M322" s="162"/>
      <c r="T322" s="163"/>
      <c r="AT322" s="158" t="s">
        <v>232</v>
      </c>
      <c r="AU322" s="158" t="s">
        <v>82</v>
      </c>
      <c r="AV322" s="12" t="s">
        <v>82</v>
      </c>
      <c r="AW322" s="12" t="s">
        <v>29</v>
      </c>
      <c r="AX322" s="12" t="s">
        <v>72</v>
      </c>
      <c r="AY322" s="158" t="s">
        <v>219</v>
      </c>
    </row>
    <row r="323" spans="2:65" s="12" customFormat="1" ht="10.199999999999999">
      <c r="B323" s="157"/>
      <c r="D323" s="151" t="s">
        <v>232</v>
      </c>
      <c r="E323" s="158" t="s">
        <v>1</v>
      </c>
      <c r="F323" s="159" t="s">
        <v>3232</v>
      </c>
      <c r="H323" s="160">
        <v>11.28</v>
      </c>
      <c r="I323" s="161"/>
      <c r="L323" s="157"/>
      <c r="M323" s="162"/>
      <c r="T323" s="163"/>
      <c r="AT323" s="158" t="s">
        <v>232</v>
      </c>
      <c r="AU323" s="158" t="s">
        <v>82</v>
      </c>
      <c r="AV323" s="12" t="s">
        <v>82</v>
      </c>
      <c r="AW323" s="12" t="s">
        <v>29</v>
      </c>
      <c r="AX323" s="12" t="s">
        <v>72</v>
      </c>
      <c r="AY323" s="158" t="s">
        <v>219</v>
      </c>
    </row>
    <row r="324" spans="2:65" s="12" customFormat="1" ht="10.199999999999999">
      <c r="B324" s="157"/>
      <c r="D324" s="151" t="s">
        <v>232</v>
      </c>
      <c r="E324" s="158" t="s">
        <v>1</v>
      </c>
      <c r="F324" s="159" t="s">
        <v>3233</v>
      </c>
      <c r="H324" s="160">
        <v>18.75</v>
      </c>
      <c r="I324" s="161"/>
      <c r="L324" s="157"/>
      <c r="M324" s="162"/>
      <c r="T324" s="163"/>
      <c r="AT324" s="158" t="s">
        <v>232</v>
      </c>
      <c r="AU324" s="158" t="s">
        <v>82</v>
      </c>
      <c r="AV324" s="12" t="s">
        <v>82</v>
      </c>
      <c r="AW324" s="12" t="s">
        <v>29</v>
      </c>
      <c r="AX324" s="12" t="s">
        <v>72</v>
      </c>
      <c r="AY324" s="158" t="s">
        <v>219</v>
      </c>
    </row>
    <row r="325" spans="2:65" s="13" customFormat="1" ht="10.199999999999999">
      <c r="B325" s="164"/>
      <c r="D325" s="151" t="s">
        <v>232</v>
      </c>
      <c r="E325" s="165" t="s">
        <v>1</v>
      </c>
      <c r="F325" s="166" t="s">
        <v>249</v>
      </c>
      <c r="H325" s="167">
        <v>41.39</v>
      </c>
      <c r="I325" s="168"/>
      <c r="L325" s="164"/>
      <c r="M325" s="169"/>
      <c r="T325" s="170"/>
      <c r="AT325" s="165" t="s">
        <v>232</v>
      </c>
      <c r="AU325" s="165" t="s">
        <v>82</v>
      </c>
      <c r="AV325" s="13" t="s">
        <v>226</v>
      </c>
      <c r="AW325" s="13" t="s">
        <v>29</v>
      </c>
      <c r="AX325" s="13" t="s">
        <v>79</v>
      </c>
      <c r="AY325" s="165" t="s">
        <v>219</v>
      </c>
    </row>
    <row r="326" spans="2:65" s="1" customFormat="1" ht="21.75" customHeight="1">
      <c r="B326" s="137"/>
      <c r="C326" s="138" t="s">
        <v>532</v>
      </c>
      <c r="D326" s="138" t="s">
        <v>221</v>
      </c>
      <c r="E326" s="139" t="s">
        <v>393</v>
      </c>
      <c r="F326" s="140" t="s">
        <v>394</v>
      </c>
      <c r="G326" s="141" t="s">
        <v>244</v>
      </c>
      <c r="H326" s="142">
        <v>99.28</v>
      </c>
      <c r="I326" s="143"/>
      <c r="J326" s="144">
        <f>ROUND(I326*H326,2)</f>
        <v>0</v>
      </c>
      <c r="K326" s="140" t="s">
        <v>225</v>
      </c>
      <c r="L326" s="32"/>
      <c r="M326" s="145" t="s">
        <v>1</v>
      </c>
      <c r="N326" s="146" t="s">
        <v>37</v>
      </c>
      <c r="P326" s="147">
        <f>O326*H326</f>
        <v>0</v>
      </c>
      <c r="Q326" s="147">
        <v>0</v>
      </c>
      <c r="R326" s="147">
        <f>Q326*H326</f>
        <v>0</v>
      </c>
      <c r="S326" s="147">
        <v>0</v>
      </c>
      <c r="T326" s="148">
        <f>S326*H326</f>
        <v>0</v>
      </c>
      <c r="AR326" s="149" t="s">
        <v>358</v>
      </c>
      <c r="AT326" s="149" t="s">
        <v>221</v>
      </c>
      <c r="AU326" s="149" t="s">
        <v>82</v>
      </c>
      <c r="AY326" s="17" t="s">
        <v>219</v>
      </c>
      <c r="BE326" s="150">
        <f>IF(N326="základní",J326,0)</f>
        <v>0</v>
      </c>
      <c r="BF326" s="150">
        <f>IF(N326="snížená",J326,0)</f>
        <v>0</v>
      </c>
      <c r="BG326" s="150">
        <f>IF(N326="zákl. přenesená",J326,0)</f>
        <v>0</v>
      </c>
      <c r="BH326" s="150">
        <f>IF(N326="sníž. přenesená",J326,0)</f>
        <v>0</v>
      </c>
      <c r="BI326" s="150">
        <f>IF(N326="nulová",J326,0)</f>
        <v>0</v>
      </c>
      <c r="BJ326" s="17" t="s">
        <v>79</v>
      </c>
      <c r="BK326" s="150">
        <f>ROUND(I326*H326,2)</f>
        <v>0</v>
      </c>
      <c r="BL326" s="17" t="s">
        <v>358</v>
      </c>
      <c r="BM326" s="149" t="s">
        <v>3234</v>
      </c>
    </row>
    <row r="327" spans="2:65" s="1" customFormat="1" ht="19.2">
      <c r="B327" s="32"/>
      <c r="D327" s="151" t="s">
        <v>228</v>
      </c>
      <c r="F327" s="152" t="s">
        <v>396</v>
      </c>
      <c r="I327" s="153"/>
      <c r="L327" s="32"/>
      <c r="M327" s="154"/>
      <c r="T327" s="56"/>
      <c r="AT327" s="17" t="s">
        <v>228</v>
      </c>
      <c r="AU327" s="17" t="s">
        <v>82</v>
      </c>
    </row>
    <row r="328" spans="2:65" s="1" customFormat="1" ht="10.199999999999999">
      <c r="B328" s="32"/>
      <c r="D328" s="155" t="s">
        <v>230</v>
      </c>
      <c r="F328" s="156" t="s">
        <v>397</v>
      </c>
      <c r="I328" s="153"/>
      <c r="L328" s="32"/>
      <c r="M328" s="154"/>
      <c r="T328" s="56"/>
      <c r="AT328" s="17" t="s">
        <v>230</v>
      </c>
      <c r="AU328" s="17" t="s">
        <v>82</v>
      </c>
    </row>
    <row r="329" spans="2:65" s="12" customFormat="1" ht="10.199999999999999">
      <c r="B329" s="157"/>
      <c r="D329" s="151" t="s">
        <v>232</v>
      </c>
      <c r="E329" s="158" t="s">
        <v>1</v>
      </c>
      <c r="F329" s="159" t="s">
        <v>3227</v>
      </c>
      <c r="H329" s="160">
        <v>22.72</v>
      </c>
      <c r="I329" s="161"/>
      <c r="L329" s="157"/>
      <c r="M329" s="162"/>
      <c r="T329" s="163"/>
      <c r="AT329" s="158" t="s">
        <v>232</v>
      </c>
      <c r="AU329" s="158" t="s">
        <v>82</v>
      </c>
      <c r="AV329" s="12" t="s">
        <v>82</v>
      </c>
      <c r="AW329" s="12" t="s">
        <v>29</v>
      </c>
      <c r="AX329" s="12" t="s">
        <v>72</v>
      </c>
      <c r="AY329" s="158" t="s">
        <v>219</v>
      </c>
    </row>
    <row r="330" spans="2:65" s="12" customFormat="1" ht="10.199999999999999">
      <c r="B330" s="157"/>
      <c r="D330" s="151" t="s">
        <v>232</v>
      </c>
      <c r="E330" s="158" t="s">
        <v>1</v>
      </c>
      <c r="F330" s="159" t="s">
        <v>3228</v>
      </c>
      <c r="H330" s="160">
        <v>22.56</v>
      </c>
      <c r="I330" s="161"/>
      <c r="L330" s="157"/>
      <c r="M330" s="162"/>
      <c r="T330" s="163"/>
      <c r="AT330" s="158" t="s">
        <v>232</v>
      </c>
      <c r="AU330" s="158" t="s">
        <v>82</v>
      </c>
      <c r="AV330" s="12" t="s">
        <v>82</v>
      </c>
      <c r="AW330" s="12" t="s">
        <v>29</v>
      </c>
      <c r="AX330" s="12" t="s">
        <v>72</v>
      </c>
      <c r="AY330" s="158" t="s">
        <v>219</v>
      </c>
    </row>
    <row r="331" spans="2:65" s="12" customFormat="1" ht="10.199999999999999">
      <c r="B331" s="157"/>
      <c r="D331" s="151" t="s">
        <v>232</v>
      </c>
      <c r="E331" s="158" t="s">
        <v>1</v>
      </c>
      <c r="F331" s="159" t="s">
        <v>3229</v>
      </c>
      <c r="H331" s="160">
        <v>54</v>
      </c>
      <c r="I331" s="161"/>
      <c r="L331" s="157"/>
      <c r="M331" s="162"/>
      <c r="T331" s="163"/>
      <c r="AT331" s="158" t="s">
        <v>232</v>
      </c>
      <c r="AU331" s="158" t="s">
        <v>82</v>
      </c>
      <c r="AV331" s="12" t="s">
        <v>82</v>
      </c>
      <c r="AW331" s="12" t="s">
        <v>29</v>
      </c>
      <c r="AX331" s="12" t="s">
        <v>72</v>
      </c>
      <c r="AY331" s="158" t="s">
        <v>219</v>
      </c>
    </row>
    <row r="332" spans="2:65" s="13" customFormat="1" ht="10.199999999999999">
      <c r="B332" s="164"/>
      <c r="D332" s="151" t="s">
        <v>232</v>
      </c>
      <c r="E332" s="165" t="s">
        <v>1</v>
      </c>
      <c r="F332" s="166" t="s">
        <v>249</v>
      </c>
      <c r="H332" s="167">
        <v>99.28</v>
      </c>
      <c r="I332" s="168"/>
      <c r="L332" s="164"/>
      <c r="M332" s="169"/>
      <c r="T332" s="170"/>
      <c r="AT332" s="165" t="s">
        <v>232</v>
      </c>
      <c r="AU332" s="165" t="s">
        <v>82</v>
      </c>
      <c r="AV332" s="13" t="s">
        <v>226</v>
      </c>
      <c r="AW332" s="13" t="s">
        <v>29</v>
      </c>
      <c r="AX332" s="13" t="s">
        <v>79</v>
      </c>
      <c r="AY332" s="165" t="s">
        <v>219</v>
      </c>
    </row>
    <row r="333" spans="2:65" s="1" customFormat="1" ht="16.5" customHeight="1">
      <c r="B333" s="137"/>
      <c r="C333" s="138" t="s">
        <v>538</v>
      </c>
      <c r="D333" s="138" t="s">
        <v>221</v>
      </c>
      <c r="E333" s="139" t="s">
        <v>399</v>
      </c>
      <c r="F333" s="140" t="s">
        <v>400</v>
      </c>
      <c r="G333" s="141" t="s">
        <v>144</v>
      </c>
      <c r="H333" s="142">
        <v>41.39</v>
      </c>
      <c r="I333" s="143"/>
      <c r="J333" s="144">
        <f>ROUND(I333*H333,2)</f>
        <v>0</v>
      </c>
      <c r="K333" s="140" t="s">
        <v>225</v>
      </c>
      <c r="L333" s="32"/>
      <c r="M333" s="145" t="s">
        <v>1</v>
      </c>
      <c r="N333" s="146" t="s">
        <v>37</v>
      </c>
      <c r="P333" s="147">
        <f>O333*H333</f>
        <v>0</v>
      </c>
      <c r="Q333" s="147">
        <v>0</v>
      </c>
      <c r="R333" s="147">
        <f>Q333*H333</f>
        <v>0</v>
      </c>
      <c r="S333" s="147">
        <v>0</v>
      </c>
      <c r="T333" s="148">
        <f>S333*H333</f>
        <v>0</v>
      </c>
      <c r="AR333" s="149" t="s">
        <v>358</v>
      </c>
      <c r="AT333" s="149" t="s">
        <v>221</v>
      </c>
      <c r="AU333" s="149" t="s">
        <v>82</v>
      </c>
      <c r="AY333" s="17" t="s">
        <v>219</v>
      </c>
      <c r="BE333" s="150">
        <f>IF(N333="základní",J333,0)</f>
        <v>0</v>
      </c>
      <c r="BF333" s="150">
        <f>IF(N333="snížená",J333,0)</f>
        <v>0</v>
      </c>
      <c r="BG333" s="150">
        <f>IF(N333="zákl. přenesená",J333,0)</f>
        <v>0</v>
      </c>
      <c r="BH333" s="150">
        <f>IF(N333="sníž. přenesená",J333,0)</f>
        <v>0</v>
      </c>
      <c r="BI333" s="150">
        <f>IF(N333="nulová",J333,0)</f>
        <v>0</v>
      </c>
      <c r="BJ333" s="17" t="s">
        <v>79</v>
      </c>
      <c r="BK333" s="150">
        <f>ROUND(I333*H333,2)</f>
        <v>0</v>
      </c>
      <c r="BL333" s="17" t="s">
        <v>358</v>
      </c>
      <c r="BM333" s="149" t="s">
        <v>3235</v>
      </c>
    </row>
    <row r="334" spans="2:65" s="1" customFormat="1" ht="10.199999999999999">
      <c r="B334" s="32"/>
      <c r="D334" s="151" t="s">
        <v>228</v>
      </c>
      <c r="F334" s="152" t="s">
        <v>402</v>
      </c>
      <c r="I334" s="153"/>
      <c r="L334" s="32"/>
      <c r="M334" s="154"/>
      <c r="T334" s="56"/>
      <c r="AT334" s="17" t="s">
        <v>228</v>
      </c>
      <c r="AU334" s="17" t="s">
        <v>82</v>
      </c>
    </row>
    <row r="335" spans="2:65" s="1" customFormat="1" ht="10.199999999999999">
      <c r="B335" s="32"/>
      <c r="D335" s="155" t="s">
        <v>230</v>
      </c>
      <c r="F335" s="156" t="s">
        <v>403</v>
      </c>
      <c r="I335" s="153"/>
      <c r="L335" s="32"/>
      <c r="M335" s="154"/>
      <c r="T335" s="56"/>
      <c r="AT335" s="17" t="s">
        <v>230</v>
      </c>
      <c r="AU335" s="17" t="s">
        <v>82</v>
      </c>
    </row>
    <row r="336" spans="2:65" s="12" customFormat="1" ht="10.199999999999999">
      <c r="B336" s="157"/>
      <c r="D336" s="151" t="s">
        <v>232</v>
      </c>
      <c r="E336" s="158" t="s">
        <v>1</v>
      </c>
      <c r="F336" s="159" t="s">
        <v>3231</v>
      </c>
      <c r="H336" s="160">
        <v>11.36</v>
      </c>
      <c r="I336" s="161"/>
      <c r="L336" s="157"/>
      <c r="M336" s="162"/>
      <c r="T336" s="163"/>
      <c r="AT336" s="158" t="s">
        <v>232</v>
      </c>
      <c r="AU336" s="158" t="s">
        <v>82</v>
      </c>
      <c r="AV336" s="12" t="s">
        <v>82</v>
      </c>
      <c r="AW336" s="12" t="s">
        <v>29</v>
      </c>
      <c r="AX336" s="12" t="s">
        <v>72</v>
      </c>
      <c r="AY336" s="158" t="s">
        <v>219</v>
      </c>
    </row>
    <row r="337" spans="2:65" s="12" customFormat="1" ht="10.199999999999999">
      <c r="B337" s="157"/>
      <c r="D337" s="151" t="s">
        <v>232</v>
      </c>
      <c r="E337" s="158" t="s">
        <v>1</v>
      </c>
      <c r="F337" s="159" t="s">
        <v>3232</v>
      </c>
      <c r="H337" s="160">
        <v>11.28</v>
      </c>
      <c r="I337" s="161"/>
      <c r="L337" s="157"/>
      <c r="M337" s="162"/>
      <c r="T337" s="163"/>
      <c r="AT337" s="158" t="s">
        <v>232</v>
      </c>
      <c r="AU337" s="158" t="s">
        <v>82</v>
      </c>
      <c r="AV337" s="12" t="s">
        <v>82</v>
      </c>
      <c r="AW337" s="12" t="s">
        <v>29</v>
      </c>
      <c r="AX337" s="12" t="s">
        <v>72</v>
      </c>
      <c r="AY337" s="158" t="s">
        <v>219</v>
      </c>
    </row>
    <row r="338" spans="2:65" s="12" customFormat="1" ht="10.199999999999999">
      <c r="B338" s="157"/>
      <c r="D338" s="151" t="s">
        <v>232</v>
      </c>
      <c r="E338" s="158" t="s">
        <v>1</v>
      </c>
      <c r="F338" s="159" t="s">
        <v>3233</v>
      </c>
      <c r="H338" s="160">
        <v>18.75</v>
      </c>
      <c r="I338" s="161"/>
      <c r="L338" s="157"/>
      <c r="M338" s="162"/>
      <c r="T338" s="163"/>
      <c r="AT338" s="158" t="s">
        <v>232</v>
      </c>
      <c r="AU338" s="158" t="s">
        <v>82</v>
      </c>
      <c r="AV338" s="12" t="s">
        <v>82</v>
      </c>
      <c r="AW338" s="12" t="s">
        <v>29</v>
      </c>
      <c r="AX338" s="12" t="s">
        <v>72</v>
      </c>
      <c r="AY338" s="158" t="s">
        <v>219</v>
      </c>
    </row>
    <row r="339" spans="2:65" s="13" customFormat="1" ht="10.199999999999999">
      <c r="B339" s="164"/>
      <c r="D339" s="151" t="s">
        <v>232</v>
      </c>
      <c r="E339" s="165" t="s">
        <v>1</v>
      </c>
      <c r="F339" s="166" t="s">
        <v>249</v>
      </c>
      <c r="H339" s="167">
        <v>41.39</v>
      </c>
      <c r="I339" s="168"/>
      <c r="L339" s="164"/>
      <c r="M339" s="169"/>
      <c r="T339" s="170"/>
      <c r="AT339" s="165" t="s">
        <v>232</v>
      </c>
      <c r="AU339" s="165" t="s">
        <v>82</v>
      </c>
      <c r="AV339" s="13" t="s">
        <v>226</v>
      </c>
      <c r="AW339" s="13" t="s">
        <v>29</v>
      </c>
      <c r="AX339" s="13" t="s">
        <v>79</v>
      </c>
      <c r="AY339" s="165" t="s">
        <v>219</v>
      </c>
    </row>
    <row r="340" spans="2:65" s="1" customFormat="1" ht="44.25" customHeight="1">
      <c r="B340" s="137"/>
      <c r="C340" s="138" t="s">
        <v>544</v>
      </c>
      <c r="D340" s="138" t="s">
        <v>221</v>
      </c>
      <c r="E340" s="139" t="s">
        <v>461</v>
      </c>
      <c r="F340" s="140" t="s">
        <v>462</v>
      </c>
      <c r="G340" s="141" t="s">
        <v>463</v>
      </c>
      <c r="H340" s="142">
        <v>64.492000000000004</v>
      </c>
      <c r="I340" s="143"/>
      <c r="J340" s="144">
        <f>ROUND(I340*H340,2)</f>
        <v>0</v>
      </c>
      <c r="K340" s="140" t="s">
        <v>225</v>
      </c>
      <c r="L340" s="32"/>
      <c r="M340" s="145" t="s">
        <v>1</v>
      </c>
      <c r="N340" s="146" t="s">
        <v>37</v>
      </c>
      <c r="P340" s="147">
        <f>O340*H340</f>
        <v>0</v>
      </c>
      <c r="Q340" s="147">
        <v>0</v>
      </c>
      <c r="R340" s="147">
        <f>Q340*H340</f>
        <v>0</v>
      </c>
      <c r="S340" s="147">
        <v>0</v>
      </c>
      <c r="T340" s="148">
        <f>S340*H340</f>
        <v>0</v>
      </c>
      <c r="AR340" s="149" t="s">
        <v>226</v>
      </c>
      <c r="AT340" s="149" t="s">
        <v>221</v>
      </c>
      <c r="AU340" s="149" t="s">
        <v>82</v>
      </c>
      <c r="AY340" s="17" t="s">
        <v>219</v>
      </c>
      <c r="BE340" s="150">
        <f>IF(N340="základní",J340,0)</f>
        <v>0</v>
      </c>
      <c r="BF340" s="150">
        <f>IF(N340="snížená",J340,0)</f>
        <v>0</v>
      </c>
      <c r="BG340" s="150">
        <f>IF(N340="zákl. přenesená",J340,0)</f>
        <v>0</v>
      </c>
      <c r="BH340" s="150">
        <f>IF(N340="sníž. přenesená",J340,0)</f>
        <v>0</v>
      </c>
      <c r="BI340" s="150">
        <f>IF(N340="nulová",J340,0)</f>
        <v>0</v>
      </c>
      <c r="BJ340" s="17" t="s">
        <v>79</v>
      </c>
      <c r="BK340" s="150">
        <f>ROUND(I340*H340,2)</f>
        <v>0</v>
      </c>
      <c r="BL340" s="17" t="s">
        <v>226</v>
      </c>
      <c r="BM340" s="149" t="s">
        <v>3236</v>
      </c>
    </row>
    <row r="341" spans="2:65" s="1" customFormat="1" ht="28.8">
      <c r="B341" s="32"/>
      <c r="D341" s="151" t="s">
        <v>228</v>
      </c>
      <c r="F341" s="152" t="s">
        <v>462</v>
      </c>
      <c r="I341" s="153"/>
      <c r="L341" s="32"/>
      <c r="M341" s="154"/>
      <c r="T341" s="56"/>
      <c r="AT341" s="17" t="s">
        <v>228</v>
      </c>
      <c r="AU341" s="17" t="s">
        <v>82</v>
      </c>
    </row>
    <row r="342" spans="2:65" s="1" customFormat="1" ht="10.199999999999999">
      <c r="B342" s="32"/>
      <c r="D342" s="155" t="s">
        <v>230</v>
      </c>
      <c r="F342" s="156" t="s">
        <v>465</v>
      </c>
      <c r="I342" s="153"/>
      <c r="L342" s="32"/>
      <c r="M342" s="154"/>
      <c r="T342" s="56"/>
      <c r="AT342" s="17" t="s">
        <v>230</v>
      </c>
      <c r="AU342" s="17" t="s">
        <v>82</v>
      </c>
    </row>
    <row r="343" spans="2:65" s="12" customFormat="1" ht="10.199999999999999">
      <c r="B343" s="157"/>
      <c r="D343" s="151" t="s">
        <v>232</v>
      </c>
      <c r="E343" s="158" t="s">
        <v>1</v>
      </c>
      <c r="F343" s="159" t="s">
        <v>466</v>
      </c>
      <c r="H343" s="160">
        <v>64.492000000000004</v>
      </c>
      <c r="I343" s="161"/>
      <c r="L343" s="157"/>
      <c r="M343" s="162"/>
      <c r="T343" s="163"/>
      <c r="AT343" s="158" t="s">
        <v>232</v>
      </c>
      <c r="AU343" s="158" t="s">
        <v>82</v>
      </c>
      <c r="AV343" s="12" t="s">
        <v>82</v>
      </c>
      <c r="AW343" s="12" t="s">
        <v>29</v>
      </c>
      <c r="AX343" s="12" t="s">
        <v>79</v>
      </c>
      <c r="AY343" s="158" t="s">
        <v>219</v>
      </c>
    </row>
    <row r="344" spans="2:65" s="11" customFormat="1" ht="22.8" customHeight="1">
      <c r="B344" s="125"/>
      <c r="D344" s="126" t="s">
        <v>71</v>
      </c>
      <c r="E344" s="135" t="s">
        <v>404</v>
      </c>
      <c r="F344" s="135" t="s">
        <v>557</v>
      </c>
      <c r="I344" s="128"/>
      <c r="J344" s="136">
        <f>BK344</f>
        <v>0</v>
      </c>
      <c r="L344" s="125"/>
      <c r="M344" s="130"/>
      <c r="P344" s="131">
        <f>SUM(P345:P357)</f>
        <v>0</v>
      </c>
      <c r="R344" s="131">
        <f>SUM(R345:R357)</f>
        <v>8.2159999999999993</v>
      </c>
      <c r="T344" s="132">
        <f>SUM(T345:T357)</f>
        <v>0</v>
      </c>
      <c r="AR344" s="126" t="s">
        <v>79</v>
      </c>
      <c r="AT344" s="133" t="s">
        <v>71</v>
      </c>
      <c r="AU344" s="133" t="s">
        <v>79</v>
      </c>
      <c r="AY344" s="126" t="s">
        <v>219</v>
      </c>
      <c r="BK344" s="134">
        <f>SUM(BK345:BK357)</f>
        <v>0</v>
      </c>
    </row>
    <row r="345" spans="2:65" s="1" customFormat="1" ht="24.15" customHeight="1">
      <c r="B345" s="137"/>
      <c r="C345" s="138" t="s">
        <v>550</v>
      </c>
      <c r="D345" s="138" t="s">
        <v>221</v>
      </c>
      <c r="E345" s="139" t="s">
        <v>468</v>
      </c>
      <c r="F345" s="140" t="s">
        <v>469</v>
      </c>
      <c r="G345" s="141" t="s">
        <v>144</v>
      </c>
      <c r="H345" s="142">
        <v>4</v>
      </c>
      <c r="I345" s="143"/>
      <c r="J345" s="144">
        <f>ROUND(I345*H345,2)</f>
        <v>0</v>
      </c>
      <c r="K345" s="140" t="s">
        <v>225</v>
      </c>
      <c r="L345" s="32"/>
      <c r="M345" s="145" t="s">
        <v>1</v>
      </c>
      <c r="N345" s="146" t="s">
        <v>37</v>
      </c>
      <c r="P345" s="147">
        <f>O345*H345</f>
        <v>0</v>
      </c>
      <c r="Q345" s="147">
        <v>0</v>
      </c>
      <c r="R345" s="147">
        <f>Q345*H345</f>
        <v>0</v>
      </c>
      <c r="S345" s="147">
        <v>0</v>
      </c>
      <c r="T345" s="148">
        <f>S345*H345</f>
        <v>0</v>
      </c>
      <c r="AR345" s="149" t="s">
        <v>226</v>
      </c>
      <c r="AT345" s="149" t="s">
        <v>221</v>
      </c>
      <c r="AU345" s="149" t="s">
        <v>82</v>
      </c>
      <c r="AY345" s="17" t="s">
        <v>219</v>
      </c>
      <c r="BE345" s="150">
        <f>IF(N345="základní",J345,0)</f>
        <v>0</v>
      </c>
      <c r="BF345" s="150">
        <f>IF(N345="snížená",J345,0)</f>
        <v>0</v>
      </c>
      <c r="BG345" s="150">
        <f>IF(N345="zákl. přenesená",J345,0)</f>
        <v>0</v>
      </c>
      <c r="BH345" s="150">
        <f>IF(N345="sníž. přenesená",J345,0)</f>
        <v>0</v>
      </c>
      <c r="BI345" s="150">
        <f>IF(N345="nulová",J345,0)</f>
        <v>0</v>
      </c>
      <c r="BJ345" s="17" t="s">
        <v>79</v>
      </c>
      <c r="BK345" s="150">
        <f>ROUND(I345*H345,2)</f>
        <v>0</v>
      </c>
      <c r="BL345" s="17" t="s">
        <v>226</v>
      </c>
      <c r="BM345" s="149" t="s">
        <v>3237</v>
      </c>
    </row>
    <row r="346" spans="2:65" s="1" customFormat="1" ht="28.8">
      <c r="B346" s="32"/>
      <c r="D346" s="151" t="s">
        <v>228</v>
      </c>
      <c r="F346" s="152" t="s">
        <v>471</v>
      </c>
      <c r="I346" s="153"/>
      <c r="L346" s="32"/>
      <c r="M346" s="154"/>
      <c r="T346" s="56"/>
      <c r="AT346" s="17" t="s">
        <v>228</v>
      </c>
      <c r="AU346" s="17" t="s">
        <v>82</v>
      </c>
    </row>
    <row r="347" spans="2:65" s="1" customFormat="1" ht="10.199999999999999">
      <c r="B347" s="32"/>
      <c r="D347" s="155" t="s">
        <v>230</v>
      </c>
      <c r="F347" s="156" t="s">
        <v>472</v>
      </c>
      <c r="I347" s="153"/>
      <c r="L347" s="32"/>
      <c r="M347" s="154"/>
      <c r="T347" s="56"/>
      <c r="AT347" s="17" t="s">
        <v>230</v>
      </c>
      <c r="AU347" s="17" t="s">
        <v>82</v>
      </c>
    </row>
    <row r="348" spans="2:65" s="14" customFormat="1" ht="10.199999999999999">
      <c r="B348" s="171"/>
      <c r="D348" s="151" t="s">
        <v>232</v>
      </c>
      <c r="E348" s="172" t="s">
        <v>1</v>
      </c>
      <c r="F348" s="173" t="s">
        <v>577</v>
      </c>
      <c r="H348" s="172" t="s">
        <v>1</v>
      </c>
      <c r="I348" s="174"/>
      <c r="L348" s="171"/>
      <c r="M348" s="175"/>
      <c r="T348" s="176"/>
      <c r="AT348" s="172" t="s">
        <v>232</v>
      </c>
      <c r="AU348" s="172" t="s">
        <v>82</v>
      </c>
      <c r="AV348" s="14" t="s">
        <v>79</v>
      </c>
      <c r="AW348" s="14" t="s">
        <v>29</v>
      </c>
      <c r="AX348" s="14" t="s">
        <v>72</v>
      </c>
      <c r="AY348" s="172" t="s">
        <v>219</v>
      </c>
    </row>
    <row r="349" spans="2:65" s="12" customFormat="1" ht="10.199999999999999">
      <c r="B349" s="157"/>
      <c r="D349" s="151" t="s">
        <v>232</v>
      </c>
      <c r="E349" s="158" t="s">
        <v>1</v>
      </c>
      <c r="F349" s="159" t="s">
        <v>3238</v>
      </c>
      <c r="H349" s="160">
        <v>4</v>
      </c>
      <c r="I349" s="161"/>
      <c r="L349" s="157"/>
      <c r="M349" s="162"/>
      <c r="T349" s="163"/>
      <c r="AT349" s="158" t="s">
        <v>232</v>
      </c>
      <c r="AU349" s="158" t="s">
        <v>82</v>
      </c>
      <c r="AV349" s="12" t="s">
        <v>82</v>
      </c>
      <c r="AW349" s="12" t="s">
        <v>29</v>
      </c>
      <c r="AX349" s="12" t="s">
        <v>72</v>
      </c>
      <c r="AY349" s="158" t="s">
        <v>219</v>
      </c>
    </row>
    <row r="350" spans="2:65" s="13" customFormat="1" ht="10.199999999999999">
      <c r="B350" s="164"/>
      <c r="D350" s="151" t="s">
        <v>232</v>
      </c>
      <c r="E350" s="165" t="s">
        <v>3175</v>
      </c>
      <c r="F350" s="166" t="s">
        <v>249</v>
      </c>
      <c r="H350" s="167">
        <v>4</v>
      </c>
      <c r="I350" s="168"/>
      <c r="L350" s="164"/>
      <c r="M350" s="169"/>
      <c r="T350" s="170"/>
      <c r="AT350" s="165" t="s">
        <v>232</v>
      </c>
      <c r="AU350" s="165" t="s">
        <v>82</v>
      </c>
      <c r="AV350" s="13" t="s">
        <v>226</v>
      </c>
      <c r="AW350" s="13" t="s">
        <v>29</v>
      </c>
      <c r="AX350" s="13" t="s">
        <v>79</v>
      </c>
      <c r="AY350" s="165" t="s">
        <v>219</v>
      </c>
    </row>
    <row r="351" spans="2:65" s="1" customFormat="1" ht="16.5" customHeight="1">
      <c r="B351" s="137"/>
      <c r="C351" s="177" t="s">
        <v>558</v>
      </c>
      <c r="D351" s="177" t="s">
        <v>486</v>
      </c>
      <c r="E351" s="178" t="s">
        <v>570</v>
      </c>
      <c r="F351" s="179" t="s">
        <v>571</v>
      </c>
      <c r="G351" s="180" t="s">
        <v>463</v>
      </c>
      <c r="H351" s="181">
        <v>8.2159999999999993</v>
      </c>
      <c r="I351" s="182"/>
      <c r="J351" s="183">
        <f>ROUND(I351*H351,2)</f>
        <v>0</v>
      </c>
      <c r="K351" s="179" t="s">
        <v>225</v>
      </c>
      <c r="L351" s="184"/>
      <c r="M351" s="185" t="s">
        <v>1</v>
      </c>
      <c r="N351" s="186" t="s">
        <v>37</v>
      </c>
      <c r="P351" s="147">
        <f>O351*H351</f>
        <v>0</v>
      </c>
      <c r="Q351" s="147">
        <v>1</v>
      </c>
      <c r="R351" s="147">
        <f>Q351*H351</f>
        <v>8.2159999999999993</v>
      </c>
      <c r="S351" s="147">
        <v>0</v>
      </c>
      <c r="T351" s="148">
        <f>S351*H351</f>
        <v>0</v>
      </c>
      <c r="AR351" s="149" t="s">
        <v>315</v>
      </c>
      <c r="AT351" s="149" t="s">
        <v>486</v>
      </c>
      <c r="AU351" s="149" t="s">
        <v>82</v>
      </c>
      <c r="AY351" s="17" t="s">
        <v>219</v>
      </c>
      <c r="BE351" s="150">
        <f>IF(N351="základní",J351,0)</f>
        <v>0</v>
      </c>
      <c r="BF351" s="150">
        <f>IF(N351="snížená",J351,0)</f>
        <v>0</v>
      </c>
      <c r="BG351" s="150">
        <f>IF(N351="zákl. přenesená",J351,0)</f>
        <v>0</v>
      </c>
      <c r="BH351" s="150">
        <f>IF(N351="sníž. přenesená",J351,0)</f>
        <v>0</v>
      </c>
      <c r="BI351" s="150">
        <f>IF(N351="nulová",J351,0)</f>
        <v>0</v>
      </c>
      <c r="BJ351" s="17" t="s">
        <v>79</v>
      </c>
      <c r="BK351" s="150">
        <f>ROUND(I351*H351,2)</f>
        <v>0</v>
      </c>
      <c r="BL351" s="17" t="s">
        <v>226</v>
      </c>
      <c r="BM351" s="149" t="s">
        <v>3239</v>
      </c>
    </row>
    <row r="352" spans="2:65" s="1" customFormat="1" ht="10.199999999999999">
      <c r="B352" s="32"/>
      <c r="D352" s="151" t="s">
        <v>228</v>
      </c>
      <c r="F352" s="152" t="s">
        <v>571</v>
      </c>
      <c r="I352" s="153"/>
      <c r="L352" s="32"/>
      <c r="M352" s="154"/>
      <c r="T352" s="56"/>
      <c r="AT352" s="17" t="s">
        <v>228</v>
      </c>
      <c r="AU352" s="17" t="s">
        <v>82</v>
      </c>
    </row>
    <row r="353" spans="2:65" s="12" customFormat="1" ht="10.199999999999999">
      <c r="B353" s="157"/>
      <c r="D353" s="151" t="s">
        <v>232</v>
      </c>
      <c r="E353" s="158" t="s">
        <v>1</v>
      </c>
      <c r="F353" s="159" t="s">
        <v>3240</v>
      </c>
      <c r="H353" s="160">
        <v>8.2159999999999993</v>
      </c>
      <c r="I353" s="161"/>
      <c r="L353" s="157"/>
      <c r="M353" s="162"/>
      <c r="T353" s="163"/>
      <c r="AT353" s="158" t="s">
        <v>232</v>
      </c>
      <c r="AU353" s="158" t="s">
        <v>82</v>
      </c>
      <c r="AV353" s="12" t="s">
        <v>82</v>
      </c>
      <c r="AW353" s="12" t="s">
        <v>29</v>
      </c>
      <c r="AX353" s="12" t="s">
        <v>79</v>
      </c>
      <c r="AY353" s="158" t="s">
        <v>219</v>
      </c>
    </row>
    <row r="354" spans="2:65" s="1" customFormat="1" ht="33" customHeight="1">
      <c r="B354" s="137"/>
      <c r="C354" s="138" t="s">
        <v>569</v>
      </c>
      <c r="D354" s="138" t="s">
        <v>221</v>
      </c>
      <c r="E354" s="139" t="s">
        <v>590</v>
      </c>
      <c r="F354" s="140" t="s">
        <v>591</v>
      </c>
      <c r="G354" s="141" t="s">
        <v>463</v>
      </c>
      <c r="H354" s="142">
        <v>8.2159999999999993</v>
      </c>
      <c r="I354" s="143"/>
      <c r="J354" s="144">
        <f>ROUND(I354*H354,2)</f>
        <v>0</v>
      </c>
      <c r="K354" s="140" t="s">
        <v>225</v>
      </c>
      <c r="L354" s="32"/>
      <c r="M354" s="145" t="s">
        <v>1</v>
      </c>
      <c r="N354" s="146" t="s">
        <v>37</v>
      </c>
      <c r="P354" s="147">
        <f>O354*H354</f>
        <v>0</v>
      </c>
      <c r="Q354" s="147">
        <v>0</v>
      </c>
      <c r="R354" s="147">
        <f>Q354*H354</f>
        <v>0</v>
      </c>
      <c r="S354" s="147">
        <v>0</v>
      </c>
      <c r="T354" s="148">
        <f>S354*H354</f>
        <v>0</v>
      </c>
      <c r="AR354" s="149" t="s">
        <v>226</v>
      </c>
      <c r="AT354" s="149" t="s">
        <v>221</v>
      </c>
      <c r="AU354" s="149" t="s">
        <v>82</v>
      </c>
      <c r="AY354" s="17" t="s">
        <v>219</v>
      </c>
      <c r="BE354" s="150">
        <f>IF(N354="základní",J354,0)</f>
        <v>0</v>
      </c>
      <c r="BF354" s="150">
        <f>IF(N354="snížená",J354,0)</f>
        <v>0</v>
      </c>
      <c r="BG354" s="150">
        <f>IF(N354="zákl. přenesená",J354,0)</f>
        <v>0</v>
      </c>
      <c r="BH354" s="150">
        <f>IF(N354="sníž. přenesená",J354,0)</f>
        <v>0</v>
      </c>
      <c r="BI354" s="150">
        <f>IF(N354="nulová",J354,0)</f>
        <v>0</v>
      </c>
      <c r="BJ354" s="17" t="s">
        <v>79</v>
      </c>
      <c r="BK354" s="150">
        <f>ROUND(I354*H354,2)</f>
        <v>0</v>
      </c>
      <c r="BL354" s="17" t="s">
        <v>226</v>
      </c>
      <c r="BM354" s="149" t="s">
        <v>3241</v>
      </c>
    </row>
    <row r="355" spans="2:65" s="1" customFormat="1" ht="28.8">
      <c r="B355" s="32"/>
      <c r="D355" s="151" t="s">
        <v>228</v>
      </c>
      <c r="F355" s="152" t="s">
        <v>593</v>
      </c>
      <c r="I355" s="153"/>
      <c r="L355" s="32"/>
      <c r="M355" s="154"/>
      <c r="T355" s="56"/>
      <c r="AT355" s="17" t="s">
        <v>228</v>
      </c>
      <c r="AU355" s="17" t="s">
        <v>82</v>
      </c>
    </row>
    <row r="356" spans="2:65" s="1" customFormat="1" ht="10.199999999999999">
      <c r="B356" s="32"/>
      <c r="D356" s="155" t="s">
        <v>230</v>
      </c>
      <c r="F356" s="156" t="s">
        <v>594</v>
      </c>
      <c r="I356" s="153"/>
      <c r="L356" s="32"/>
      <c r="M356" s="154"/>
      <c r="T356" s="56"/>
      <c r="AT356" s="17" t="s">
        <v>230</v>
      </c>
      <c r="AU356" s="17" t="s">
        <v>82</v>
      </c>
    </row>
    <row r="357" spans="2:65" s="12" customFormat="1" ht="10.199999999999999">
      <c r="B357" s="157"/>
      <c r="D357" s="151" t="s">
        <v>232</v>
      </c>
      <c r="E357" s="158" t="s">
        <v>1</v>
      </c>
      <c r="F357" s="159" t="s">
        <v>3079</v>
      </c>
      <c r="H357" s="160">
        <v>8.2159999999999993</v>
      </c>
      <c r="I357" s="161"/>
      <c r="L357" s="157"/>
      <c r="M357" s="162"/>
      <c r="T357" s="163"/>
      <c r="AT357" s="158" t="s">
        <v>232</v>
      </c>
      <c r="AU357" s="158" t="s">
        <v>82</v>
      </c>
      <c r="AV357" s="12" t="s">
        <v>82</v>
      </c>
      <c r="AW357" s="12" t="s">
        <v>29</v>
      </c>
      <c r="AX357" s="12" t="s">
        <v>79</v>
      </c>
      <c r="AY357" s="158" t="s">
        <v>219</v>
      </c>
    </row>
    <row r="358" spans="2:65" s="11" customFormat="1" ht="22.8" customHeight="1">
      <c r="B358" s="125"/>
      <c r="D358" s="126" t="s">
        <v>71</v>
      </c>
      <c r="E358" s="135" t="s">
        <v>82</v>
      </c>
      <c r="F358" s="135" t="s">
        <v>596</v>
      </c>
      <c r="I358" s="128"/>
      <c r="J358" s="136">
        <f>BK358</f>
        <v>0</v>
      </c>
      <c r="L358" s="125"/>
      <c r="M358" s="130"/>
      <c r="P358" s="131">
        <f>SUM(P359:P375)</f>
        <v>0</v>
      </c>
      <c r="R358" s="131">
        <f>SUM(R359:R375)</f>
        <v>1.4974113600000001</v>
      </c>
      <c r="T358" s="132">
        <f>SUM(T359:T375)</f>
        <v>0</v>
      </c>
      <c r="AR358" s="126" t="s">
        <v>79</v>
      </c>
      <c r="AT358" s="133" t="s">
        <v>71</v>
      </c>
      <c r="AU358" s="133" t="s">
        <v>79</v>
      </c>
      <c r="AY358" s="126" t="s">
        <v>219</v>
      </c>
      <c r="BK358" s="134">
        <f>SUM(BK359:BK375)</f>
        <v>0</v>
      </c>
    </row>
    <row r="359" spans="2:65" s="1" customFormat="1" ht="33" customHeight="1">
      <c r="B359" s="137"/>
      <c r="C359" s="138" t="s">
        <v>575</v>
      </c>
      <c r="D359" s="138" t="s">
        <v>221</v>
      </c>
      <c r="E359" s="139" t="s">
        <v>598</v>
      </c>
      <c r="F359" s="140" t="s">
        <v>599</v>
      </c>
      <c r="G359" s="141" t="s">
        <v>144</v>
      </c>
      <c r="H359" s="142">
        <v>5.2130000000000001</v>
      </c>
      <c r="I359" s="143"/>
      <c r="J359" s="144">
        <f>ROUND(I359*H359,2)</f>
        <v>0</v>
      </c>
      <c r="K359" s="140" t="s">
        <v>1</v>
      </c>
      <c r="L359" s="32"/>
      <c r="M359" s="145" t="s">
        <v>1</v>
      </c>
      <c r="N359" s="146" t="s">
        <v>37</v>
      </c>
      <c r="P359" s="147">
        <f>O359*H359</f>
        <v>0</v>
      </c>
      <c r="Q359" s="147">
        <v>0</v>
      </c>
      <c r="R359" s="147">
        <f>Q359*H359</f>
        <v>0</v>
      </c>
      <c r="S359" s="147">
        <v>0</v>
      </c>
      <c r="T359" s="148">
        <f>S359*H359</f>
        <v>0</v>
      </c>
      <c r="AR359" s="149" t="s">
        <v>226</v>
      </c>
      <c r="AT359" s="149" t="s">
        <v>221</v>
      </c>
      <c r="AU359" s="149" t="s">
        <v>82</v>
      </c>
      <c r="AY359" s="17" t="s">
        <v>219</v>
      </c>
      <c r="BE359" s="150">
        <f>IF(N359="základní",J359,0)</f>
        <v>0</v>
      </c>
      <c r="BF359" s="150">
        <f>IF(N359="snížená",J359,0)</f>
        <v>0</v>
      </c>
      <c r="BG359" s="150">
        <f>IF(N359="zákl. přenesená",J359,0)</f>
        <v>0</v>
      </c>
      <c r="BH359" s="150">
        <f>IF(N359="sníž. přenesená",J359,0)</f>
        <v>0</v>
      </c>
      <c r="BI359" s="150">
        <f>IF(N359="nulová",J359,0)</f>
        <v>0</v>
      </c>
      <c r="BJ359" s="17" t="s">
        <v>79</v>
      </c>
      <c r="BK359" s="150">
        <f>ROUND(I359*H359,2)</f>
        <v>0</v>
      </c>
      <c r="BL359" s="17" t="s">
        <v>226</v>
      </c>
      <c r="BM359" s="149" t="s">
        <v>3242</v>
      </c>
    </row>
    <row r="360" spans="2:65" s="1" customFormat="1" ht="28.8">
      <c r="B360" s="32"/>
      <c r="D360" s="151" t="s">
        <v>228</v>
      </c>
      <c r="F360" s="152" t="s">
        <v>601</v>
      </c>
      <c r="I360" s="153"/>
      <c r="L360" s="32"/>
      <c r="M360" s="154"/>
      <c r="T360" s="56"/>
      <c r="AT360" s="17" t="s">
        <v>228</v>
      </c>
      <c r="AU360" s="17" t="s">
        <v>82</v>
      </c>
    </row>
    <row r="361" spans="2:65" s="12" customFormat="1" ht="10.199999999999999">
      <c r="B361" s="157"/>
      <c r="D361" s="151" t="s">
        <v>232</v>
      </c>
      <c r="E361" s="158" t="s">
        <v>1</v>
      </c>
      <c r="F361" s="159" t="s">
        <v>2889</v>
      </c>
      <c r="H361" s="160">
        <v>2.4</v>
      </c>
      <c r="I361" s="161"/>
      <c r="L361" s="157"/>
      <c r="M361" s="162"/>
      <c r="T361" s="163"/>
      <c r="AT361" s="158" t="s">
        <v>232</v>
      </c>
      <c r="AU361" s="158" t="s">
        <v>82</v>
      </c>
      <c r="AV361" s="12" t="s">
        <v>82</v>
      </c>
      <c r="AW361" s="12" t="s">
        <v>29</v>
      </c>
      <c r="AX361" s="12" t="s">
        <v>72</v>
      </c>
      <c r="AY361" s="158" t="s">
        <v>219</v>
      </c>
    </row>
    <row r="362" spans="2:65" s="12" customFormat="1" ht="10.199999999999999">
      <c r="B362" s="157"/>
      <c r="D362" s="151" t="s">
        <v>232</v>
      </c>
      <c r="E362" s="158" t="s">
        <v>1</v>
      </c>
      <c r="F362" s="159" t="s">
        <v>3243</v>
      </c>
      <c r="H362" s="160">
        <v>2.8130000000000002</v>
      </c>
      <c r="I362" s="161"/>
      <c r="L362" s="157"/>
      <c r="M362" s="162"/>
      <c r="T362" s="163"/>
      <c r="AT362" s="158" t="s">
        <v>232</v>
      </c>
      <c r="AU362" s="158" t="s">
        <v>82</v>
      </c>
      <c r="AV362" s="12" t="s">
        <v>82</v>
      </c>
      <c r="AW362" s="12" t="s">
        <v>29</v>
      </c>
      <c r="AX362" s="12" t="s">
        <v>72</v>
      </c>
      <c r="AY362" s="158" t="s">
        <v>219</v>
      </c>
    </row>
    <row r="363" spans="2:65" s="13" customFormat="1" ht="10.199999999999999">
      <c r="B363" s="164"/>
      <c r="D363" s="151" t="s">
        <v>232</v>
      </c>
      <c r="E363" s="165" t="s">
        <v>146</v>
      </c>
      <c r="F363" s="166" t="s">
        <v>249</v>
      </c>
      <c r="H363" s="167">
        <v>5.2130000000000001</v>
      </c>
      <c r="I363" s="168"/>
      <c r="L363" s="164"/>
      <c r="M363" s="169"/>
      <c r="T363" s="170"/>
      <c r="AT363" s="165" t="s">
        <v>232</v>
      </c>
      <c r="AU363" s="165" t="s">
        <v>82</v>
      </c>
      <c r="AV363" s="13" t="s">
        <v>226</v>
      </c>
      <c r="AW363" s="13" t="s">
        <v>29</v>
      </c>
      <c r="AX363" s="13" t="s">
        <v>79</v>
      </c>
      <c r="AY363" s="165" t="s">
        <v>219</v>
      </c>
    </row>
    <row r="364" spans="2:65" s="1" customFormat="1" ht="16.5" customHeight="1">
      <c r="B364" s="137"/>
      <c r="C364" s="138" t="s">
        <v>586</v>
      </c>
      <c r="D364" s="138" t="s">
        <v>221</v>
      </c>
      <c r="E364" s="139" t="s">
        <v>2319</v>
      </c>
      <c r="F364" s="140" t="s">
        <v>2320</v>
      </c>
      <c r="G364" s="141" t="s">
        <v>144</v>
      </c>
      <c r="H364" s="142">
        <v>0.64800000000000002</v>
      </c>
      <c r="I364" s="143"/>
      <c r="J364" s="144">
        <f>ROUND(I364*H364,2)</f>
        <v>0</v>
      </c>
      <c r="K364" s="140" t="s">
        <v>225</v>
      </c>
      <c r="L364" s="32"/>
      <c r="M364" s="145" t="s">
        <v>1</v>
      </c>
      <c r="N364" s="146" t="s">
        <v>37</v>
      </c>
      <c r="P364" s="147">
        <f>O364*H364</f>
        <v>0</v>
      </c>
      <c r="Q364" s="147">
        <v>2.3010199999999998</v>
      </c>
      <c r="R364" s="147">
        <f>Q364*H364</f>
        <v>1.49106096</v>
      </c>
      <c r="S364" s="147">
        <v>0</v>
      </c>
      <c r="T364" s="148">
        <f>S364*H364</f>
        <v>0</v>
      </c>
      <c r="AR364" s="149" t="s">
        <v>226</v>
      </c>
      <c r="AT364" s="149" t="s">
        <v>221</v>
      </c>
      <c r="AU364" s="149" t="s">
        <v>82</v>
      </c>
      <c r="AY364" s="17" t="s">
        <v>219</v>
      </c>
      <c r="BE364" s="150">
        <f>IF(N364="základní",J364,0)</f>
        <v>0</v>
      </c>
      <c r="BF364" s="150">
        <f>IF(N364="snížená",J364,0)</f>
        <v>0</v>
      </c>
      <c r="BG364" s="150">
        <f>IF(N364="zákl. přenesená",J364,0)</f>
        <v>0</v>
      </c>
      <c r="BH364" s="150">
        <f>IF(N364="sníž. přenesená",J364,0)</f>
        <v>0</v>
      </c>
      <c r="BI364" s="150">
        <f>IF(N364="nulová",J364,0)</f>
        <v>0</v>
      </c>
      <c r="BJ364" s="17" t="s">
        <v>79</v>
      </c>
      <c r="BK364" s="150">
        <f>ROUND(I364*H364,2)</f>
        <v>0</v>
      </c>
      <c r="BL364" s="17" t="s">
        <v>226</v>
      </c>
      <c r="BM364" s="149" t="s">
        <v>3244</v>
      </c>
    </row>
    <row r="365" spans="2:65" s="1" customFormat="1" ht="19.2">
      <c r="B365" s="32"/>
      <c r="D365" s="151" t="s">
        <v>228</v>
      </c>
      <c r="F365" s="152" t="s">
        <v>2322</v>
      </c>
      <c r="I365" s="153"/>
      <c r="L365" s="32"/>
      <c r="M365" s="154"/>
      <c r="T365" s="56"/>
      <c r="AT365" s="17" t="s">
        <v>228</v>
      </c>
      <c r="AU365" s="17" t="s">
        <v>82</v>
      </c>
    </row>
    <row r="366" spans="2:65" s="1" customFormat="1" ht="10.199999999999999">
      <c r="B366" s="32"/>
      <c r="D366" s="155" t="s">
        <v>230</v>
      </c>
      <c r="F366" s="156" t="s">
        <v>2323</v>
      </c>
      <c r="I366" s="153"/>
      <c r="L366" s="32"/>
      <c r="M366" s="154"/>
      <c r="T366" s="56"/>
      <c r="AT366" s="17" t="s">
        <v>230</v>
      </c>
      <c r="AU366" s="17" t="s">
        <v>82</v>
      </c>
    </row>
    <row r="367" spans="2:65" s="12" customFormat="1" ht="10.199999999999999">
      <c r="B367" s="157"/>
      <c r="D367" s="151" t="s">
        <v>232</v>
      </c>
      <c r="E367" s="158" t="s">
        <v>2131</v>
      </c>
      <c r="F367" s="159" t="s">
        <v>3245</v>
      </c>
      <c r="H367" s="160">
        <v>0.64800000000000002</v>
      </c>
      <c r="I367" s="161"/>
      <c r="L367" s="157"/>
      <c r="M367" s="162"/>
      <c r="T367" s="163"/>
      <c r="AT367" s="158" t="s">
        <v>232</v>
      </c>
      <c r="AU367" s="158" t="s">
        <v>82</v>
      </c>
      <c r="AV367" s="12" t="s">
        <v>82</v>
      </c>
      <c r="AW367" s="12" t="s">
        <v>29</v>
      </c>
      <c r="AX367" s="12" t="s">
        <v>79</v>
      </c>
      <c r="AY367" s="158" t="s">
        <v>219</v>
      </c>
    </row>
    <row r="368" spans="2:65" s="1" customFormat="1" ht="16.5" customHeight="1">
      <c r="B368" s="137"/>
      <c r="C368" s="138" t="s">
        <v>589</v>
      </c>
      <c r="D368" s="138" t="s">
        <v>221</v>
      </c>
      <c r="E368" s="139" t="s">
        <v>2325</v>
      </c>
      <c r="F368" s="140" t="s">
        <v>2326</v>
      </c>
      <c r="G368" s="141" t="s">
        <v>244</v>
      </c>
      <c r="H368" s="142">
        <v>2.16</v>
      </c>
      <c r="I368" s="143"/>
      <c r="J368" s="144">
        <f>ROUND(I368*H368,2)</f>
        <v>0</v>
      </c>
      <c r="K368" s="140" t="s">
        <v>225</v>
      </c>
      <c r="L368" s="32"/>
      <c r="M368" s="145" t="s">
        <v>1</v>
      </c>
      <c r="N368" s="146" t="s">
        <v>37</v>
      </c>
      <c r="P368" s="147">
        <f>O368*H368</f>
        <v>0</v>
      </c>
      <c r="Q368" s="147">
        <v>2.9399999999999999E-3</v>
      </c>
      <c r="R368" s="147">
        <f>Q368*H368</f>
        <v>6.3504E-3</v>
      </c>
      <c r="S368" s="147">
        <v>0</v>
      </c>
      <c r="T368" s="148">
        <f>S368*H368</f>
        <v>0</v>
      </c>
      <c r="AR368" s="149" t="s">
        <v>226</v>
      </c>
      <c r="AT368" s="149" t="s">
        <v>221</v>
      </c>
      <c r="AU368" s="149" t="s">
        <v>82</v>
      </c>
      <c r="AY368" s="17" t="s">
        <v>219</v>
      </c>
      <c r="BE368" s="150">
        <f>IF(N368="základní",J368,0)</f>
        <v>0</v>
      </c>
      <c r="BF368" s="150">
        <f>IF(N368="snížená",J368,0)</f>
        <v>0</v>
      </c>
      <c r="BG368" s="150">
        <f>IF(N368="zákl. přenesená",J368,0)</f>
        <v>0</v>
      </c>
      <c r="BH368" s="150">
        <f>IF(N368="sníž. přenesená",J368,0)</f>
        <v>0</v>
      </c>
      <c r="BI368" s="150">
        <f>IF(N368="nulová",J368,0)</f>
        <v>0</v>
      </c>
      <c r="BJ368" s="17" t="s">
        <v>79</v>
      </c>
      <c r="BK368" s="150">
        <f>ROUND(I368*H368,2)</f>
        <v>0</v>
      </c>
      <c r="BL368" s="17" t="s">
        <v>226</v>
      </c>
      <c r="BM368" s="149" t="s">
        <v>3246</v>
      </c>
    </row>
    <row r="369" spans="2:65" s="1" customFormat="1" ht="10.199999999999999">
      <c r="B369" s="32"/>
      <c r="D369" s="151" t="s">
        <v>228</v>
      </c>
      <c r="F369" s="152" t="s">
        <v>2328</v>
      </c>
      <c r="I369" s="153"/>
      <c r="L369" s="32"/>
      <c r="M369" s="154"/>
      <c r="T369" s="56"/>
      <c r="AT369" s="17" t="s">
        <v>228</v>
      </c>
      <c r="AU369" s="17" t="s">
        <v>82</v>
      </c>
    </row>
    <row r="370" spans="2:65" s="1" customFormat="1" ht="10.199999999999999">
      <c r="B370" s="32"/>
      <c r="D370" s="155" t="s">
        <v>230</v>
      </c>
      <c r="F370" s="156" t="s">
        <v>2329</v>
      </c>
      <c r="I370" s="153"/>
      <c r="L370" s="32"/>
      <c r="M370" s="154"/>
      <c r="T370" s="56"/>
      <c r="AT370" s="17" t="s">
        <v>230</v>
      </c>
      <c r="AU370" s="17" t="s">
        <v>82</v>
      </c>
    </row>
    <row r="371" spans="2:65" s="12" customFormat="1" ht="10.199999999999999">
      <c r="B371" s="157"/>
      <c r="D371" s="151" t="s">
        <v>232</v>
      </c>
      <c r="E371" s="158" t="s">
        <v>1</v>
      </c>
      <c r="F371" s="159" t="s">
        <v>3247</v>
      </c>
      <c r="H371" s="160">
        <v>2.16</v>
      </c>
      <c r="I371" s="161"/>
      <c r="L371" s="157"/>
      <c r="M371" s="162"/>
      <c r="T371" s="163"/>
      <c r="AT371" s="158" t="s">
        <v>232</v>
      </c>
      <c r="AU371" s="158" t="s">
        <v>82</v>
      </c>
      <c r="AV371" s="12" t="s">
        <v>82</v>
      </c>
      <c r="AW371" s="12" t="s">
        <v>29</v>
      </c>
      <c r="AX371" s="12" t="s">
        <v>79</v>
      </c>
      <c r="AY371" s="158" t="s">
        <v>219</v>
      </c>
    </row>
    <row r="372" spans="2:65" s="1" customFormat="1" ht="16.5" customHeight="1">
      <c r="B372" s="137"/>
      <c r="C372" s="138" t="s">
        <v>597</v>
      </c>
      <c r="D372" s="138" t="s">
        <v>221</v>
      </c>
      <c r="E372" s="139" t="s">
        <v>2331</v>
      </c>
      <c r="F372" s="140" t="s">
        <v>2332</v>
      </c>
      <c r="G372" s="141" t="s">
        <v>244</v>
      </c>
      <c r="H372" s="142">
        <v>2.16</v>
      </c>
      <c r="I372" s="143"/>
      <c r="J372" s="144">
        <f>ROUND(I372*H372,2)</f>
        <v>0</v>
      </c>
      <c r="K372" s="140" t="s">
        <v>225</v>
      </c>
      <c r="L372" s="32"/>
      <c r="M372" s="145" t="s">
        <v>1</v>
      </c>
      <c r="N372" s="146" t="s">
        <v>37</v>
      </c>
      <c r="P372" s="147">
        <f>O372*H372</f>
        <v>0</v>
      </c>
      <c r="Q372" s="147">
        <v>0</v>
      </c>
      <c r="R372" s="147">
        <f>Q372*H372</f>
        <v>0</v>
      </c>
      <c r="S372" s="147">
        <v>0</v>
      </c>
      <c r="T372" s="148">
        <f>S372*H372</f>
        <v>0</v>
      </c>
      <c r="AR372" s="149" t="s">
        <v>226</v>
      </c>
      <c r="AT372" s="149" t="s">
        <v>221</v>
      </c>
      <c r="AU372" s="149" t="s">
        <v>82</v>
      </c>
      <c r="AY372" s="17" t="s">
        <v>219</v>
      </c>
      <c r="BE372" s="150">
        <f>IF(N372="základní",J372,0)</f>
        <v>0</v>
      </c>
      <c r="BF372" s="150">
        <f>IF(N372="snížená",J372,0)</f>
        <v>0</v>
      </c>
      <c r="BG372" s="150">
        <f>IF(N372="zákl. přenesená",J372,0)</f>
        <v>0</v>
      </c>
      <c r="BH372" s="150">
        <f>IF(N372="sníž. přenesená",J372,0)</f>
        <v>0</v>
      </c>
      <c r="BI372" s="150">
        <f>IF(N372="nulová",J372,0)</f>
        <v>0</v>
      </c>
      <c r="BJ372" s="17" t="s">
        <v>79</v>
      </c>
      <c r="BK372" s="150">
        <f>ROUND(I372*H372,2)</f>
        <v>0</v>
      </c>
      <c r="BL372" s="17" t="s">
        <v>226</v>
      </c>
      <c r="BM372" s="149" t="s">
        <v>3248</v>
      </c>
    </row>
    <row r="373" spans="2:65" s="1" customFormat="1" ht="10.199999999999999">
      <c r="B373" s="32"/>
      <c r="D373" s="151" t="s">
        <v>228</v>
      </c>
      <c r="F373" s="152" t="s">
        <v>2334</v>
      </c>
      <c r="I373" s="153"/>
      <c r="L373" s="32"/>
      <c r="M373" s="154"/>
      <c r="T373" s="56"/>
      <c r="AT373" s="17" t="s">
        <v>228</v>
      </c>
      <c r="AU373" s="17" t="s">
        <v>82</v>
      </c>
    </row>
    <row r="374" spans="2:65" s="1" customFormat="1" ht="10.199999999999999">
      <c r="B374" s="32"/>
      <c r="D374" s="155" t="s">
        <v>230</v>
      </c>
      <c r="F374" s="156" t="s">
        <v>2335</v>
      </c>
      <c r="I374" s="153"/>
      <c r="L374" s="32"/>
      <c r="M374" s="154"/>
      <c r="T374" s="56"/>
      <c r="AT374" s="17" t="s">
        <v>230</v>
      </c>
      <c r="AU374" s="17" t="s">
        <v>82</v>
      </c>
    </row>
    <row r="375" spans="2:65" s="12" customFormat="1" ht="10.199999999999999">
      <c r="B375" s="157"/>
      <c r="D375" s="151" t="s">
        <v>232</v>
      </c>
      <c r="E375" s="158" t="s">
        <v>1</v>
      </c>
      <c r="F375" s="159" t="s">
        <v>3247</v>
      </c>
      <c r="H375" s="160">
        <v>2.16</v>
      </c>
      <c r="I375" s="161"/>
      <c r="L375" s="157"/>
      <c r="M375" s="162"/>
      <c r="T375" s="163"/>
      <c r="AT375" s="158" t="s">
        <v>232</v>
      </c>
      <c r="AU375" s="158" t="s">
        <v>82</v>
      </c>
      <c r="AV375" s="12" t="s">
        <v>82</v>
      </c>
      <c r="AW375" s="12" t="s">
        <v>29</v>
      </c>
      <c r="AX375" s="12" t="s">
        <v>79</v>
      </c>
      <c r="AY375" s="158" t="s">
        <v>219</v>
      </c>
    </row>
    <row r="376" spans="2:65" s="11" customFormat="1" ht="22.8" customHeight="1">
      <c r="B376" s="125"/>
      <c r="D376" s="126" t="s">
        <v>71</v>
      </c>
      <c r="E376" s="135" t="s">
        <v>241</v>
      </c>
      <c r="F376" s="135" t="s">
        <v>2336</v>
      </c>
      <c r="I376" s="128"/>
      <c r="J376" s="136">
        <f>BK376</f>
        <v>0</v>
      </c>
      <c r="L376" s="125"/>
      <c r="M376" s="130"/>
      <c r="P376" s="131">
        <f>SUM(P377:P380)</f>
        <v>0</v>
      </c>
      <c r="R376" s="131">
        <f>SUM(R377:R380)</f>
        <v>0.315</v>
      </c>
      <c r="T376" s="132">
        <f>SUM(T377:T380)</f>
        <v>0</v>
      </c>
      <c r="AR376" s="126" t="s">
        <v>79</v>
      </c>
      <c r="AT376" s="133" t="s">
        <v>71</v>
      </c>
      <c r="AU376" s="133" t="s">
        <v>79</v>
      </c>
      <c r="AY376" s="126" t="s">
        <v>219</v>
      </c>
      <c r="BK376" s="134">
        <f>SUM(BK377:BK380)</f>
        <v>0</v>
      </c>
    </row>
    <row r="377" spans="2:65" s="1" customFormat="1" ht="24.15" customHeight="1">
      <c r="B377" s="137"/>
      <c r="C377" s="138" t="s">
        <v>626</v>
      </c>
      <c r="D377" s="138" t="s">
        <v>221</v>
      </c>
      <c r="E377" s="139" t="s">
        <v>2337</v>
      </c>
      <c r="F377" s="140" t="s">
        <v>2338</v>
      </c>
      <c r="G377" s="141" t="s">
        <v>697</v>
      </c>
      <c r="H377" s="142">
        <v>3</v>
      </c>
      <c r="I377" s="143"/>
      <c r="J377" s="144">
        <f>ROUND(I377*H377,2)</f>
        <v>0</v>
      </c>
      <c r="K377" s="140" t="s">
        <v>1</v>
      </c>
      <c r="L377" s="32"/>
      <c r="M377" s="145" t="s">
        <v>1</v>
      </c>
      <c r="N377" s="146" t="s">
        <v>37</v>
      </c>
      <c r="P377" s="147">
        <f>O377*H377</f>
        <v>0</v>
      </c>
      <c r="Q377" s="147">
        <v>0.105</v>
      </c>
      <c r="R377" s="147">
        <f>Q377*H377</f>
        <v>0.315</v>
      </c>
      <c r="S377" s="147">
        <v>0</v>
      </c>
      <c r="T377" s="148">
        <f>S377*H377</f>
        <v>0</v>
      </c>
      <c r="AR377" s="149" t="s">
        <v>226</v>
      </c>
      <c r="AT377" s="149" t="s">
        <v>221</v>
      </c>
      <c r="AU377" s="149" t="s">
        <v>82</v>
      </c>
      <c r="AY377" s="17" t="s">
        <v>219</v>
      </c>
      <c r="BE377" s="150">
        <f>IF(N377="základní",J377,0)</f>
        <v>0</v>
      </c>
      <c r="BF377" s="150">
        <f>IF(N377="snížená",J377,0)</f>
        <v>0</v>
      </c>
      <c r="BG377" s="150">
        <f>IF(N377="zákl. přenesená",J377,0)</f>
        <v>0</v>
      </c>
      <c r="BH377" s="150">
        <f>IF(N377="sníž. přenesená",J377,0)</f>
        <v>0</v>
      </c>
      <c r="BI377" s="150">
        <f>IF(N377="nulová",J377,0)</f>
        <v>0</v>
      </c>
      <c r="BJ377" s="17" t="s">
        <v>79</v>
      </c>
      <c r="BK377" s="150">
        <f>ROUND(I377*H377,2)</f>
        <v>0</v>
      </c>
      <c r="BL377" s="17" t="s">
        <v>226</v>
      </c>
      <c r="BM377" s="149" t="s">
        <v>3249</v>
      </c>
    </row>
    <row r="378" spans="2:65" s="1" customFormat="1" ht="19.2">
      <c r="B378" s="32"/>
      <c r="D378" s="151" t="s">
        <v>228</v>
      </c>
      <c r="F378" s="152" t="s">
        <v>2338</v>
      </c>
      <c r="I378" s="153"/>
      <c r="L378" s="32"/>
      <c r="M378" s="154"/>
      <c r="T378" s="56"/>
      <c r="AT378" s="17" t="s">
        <v>228</v>
      </c>
      <c r="AU378" s="17" t="s">
        <v>82</v>
      </c>
    </row>
    <row r="379" spans="2:65" s="1" customFormat="1" ht="124.8">
      <c r="B379" s="32"/>
      <c r="D379" s="151" t="s">
        <v>2340</v>
      </c>
      <c r="F379" s="197" t="s">
        <v>2341</v>
      </c>
      <c r="I379" s="153"/>
      <c r="L379" s="32"/>
      <c r="M379" s="154"/>
      <c r="T379" s="56"/>
      <c r="AT379" s="17" t="s">
        <v>2340</v>
      </c>
      <c r="AU379" s="17" t="s">
        <v>82</v>
      </c>
    </row>
    <row r="380" spans="2:65" s="12" customFormat="1" ht="10.199999999999999">
      <c r="B380" s="157"/>
      <c r="D380" s="151" t="s">
        <v>232</v>
      </c>
      <c r="E380" s="158" t="s">
        <v>1</v>
      </c>
      <c r="F380" s="159" t="s">
        <v>241</v>
      </c>
      <c r="H380" s="160">
        <v>3</v>
      </c>
      <c r="I380" s="161"/>
      <c r="L380" s="157"/>
      <c r="M380" s="162"/>
      <c r="T380" s="163"/>
      <c r="AT380" s="158" t="s">
        <v>232</v>
      </c>
      <c r="AU380" s="158" t="s">
        <v>82</v>
      </c>
      <c r="AV380" s="12" t="s">
        <v>82</v>
      </c>
      <c r="AW380" s="12" t="s">
        <v>29</v>
      </c>
      <c r="AX380" s="12" t="s">
        <v>79</v>
      </c>
      <c r="AY380" s="158" t="s">
        <v>219</v>
      </c>
    </row>
    <row r="381" spans="2:65" s="11" customFormat="1" ht="22.8" customHeight="1">
      <c r="B381" s="125"/>
      <c r="D381" s="126" t="s">
        <v>71</v>
      </c>
      <c r="E381" s="135" t="s">
        <v>226</v>
      </c>
      <c r="F381" s="135" t="s">
        <v>625</v>
      </c>
      <c r="I381" s="128"/>
      <c r="J381" s="136">
        <f>BK381</f>
        <v>0</v>
      </c>
      <c r="L381" s="125"/>
      <c r="M381" s="130"/>
      <c r="P381" s="131">
        <f>SUM(P382:P386)</f>
        <v>0</v>
      </c>
      <c r="R381" s="131">
        <f>SUM(R382:R386)</f>
        <v>0</v>
      </c>
      <c r="T381" s="132">
        <f>SUM(T382:T386)</f>
        <v>0</v>
      </c>
      <c r="AR381" s="126" t="s">
        <v>79</v>
      </c>
      <c r="AT381" s="133" t="s">
        <v>71</v>
      </c>
      <c r="AU381" s="133" t="s">
        <v>79</v>
      </c>
      <c r="AY381" s="126" t="s">
        <v>219</v>
      </c>
      <c r="BK381" s="134">
        <f>SUM(BK382:BK386)</f>
        <v>0</v>
      </c>
    </row>
    <row r="382" spans="2:65" s="1" customFormat="1" ht="21.75" customHeight="1">
      <c r="B382" s="137"/>
      <c r="C382" s="138" t="s">
        <v>655</v>
      </c>
      <c r="D382" s="138" t="s">
        <v>221</v>
      </c>
      <c r="E382" s="139" t="s">
        <v>627</v>
      </c>
      <c r="F382" s="140" t="s">
        <v>628</v>
      </c>
      <c r="G382" s="141" t="s">
        <v>144</v>
      </c>
      <c r="H382" s="142">
        <v>1.3280000000000001</v>
      </c>
      <c r="I382" s="143"/>
      <c r="J382" s="144">
        <f>ROUND(I382*H382,2)</f>
        <v>0</v>
      </c>
      <c r="K382" s="140" t="s">
        <v>1</v>
      </c>
      <c r="L382" s="32"/>
      <c r="M382" s="145" t="s">
        <v>1</v>
      </c>
      <c r="N382" s="146" t="s">
        <v>37</v>
      </c>
      <c r="P382" s="147">
        <f>O382*H382</f>
        <v>0</v>
      </c>
      <c r="Q382" s="147">
        <v>0</v>
      </c>
      <c r="R382" s="147">
        <f>Q382*H382</f>
        <v>0</v>
      </c>
      <c r="S382" s="147">
        <v>0</v>
      </c>
      <c r="T382" s="148">
        <f>S382*H382</f>
        <v>0</v>
      </c>
      <c r="AR382" s="149" t="s">
        <v>226</v>
      </c>
      <c r="AT382" s="149" t="s">
        <v>221</v>
      </c>
      <c r="AU382" s="149" t="s">
        <v>82</v>
      </c>
      <c r="AY382" s="17" t="s">
        <v>219</v>
      </c>
      <c r="BE382" s="150">
        <f>IF(N382="základní",J382,0)</f>
        <v>0</v>
      </c>
      <c r="BF382" s="150">
        <f>IF(N382="snížená",J382,0)</f>
        <v>0</v>
      </c>
      <c r="BG382" s="150">
        <f>IF(N382="zákl. přenesená",J382,0)</f>
        <v>0</v>
      </c>
      <c r="BH382" s="150">
        <f>IF(N382="sníž. přenesená",J382,0)</f>
        <v>0</v>
      </c>
      <c r="BI382" s="150">
        <f>IF(N382="nulová",J382,0)</f>
        <v>0</v>
      </c>
      <c r="BJ382" s="17" t="s">
        <v>79</v>
      </c>
      <c r="BK382" s="150">
        <f>ROUND(I382*H382,2)</f>
        <v>0</v>
      </c>
      <c r="BL382" s="17" t="s">
        <v>226</v>
      </c>
      <c r="BM382" s="149" t="s">
        <v>3250</v>
      </c>
    </row>
    <row r="383" spans="2:65" s="1" customFormat="1" ht="10.199999999999999">
      <c r="B383" s="32"/>
      <c r="D383" s="151" t="s">
        <v>228</v>
      </c>
      <c r="F383" s="152" t="s">
        <v>628</v>
      </c>
      <c r="I383" s="153"/>
      <c r="L383" s="32"/>
      <c r="M383" s="154"/>
      <c r="T383" s="56"/>
      <c r="AT383" s="17" t="s">
        <v>228</v>
      </c>
      <c r="AU383" s="17" t="s">
        <v>82</v>
      </c>
    </row>
    <row r="384" spans="2:65" s="12" customFormat="1" ht="10.199999999999999">
      <c r="B384" s="157"/>
      <c r="D384" s="151" t="s">
        <v>232</v>
      </c>
      <c r="E384" s="158" t="s">
        <v>1</v>
      </c>
      <c r="F384" s="159" t="s">
        <v>2898</v>
      </c>
      <c r="H384" s="160">
        <v>0.8</v>
      </c>
      <c r="I384" s="161"/>
      <c r="L384" s="157"/>
      <c r="M384" s="162"/>
      <c r="T384" s="163"/>
      <c r="AT384" s="158" t="s">
        <v>232</v>
      </c>
      <c r="AU384" s="158" t="s">
        <v>82</v>
      </c>
      <c r="AV384" s="12" t="s">
        <v>82</v>
      </c>
      <c r="AW384" s="12" t="s">
        <v>29</v>
      </c>
      <c r="AX384" s="12" t="s">
        <v>72</v>
      </c>
      <c r="AY384" s="158" t="s">
        <v>219</v>
      </c>
    </row>
    <row r="385" spans="2:65" s="12" customFormat="1" ht="10.199999999999999">
      <c r="B385" s="157"/>
      <c r="D385" s="151" t="s">
        <v>232</v>
      </c>
      <c r="E385" s="158" t="s">
        <v>1</v>
      </c>
      <c r="F385" s="159" t="s">
        <v>3251</v>
      </c>
      <c r="H385" s="160">
        <v>0.52800000000000002</v>
      </c>
      <c r="I385" s="161"/>
      <c r="L385" s="157"/>
      <c r="M385" s="162"/>
      <c r="T385" s="163"/>
      <c r="AT385" s="158" t="s">
        <v>232</v>
      </c>
      <c r="AU385" s="158" t="s">
        <v>82</v>
      </c>
      <c r="AV385" s="12" t="s">
        <v>82</v>
      </c>
      <c r="AW385" s="12" t="s">
        <v>29</v>
      </c>
      <c r="AX385" s="12" t="s">
        <v>72</v>
      </c>
      <c r="AY385" s="158" t="s">
        <v>219</v>
      </c>
    </row>
    <row r="386" spans="2:65" s="13" customFormat="1" ht="10.199999999999999">
      <c r="B386" s="164"/>
      <c r="D386" s="151" t="s">
        <v>232</v>
      </c>
      <c r="E386" s="165" t="s">
        <v>142</v>
      </c>
      <c r="F386" s="166" t="s">
        <v>249</v>
      </c>
      <c r="H386" s="167">
        <v>1.3280000000000001</v>
      </c>
      <c r="I386" s="168"/>
      <c r="L386" s="164"/>
      <c r="M386" s="169"/>
      <c r="T386" s="170"/>
      <c r="AT386" s="165" t="s">
        <v>232</v>
      </c>
      <c r="AU386" s="165" t="s">
        <v>82</v>
      </c>
      <c r="AV386" s="13" t="s">
        <v>226</v>
      </c>
      <c r="AW386" s="13" t="s">
        <v>29</v>
      </c>
      <c r="AX386" s="13" t="s">
        <v>79</v>
      </c>
      <c r="AY386" s="165" t="s">
        <v>219</v>
      </c>
    </row>
    <row r="387" spans="2:65" s="11" customFormat="1" ht="22.8" customHeight="1">
      <c r="B387" s="125"/>
      <c r="D387" s="126" t="s">
        <v>71</v>
      </c>
      <c r="E387" s="135" t="s">
        <v>315</v>
      </c>
      <c r="F387" s="135" t="s">
        <v>671</v>
      </c>
      <c r="I387" s="128"/>
      <c r="J387" s="136">
        <f>BK387</f>
        <v>0</v>
      </c>
      <c r="L387" s="125"/>
      <c r="M387" s="130"/>
      <c r="P387" s="131">
        <f>SUM(P388:P460)</f>
        <v>0</v>
      </c>
      <c r="R387" s="131">
        <f>SUM(R388:R460)</f>
        <v>3.5691562299999999</v>
      </c>
      <c r="T387" s="132">
        <f>SUM(T388:T460)</f>
        <v>0</v>
      </c>
      <c r="AR387" s="126" t="s">
        <v>79</v>
      </c>
      <c r="AT387" s="133" t="s">
        <v>71</v>
      </c>
      <c r="AU387" s="133" t="s">
        <v>79</v>
      </c>
      <c r="AY387" s="126" t="s">
        <v>219</v>
      </c>
      <c r="BK387" s="134">
        <f>SUM(BK388:BK460)</f>
        <v>0</v>
      </c>
    </row>
    <row r="388" spans="2:65" s="1" customFormat="1" ht="24.15" customHeight="1">
      <c r="B388" s="137"/>
      <c r="C388" s="138" t="s">
        <v>663</v>
      </c>
      <c r="D388" s="138" t="s">
        <v>221</v>
      </c>
      <c r="E388" s="139" t="s">
        <v>673</v>
      </c>
      <c r="F388" s="140" t="s">
        <v>674</v>
      </c>
      <c r="G388" s="141" t="s">
        <v>144</v>
      </c>
      <c r="H388" s="142">
        <v>7.1999999999999995E-2</v>
      </c>
      <c r="I388" s="143"/>
      <c r="J388" s="144">
        <f>ROUND(I388*H388,2)</f>
        <v>0</v>
      </c>
      <c r="K388" s="140" t="s">
        <v>225</v>
      </c>
      <c r="L388" s="32"/>
      <c r="M388" s="145" t="s">
        <v>1</v>
      </c>
      <c r="N388" s="146" t="s">
        <v>37</v>
      </c>
      <c r="P388" s="147">
        <f>O388*H388</f>
        <v>0</v>
      </c>
      <c r="Q388" s="147">
        <v>2.4289999999999998</v>
      </c>
      <c r="R388" s="147">
        <f>Q388*H388</f>
        <v>0.17488799999999999</v>
      </c>
      <c r="S388" s="147">
        <v>0</v>
      </c>
      <c r="T388" s="148">
        <f>S388*H388</f>
        <v>0</v>
      </c>
      <c r="AR388" s="149" t="s">
        <v>226</v>
      </c>
      <c r="AT388" s="149" t="s">
        <v>221</v>
      </c>
      <c r="AU388" s="149" t="s">
        <v>82</v>
      </c>
      <c r="AY388" s="17" t="s">
        <v>219</v>
      </c>
      <c r="BE388" s="150">
        <f>IF(N388="základní",J388,0)</f>
        <v>0</v>
      </c>
      <c r="BF388" s="150">
        <f>IF(N388="snížená",J388,0)</f>
        <v>0</v>
      </c>
      <c r="BG388" s="150">
        <f>IF(N388="zákl. přenesená",J388,0)</f>
        <v>0</v>
      </c>
      <c r="BH388" s="150">
        <f>IF(N388="sníž. přenesená",J388,0)</f>
        <v>0</v>
      </c>
      <c r="BI388" s="150">
        <f>IF(N388="nulová",J388,0)</f>
        <v>0</v>
      </c>
      <c r="BJ388" s="17" t="s">
        <v>79</v>
      </c>
      <c r="BK388" s="150">
        <f>ROUND(I388*H388,2)</f>
        <v>0</v>
      </c>
      <c r="BL388" s="17" t="s">
        <v>226</v>
      </c>
      <c r="BM388" s="149" t="s">
        <v>3252</v>
      </c>
    </row>
    <row r="389" spans="2:65" s="1" customFormat="1" ht="19.2">
      <c r="B389" s="32"/>
      <c r="D389" s="151" t="s">
        <v>228</v>
      </c>
      <c r="F389" s="152" t="s">
        <v>676</v>
      </c>
      <c r="I389" s="153"/>
      <c r="L389" s="32"/>
      <c r="M389" s="154"/>
      <c r="T389" s="56"/>
      <c r="AT389" s="17" t="s">
        <v>228</v>
      </c>
      <c r="AU389" s="17" t="s">
        <v>82</v>
      </c>
    </row>
    <row r="390" spans="2:65" s="1" customFormat="1" ht="10.199999999999999">
      <c r="B390" s="32"/>
      <c r="D390" s="155" t="s">
        <v>230</v>
      </c>
      <c r="F390" s="156" t="s">
        <v>677</v>
      </c>
      <c r="I390" s="153"/>
      <c r="L390" s="32"/>
      <c r="M390" s="154"/>
      <c r="T390" s="56"/>
      <c r="AT390" s="17" t="s">
        <v>230</v>
      </c>
      <c r="AU390" s="17" t="s">
        <v>82</v>
      </c>
    </row>
    <row r="391" spans="2:65" s="12" customFormat="1" ht="10.199999999999999">
      <c r="B391" s="157"/>
      <c r="D391" s="151" t="s">
        <v>232</v>
      </c>
      <c r="E391" s="158" t="s">
        <v>1</v>
      </c>
      <c r="F391" s="159" t="s">
        <v>3253</v>
      </c>
      <c r="H391" s="160">
        <v>7.1999999999999995E-2</v>
      </c>
      <c r="I391" s="161"/>
      <c r="L391" s="157"/>
      <c r="M391" s="162"/>
      <c r="T391" s="163"/>
      <c r="AT391" s="158" t="s">
        <v>232</v>
      </c>
      <c r="AU391" s="158" t="s">
        <v>82</v>
      </c>
      <c r="AV391" s="12" t="s">
        <v>82</v>
      </c>
      <c r="AW391" s="12" t="s">
        <v>29</v>
      </c>
      <c r="AX391" s="12" t="s">
        <v>72</v>
      </c>
      <c r="AY391" s="158" t="s">
        <v>219</v>
      </c>
    </row>
    <row r="392" spans="2:65" s="13" customFormat="1" ht="10.199999999999999">
      <c r="B392" s="164"/>
      <c r="D392" s="151" t="s">
        <v>232</v>
      </c>
      <c r="E392" s="165" t="s">
        <v>1</v>
      </c>
      <c r="F392" s="166" t="s">
        <v>249</v>
      </c>
      <c r="H392" s="167">
        <v>7.1999999999999995E-2</v>
      </c>
      <c r="I392" s="168"/>
      <c r="L392" s="164"/>
      <c r="M392" s="169"/>
      <c r="T392" s="170"/>
      <c r="AT392" s="165" t="s">
        <v>232</v>
      </c>
      <c r="AU392" s="165" t="s">
        <v>82</v>
      </c>
      <c r="AV392" s="13" t="s">
        <v>226</v>
      </c>
      <c r="AW392" s="13" t="s">
        <v>29</v>
      </c>
      <c r="AX392" s="13" t="s">
        <v>79</v>
      </c>
      <c r="AY392" s="165" t="s">
        <v>219</v>
      </c>
    </row>
    <row r="393" spans="2:65" s="1" customFormat="1" ht="24.15" customHeight="1">
      <c r="B393" s="137"/>
      <c r="C393" s="138" t="s">
        <v>672</v>
      </c>
      <c r="D393" s="138" t="s">
        <v>221</v>
      </c>
      <c r="E393" s="139" t="s">
        <v>682</v>
      </c>
      <c r="F393" s="140" t="s">
        <v>683</v>
      </c>
      <c r="G393" s="141" t="s">
        <v>244</v>
      </c>
      <c r="H393" s="142">
        <v>0.72</v>
      </c>
      <c r="I393" s="143"/>
      <c r="J393" s="144">
        <f>ROUND(I393*H393,2)</f>
        <v>0</v>
      </c>
      <c r="K393" s="140" t="s">
        <v>225</v>
      </c>
      <c r="L393" s="32"/>
      <c r="M393" s="145" t="s">
        <v>1</v>
      </c>
      <c r="N393" s="146" t="s">
        <v>37</v>
      </c>
      <c r="P393" s="147">
        <f>O393*H393</f>
        <v>0</v>
      </c>
      <c r="Q393" s="147">
        <v>1.328E-2</v>
      </c>
      <c r="R393" s="147">
        <f>Q393*H393</f>
        <v>9.5616E-3</v>
      </c>
      <c r="S393" s="147">
        <v>0</v>
      </c>
      <c r="T393" s="148">
        <f>S393*H393</f>
        <v>0</v>
      </c>
      <c r="AR393" s="149" t="s">
        <v>226</v>
      </c>
      <c r="AT393" s="149" t="s">
        <v>221</v>
      </c>
      <c r="AU393" s="149" t="s">
        <v>82</v>
      </c>
      <c r="AY393" s="17" t="s">
        <v>219</v>
      </c>
      <c r="BE393" s="150">
        <f>IF(N393="základní",J393,0)</f>
        <v>0</v>
      </c>
      <c r="BF393" s="150">
        <f>IF(N393="snížená",J393,0)</f>
        <v>0</v>
      </c>
      <c r="BG393" s="150">
        <f>IF(N393="zákl. přenesená",J393,0)</f>
        <v>0</v>
      </c>
      <c r="BH393" s="150">
        <f>IF(N393="sníž. přenesená",J393,0)</f>
        <v>0</v>
      </c>
      <c r="BI393" s="150">
        <f>IF(N393="nulová",J393,0)</f>
        <v>0</v>
      </c>
      <c r="BJ393" s="17" t="s">
        <v>79</v>
      </c>
      <c r="BK393" s="150">
        <f>ROUND(I393*H393,2)</f>
        <v>0</v>
      </c>
      <c r="BL393" s="17" t="s">
        <v>226</v>
      </c>
      <c r="BM393" s="149" t="s">
        <v>3254</v>
      </c>
    </row>
    <row r="394" spans="2:65" s="1" customFormat="1" ht="19.2">
      <c r="B394" s="32"/>
      <c r="D394" s="151" t="s">
        <v>228</v>
      </c>
      <c r="F394" s="152" t="s">
        <v>685</v>
      </c>
      <c r="I394" s="153"/>
      <c r="L394" s="32"/>
      <c r="M394" s="154"/>
      <c r="T394" s="56"/>
      <c r="AT394" s="17" t="s">
        <v>228</v>
      </c>
      <c r="AU394" s="17" t="s">
        <v>82</v>
      </c>
    </row>
    <row r="395" spans="2:65" s="1" customFormat="1" ht="10.199999999999999">
      <c r="B395" s="32"/>
      <c r="D395" s="155" t="s">
        <v>230</v>
      </c>
      <c r="F395" s="156" t="s">
        <v>686</v>
      </c>
      <c r="I395" s="153"/>
      <c r="L395" s="32"/>
      <c r="M395" s="154"/>
      <c r="T395" s="56"/>
      <c r="AT395" s="17" t="s">
        <v>230</v>
      </c>
      <c r="AU395" s="17" t="s">
        <v>82</v>
      </c>
    </row>
    <row r="396" spans="2:65" s="12" customFormat="1" ht="10.199999999999999">
      <c r="B396" s="157"/>
      <c r="D396" s="151" t="s">
        <v>232</v>
      </c>
      <c r="E396" s="158" t="s">
        <v>1</v>
      </c>
      <c r="F396" s="159" t="s">
        <v>3255</v>
      </c>
      <c r="H396" s="160">
        <v>0.72</v>
      </c>
      <c r="I396" s="161"/>
      <c r="L396" s="157"/>
      <c r="M396" s="162"/>
      <c r="T396" s="163"/>
      <c r="AT396" s="158" t="s">
        <v>232</v>
      </c>
      <c r="AU396" s="158" t="s">
        <v>82</v>
      </c>
      <c r="AV396" s="12" t="s">
        <v>82</v>
      </c>
      <c r="AW396" s="12" t="s">
        <v>29</v>
      </c>
      <c r="AX396" s="12" t="s">
        <v>79</v>
      </c>
      <c r="AY396" s="158" t="s">
        <v>219</v>
      </c>
    </row>
    <row r="397" spans="2:65" s="1" customFormat="1" ht="24.15" customHeight="1">
      <c r="B397" s="137"/>
      <c r="C397" s="138" t="s">
        <v>681</v>
      </c>
      <c r="D397" s="138" t="s">
        <v>221</v>
      </c>
      <c r="E397" s="139" t="s">
        <v>689</v>
      </c>
      <c r="F397" s="140" t="s">
        <v>690</v>
      </c>
      <c r="G397" s="141" t="s">
        <v>244</v>
      </c>
      <c r="H397" s="142">
        <v>0.72</v>
      </c>
      <c r="I397" s="143"/>
      <c r="J397" s="144">
        <f>ROUND(I397*H397,2)</f>
        <v>0</v>
      </c>
      <c r="K397" s="140" t="s">
        <v>225</v>
      </c>
      <c r="L397" s="32"/>
      <c r="M397" s="145" t="s">
        <v>1</v>
      </c>
      <c r="N397" s="146" t="s">
        <v>37</v>
      </c>
      <c r="P397" s="147">
        <f>O397*H397</f>
        <v>0</v>
      </c>
      <c r="Q397" s="147">
        <v>0</v>
      </c>
      <c r="R397" s="147">
        <f>Q397*H397</f>
        <v>0</v>
      </c>
      <c r="S397" s="147">
        <v>0</v>
      </c>
      <c r="T397" s="148">
        <f>S397*H397</f>
        <v>0</v>
      </c>
      <c r="AR397" s="149" t="s">
        <v>226</v>
      </c>
      <c r="AT397" s="149" t="s">
        <v>221</v>
      </c>
      <c r="AU397" s="149" t="s">
        <v>82</v>
      </c>
      <c r="AY397" s="17" t="s">
        <v>219</v>
      </c>
      <c r="BE397" s="150">
        <f>IF(N397="základní",J397,0)</f>
        <v>0</v>
      </c>
      <c r="BF397" s="150">
        <f>IF(N397="snížená",J397,0)</f>
        <v>0</v>
      </c>
      <c r="BG397" s="150">
        <f>IF(N397="zákl. přenesená",J397,0)</f>
        <v>0</v>
      </c>
      <c r="BH397" s="150">
        <f>IF(N397="sníž. přenesená",J397,0)</f>
        <v>0</v>
      </c>
      <c r="BI397" s="150">
        <f>IF(N397="nulová",J397,0)</f>
        <v>0</v>
      </c>
      <c r="BJ397" s="17" t="s">
        <v>79</v>
      </c>
      <c r="BK397" s="150">
        <f>ROUND(I397*H397,2)</f>
        <v>0</v>
      </c>
      <c r="BL397" s="17" t="s">
        <v>226</v>
      </c>
      <c r="BM397" s="149" t="s">
        <v>3256</v>
      </c>
    </row>
    <row r="398" spans="2:65" s="1" customFormat="1" ht="19.2">
      <c r="B398" s="32"/>
      <c r="D398" s="151" t="s">
        <v>228</v>
      </c>
      <c r="F398" s="152" t="s">
        <v>692</v>
      </c>
      <c r="I398" s="153"/>
      <c r="L398" s="32"/>
      <c r="M398" s="154"/>
      <c r="T398" s="56"/>
      <c r="AT398" s="17" t="s">
        <v>228</v>
      </c>
      <c r="AU398" s="17" t="s">
        <v>82</v>
      </c>
    </row>
    <row r="399" spans="2:65" s="1" customFormat="1" ht="10.199999999999999">
      <c r="B399" s="32"/>
      <c r="D399" s="155" t="s">
        <v>230</v>
      </c>
      <c r="F399" s="156" t="s">
        <v>693</v>
      </c>
      <c r="I399" s="153"/>
      <c r="L399" s="32"/>
      <c r="M399" s="154"/>
      <c r="T399" s="56"/>
      <c r="AT399" s="17" t="s">
        <v>230</v>
      </c>
      <c r="AU399" s="17" t="s">
        <v>82</v>
      </c>
    </row>
    <row r="400" spans="2:65" s="12" customFormat="1" ht="10.199999999999999">
      <c r="B400" s="157"/>
      <c r="D400" s="151" t="s">
        <v>232</v>
      </c>
      <c r="E400" s="158" t="s">
        <v>1</v>
      </c>
      <c r="F400" s="159" t="s">
        <v>3255</v>
      </c>
      <c r="H400" s="160">
        <v>0.72</v>
      </c>
      <c r="I400" s="161"/>
      <c r="L400" s="157"/>
      <c r="M400" s="162"/>
      <c r="T400" s="163"/>
      <c r="AT400" s="158" t="s">
        <v>232</v>
      </c>
      <c r="AU400" s="158" t="s">
        <v>82</v>
      </c>
      <c r="AV400" s="12" t="s">
        <v>82</v>
      </c>
      <c r="AW400" s="12" t="s">
        <v>29</v>
      </c>
      <c r="AX400" s="12" t="s">
        <v>79</v>
      </c>
      <c r="AY400" s="158" t="s">
        <v>219</v>
      </c>
    </row>
    <row r="401" spans="2:65" s="1" customFormat="1" ht="33" customHeight="1">
      <c r="B401" s="137"/>
      <c r="C401" s="138" t="s">
        <v>688</v>
      </c>
      <c r="D401" s="138" t="s">
        <v>221</v>
      </c>
      <c r="E401" s="139" t="s">
        <v>2357</v>
      </c>
      <c r="F401" s="140" t="s">
        <v>2358</v>
      </c>
      <c r="G401" s="141" t="s">
        <v>344</v>
      </c>
      <c r="H401" s="142">
        <v>44</v>
      </c>
      <c r="I401" s="143"/>
      <c r="J401" s="144">
        <f>ROUND(I401*H401,2)</f>
        <v>0</v>
      </c>
      <c r="K401" s="140" t="s">
        <v>225</v>
      </c>
      <c r="L401" s="32"/>
      <c r="M401" s="145" t="s">
        <v>1</v>
      </c>
      <c r="N401" s="146" t="s">
        <v>37</v>
      </c>
      <c r="P401" s="147">
        <f>O401*H401</f>
        <v>0</v>
      </c>
      <c r="Q401" s="147">
        <v>0</v>
      </c>
      <c r="R401" s="147">
        <f>Q401*H401</f>
        <v>0</v>
      </c>
      <c r="S401" s="147">
        <v>0</v>
      </c>
      <c r="T401" s="148">
        <f>S401*H401</f>
        <v>0</v>
      </c>
      <c r="AR401" s="149" t="s">
        <v>226</v>
      </c>
      <c r="AT401" s="149" t="s">
        <v>221</v>
      </c>
      <c r="AU401" s="149" t="s">
        <v>82</v>
      </c>
      <c r="AY401" s="17" t="s">
        <v>219</v>
      </c>
      <c r="BE401" s="150">
        <f>IF(N401="základní",J401,0)</f>
        <v>0</v>
      </c>
      <c r="BF401" s="150">
        <f>IF(N401="snížená",J401,0)</f>
        <v>0</v>
      </c>
      <c r="BG401" s="150">
        <f>IF(N401="zákl. přenesená",J401,0)</f>
        <v>0</v>
      </c>
      <c r="BH401" s="150">
        <f>IF(N401="sníž. přenesená",J401,0)</f>
        <v>0</v>
      </c>
      <c r="BI401" s="150">
        <f>IF(N401="nulová",J401,0)</f>
        <v>0</v>
      </c>
      <c r="BJ401" s="17" t="s">
        <v>79</v>
      </c>
      <c r="BK401" s="150">
        <f>ROUND(I401*H401,2)</f>
        <v>0</v>
      </c>
      <c r="BL401" s="17" t="s">
        <v>226</v>
      </c>
      <c r="BM401" s="149" t="s">
        <v>3257</v>
      </c>
    </row>
    <row r="402" spans="2:65" s="1" customFormat="1" ht="28.8">
      <c r="B402" s="32"/>
      <c r="D402" s="151" t="s">
        <v>228</v>
      </c>
      <c r="F402" s="152" t="s">
        <v>2360</v>
      </c>
      <c r="I402" s="153"/>
      <c r="L402" s="32"/>
      <c r="M402" s="154"/>
      <c r="T402" s="56"/>
      <c r="AT402" s="17" t="s">
        <v>228</v>
      </c>
      <c r="AU402" s="17" t="s">
        <v>82</v>
      </c>
    </row>
    <row r="403" spans="2:65" s="1" customFormat="1" ht="10.199999999999999">
      <c r="B403" s="32"/>
      <c r="D403" s="155" t="s">
        <v>230</v>
      </c>
      <c r="F403" s="156" t="s">
        <v>2361</v>
      </c>
      <c r="I403" s="153"/>
      <c r="L403" s="32"/>
      <c r="M403" s="154"/>
      <c r="T403" s="56"/>
      <c r="AT403" s="17" t="s">
        <v>230</v>
      </c>
      <c r="AU403" s="17" t="s">
        <v>82</v>
      </c>
    </row>
    <row r="404" spans="2:65" s="1" customFormat="1" ht="24.15" customHeight="1">
      <c r="B404" s="137"/>
      <c r="C404" s="177" t="s">
        <v>694</v>
      </c>
      <c r="D404" s="177" t="s">
        <v>486</v>
      </c>
      <c r="E404" s="178" t="s">
        <v>2362</v>
      </c>
      <c r="F404" s="179" t="s">
        <v>2363</v>
      </c>
      <c r="G404" s="180" t="s">
        <v>344</v>
      </c>
      <c r="H404" s="181">
        <v>44</v>
      </c>
      <c r="I404" s="182"/>
      <c r="J404" s="183">
        <f>ROUND(I404*H404,2)</f>
        <v>0</v>
      </c>
      <c r="K404" s="179" t="s">
        <v>225</v>
      </c>
      <c r="L404" s="184"/>
      <c r="M404" s="185" t="s">
        <v>1</v>
      </c>
      <c r="N404" s="186" t="s">
        <v>37</v>
      </c>
      <c r="P404" s="147">
        <f>O404*H404</f>
        <v>0</v>
      </c>
      <c r="Q404" s="147">
        <v>1.0499999999999999E-3</v>
      </c>
      <c r="R404" s="147">
        <f>Q404*H404</f>
        <v>4.6199999999999998E-2</v>
      </c>
      <c r="S404" s="147">
        <v>0</v>
      </c>
      <c r="T404" s="148">
        <f>S404*H404</f>
        <v>0</v>
      </c>
      <c r="AR404" s="149" t="s">
        <v>315</v>
      </c>
      <c r="AT404" s="149" t="s">
        <v>486</v>
      </c>
      <c r="AU404" s="149" t="s">
        <v>82</v>
      </c>
      <c r="AY404" s="17" t="s">
        <v>219</v>
      </c>
      <c r="BE404" s="150">
        <f>IF(N404="základní",J404,0)</f>
        <v>0</v>
      </c>
      <c r="BF404" s="150">
        <f>IF(N404="snížená",J404,0)</f>
        <v>0</v>
      </c>
      <c r="BG404" s="150">
        <f>IF(N404="zákl. přenesená",J404,0)</f>
        <v>0</v>
      </c>
      <c r="BH404" s="150">
        <f>IF(N404="sníž. přenesená",J404,0)</f>
        <v>0</v>
      </c>
      <c r="BI404" s="150">
        <f>IF(N404="nulová",J404,0)</f>
        <v>0</v>
      </c>
      <c r="BJ404" s="17" t="s">
        <v>79</v>
      </c>
      <c r="BK404" s="150">
        <f>ROUND(I404*H404,2)</f>
        <v>0</v>
      </c>
      <c r="BL404" s="17" t="s">
        <v>226</v>
      </c>
      <c r="BM404" s="149" t="s">
        <v>3258</v>
      </c>
    </row>
    <row r="405" spans="2:65" s="1" customFormat="1" ht="19.2">
      <c r="B405" s="32"/>
      <c r="D405" s="151" t="s">
        <v>228</v>
      </c>
      <c r="F405" s="152" t="s">
        <v>2363</v>
      </c>
      <c r="I405" s="153"/>
      <c r="L405" s="32"/>
      <c r="M405" s="154"/>
      <c r="T405" s="56"/>
      <c r="AT405" s="17" t="s">
        <v>228</v>
      </c>
      <c r="AU405" s="17" t="s">
        <v>82</v>
      </c>
    </row>
    <row r="406" spans="2:65" s="12" customFormat="1" ht="10.199999999999999">
      <c r="B406" s="157"/>
      <c r="D406" s="151" t="s">
        <v>232</v>
      </c>
      <c r="E406" s="158" t="s">
        <v>2113</v>
      </c>
      <c r="F406" s="159" t="s">
        <v>3259</v>
      </c>
      <c r="H406" s="160">
        <v>44</v>
      </c>
      <c r="I406" s="161"/>
      <c r="L406" s="157"/>
      <c r="M406" s="162"/>
      <c r="T406" s="163"/>
      <c r="AT406" s="158" t="s">
        <v>232</v>
      </c>
      <c r="AU406" s="158" t="s">
        <v>82</v>
      </c>
      <c r="AV406" s="12" t="s">
        <v>82</v>
      </c>
      <c r="AW406" s="12" t="s">
        <v>29</v>
      </c>
      <c r="AX406" s="12" t="s">
        <v>79</v>
      </c>
      <c r="AY406" s="158" t="s">
        <v>219</v>
      </c>
    </row>
    <row r="407" spans="2:65" s="1" customFormat="1" ht="33" customHeight="1">
      <c r="B407" s="137"/>
      <c r="C407" s="138" t="s">
        <v>701</v>
      </c>
      <c r="D407" s="138" t="s">
        <v>221</v>
      </c>
      <c r="E407" s="139" t="s">
        <v>2365</v>
      </c>
      <c r="F407" s="140" t="s">
        <v>2366</v>
      </c>
      <c r="G407" s="141" t="s">
        <v>697</v>
      </c>
      <c r="H407" s="142">
        <v>3</v>
      </c>
      <c r="I407" s="143"/>
      <c r="J407" s="144">
        <f>ROUND(I407*H407,2)</f>
        <v>0</v>
      </c>
      <c r="K407" s="140" t="s">
        <v>225</v>
      </c>
      <c r="L407" s="32"/>
      <c r="M407" s="145" t="s">
        <v>1</v>
      </c>
      <c r="N407" s="146" t="s">
        <v>37</v>
      </c>
      <c r="P407" s="147">
        <f>O407*H407</f>
        <v>0</v>
      </c>
      <c r="Q407" s="147">
        <v>0</v>
      </c>
      <c r="R407" s="147">
        <f>Q407*H407</f>
        <v>0</v>
      </c>
      <c r="S407" s="147">
        <v>0</v>
      </c>
      <c r="T407" s="148">
        <f>S407*H407</f>
        <v>0</v>
      </c>
      <c r="AR407" s="149" t="s">
        <v>226</v>
      </c>
      <c r="AT407" s="149" t="s">
        <v>221</v>
      </c>
      <c r="AU407" s="149" t="s">
        <v>82</v>
      </c>
      <c r="AY407" s="17" t="s">
        <v>219</v>
      </c>
      <c r="BE407" s="150">
        <f>IF(N407="základní",J407,0)</f>
        <v>0</v>
      </c>
      <c r="BF407" s="150">
        <f>IF(N407="snížená",J407,0)</f>
        <v>0</v>
      </c>
      <c r="BG407" s="150">
        <f>IF(N407="zákl. přenesená",J407,0)</f>
        <v>0</v>
      </c>
      <c r="BH407" s="150">
        <f>IF(N407="sníž. přenesená",J407,0)</f>
        <v>0</v>
      </c>
      <c r="BI407" s="150">
        <f>IF(N407="nulová",J407,0)</f>
        <v>0</v>
      </c>
      <c r="BJ407" s="17" t="s">
        <v>79</v>
      </c>
      <c r="BK407" s="150">
        <f>ROUND(I407*H407,2)</f>
        <v>0</v>
      </c>
      <c r="BL407" s="17" t="s">
        <v>226</v>
      </c>
      <c r="BM407" s="149" t="s">
        <v>3260</v>
      </c>
    </row>
    <row r="408" spans="2:65" s="1" customFormat="1" ht="28.8">
      <c r="B408" s="32"/>
      <c r="D408" s="151" t="s">
        <v>228</v>
      </c>
      <c r="F408" s="152" t="s">
        <v>2368</v>
      </c>
      <c r="I408" s="153"/>
      <c r="L408" s="32"/>
      <c r="M408" s="154"/>
      <c r="T408" s="56"/>
      <c r="AT408" s="17" t="s">
        <v>228</v>
      </c>
      <c r="AU408" s="17" t="s">
        <v>82</v>
      </c>
    </row>
    <row r="409" spans="2:65" s="1" customFormat="1" ht="10.199999999999999">
      <c r="B409" s="32"/>
      <c r="D409" s="155" t="s">
        <v>230</v>
      </c>
      <c r="F409" s="156" t="s">
        <v>2369</v>
      </c>
      <c r="I409" s="153"/>
      <c r="L409" s="32"/>
      <c r="M409" s="154"/>
      <c r="T409" s="56"/>
      <c r="AT409" s="17" t="s">
        <v>230</v>
      </c>
      <c r="AU409" s="17" t="s">
        <v>82</v>
      </c>
    </row>
    <row r="410" spans="2:65" s="1" customFormat="1" ht="24.15" customHeight="1">
      <c r="B410" s="137"/>
      <c r="C410" s="177" t="s">
        <v>720</v>
      </c>
      <c r="D410" s="177" t="s">
        <v>486</v>
      </c>
      <c r="E410" s="178" t="s">
        <v>2370</v>
      </c>
      <c r="F410" s="179" t="s">
        <v>2371</v>
      </c>
      <c r="G410" s="180" t="s">
        <v>697</v>
      </c>
      <c r="H410" s="181">
        <v>3</v>
      </c>
      <c r="I410" s="182"/>
      <c r="J410" s="183">
        <f>ROUND(I410*H410,2)</f>
        <v>0</v>
      </c>
      <c r="K410" s="179" t="s">
        <v>225</v>
      </c>
      <c r="L410" s="184"/>
      <c r="M410" s="185" t="s">
        <v>1</v>
      </c>
      <c r="N410" s="186" t="s">
        <v>37</v>
      </c>
      <c r="P410" s="147">
        <f>O410*H410</f>
        <v>0</v>
      </c>
      <c r="Q410" s="147">
        <v>2.8300000000000001E-3</v>
      </c>
      <c r="R410" s="147">
        <f>Q410*H410</f>
        <v>8.490000000000001E-3</v>
      </c>
      <c r="S410" s="147">
        <v>0</v>
      </c>
      <c r="T410" s="148">
        <f>S410*H410</f>
        <v>0</v>
      </c>
      <c r="AR410" s="149" t="s">
        <v>315</v>
      </c>
      <c r="AT410" s="149" t="s">
        <v>486</v>
      </c>
      <c r="AU410" s="149" t="s">
        <v>82</v>
      </c>
      <c r="AY410" s="17" t="s">
        <v>219</v>
      </c>
      <c r="BE410" s="150">
        <f>IF(N410="základní",J410,0)</f>
        <v>0</v>
      </c>
      <c r="BF410" s="150">
        <f>IF(N410="snížená",J410,0)</f>
        <v>0</v>
      </c>
      <c r="BG410" s="150">
        <f>IF(N410="zákl. přenesená",J410,0)</f>
        <v>0</v>
      </c>
      <c r="BH410" s="150">
        <f>IF(N410="sníž. přenesená",J410,0)</f>
        <v>0</v>
      </c>
      <c r="BI410" s="150">
        <f>IF(N410="nulová",J410,0)</f>
        <v>0</v>
      </c>
      <c r="BJ410" s="17" t="s">
        <v>79</v>
      </c>
      <c r="BK410" s="150">
        <f>ROUND(I410*H410,2)</f>
        <v>0</v>
      </c>
      <c r="BL410" s="17" t="s">
        <v>226</v>
      </c>
      <c r="BM410" s="149" t="s">
        <v>3261</v>
      </c>
    </row>
    <row r="411" spans="2:65" s="1" customFormat="1" ht="19.2">
      <c r="B411" s="32"/>
      <c r="D411" s="151" t="s">
        <v>228</v>
      </c>
      <c r="F411" s="152" t="s">
        <v>2371</v>
      </c>
      <c r="I411" s="153"/>
      <c r="L411" s="32"/>
      <c r="M411" s="154"/>
      <c r="T411" s="56"/>
      <c r="AT411" s="17" t="s">
        <v>228</v>
      </c>
      <c r="AU411" s="17" t="s">
        <v>82</v>
      </c>
    </row>
    <row r="412" spans="2:65" s="12" customFormat="1" ht="10.199999999999999">
      <c r="B412" s="157"/>
      <c r="D412" s="151" t="s">
        <v>232</v>
      </c>
      <c r="E412" s="158" t="s">
        <v>1</v>
      </c>
      <c r="F412" s="159" t="s">
        <v>241</v>
      </c>
      <c r="H412" s="160">
        <v>3</v>
      </c>
      <c r="I412" s="161"/>
      <c r="L412" s="157"/>
      <c r="M412" s="162"/>
      <c r="T412" s="163"/>
      <c r="AT412" s="158" t="s">
        <v>232</v>
      </c>
      <c r="AU412" s="158" t="s">
        <v>82</v>
      </c>
      <c r="AV412" s="12" t="s">
        <v>82</v>
      </c>
      <c r="AW412" s="12" t="s">
        <v>29</v>
      </c>
      <c r="AX412" s="12" t="s">
        <v>79</v>
      </c>
      <c r="AY412" s="158" t="s">
        <v>219</v>
      </c>
    </row>
    <row r="413" spans="2:65" s="1" customFormat="1" ht="16.5" customHeight="1">
      <c r="B413" s="137"/>
      <c r="C413" s="138" t="s">
        <v>726</v>
      </c>
      <c r="D413" s="138" t="s">
        <v>221</v>
      </c>
      <c r="E413" s="139" t="s">
        <v>695</v>
      </c>
      <c r="F413" s="140" t="s">
        <v>696</v>
      </c>
      <c r="G413" s="141" t="s">
        <v>697</v>
      </c>
      <c r="H413" s="142">
        <v>3</v>
      </c>
      <c r="I413" s="143"/>
      <c r="J413" s="144">
        <f>ROUND(I413*H413,2)</f>
        <v>0</v>
      </c>
      <c r="K413" s="140" t="s">
        <v>225</v>
      </c>
      <c r="L413" s="32"/>
      <c r="M413" s="145" t="s">
        <v>1</v>
      </c>
      <c r="N413" s="146" t="s">
        <v>37</v>
      </c>
      <c r="P413" s="147">
        <f>O413*H413</f>
        <v>0</v>
      </c>
      <c r="Q413" s="147">
        <v>0</v>
      </c>
      <c r="R413" s="147">
        <f>Q413*H413</f>
        <v>0</v>
      </c>
      <c r="S413" s="147">
        <v>0</v>
      </c>
      <c r="T413" s="148">
        <f>S413*H413</f>
        <v>0</v>
      </c>
      <c r="AR413" s="149" t="s">
        <v>398</v>
      </c>
      <c r="AT413" s="149" t="s">
        <v>221</v>
      </c>
      <c r="AU413" s="149" t="s">
        <v>82</v>
      </c>
      <c r="AY413" s="17" t="s">
        <v>219</v>
      </c>
      <c r="BE413" s="150">
        <f>IF(N413="základní",J413,0)</f>
        <v>0</v>
      </c>
      <c r="BF413" s="150">
        <f>IF(N413="snížená",J413,0)</f>
        <v>0</v>
      </c>
      <c r="BG413" s="150">
        <f>IF(N413="zákl. přenesená",J413,0)</f>
        <v>0</v>
      </c>
      <c r="BH413" s="150">
        <f>IF(N413="sníž. přenesená",J413,0)</f>
        <v>0</v>
      </c>
      <c r="BI413" s="150">
        <f>IF(N413="nulová",J413,0)</f>
        <v>0</v>
      </c>
      <c r="BJ413" s="17" t="s">
        <v>79</v>
      </c>
      <c r="BK413" s="150">
        <f>ROUND(I413*H413,2)</f>
        <v>0</v>
      </c>
      <c r="BL413" s="17" t="s">
        <v>398</v>
      </c>
      <c r="BM413" s="149" t="s">
        <v>3262</v>
      </c>
    </row>
    <row r="414" spans="2:65" s="1" customFormat="1" ht="10.199999999999999">
      <c r="B414" s="32"/>
      <c r="D414" s="151" t="s">
        <v>228</v>
      </c>
      <c r="F414" s="152" t="s">
        <v>699</v>
      </c>
      <c r="I414" s="153"/>
      <c r="L414" s="32"/>
      <c r="M414" s="154"/>
      <c r="T414" s="56"/>
      <c r="AT414" s="17" t="s">
        <v>228</v>
      </c>
      <c r="AU414" s="17" t="s">
        <v>82</v>
      </c>
    </row>
    <row r="415" spans="2:65" s="1" customFormat="1" ht="10.199999999999999">
      <c r="B415" s="32"/>
      <c r="D415" s="155" t="s">
        <v>230</v>
      </c>
      <c r="F415" s="156" t="s">
        <v>700</v>
      </c>
      <c r="I415" s="153"/>
      <c r="L415" s="32"/>
      <c r="M415" s="154"/>
      <c r="T415" s="56"/>
      <c r="AT415" s="17" t="s">
        <v>230</v>
      </c>
      <c r="AU415" s="17" t="s">
        <v>82</v>
      </c>
    </row>
    <row r="416" spans="2:65" s="1" customFormat="1" ht="24.15" customHeight="1">
      <c r="B416" s="137"/>
      <c r="C416" s="177" t="s">
        <v>733</v>
      </c>
      <c r="D416" s="177" t="s">
        <v>486</v>
      </c>
      <c r="E416" s="178" t="s">
        <v>2374</v>
      </c>
      <c r="F416" s="179" t="s">
        <v>2375</v>
      </c>
      <c r="G416" s="180" t="s">
        <v>697</v>
      </c>
      <c r="H416" s="181">
        <v>3</v>
      </c>
      <c r="I416" s="182"/>
      <c r="J416" s="183">
        <f>ROUND(I416*H416,2)</f>
        <v>0</v>
      </c>
      <c r="K416" s="179" t="s">
        <v>225</v>
      </c>
      <c r="L416" s="184"/>
      <c r="M416" s="185" t="s">
        <v>1</v>
      </c>
      <c r="N416" s="186" t="s">
        <v>37</v>
      </c>
      <c r="P416" s="147">
        <f>O416*H416</f>
        <v>0</v>
      </c>
      <c r="Q416" s="147">
        <v>3.5000000000000001E-3</v>
      </c>
      <c r="R416" s="147">
        <f>Q416*H416</f>
        <v>1.0500000000000001E-2</v>
      </c>
      <c r="S416" s="147">
        <v>0</v>
      </c>
      <c r="T416" s="148">
        <f>S416*H416</f>
        <v>0</v>
      </c>
      <c r="AR416" s="149" t="s">
        <v>315</v>
      </c>
      <c r="AT416" s="149" t="s">
        <v>486</v>
      </c>
      <c r="AU416" s="149" t="s">
        <v>82</v>
      </c>
      <c r="AY416" s="17" t="s">
        <v>219</v>
      </c>
      <c r="BE416" s="150">
        <f>IF(N416="základní",J416,0)</f>
        <v>0</v>
      </c>
      <c r="BF416" s="150">
        <f>IF(N416="snížená",J416,0)</f>
        <v>0</v>
      </c>
      <c r="BG416" s="150">
        <f>IF(N416="zákl. přenesená",J416,0)</f>
        <v>0</v>
      </c>
      <c r="BH416" s="150">
        <f>IF(N416="sníž. přenesená",J416,0)</f>
        <v>0</v>
      </c>
      <c r="BI416" s="150">
        <f>IF(N416="nulová",J416,0)</f>
        <v>0</v>
      </c>
      <c r="BJ416" s="17" t="s">
        <v>79</v>
      </c>
      <c r="BK416" s="150">
        <f>ROUND(I416*H416,2)</f>
        <v>0</v>
      </c>
      <c r="BL416" s="17" t="s">
        <v>226</v>
      </c>
      <c r="BM416" s="149" t="s">
        <v>3263</v>
      </c>
    </row>
    <row r="417" spans="2:65" s="1" customFormat="1" ht="10.199999999999999">
      <c r="B417" s="32"/>
      <c r="D417" s="151" t="s">
        <v>228</v>
      </c>
      <c r="F417" s="152" t="s">
        <v>2375</v>
      </c>
      <c r="I417" s="153"/>
      <c r="L417" s="32"/>
      <c r="M417" s="154"/>
      <c r="T417" s="56"/>
      <c r="AT417" s="17" t="s">
        <v>228</v>
      </c>
      <c r="AU417" s="17" t="s">
        <v>82</v>
      </c>
    </row>
    <row r="418" spans="2:65" s="12" customFormat="1" ht="10.199999999999999">
      <c r="B418" s="157"/>
      <c r="D418" s="151" t="s">
        <v>232</v>
      </c>
      <c r="E418" s="158" t="s">
        <v>1</v>
      </c>
      <c r="F418" s="159" t="s">
        <v>241</v>
      </c>
      <c r="H418" s="160">
        <v>3</v>
      </c>
      <c r="I418" s="161"/>
      <c r="L418" s="157"/>
      <c r="M418" s="162"/>
      <c r="T418" s="163"/>
      <c r="AT418" s="158" t="s">
        <v>232</v>
      </c>
      <c r="AU418" s="158" t="s">
        <v>82</v>
      </c>
      <c r="AV418" s="12" t="s">
        <v>82</v>
      </c>
      <c r="AW418" s="12" t="s">
        <v>29</v>
      </c>
      <c r="AX418" s="12" t="s">
        <v>79</v>
      </c>
      <c r="AY418" s="158" t="s">
        <v>219</v>
      </c>
    </row>
    <row r="419" spans="2:65" s="1" customFormat="1" ht="24.15" customHeight="1">
      <c r="B419" s="137"/>
      <c r="C419" s="138" t="s">
        <v>735</v>
      </c>
      <c r="D419" s="138" t="s">
        <v>221</v>
      </c>
      <c r="E419" s="139" t="s">
        <v>2377</v>
      </c>
      <c r="F419" s="140" t="s">
        <v>2378</v>
      </c>
      <c r="G419" s="141" t="s">
        <v>344</v>
      </c>
      <c r="H419" s="142">
        <v>44</v>
      </c>
      <c r="I419" s="143"/>
      <c r="J419" s="144">
        <f>ROUND(I419*H419,2)</f>
        <v>0</v>
      </c>
      <c r="K419" s="140" t="s">
        <v>1</v>
      </c>
      <c r="L419" s="32"/>
      <c r="M419" s="145" t="s">
        <v>1</v>
      </c>
      <c r="N419" s="146" t="s">
        <v>37</v>
      </c>
      <c r="P419" s="147">
        <f>O419*H419</f>
        <v>0</v>
      </c>
      <c r="Q419" s="147">
        <v>0</v>
      </c>
      <c r="R419" s="147">
        <f>Q419*H419</f>
        <v>0</v>
      </c>
      <c r="S419" s="147">
        <v>0</v>
      </c>
      <c r="T419" s="148">
        <f>S419*H419</f>
        <v>0</v>
      </c>
      <c r="AR419" s="149" t="s">
        <v>226</v>
      </c>
      <c r="AT419" s="149" t="s">
        <v>221</v>
      </c>
      <c r="AU419" s="149" t="s">
        <v>82</v>
      </c>
      <c r="AY419" s="17" t="s">
        <v>219</v>
      </c>
      <c r="BE419" s="150">
        <f>IF(N419="základní",J419,0)</f>
        <v>0</v>
      </c>
      <c r="BF419" s="150">
        <f>IF(N419="snížená",J419,0)</f>
        <v>0</v>
      </c>
      <c r="BG419" s="150">
        <f>IF(N419="zákl. přenesená",J419,0)</f>
        <v>0</v>
      </c>
      <c r="BH419" s="150">
        <f>IF(N419="sníž. přenesená",J419,0)</f>
        <v>0</v>
      </c>
      <c r="BI419" s="150">
        <f>IF(N419="nulová",J419,0)</f>
        <v>0</v>
      </c>
      <c r="BJ419" s="17" t="s">
        <v>79</v>
      </c>
      <c r="BK419" s="150">
        <f>ROUND(I419*H419,2)</f>
        <v>0</v>
      </c>
      <c r="BL419" s="17" t="s">
        <v>226</v>
      </c>
      <c r="BM419" s="149" t="s">
        <v>3264</v>
      </c>
    </row>
    <row r="420" spans="2:65" s="1" customFormat="1" ht="19.2">
      <c r="B420" s="32"/>
      <c r="D420" s="151" t="s">
        <v>228</v>
      </c>
      <c r="F420" s="152" t="s">
        <v>2378</v>
      </c>
      <c r="I420" s="153"/>
      <c r="L420" s="32"/>
      <c r="M420" s="154"/>
      <c r="T420" s="56"/>
      <c r="AT420" s="17" t="s">
        <v>228</v>
      </c>
      <c r="AU420" s="17" t="s">
        <v>82</v>
      </c>
    </row>
    <row r="421" spans="2:65" s="12" customFormat="1" ht="10.199999999999999">
      <c r="B421" s="157"/>
      <c r="D421" s="151" t="s">
        <v>232</v>
      </c>
      <c r="E421" s="158" t="s">
        <v>1</v>
      </c>
      <c r="F421" s="159" t="s">
        <v>2113</v>
      </c>
      <c r="H421" s="160">
        <v>44</v>
      </c>
      <c r="I421" s="161"/>
      <c r="L421" s="157"/>
      <c r="M421" s="162"/>
      <c r="T421" s="163"/>
      <c r="AT421" s="158" t="s">
        <v>232</v>
      </c>
      <c r="AU421" s="158" t="s">
        <v>82</v>
      </c>
      <c r="AV421" s="12" t="s">
        <v>82</v>
      </c>
      <c r="AW421" s="12" t="s">
        <v>29</v>
      </c>
      <c r="AX421" s="12" t="s">
        <v>79</v>
      </c>
      <c r="AY421" s="158" t="s">
        <v>219</v>
      </c>
    </row>
    <row r="422" spans="2:65" s="1" customFormat="1" ht="16.5" customHeight="1">
      <c r="B422" s="137"/>
      <c r="C422" s="138" t="s">
        <v>749</v>
      </c>
      <c r="D422" s="138" t="s">
        <v>221</v>
      </c>
      <c r="E422" s="139" t="s">
        <v>2380</v>
      </c>
      <c r="F422" s="140" t="s">
        <v>2381</v>
      </c>
      <c r="G422" s="141" t="s">
        <v>344</v>
      </c>
      <c r="H422" s="142">
        <v>44</v>
      </c>
      <c r="I422" s="143"/>
      <c r="J422" s="144">
        <f>ROUND(I422*H422,2)</f>
        <v>0</v>
      </c>
      <c r="K422" s="140" t="s">
        <v>1</v>
      </c>
      <c r="L422" s="32"/>
      <c r="M422" s="145" t="s">
        <v>1</v>
      </c>
      <c r="N422" s="146" t="s">
        <v>37</v>
      </c>
      <c r="P422" s="147">
        <f>O422*H422</f>
        <v>0</v>
      </c>
      <c r="Q422" s="147">
        <v>0</v>
      </c>
      <c r="R422" s="147">
        <f>Q422*H422</f>
        <v>0</v>
      </c>
      <c r="S422" s="147">
        <v>0</v>
      </c>
      <c r="T422" s="148">
        <f>S422*H422</f>
        <v>0</v>
      </c>
      <c r="AR422" s="149" t="s">
        <v>226</v>
      </c>
      <c r="AT422" s="149" t="s">
        <v>221</v>
      </c>
      <c r="AU422" s="149" t="s">
        <v>82</v>
      </c>
      <c r="AY422" s="17" t="s">
        <v>219</v>
      </c>
      <c r="BE422" s="150">
        <f>IF(N422="základní",J422,0)</f>
        <v>0</v>
      </c>
      <c r="BF422" s="150">
        <f>IF(N422="snížená",J422,0)</f>
        <v>0</v>
      </c>
      <c r="BG422" s="150">
        <f>IF(N422="zákl. přenesená",J422,0)</f>
        <v>0</v>
      </c>
      <c r="BH422" s="150">
        <f>IF(N422="sníž. přenesená",J422,0)</f>
        <v>0</v>
      </c>
      <c r="BI422" s="150">
        <f>IF(N422="nulová",J422,0)</f>
        <v>0</v>
      </c>
      <c r="BJ422" s="17" t="s">
        <v>79</v>
      </c>
      <c r="BK422" s="150">
        <f>ROUND(I422*H422,2)</f>
        <v>0</v>
      </c>
      <c r="BL422" s="17" t="s">
        <v>226</v>
      </c>
      <c r="BM422" s="149" t="s">
        <v>3265</v>
      </c>
    </row>
    <row r="423" spans="2:65" s="1" customFormat="1" ht="10.199999999999999">
      <c r="B423" s="32"/>
      <c r="D423" s="151" t="s">
        <v>228</v>
      </c>
      <c r="F423" s="152" t="s">
        <v>2381</v>
      </c>
      <c r="I423" s="153"/>
      <c r="L423" s="32"/>
      <c r="M423" s="154"/>
      <c r="T423" s="56"/>
      <c r="AT423" s="17" t="s">
        <v>228</v>
      </c>
      <c r="AU423" s="17" t="s">
        <v>82</v>
      </c>
    </row>
    <row r="424" spans="2:65" s="12" customFormat="1" ht="10.199999999999999">
      <c r="B424" s="157"/>
      <c r="D424" s="151" t="s">
        <v>232</v>
      </c>
      <c r="E424" s="158" t="s">
        <v>1</v>
      </c>
      <c r="F424" s="159" t="s">
        <v>2113</v>
      </c>
      <c r="H424" s="160">
        <v>44</v>
      </c>
      <c r="I424" s="161"/>
      <c r="L424" s="157"/>
      <c r="M424" s="162"/>
      <c r="T424" s="163"/>
      <c r="AT424" s="158" t="s">
        <v>232</v>
      </c>
      <c r="AU424" s="158" t="s">
        <v>82</v>
      </c>
      <c r="AV424" s="12" t="s">
        <v>82</v>
      </c>
      <c r="AW424" s="12" t="s">
        <v>29</v>
      </c>
      <c r="AX424" s="12" t="s">
        <v>79</v>
      </c>
      <c r="AY424" s="158" t="s">
        <v>219</v>
      </c>
    </row>
    <row r="425" spans="2:65" s="1" customFormat="1" ht="16.5" customHeight="1">
      <c r="B425" s="137"/>
      <c r="C425" s="138" t="s">
        <v>753</v>
      </c>
      <c r="D425" s="138" t="s">
        <v>221</v>
      </c>
      <c r="E425" s="139" t="s">
        <v>2383</v>
      </c>
      <c r="F425" s="140" t="s">
        <v>2384</v>
      </c>
      <c r="G425" s="141" t="s">
        <v>697</v>
      </c>
      <c r="H425" s="142">
        <v>3</v>
      </c>
      <c r="I425" s="143"/>
      <c r="J425" s="144">
        <f>ROUND(I425*H425,2)</f>
        <v>0</v>
      </c>
      <c r="K425" s="140" t="s">
        <v>225</v>
      </c>
      <c r="L425" s="32"/>
      <c r="M425" s="145" t="s">
        <v>1</v>
      </c>
      <c r="N425" s="146" t="s">
        <v>37</v>
      </c>
      <c r="P425" s="147">
        <f>O425*H425</f>
        <v>0</v>
      </c>
      <c r="Q425" s="147">
        <v>0.04</v>
      </c>
      <c r="R425" s="147">
        <f>Q425*H425</f>
        <v>0.12</v>
      </c>
      <c r="S425" s="147">
        <v>0</v>
      </c>
      <c r="T425" s="148">
        <f>S425*H425</f>
        <v>0</v>
      </c>
      <c r="AR425" s="149" t="s">
        <v>226</v>
      </c>
      <c r="AT425" s="149" t="s">
        <v>221</v>
      </c>
      <c r="AU425" s="149" t="s">
        <v>82</v>
      </c>
      <c r="AY425" s="17" t="s">
        <v>219</v>
      </c>
      <c r="BE425" s="150">
        <f>IF(N425="základní",J425,0)</f>
        <v>0</v>
      </c>
      <c r="BF425" s="150">
        <f>IF(N425="snížená",J425,0)</f>
        <v>0</v>
      </c>
      <c r="BG425" s="150">
        <f>IF(N425="zákl. přenesená",J425,0)</f>
        <v>0</v>
      </c>
      <c r="BH425" s="150">
        <f>IF(N425="sníž. přenesená",J425,0)</f>
        <v>0</v>
      </c>
      <c r="BI425" s="150">
        <f>IF(N425="nulová",J425,0)</f>
        <v>0</v>
      </c>
      <c r="BJ425" s="17" t="s">
        <v>79</v>
      </c>
      <c r="BK425" s="150">
        <f>ROUND(I425*H425,2)</f>
        <v>0</v>
      </c>
      <c r="BL425" s="17" t="s">
        <v>226</v>
      </c>
      <c r="BM425" s="149" t="s">
        <v>3266</v>
      </c>
    </row>
    <row r="426" spans="2:65" s="1" customFormat="1" ht="19.2">
      <c r="B426" s="32"/>
      <c r="D426" s="151" t="s">
        <v>228</v>
      </c>
      <c r="F426" s="152" t="s">
        <v>2386</v>
      </c>
      <c r="I426" s="153"/>
      <c r="L426" s="32"/>
      <c r="M426" s="154"/>
      <c r="T426" s="56"/>
      <c r="AT426" s="17" t="s">
        <v>228</v>
      </c>
      <c r="AU426" s="17" t="s">
        <v>82</v>
      </c>
    </row>
    <row r="427" spans="2:65" s="1" customFormat="1" ht="10.199999999999999">
      <c r="B427" s="32"/>
      <c r="D427" s="155" t="s">
        <v>230</v>
      </c>
      <c r="F427" s="156" t="s">
        <v>2387</v>
      </c>
      <c r="I427" s="153"/>
      <c r="L427" s="32"/>
      <c r="M427" s="154"/>
      <c r="T427" s="56"/>
      <c r="AT427" s="17" t="s">
        <v>230</v>
      </c>
      <c r="AU427" s="17" t="s">
        <v>82</v>
      </c>
    </row>
    <row r="428" spans="2:65" s="1" customFormat="1" ht="16.5" customHeight="1">
      <c r="B428" s="137"/>
      <c r="C428" s="177" t="s">
        <v>755</v>
      </c>
      <c r="D428" s="177" t="s">
        <v>486</v>
      </c>
      <c r="E428" s="178" t="s">
        <v>2388</v>
      </c>
      <c r="F428" s="179" t="s">
        <v>2389</v>
      </c>
      <c r="G428" s="180" t="s">
        <v>697</v>
      </c>
      <c r="H428" s="181">
        <v>3</v>
      </c>
      <c r="I428" s="182"/>
      <c r="J428" s="183">
        <f>ROUND(I428*H428,2)</f>
        <v>0</v>
      </c>
      <c r="K428" s="179" t="s">
        <v>225</v>
      </c>
      <c r="L428" s="184"/>
      <c r="M428" s="185" t="s">
        <v>1</v>
      </c>
      <c r="N428" s="186" t="s">
        <v>37</v>
      </c>
      <c r="P428" s="147">
        <f>O428*H428</f>
        <v>0</v>
      </c>
      <c r="Q428" s="147">
        <v>7.3000000000000001E-3</v>
      </c>
      <c r="R428" s="147">
        <f>Q428*H428</f>
        <v>2.1899999999999999E-2</v>
      </c>
      <c r="S428" s="147">
        <v>0</v>
      </c>
      <c r="T428" s="148">
        <f>S428*H428</f>
        <v>0</v>
      </c>
      <c r="AR428" s="149" t="s">
        <v>315</v>
      </c>
      <c r="AT428" s="149" t="s">
        <v>486</v>
      </c>
      <c r="AU428" s="149" t="s">
        <v>82</v>
      </c>
      <c r="AY428" s="17" t="s">
        <v>219</v>
      </c>
      <c r="BE428" s="150">
        <f>IF(N428="základní",J428,0)</f>
        <v>0</v>
      </c>
      <c r="BF428" s="150">
        <f>IF(N428="snížená",J428,0)</f>
        <v>0</v>
      </c>
      <c r="BG428" s="150">
        <f>IF(N428="zákl. přenesená",J428,0)</f>
        <v>0</v>
      </c>
      <c r="BH428" s="150">
        <f>IF(N428="sníž. přenesená",J428,0)</f>
        <v>0</v>
      </c>
      <c r="BI428" s="150">
        <f>IF(N428="nulová",J428,0)</f>
        <v>0</v>
      </c>
      <c r="BJ428" s="17" t="s">
        <v>79</v>
      </c>
      <c r="BK428" s="150">
        <f>ROUND(I428*H428,2)</f>
        <v>0</v>
      </c>
      <c r="BL428" s="17" t="s">
        <v>226</v>
      </c>
      <c r="BM428" s="149" t="s">
        <v>3267</v>
      </c>
    </row>
    <row r="429" spans="2:65" s="1" customFormat="1" ht="10.199999999999999">
      <c r="B429" s="32"/>
      <c r="D429" s="151" t="s">
        <v>228</v>
      </c>
      <c r="F429" s="152" t="s">
        <v>2389</v>
      </c>
      <c r="I429" s="153"/>
      <c r="L429" s="32"/>
      <c r="M429" s="154"/>
      <c r="T429" s="56"/>
      <c r="AT429" s="17" t="s">
        <v>228</v>
      </c>
      <c r="AU429" s="17" t="s">
        <v>82</v>
      </c>
    </row>
    <row r="430" spans="2:65" s="12" customFormat="1" ht="10.199999999999999">
      <c r="B430" s="157"/>
      <c r="D430" s="151" t="s">
        <v>232</v>
      </c>
      <c r="E430" s="158" t="s">
        <v>1</v>
      </c>
      <c r="F430" s="159" t="s">
        <v>241</v>
      </c>
      <c r="H430" s="160">
        <v>3</v>
      </c>
      <c r="I430" s="161"/>
      <c r="L430" s="157"/>
      <c r="M430" s="162"/>
      <c r="T430" s="163"/>
      <c r="AT430" s="158" t="s">
        <v>232</v>
      </c>
      <c r="AU430" s="158" t="s">
        <v>82</v>
      </c>
      <c r="AV430" s="12" t="s">
        <v>82</v>
      </c>
      <c r="AW430" s="12" t="s">
        <v>29</v>
      </c>
      <c r="AX430" s="12" t="s">
        <v>79</v>
      </c>
      <c r="AY430" s="158" t="s">
        <v>219</v>
      </c>
    </row>
    <row r="431" spans="2:65" s="1" customFormat="1" ht="24.15" customHeight="1">
      <c r="B431" s="137"/>
      <c r="C431" s="177" t="s">
        <v>759</v>
      </c>
      <c r="D431" s="177" t="s">
        <v>486</v>
      </c>
      <c r="E431" s="178" t="s">
        <v>2391</v>
      </c>
      <c r="F431" s="179" t="s">
        <v>2392</v>
      </c>
      <c r="G431" s="180" t="s">
        <v>697</v>
      </c>
      <c r="H431" s="181">
        <v>3</v>
      </c>
      <c r="I431" s="182"/>
      <c r="J431" s="183">
        <f>ROUND(I431*H431,2)</f>
        <v>0</v>
      </c>
      <c r="K431" s="179" t="s">
        <v>225</v>
      </c>
      <c r="L431" s="184"/>
      <c r="M431" s="185" t="s">
        <v>1</v>
      </c>
      <c r="N431" s="186" t="s">
        <v>37</v>
      </c>
      <c r="P431" s="147">
        <f>O431*H431</f>
        <v>0</v>
      </c>
      <c r="Q431" s="147">
        <v>2.9999999999999997E-4</v>
      </c>
      <c r="R431" s="147">
        <f>Q431*H431</f>
        <v>8.9999999999999998E-4</v>
      </c>
      <c r="S431" s="147">
        <v>0</v>
      </c>
      <c r="T431" s="148">
        <f>S431*H431</f>
        <v>0</v>
      </c>
      <c r="AR431" s="149" t="s">
        <v>315</v>
      </c>
      <c r="AT431" s="149" t="s">
        <v>486</v>
      </c>
      <c r="AU431" s="149" t="s">
        <v>82</v>
      </c>
      <c r="AY431" s="17" t="s">
        <v>219</v>
      </c>
      <c r="BE431" s="150">
        <f>IF(N431="základní",J431,0)</f>
        <v>0</v>
      </c>
      <c r="BF431" s="150">
        <f>IF(N431="snížená",J431,0)</f>
        <v>0</v>
      </c>
      <c r="BG431" s="150">
        <f>IF(N431="zákl. přenesená",J431,0)</f>
        <v>0</v>
      </c>
      <c r="BH431" s="150">
        <f>IF(N431="sníž. přenesená",J431,0)</f>
        <v>0</v>
      </c>
      <c r="BI431" s="150">
        <f>IF(N431="nulová",J431,0)</f>
        <v>0</v>
      </c>
      <c r="BJ431" s="17" t="s">
        <v>79</v>
      </c>
      <c r="BK431" s="150">
        <f>ROUND(I431*H431,2)</f>
        <v>0</v>
      </c>
      <c r="BL431" s="17" t="s">
        <v>226</v>
      </c>
      <c r="BM431" s="149" t="s">
        <v>3268</v>
      </c>
    </row>
    <row r="432" spans="2:65" s="1" customFormat="1" ht="10.199999999999999">
      <c r="B432" s="32"/>
      <c r="D432" s="151" t="s">
        <v>228</v>
      </c>
      <c r="F432" s="152" t="s">
        <v>2392</v>
      </c>
      <c r="I432" s="153"/>
      <c r="L432" s="32"/>
      <c r="M432" s="154"/>
      <c r="T432" s="56"/>
      <c r="AT432" s="17" t="s">
        <v>228</v>
      </c>
      <c r="AU432" s="17" t="s">
        <v>82</v>
      </c>
    </row>
    <row r="433" spans="2:65" s="12" customFormat="1" ht="10.199999999999999">
      <c r="B433" s="157"/>
      <c r="D433" s="151" t="s">
        <v>232</v>
      </c>
      <c r="E433" s="158" t="s">
        <v>1</v>
      </c>
      <c r="F433" s="159" t="s">
        <v>241</v>
      </c>
      <c r="H433" s="160">
        <v>3</v>
      </c>
      <c r="I433" s="161"/>
      <c r="L433" s="157"/>
      <c r="M433" s="162"/>
      <c r="T433" s="163"/>
      <c r="AT433" s="158" t="s">
        <v>232</v>
      </c>
      <c r="AU433" s="158" t="s">
        <v>82</v>
      </c>
      <c r="AV433" s="12" t="s">
        <v>82</v>
      </c>
      <c r="AW433" s="12" t="s">
        <v>29</v>
      </c>
      <c r="AX433" s="12" t="s">
        <v>79</v>
      </c>
      <c r="AY433" s="158" t="s">
        <v>219</v>
      </c>
    </row>
    <row r="434" spans="2:65" s="1" customFormat="1" ht="24.15" customHeight="1">
      <c r="B434" s="137"/>
      <c r="C434" s="138" t="s">
        <v>765</v>
      </c>
      <c r="D434" s="138" t="s">
        <v>221</v>
      </c>
      <c r="E434" s="139" t="s">
        <v>2394</v>
      </c>
      <c r="F434" s="140" t="s">
        <v>2395</v>
      </c>
      <c r="G434" s="141" t="s">
        <v>144</v>
      </c>
      <c r="H434" s="142">
        <v>1.343</v>
      </c>
      <c r="I434" s="143"/>
      <c r="J434" s="144">
        <f>ROUND(I434*H434,2)</f>
        <v>0</v>
      </c>
      <c r="K434" s="140" t="s">
        <v>225</v>
      </c>
      <c r="L434" s="32"/>
      <c r="M434" s="145" t="s">
        <v>1</v>
      </c>
      <c r="N434" s="146" t="s">
        <v>37</v>
      </c>
      <c r="P434" s="147">
        <f>O434*H434</f>
        <v>0</v>
      </c>
      <c r="Q434" s="147">
        <v>2.3010199999999998</v>
      </c>
      <c r="R434" s="147">
        <f>Q434*H434</f>
        <v>3.0902698599999998</v>
      </c>
      <c r="S434" s="147">
        <v>0</v>
      </c>
      <c r="T434" s="148">
        <f>S434*H434</f>
        <v>0</v>
      </c>
      <c r="AR434" s="149" t="s">
        <v>226</v>
      </c>
      <c r="AT434" s="149" t="s">
        <v>221</v>
      </c>
      <c r="AU434" s="149" t="s">
        <v>82</v>
      </c>
      <c r="AY434" s="17" t="s">
        <v>219</v>
      </c>
      <c r="BE434" s="150">
        <f>IF(N434="základní",J434,0)</f>
        <v>0</v>
      </c>
      <c r="BF434" s="150">
        <f>IF(N434="snížená",J434,0)</f>
        <v>0</v>
      </c>
      <c r="BG434" s="150">
        <f>IF(N434="zákl. přenesená",J434,0)</f>
        <v>0</v>
      </c>
      <c r="BH434" s="150">
        <f>IF(N434="sníž. přenesená",J434,0)</f>
        <v>0</v>
      </c>
      <c r="BI434" s="150">
        <f>IF(N434="nulová",J434,0)</f>
        <v>0</v>
      </c>
      <c r="BJ434" s="17" t="s">
        <v>79</v>
      </c>
      <c r="BK434" s="150">
        <f>ROUND(I434*H434,2)</f>
        <v>0</v>
      </c>
      <c r="BL434" s="17" t="s">
        <v>226</v>
      </c>
      <c r="BM434" s="149" t="s">
        <v>3269</v>
      </c>
    </row>
    <row r="435" spans="2:65" s="1" customFormat="1" ht="19.2">
      <c r="B435" s="32"/>
      <c r="D435" s="151" t="s">
        <v>228</v>
      </c>
      <c r="F435" s="152" t="s">
        <v>2397</v>
      </c>
      <c r="I435" s="153"/>
      <c r="L435" s="32"/>
      <c r="M435" s="154"/>
      <c r="T435" s="56"/>
      <c r="AT435" s="17" t="s">
        <v>228</v>
      </c>
      <c r="AU435" s="17" t="s">
        <v>82</v>
      </c>
    </row>
    <row r="436" spans="2:65" s="1" customFormat="1" ht="10.199999999999999">
      <c r="B436" s="32"/>
      <c r="D436" s="155" t="s">
        <v>230</v>
      </c>
      <c r="F436" s="156" t="s">
        <v>2398</v>
      </c>
      <c r="I436" s="153"/>
      <c r="L436" s="32"/>
      <c r="M436" s="154"/>
      <c r="T436" s="56"/>
      <c r="AT436" s="17" t="s">
        <v>230</v>
      </c>
      <c r="AU436" s="17" t="s">
        <v>82</v>
      </c>
    </row>
    <row r="437" spans="2:65" s="12" customFormat="1" ht="10.199999999999999">
      <c r="B437" s="157"/>
      <c r="D437" s="151" t="s">
        <v>232</v>
      </c>
      <c r="E437" s="158" t="s">
        <v>2134</v>
      </c>
      <c r="F437" s="159" t="s">
        <v>3270</v>
      </c>
      <c r="H437" s="160">
        <v>1.343</v>
      </c>
      <c r="I437" s="161"/>
      <c r="L437" s="157"/>
      <c r="M437" s="162"/>
      <c r="T437" s="163"/>
      <c r="AT437" s="158" t="s">
        <v>232</v>
      </c>
      <c r="AU437" s="158" t="s">
        <v>82</v>
      </c>
      <c r="AV437" s="12" t="s">
        <v>82</v>
      </c>
      <c r="AW437" s="12" t="s">
        <v>29</v>
      </c>
      <c r="AX437" s="12" t="s">
        <v>79</v>
      </c>
      <c r="AY437" s="158" t="s">
        <v>219</v>
      </c>
    </row>
    <row r="438" spans="2:65" s="1" customFormat="1" ht="24.15" customHeight="1">
      <c r="B438" s="137"/>
      <c r="C438" s="138" t="s">
        <v>770</v>
      </c>
      <c r="D438" s="138" t="s">
        <v>221</v>
      </c>
      <c r="E438" s="139" t="s">
        <v>2400</v>
      </c>
      <c r="F438" s="140" t="s">
        <v>2401</v>
      </c>
      <c r="G438" s="141" t="s">
        <v>244</v>
      </c>
      <c r="H438" s="142">
        <v>10.367000000000001</v>
      </c>
      <c r="I438" s="143"/>
      <c r="J438" s="144">
        <f>ROUND(I438*H438,2)</f>
        <v>0</v>
      </c>
      <c r="K438" s="140" t="s">
        <v>225</v>
      </c>
      <c r="L438" s="32"/>
      <c r="M438" s="145" t="s">
        <v>1</v>
      </c>
      <c r="N438" s="146" t="s">
        <v>37</v>
      </c>
      <c r="P438" s="147">
        <f>O438*H438</f>
        <v>0</v>
      </c>
      <c r="Q438" s="147">
        <v>0</v>
      </c>
      <c r="R438" s="147">
        <f>Q438*H438</f>
        <v>0</v>
      </c>
      <c r="S438" s="147">
        <v>0</v>
      </c>
      <c r="T438" s="148">
        <f>S438*H438</f>
        <v>0</v>
      </c>
      <c r="AR438" s="149" t="s">
        <v>226</v>
      </c>
      <c r="AT438" s="149" t="s">
        <v>221</v>
      </c>
      <c r="AU438" s="149" t="s">
        <v>82</v>
      </c>
      <c r="AY438" s="17" t="s">
        <v>219</v>
      </c>
      <c r="BE438" s="150">
        <f>IF(N438="základní",J438,0)</f>
        <v>0</v>
      </c>
      <c r="BF438" s="150">
        <f>IF(N438="snížená",J438,0)</f>
        <v>0</v>
      </c>
      <c r="BG438" s="150">
        <f>IF(N438="zákl. přenesená",J438,0)</f>
        <v>0</v>
      </c>
      <c r="BH438" s="150">
        <f>IF(N438="sníž. přenesená",J438,0)</f>
        <v>0</v>
      </c>
      <c r="BI438" s="150">
        <f>IF(N438="nulová",J438,0)</f>
        <v>0</v>
      </c>
      <c r="BJ438" s="17" t="s">
        <v>79</v>
      </c>
      <c r="BK438" s="150">
        <f>ROUND(I438*H438,2)</f>
        <v>0</v>
      </c>
      <c r="BL438" s="17" t="s">
        <v>226</v>
      </c>
      <c r="BM438" s="149" t="s">
        <v>3271</v>
      </c>
    </row>
    <row r="439" spans="2:65" s="1" customFormat="1" ht="19.2">
      <c r="B439" s="32"/>
      <c r="D439" s="151" t="s">
        <v>228</v>
      </c>
      <c r="F439" s="152" t="s">
        <v>2403</v>
      </c>
      <c r="I439" s="153"/>
      <c r="L439" s="32"/>
      <c r="M439" s="154"/>
      <c r="T439" s="56"/>
      <c r="AT439" s="17" t="s">
        <v>228</v>
      </c>
      <c r="AU439" s="17" t="s">
        <v>82</v>
      </c>
    </row>
    <row r="440" spans="2:65" s="1" customFormat="1" ht="10.199999999999999">
      <c r="B440" s="32"/>
      <c r="D440" s="155" t="s">
        <v>230</v>
      </c>
      <c r="F440" s="156" t="s">
        <v>2404</v>
      </c>
      <c r="I440" s="153"/>
      <c r="L440" s="32"/>
      <c r="M440" s="154"/>
      <c r="T440" s="56"/>
      <c r="AT440" s="17" t="s">
        <v>230</v>
      </c>
      <c r="AU440" s="17" t="s">
        <v>82</v>
      </c>
    </row>
    <row r="441" spans="2:65" s="12" customFormat="1" ht="10.199999999999999">
      <c r="B441" s="157"/>
      <c r="D441" s="151" t="s">
        <v>232</v>
      </c>
      <c r="E441" s="158" t="s">
        <v>1</v>
      </c>
      <c r="F441" s="159" t="s">
        <v>3272</v>
      </c>
      <c r="H441" s="160">
        <v>10.367000000000001</v>
      </c>
      <c r="I441" s="161"/>
      <c r="L441" s="157"/>
      <c r="M441" s="162"/>
      <c r="T441" s="163"/>
      <c r="AT441" s="158" t="s">
        <v>232</v>
      </c>
      <c r="AU441" s="158" t="s">
        <v>82</v>
      </c>
      <c r="AV441" s="12" t="s">
        <v>82</v>
      </c>
      <c r="AW441" s="12" t="s">
        <v>29</v>
      </c>
      <c r="AX441" s="12" t="s">
        <v>79</v>
      </c>
      <c r="AY441" s="158" t="s">
        <v>219</v>
      </c>
    </row>
    <row r="442" spans="2:65" s="1" customFormat="1" ht="24.15" customHeight="1">
      <c r="B442" s="137"/>
      <c r="C442" s="138" t="s">
        <v>776</v>
      </c>
      <c r="D442" s="138" t="s">
        <v>221</v>
      </c>
      <c r="E442" s="139" t="s">
        <v>2406</v>
      </c>
      <c r="F442" s="140" t="s">
        <v>2407</v>
      </c>
      <c r="G442" s="141" t="s">
        <v>244</v>
      </c>
      <c r="H442" s="142">
        <v>10.367000000000001</v>
      </c>
      <c r="I442" s="143"/>
      <c r="J442" s="144">
        <f>ROUND(I442*H442,2)</f>
        <v>0</v>
      </c>
      <c r="K442" s="140" t="s">
        <v>225</v>
      </c>
      <c r="L442" s="32"/>
      <c r="M442" s="145" t="s">
        <v>1</v>
      </c>
      <c r="N442" s="146" t="s">
        <v>37</v>
      </c>
      <c r="P442" s="147">
        <f>O442*H442</f>
        <v>0</v>
      </c>
      <c r="Q442" s="147">
        <v>6.9100000000000003E-3</v>
      </c>
      <c r="R442" s="147">
        <f>Q442*H442</f>
        <v>7.1635970000000007E-2</v>
      </c>
      <c r="S442" s="147">
        <v>0</v>
      </c>
      <c r="T442" s="148">
        <f>S442*H442</f>
        <v>0</v>
      </c>
      <c r="AR442" s="149" t="s">
        <v>226</v>
      </c>
      <c r="AT442" s="149" t="s">
        <v>221</v>
      </c>
      <c r="AU442" s="149" t="s">
        <v>82</v>
      </c>
      <c r="AY442" s="17" t="s">
        <v>219</v>
      </c>
      <c r="BE442" s="150">
        <f>IF(N442="základní",J442,0)</f>
        <v>0</v>
      </c>
      <c r="BF442" s="150">
        <f>IF(N442="snížená",J442,0)</f>
        <v>0</v>
      </c>
      <c r="BG442" s="150">
        <f>IF(N442="zákl. přenesená",J442,0)</f>
        <v>0</v>
      </c>
      <c r="BH442" s="150">
        <f>IF(N442="sníž. přenesená",J442,0)</f>
        <v>0</v>
      </c>
      <c r="BI442" s="150">
        <f>IF(N442="nulová",J442,0)</f>
        <v>0</v>
      </c>
      <c r="BJ442" s="17" t="s">
        <v>79</v>
      </c>
      <c r="BK442" s="150">
        <f>ROUND(I442*H442,2)</f>
        <v>0</v>
      </c>
      <c r="BL442" s="17" t="s">
        <v>226</v>
      </c>
      <c r="BM442" s="149" t="s">
        <v>3273</v>
      </c>
    </row>
    <row r="443" spans="2:65" s="1" customFormat="1" ht="19.2">
      <c r="B443" s="32"/>
      <c r="D443" s="151" t="s">
        <v>228</v>
      </c>
      <c r="F443" s="152" t="s">
        <v>2409</v>
      </c>
      <c r="I443" s="153"/>
      <c r="L443" s="32"/>
      <c r="M443" s="154"/>
      <c r="T443" s="56"/>
      <c r="AT443" s="17" t="s">
        <v>228</v>
      </c>
      <c r="AU443" s="17" t="s">
        <v>82</v>
      </c>
    </row>
    <row r="444" spans="2:65" s="1" customFormat="1" ht="10.199999999999999">
      <c r="B444" s="32"/>
      <c r="D444" s="155" t="s">
        <v>230</v>
      </c>
      <c r="F444" s="156" t="s">
        <v>2410</v>
      </c>
      <c r="I444" s="153"/>
      <c r="L444" s="32"/>
      <c r="M444" s="154"/>
      <c r="T444" s="56"/>
      <c r="AT444" s="17" t="s">
        <v>230</v>
      </c>
      <c r="AU444" s="17" t="s">
        <v>82</v>
      </c>
    </row>
    <row r="445" spans="2:65" s="12" customFormat="1" ht="10.199999999999999">
      <c r="B445" s="157"/>
      <c r="D445" s="151" t="s">
        <v>232</v>
      </c>
      <c r="E445" s="158" t="s">
        <v>1</v>
      </c>
      <c r="F445" s="159" t="s">
        <v>3272</v>
      </c>
      <c r="H445" s="160">
        <v>10.367000000000001</v>
      </c>
      <c r="I445" s="161"/>
      <c r="L445" s="157"/>
      <c r="M445" s="162"/>
      <c r="T445" s="163"/>
      <c r="AT445" s="158" t="s">
        <v>232</v>
      </c>
      <c r="AU445" s="158" t="s">
        <v>82</v>
      </c>
      <c r="AV445" s="12" t="s">
        <v>82</v>
      </c>
      <c r="AW445" s="12" t="s">
        <v>29</v>
      </c>
      <c r="AX445" s="12" t="s">
        <v>79</v>
      </c>
      <c r="AY445" s="158" t="s">
        <v>219</v>
      </c>
    </row>
    <row r="446" spans="2:65" s="1" customFormat="1" ht="24.15" customHeight="1">
      <c r="B446" s="137"/>
      <c r="C446" s="138" t="s">
        <v>782</v>
      </c>
      <c r="D446" s="138" t="s">
        <v>221</v>
      </c>
      <c r="E446" s="139" t="s">
        <v>867</v>
      </c>
      <c r="F446" s="140" t="s">
        <v>868</v>
      </c>
      <c r="G446" s="141" t="s">
        <v>697</v>
      </c>
      <c r="H446" s="142">
        <v>3</v>
      </c>
      <c r="I446" s="143"/>
      <c r="J446" s="144">
        <f>ROUND(I446*H446,2)</f>
        <v>0</v>
      </c>
      <c r="K446" s="140" t="s">
        <v>225</v>
      </c>
      <c r="L446" s="32"/>
      <c r="M446" s="145" t="s">
        <v>1</v>
      </c>
      <c r="N446" s="146" t="s">
        <v>37</v>
      </c>
      <c r="P446" s="147">
        <f>O446*H446</f>
        <v>0</v>
      </c>
      <c r="Q446" s="147">
        <v>1.6000000000000001E-4</v>
      </c>
      <c r="R446" s="147">
        <f>Q446*H446</f>
        <v>4.8000000000000007E-4</v>
      </c>
      <c r="S446" s="147">
        <v>0</v>
      </c>
      <c r="T446" s="148">
        <f>S446*H446</f>
        <v>0</v>
      </c>
      <c r="AR446" s="149" t="s">
        <v>226</v>
      </c>
      <c r="AT446" s="149" t="s">
        <v>221</v>
      </c>
      <c r="AU446" s="149" t="s">
        <v>82</v>
      </c>
      <c r="AY446" s="17" t="s">
        <v>219</v>
      </c>
      <c r="BE446" s="150">
        <f>IF(N446="základní",J446,0)</f>
        <v>0</v>
      </c>
      <c r="BF446" s="150">
        <f>IF(N446="snížená",J446,0)</f>
        <v>0</v>
      </c>
      <c r="BG446" s="150">
        <f>IF(N446="zákl. přenesená",J446,0)</f>
        <v>0</v>
      </c>
      <c r="BH446" s="150">
        <f>IF(N446="sníž. přenesená",J446,0)</f>
        <v>0</v>
      </c>
      <c r="BI446" s="150">
        <f>IF(N446="nulová",J446,0)</f>
        <v>0</v>
      </c>
      <c r="BJ446" s="17" t="s">
        <v>79</v>
      </c>
      <c r="BK446" s="150">
        <f>ROUND(I446*H446,2)</f>
        <v>0</v>
      </c>
      <c r="BL446" s="17" t="s">
        <v>226</v>
      </c>
      <c r="BM446" s="149" t="s">
        <v>3274</v>
      </c>
    </row>
    <row r="447" spans="2:65" s="1" customFormat="1" ht="19.2">
      <c r="B447" s="32"/>
      <c r="D447" s="151" t="s">
        <v>228</v>
      </c>
      <c r="F447" s="152" t="s">
        <v>870</v>
      </c>
      <c r="I447" s="153"/>
      <c r="L447" s="32"/>
      <c r="M447" s="154"/>
      <c r="T447" s="56"/>
      <c r="AT447" s="17" t="s">
        <v>228</v>
      </c>
      <c r="AU447" s="17" t="s">
        <v>82</v>
      </c>
    </row>
    <row r="448" spans="2:65" s="1" customFormat="1" ht="10.199999999999999">
      <c r="B448" s="32"/>
      <c r="D448" s="155" t="s">
        <v>230</v>
      </c>
      <c r="F448" s="156" t="s">
        <v>871</v>
      </c>
      <c r="I448" s="153"/>
      <c r="L448" s="32"/>
      <c r="M448" s="154"/>
      <c r="T448" s="56"/>
      <c r="AT448" s="17" t="s">
        <v>230</v>
      </c>
      <c r="AU448" s="17" t="s">
        <v>82</v>
      </c>
    </row>
    <row r="449" spans="2:65" s="12" customFormat="1" ht="10.199999999999999">
      <c r="B449" s="157"/>
      <c r="D449" s="151" t="s">
        <v>232</v>
      </c>
      <c r="E449" s="158" t="s">
        <v>1</v>
      </c>
      <c r="F449" s="159" t="s">
        <v>241</v>
      </c>
      <c r="H449" s="160">
        <v>3</v>
      </c>
      <c r="I449" s="161"/>
      <c r="L449" s="157"/>
      <c r="M449" s="162"/>
      <c r="T449" s="163"/>
      <c r="AT449" s="158" t="s">
        <v>232</v>
      </c>
      <c r="AU449" s="158" t="s">
        <v>82</v>
      </c>
      <c r="AV449" s="12" t="s">
        <v>82</v>
      </c>
      <c r="AW449" s="12" t="s">
        <v>29</v>
      </c>
      <c r="AX449" s="12" t="s">
        <v>79</v>
      </c>
      <c r="AY449" s="158" t="s">
        <v>219</v>
      </c>
    </row>
    <row r="450" spans="2:65" s="1" customFormat="1" ht="16.5" customHeight="1">
      <c r="B450" s="137"/>
      <c r="C450" s="138" t="s">
        <v>788</v>
      </c>
      <c r="D450" s="138" t="s">
        <v>221</v>
      </c>
      <c r="E450" s="139" t="s">
        <v>874</v>
      </c>
      <c r="F450" s="140" t="s">
        <v>875</v>
      </c>
      <c r="G450" s="141" t="s">
        <v>344</v>
      </c>
      <c r="H450" s="142">
        <v>45.32</v>
      </c>
      <c r="I450" s="143"/>
      <c r="J450" s="144">
        <f>ROUND(I450*H450,2)</f>
        <v>0</v>
      </c>
      <c r="K450" s="140" t="s">
        <v>225</v>
      </c>
      <c r="L450" s="32"/>
      <c r="M450" s="145" t="s">
        <v>1</v>
      </c>
      <c r="N450" s="146" t="s">
        <v>37</v>
      </c>
      <c r="P450" s="147">
        <f>O450*H450</f>
        <v>0</v>
      </c>
      <c r="Q450" s="147">
        <v>1.9000000000000001E-4</v>
      </c>
      <c r="R450" s="147">
        <f>Q450*H450</f>
        <v>8.6108000000000001E-3</v>
      </c>
      <c r="S450" s="147">
        <v>0</v>
      </c>
      <c r="T450" s="148">
        <f>S450*H450</f>
        <v>0</v>
      </c>
      <c r="AR450" s="149" t="s">
        <v>226</v>
      </c>
      <c r="AT450" s="149" t="s">
        <v>221</v>
      </c>
      <c r="AU450" s="149" t="s">
        <v>82</v>
      </c>
      <c r="AY450" s="17" t="s">
        <v>219</v>
      </c>
      <c r="BE450" s="150">
        <f>IF(N450="základní",J450,0)</f>
        <v>0</v>
      </c>
      <c r="BF450" s="150">
        <f>IF(N450="snížená",J450,0)</f>
        <v>0</v>
      </c>
      <c r="BG450" s="150">
        <f>IF(N450="zákl. přenesená",J450,0)</f>
        <v>0</v>
      </c>
      <c r="BH450" s="150">
        <f>IF(N450="sníž. přenesená",J450,0)</f>
        <v>0</v>
      </c>
      <c r="BI450" s="150">
        <f>IF(N450="nulová",J450,0)</f>
        <v>0</v>
      </c>
      <c r="BJ450" s="17" t="s">
        <v>79</v>
      </c>
      <c r="BK450" s="150">
        <f>ROUND(I450*H450,2)</f>
        <v>0</v>
      </c>
      <c r="BL450" s="17" t="s">
        <v>226</v>
      </c>
      <c r="BM450" s="149" t="s">
        <v>3275</v>
      </c>
    </row>
    <row r="451" spans="2:65" s="1" customFormat="1" ht="10.199999999999999">
      <c r="B451" s="32"/>
      <c r="D451" s="151" t="s">
        <v>228</v>
      </c>
      <c r="F451" s="152" t="s">
        <v>877</v>
      </c>
      <c r="I451" s="153"/>
      <c r="L451" s="32"/>
      <c r="M451" s="154"/>
      <c r="T451" s="56"/>
      <c r="AT451" s="17" t="s">
        <v>228</v>
      </c>
      <c r="AU451" s="17" t="s">
        <v>82</v>
      </c>
    </row>
    <row r="452" spans="2:65" s="1" customFormat="1" ht="10.199999999999999">
      <c r="B452" s="32"/>
      <c r="D452" s="155" t="s">
        <v>230</v>
      </c>
      <c r="F452" s="156" t="s">
        <v>878</v>
      </c>
      <c r="I452" s="153"/>
      <c r="L452" s="32"/>
      <c r="M452" s="154"/>
      <c r="T452" s="56"/>
      <c r="AT452" s="17" t="s">
        <v>230</v>
      </c>
      <c r="AU452" s="17" t="s">
        <v>82</v>
      </c>
    </row>
    <row r="453" spans="2:65" s="12" customFormat="1" ht="10.199999999999999">
      <c r="B453" s="157"/>
      <c r="D453" s="151" t="s">
        <v>232</v>
      </c>
      <c r="E453" s="158" t="s">
        <v>1278</v>
      </c>
      <c r="F453" s="159" t="s">
        <v>2413</v>
      </c>
      <c r="H453" s="160">
        <v>44</v>
      </c>
      <c r="I453" s="161"/>
      <c r="L453" s="157"/>
      <c r="M453" s="162"/>
      <c r="T453" s="163"/>
      <c r="AT453" s="158" t="s">
        <v>232</v>
      </c>
      <c r="AU453" s="158" t="s">
        <v>82</v>
      </c>
      <c r="AV453" s="12" t="s">
        <v>82</v>
      </c>
      <c r="AW453" s="12" t="s">
        <v>29</v>
      </c>
      <c r="AX453" s="12" t="s">
        <v>72</v>
      </c>
      <c r="AY453" s="158" t="s">
        <v>219</v>
      </c>
    </row>
    <row r="454" spans="2:65" s="13" customFormat="1" ht="10.199999999999999">
      <c r="B454" s="164"/>
      <c r="D454" s="151" t="s">
        <v>232</v>
      </c>
      <c r="E454" s="165" t="s">
        <v>1</v>
      </c>
      <c r="F454" s="166" t="s">
        <v>249</v>
      </c>
      <c r="H454" s="167">
        <v>44</v>
      </c>
      <c r="I454" s="168"/>
      <c r="L454" s="164"/>
      <c r="M454" s="169"/>
      <c r="T454" s="170"/>
      <c r="AT454" s="165" t="s">
        <v>232</v>
      </c>
      <c r="AU454" s="165" t="s">
        <v>82</v>
      </c>
      <c r="AV454" s="13" t="s">
        <v>226</v>
      </c>
      <c r="AW454" s="13" t="s">
        <v>29</v>
      </c>
      <c r="AX454" s="13" t="s">
        <v>72</v>
      </c>
      <c r="AY454" s="165" t="s">
        <v>219</v>
      </c>
    </row>
    <row r="455" spans="2:65" s="12" customFormat="1" ht="10.199999999999999">
      <c r="B455" s="157"/>
      <c r="D455" s="151" t="s">
        <v>232</v>
      </c>
      <c r="E455" s="158" t="s">
        <v>1</v>
      </c>
      <c r="F455" s="159" t="s">
        <v>3276</v>
      </c>
      <c r="H455" s="160">
        <v>45.32</v>
      </c>
      <c r="I455" s="161"/>
      <c r="L455" s="157"/>
      <c r="M455" s="162"/>
      <c r="T455" s="163"/>
      <c r="AT455" s="158" t="s">
        <v>232</v>
      </c>
      <c r="AU455" s="158" t="s">
        <v>82</v>
      </c>
      <c r="AV455" s="12" t="s">
        <v>82</v>
      </c>
      <c r="AW455" s="12" t="s">
        <v>29</v>
      </c>
      <c r="AX455" s="12" t="s">
        <v>79</v>
      </c>
      <c r="AY455" s="158" t="s">
        <v>219</v>
      </c>
    </row>
    <row r="456" spans="2:65" s="1" customFormat="1" ht="24.15" customHeight="1">
      <c r="B456" s="137"/>
      <c r="C456" s="138" t="s">
        <v>792</v>
      </c>
      <c r="D456" s="138" t="s">
        <v>221</v>
      </c>
      <c r="E456" s="139" t="s">
        <v>882</v>
      </c>
      <c r="F456" s="140" t="s">
        <v>883</v>
      </c>
      <c r="G456" s="141" t="s">
        <v>344</v>
      </c>
      <c r="H456" s="142">
        <v>44</v>
      </c>
      <c r="I456" s="143"/>
      <c r="J456" s="144">
        <f>ROUND(I456*H456,2)</f>
        <v>0</v>
      </c>
      <c r="K456" s="140" t="s">
        <v>225</v>
      </c>
      <c r="L456" s="32"/>
      <c r="M456" s="145" t="s">
        <v>1</v>
      </c>
      <c r="N456" s="146" t="s">
        <v>37</v>
      </c>
      <c r="P456" s="147">
        <f>O456*H456</f>
        <v>0</v>
      </c>
      <c r="Q456" s="147">
        <v>1.2999999999999999E-4</v>
      </c>
      <c r="R456" s="147">
        <f>Q456*H456</f>
        <v>5.7199999999999994E-3</v>
      </c>
      <c r="S456" s="147">
        <v>0</v>
      </c>
      <c r="T456" s="148">
        <f>S456*H456</f>
        <v>0</v>
      </c>
      <c r="AR456" s="149" t="s">
        <v>226</v>
      </c>
      <c r="AT456" s="149" t="s">
        <v>221</v>
      </c>
      <c r="AU456" s="149" t="s">
        <v>82</v>
      </c>
      <c r="AY456" s="17" t="s">
        <v>219</v>
      </c>
      <c r="BE456" s="150">
        <f>IF(N456="základní",J456,0)</f>
        <v>0</v>
      </c>
      <c r="BF456" s="150">
        <f>IF(N456="snížená",J456,0)</f>
        <v>0</v>
      </c>
      <c r="BG456" s="150">
        <f>IF(N456="zákl. přenesená",J456,0)</f>
        <v>0</v>
      </c>
      <c r="BH456" s="150">
        <f>IF(N456="sníž. přenesená",J456,0)</f>
        <v>0</v>
      </c>
      <c r="BI456" s="150">
        <f>IF(N456="nulová",J456,0)</f>
        <v>0</v>
      </c>
      <c r="BJ456" s="17" t="s">
        <v>79</v>
      </c>
      <c r="BK456" s="150">
        <f>ROUND(I456*H456,2)</f>
        <v>0</v>
      </c>
      <c r="BL456" s="17" t="s">
        <v>226</v>
      </c>
      <c r="BM456" s="149" t="s">
        <v>3277</v>
      </c>
    </row>
    <row r="457" spans="2:65" s="1" customFormat="1" ht="19.2">
      <c r="B457" s="32"/>
      <c r="D457" s="151" t="s">
        <v>228</v>
      </c>
      <c r="F457" s="152" t="s">
        <v>885</v>
      </c>
      <c r="I457" s="153"/>
      <c r="L457" s="32"/>
      <c r="M457" s="154"/>
      <c r="T457" s="56"/>
      <c r="AT457" s="17" t="s">
        <v>228</v>
      </c>
      <c r="AU457" s="17" t="s">
        <v>82</v>
      </c>
    </row>
    <row r="458" spans="2:65" s="1" customFormat="1" ht="10.199999999999999">
      <c r="B458" s="32"/>
      <c r="D458" s="155" t="s">
        <v>230</v>
      </c>
      <c r="F458" s="156" t="s">
        <v>886</v>
      </c>
      <c r="I458" s="153"/>
      <c r="L458" s="32"/>
      <c r="M458" s="154"/>
      <c r="T458" s="56"/>
      <c r="AT458" s="17" t="s">
        <v>230</v>
      </c>
      <c r="AU458" s="17" t="s">
        <v>82</v>
      </c>
    </row>
    <row r="459" spans="2:65" s="12" customFormat="1" ht="10.199999999999999">
      <c r="B459" s="157"/>
      <c r="D459" s="151" t="s">
        <v>232</v>
      </c>
      <c r="E459" s="158" t="s">
        <v>1</v>
      </c>
      <c r="F459" s="159" t="s">
        <v>2113</v>
      </c>
      <c r="H459" s="160">
        <v>44</v>
      </c>
      <c r="I459" s="161"/>
      <c r="L459" s="157"/>
      <c r="M459" s="162"/>
      <c r="T459" s="163"/>
      <c r="AT459" s="158" t="s">
        <v>232</v>
      </c>
      <c r="AU459" s="158" t="s">
        <v>82</v>
      </c>
      <c r="AV459" s="12" t="s">
        <v>82</v>
      </c>
      <c r="AW459" s="12" t="s">
        <v>29</v>
      </c>
      <c r="AX459" s="12" t="s">
        <v>72</v>
      </c>
      <c r="AY459" s="158" t="s">
        <v>219</v>
      </c>
    </row>
    <row r="460" spans="2:65" s="13" customFormat="1" ht="10.199999999999999">
      <c r="B460" s="164"/>
      <c r="D460" s="151" t="s">
        <v>232</v>
      </c>
      <c r="E460" s="165" t="s">
        <v>1</v>
      </c>
      <c r="F460" s="166" t="s">
        <v>249</v>
      </c>
      <c r="H460" s="167">
        <v>44</v>
      </c>
      <c r="I460" s="168"/>
      <c r="L460" s="164"/>
      <c r="M460" s="169"/>
      <c r="T460" s="170"/>
      <c r="AT460" s="165" t="s">
        <v>232</v>
      </c>
      <c r="AU460" s="165" t="s">
        <v>82</v>
      </c>
      <c r="AV460" s="13" t="s">
        <v>226</v>
      </c>
      <c r="AW460" s="13" t="s">
        <v>29</v>
      </c>
      <c r="AX460" s="13" t="s">
        <v>79</v>
      </c>
      <c r="AY460" s="165" t="s">
        <v>219</v>
      </c>
    </row>
    <row r="461" spans="2:65" s="11" customFormat="1" ht="22.8" customHeight="1">
      <c r="B461" s="125"/>
      <c r="D461" s="126" t="s">
        <v>71</v>
      </c>
      <c r="E461" s="135" t="s">
        <v>895</v>
      </c>
      <c r="F461" s="135" t="s">
        <v>896</v>
      </c>
      <c r="I461" s="128"/>
      <c r="J461" s="136">
        <f>BK461</f>
        <v>0</v>
      </c>
      <c r="L461" s="125"/>
      <c r="M461" s="130"/>
      <c r="P461" s="131">
        <f>SUM(P462:P469)</f>
        <v>0</v>
      </c>
      <c r="R461" s="131">
        <f>SUM(R462:R469)</f>
        <v>0</v>
      </c>
      <c r="T461" s="132">
        <f>SUM(T462:T469)</f>
        <v>0</v>
      </c>
      <c r="AR461" s="126" t="s">
        <v>79</v>
      </c>
      <c r="AT461" s="133" t="s">
        <v>71</v>
      </c>
      <c r="AU461" s="133" t="s">
        <v>79</v>
      </c>
      <c r="AY461" s="126" t="s">
        <v>219</v>
      </c>
      <c r="BK461" s="134">
        <f>SUM(BK462:BK469)</f>
        <v>0</v>
      </c>
    </row>
    <row r="462" spans="2:65" s="1" customFormat="1" ht="24.15" customHeight="1">
      <c r="B462" s="137"/>
      <c r="C462" s="138" t="s">
        <v>358</v>
      </c>
      <c r="D462" s="138" t="s">
        <v>221</v>
      </c>
      <c r="E462" s="139" t="s">
        <v>2416</v>
      </c>
      <c r="F462" s="140" t="s">
        <v>2417</v>
      </c>
      <c r="G462" s="141" t="s">
        <v>463</v>
      </c>
      <c r="H462" s="142">
        <v>4.6589999999999998</v>
      </c>
      <c r="I462" s="143"/>
      <c r="J462" s="144">
        <f>ROUND(I462*H462,2)</f>
        <v>0</v>
      </c>
      <c r="K462" s="140" t="s">
        <v>225</v>
      </c>
      <c r="L462" s="32"/>
      <c r="M462" s="145" t="s">
        <v>1</v>
      </c>
      <c r="N462" s="146" t="s">
        <v>37</v>
      </c>
      <c r="P462" s="147">
        <f>O462*H462</f>
        <v>0</v>
      </c>
      <c r="Q462" s="147">
        <v>0</v>
      </c>
      <c r="R462" s="147">
        <f>Q462*H462</f>
        <v>0</v>
      </c>
      <c r="S462" s="147">
        <v>0</v>
      </c>
      <c r="T462" s="148">
        <f>S462*H462</f>
        <v>0</v>
      </c>
      <c r="AR462" s="149" t="s">
        <v>226</v>
      </c>
      <c r="AT462" s="149" t="s">
        <v>221</v>
      </c>
      <c r="AU462" s="149" t="s">
        <v>82</v>
      </c>
      <c r="AY462" s="17" t="s">
        <v>219</v>
      </c>
      <c r="BE462" s="150">
        <f>IF(N462="základní",J462,0)</f>
        <v>0</v>
      </c>
      <c r="BF462" s="150">
        <f>IF(N462="snížená",J462,0)</f>
        <v>0</v>
      </c>
      <c r="BG462" s="150">
        <f>IF(N462="zákl. přenesená",J462,0)</f>
        <v>0</v>
      </c>
      <c r="BH462" s="150">
        <f>IF(N462="sníž. přenesená",J462,0)</f>
        <v>0</v>
      </c>
      <c r="BI462" s="150">
        <f>IF(N462="nulová",J462,0)</f>
        <v>0</v>
      </c>
      <c r="BJ462" s="17" t="s">
        <v>79</v>
      </c>
      <c r="BK462" s="150">
        <f>ROUND(I462*H462,2)</f>
        <v>0</v>
      </c>
      <c r="BL462" s="17" t="s">
        <v>226</v>
      </c>
      <c r="BM462" s="149" t="s">
        <v>3278</v>
      </c>
    </row>
    <row r="463" spans="2:65" s="1" customFormat="1" ht="28.8">
      <c r="B463" s="32"/>
      <c r="D463" s="151" t="s">
        <v>228</v>
      </c>
      <c r="F463" s="152" t="s">
        <v>2419</v>
      </c>
      <c r="I463" s="153"/>
      <c r="L463" s="32"/>
      <c r="M463" s="154"/>
      <c r="T463" s="56"/>
      <c r="AT463" s="17" t="s">
        <v>228</v>
      </c>
      <c r="AU463" s="17" t="s">
        <v>82</v>
      </c>
    </row>
    <row r="464" spans="2:65" s="1" customFormat="1" ht="10.199999999999999">
      <c r="B464" s="32"/>
      <c r="D464" s="155" t="s">
        <v>230</v>
      </c>
      <c r="F464" s="156" t="s">
        <v>2420</v>
      </c>
      <c r="I464" s="153"/>
      <c r="L464" s="32"/>
      <c r="M464" s="154"/>
      <c r="T464" s="56"/>
      <c r="AT464" s="17" t="s">
        <v>230</v>
      </c>
      <c r="AU464" s="17" t="s">
        <v>82</v>
      </c>
    </row>
    <row r="465" spans="2:65" s="12" customFormat="1" ht="10.199999999999999">
      <c r="B465" s="157"/>
      <c r="D465" s="151" t="s">
        <v>232</v>
      </c>
      <c r="E465" s="158" t="s">
        <v>1</v>
      </c>
      <c r="F465" s="159" t="s">
        <v>3279</v>
      </c>
      <c r="H465" s="160">
        <v>4.6589999999999998</v>
      </c>
      <c r="I465" s="161"/>
      <c r="L465" s="157"/>
      <c r="M465" s="162"/>
      <c r="T465" s="163"/>
      <c r="AT465" s="158" t="s">
        <v>232</v>
      </c>
      <c r="AU465" s="158" t="s">
        <v>82</v>
      </c>
      <c r="AV465" s="12" t="s">
        <v>82</v>
      </c>
      <c r="AW465" s="12" t="s">
        <v>29</v>
      </c>
      <c r="AX465" s="12" t="s">
        <v>79</v>
      </c>
      <c r="AY465" s="158" t="s">
        <v>219</v>
      </c>
    </row>
    <row r="466" spans="2:65" s="1" customFormat="1" ht="24.15" customHeight="1">
      <c r="B466" s="137"/>
      <c r="C466" s="138" t="s">
        <v>801</v>
      </c>
      <c r="D466" s="138" t="s">
        <v>221</v>
      </c>
      <c r="E466" s="139" t="s">
        <v>905</v>
      </c>
      <c r="F466" s="140" t="s">
        <v>906</v>
      </c>
      <c r="G466" s="141" t="s">
        <v>463</v>
      </c>
      <c r="H466" s="142">
        <v>0.95899999999999996</v>
      </c>
      <c r="I466" s="143"/>
      <c r="J466" s="144">
        <f>ROUND(I466*H466,2)</f>
        <v>0</v>
      </c>
      <c r="K466" s="140" t="s">
        <v>225</v>
      </c>
      <c r="L466" s="32"/>
      <c r="M466" s="145" t="s">
        <v>1</v>
      </c>
      <c r="N466" s="146" t="s">
        <v>37</v>
      </c>
      <c r="P466" s="147">
        <f>O466*H466</f>
        <v>0</v>
      </c>
      <c r="Q466" s="147">
        <v>0</v>
      </c>
      <c r="R466" s="147">
        <f>Q466*H466</f>
        <v>0</v>
      </c>
      <c r="S466" s="147">
        <v>0</v>
      </c>
      <c r="T466" s="148">
        <f>S466*H466</f>
        <v>0</v>
      </c>
      <c r="AR466" s="149" t="s">
        <v>226</v>
      </c>
      <c r="AT466" s="149" t="s">
        <v>221</v>
      </c>
      <c r="AU466" s="149" t="s">
        <v>82</v>
      </c>
      <c r="AY466" s="17" t="s">
        <v>219</v>
      </c>
      <c r="BE466" s="150">
        <f>IF(N466="základní",J466,0)</f>
        <v>0</v>
      </c>
      <c r="BF466" s="150">
        <f>IF(N466="snížená",J466,0)</f>
        <v>0</v>
      </c>
      <c r="BG466" s="150">
        <f>IF(N466="zákl. přenesená",J466,0)</f>
        <v>0</v>
      </c>
      <c r="BH466" s="150">
        <f>IF(N466="sníž. přenesená",J466,0)</f>
        <v>0</v>
      </c>
      <c r="BI466" s="150">
        <f>IF(N466="nulová",J466,0)</f>
        <v>0</v>
      </c>
      <c r="BJ466" s="17" t="s">
        <v>79</v>
      </c>
      <c r="BK466" s="150">
        <f>ROUND(I466*H466,2)</f>
        <v>0</v>
      </c>
      <c r="BL466" s="17" t="s">
        <v>226</v>
      </c>
      <c r="BM466" s="149" t="s">
        <v>3280</v>
      </c>
    </row>
    <row r="467" spans="2:65" s="1" customFormat="1" ht="28.8">
      <c r="B467" s="32"/>
      <c r="D467" s="151" t="s">
        <v>228</v>
      </c>
      <c r="F467" s="152" t="s">
        <v>908</v>
      </c>
      <c r="I467" s="153"/>
      <c r="L467" s="32"/>
      <c r="M467" s="154"/>
      <c r="T467" s="56"/>
      <c r="AT467" s="17" t="s">
        <v>228</v>
      </c>
      <c r="AU467" s="17" t="s">
        <v>82</v>
      </c>
    </row>
    <row r="468" spans="2:65" s="1" customFormat="1" ht="10.199999999999999">
      <c r="B468" s="32"/>
      <c r="D468" s="155" t="s">
        <v>230</v>
      </c>
      <c r="F468" s="156" t="s">
        <v>909</v>
      </c>
      <c r="I468" s="153"/>
      <c r="L468" s="32"/>
      <c r="M468" s="154"/>
      <c r="T468" s="56"/>
      <c r="AT468" s="17" t="s">
        <v>230</v>
      </c>
      <c r="AU468" s="17" t="s">
        <v>82</v>
      </c>
    </row>
    <row r="469" spans="2:65" s="12" customFormat="1" ht="10.199999999999999">
      <c r="B469" s="157"/>
      <c r="D469" s="151" t="s">
        <v>232</v>
      </c>
      <c r="E469" s="158" t="s">
        <v>1</v>
      </c>
      <c r="F469" s="159" t="s">
        <v>3281</v>
      </c>
      <c r="H469" s="160">
        <v>0.95899999999999996</v>
      </c>
      <c r="I469" s="161"/>
      <c r="L469" s="157"/>
      <c r="M469" s="162"/>
      <c r="T469" s="163"/>
      <c r="AT469" s="158" t="s">
        <v>232</v>
      </c>
      <c r="AU469" s="158" t="s">
        <v>82</v>
      </c>
      <c r="AV469" s="12" t="s">
        <v>82</v>
      </c>
      <c r="AW469" s="12" t="s">
        <v>29</v>
      </c>
      <c r="AX469" s="12" t="s">
        <v>79</v>
      </c>
      <c r="AY469" s="158" t="s">
        <v>219</v>
      </c>
    </row>
    <row r="470" spans="2:65" s="11" customFormat="1" ht="22.8" customHeight="1">
      <c r="B470" s="125"/>
      <c r="D470" s="126" t="s">
        <v>71</v>
      </c>
      <c r="E470" s="135" t="s">
        <v>221</v>
      </c>
      <c r="F470" s="135" t="s">
        <v>557</v>
      </c>
      <c r="I470" s="128"/>
      <c r="J470" s="136">
        <f>BK470</f>
        <v>0</v>
      </c>
      <c r="L470" s="125"/>
      <c r="M470" s="130"/>
      <c r="P470" s="131">
        <f>P471+P485+P502+P532</f>
        <v>0</v>
      </c>
      <c r="R470" s="131">
        <f>R471+R485+R502+R532</f>
        <v>9.6681331999999998</v>
      </c>
      <c r="T470" s="132">
        <f>T471+T485+T502+T532</f>
        <v>7.8474000000000004</v>
      </c>
      <c r="AR470" s="126" t="s">
        <v>79</v>
      </c>
      <c r="AT470" s="133" t="s">
        <v>71</v>
      </c>
      <c r="AU470" s="133" t="s">
        <v>79</v>
      </c>
      <c r="AY470" s="126" t="s">
        <v>219</v>
      </c>
      <c r="BK470" s="134">
        <f>BK471+BK485+BK502+BK532</f>
        <v>0</v>
      </c>
    </row>
    <row r="471" spans="2:65" s="11" customFormat="1" ht="20.85" customHeight="1">
      <c r="B471" s="125"/>
      <c r="D471" s="126" t="s">
        <v>71</v>
      </c>
      <c r="E471" s="135" t="s">
        <v>2929</v>
      </c>
      <c r="F471" s="135" t="s">
        <v>2930</v>
      </c>
      <c r="I471" s="128"/>
      <c r="J471" s="136">
        <f>BK471</f>
        <v>0</v>
      </c>
      <c r="L471" s="125"/>
      <c r="M471" s="130"/>
      <c r="P471" s="131">
        <f>SUM(P472:P484)</f>
        <v>0</v>
      </c>
      <c r="R471" s="131">
        <f>SUM(R472:R484)</f>
        <v>0.83963999999999994</v>
      </c>
      <c r="T471" s="132">
        <f>SUM(T472:T484)</f>
        <v>0</v>
      </c>
      <c r="AR471" s="126" t="s">
        <v>79</v>
      </c>
      <c r="AT471" s="133" t="s">
        <v>71</v>
      </c>
      <c r="AU471" s="133" t="s">
        <v>82</v>
      </c>
      <c r="AY471" s="126" t="s">
        <v>219</v>
      </c>
      <c r="BK471" s="134">
        <f>SUM(BK472:BK484)</f>
        <v>0</v>
      </c>
    </row>
    <row r="472" spans="2:65" s="1" customFormat="1" ht="24.15" customHeight="1">
      <c r="B472" s="137"/>
      <c r="C472" s="138" t="s">
        <v>807</v>
      </c>
      <c r="D472" s="138" t="s">
        <v>221</v>
      </c>
      <c r="E472" s="139" t="s">
        <v>2931</v>
      </c>
      <c r="F472" s="140" t="s">
        <v>2932</v>
      </c>
      <c r="G472" s="141" t="s">
        <v>244</v>
      </c>
      <c r="H472" s="142">
        <v>2</v>
      </c>
      <c r="I472" s="143"/>
      <c r="J472" s="144">
        <f>ROUND(I472*H472,2)</f>
        <v>0</v>
      </c>
      <c r="K472" s="140" t="s">
        <v>225</v>
      </c>
      <c r="L472" s="32"/>
      <c r="M472" s="145" t="s">
        <v>1</v>
      </c>
      <c r="N472" s="146" t="s">
        <v>37</v>
      </c>
      <c r="P472" s="147">
        <f>O472*H472</f>
        <v>0</v>
      </c>
      <c r="Q472" s="147">
        <v>0.19900000000000001</v>
      </c>
      <c r="R472" s="147">
        <f>Q472*H472</f>
        <v>0.39800000000000002</v>
      </c>
      <c r="S472" s="147">
        <v>0</v>
      </c>
      <c r="T472" s="148">
        <f>S472*H472</f>
        <v>0</v>
      </c>
      <c r="AR472" s="149" t="s">
        <v>226</v>
      </c>
      <c r="AT472" s="149" t="s">
        <v>221</v>
      </c>
      <c r="AU472" s="149" t="s">
        <v>241</v>
      </c>
      <c r="AY472" s="17" t="s">
        <v>219</v>
      </c>
      <c r="BE472" s="150">
        <f>IF(N472="základní",J472,0)</f>
        <v>0</v>
      </c>
      <c r="BF472" s="150">
        <f>IF(N472="snížená",J472,0)</f>
        <v>0</v>
      </c>
      <c r="BG472" s="150">
        <f>IF(N472="zákl. přenesená",J472,0)</f>
        <v>0</v>
      </c>
      <c r="BH472" s="150">
        <f>IF(N472="sníž. přenesená",J472,0)</f>
        <v>0</v>
      </c>
      <c r="BI472" s="150">
        <f>IF(N472="nulová",J472,0)</f>
        <v>0</v>
      </c>
      <c r="BJ472" s="17" t="s">
        <v>79</v>
      </c>
      <c r="BK472" s="150">
        <f>ROUND(I472*H472,2)</f>
        <v>0</v>
      </c>
      <c r="BL472" s="17" t="s">
        <v>226</v>
      </c>
      <c r="BM472" s="149" t="s">
        <v>3282</v>
      </c>
    </row>
    <row r="473" spans="2:65" s="1" customFormat="1" ht="28.8">
      <c r="B473" s="32"/>
      <c r="D473" s="151" t="s">
        <v>228</v>
      </c>
      <c r="F473" s="152" t="s">
        <v>2934</v>
      </c>
      <c r="I473" s="153"/>
      <c r="L473" s="32"/>
      <c r="M473" s="154"/>
      <c r="T473" s="56"/>
      <c r="AT473" s="17" t="s">
        <v>228</v>
      </c>
      <c r="AU473" s="17" t="s">
        <v>241</v>
      </c>
    </row>
    <row r="474" spans="2:65" s="1" customFormat="1" ht="10.199999999999999">
      <c r="B474" s="32"/>
      <c r="D474" s="155" t="s">
        <v>230</v>
      </c>
      <c r="F474" s="156" t="s">
        <v>2935</v>
      </c>
      <c r="I474" s="153"/>
      <c r="L474" s="32"/>
      <c r="M474" s="154"/>
      <c r="T474" s="56"/>
      <c r="AT474" s="17" t="s">
        <v>230</v>
      </c>
      <c r="AU474" s="17" t="s">
        <v>241</v>
      </c>
    </row>
    <row r="475" spans="2:65" s="12" customFormat="1" ht="10.199999999999999">
      <c r="B475" s="157"/>
      <c r="D475" s="151" t="s">
        <v>232</v>
      </c>
      <c r="E475" s="158" t="s">
        <v>1</v>
      </c>
      <c r="F475" s="159" t="s">
        <v>2662</v>
      </c>
      <c r="H475" s="160">
        <v>2</v>
      </c>
      <c r="I475" s="161"/>
      <c r="L475" s="157"/>
      <c r="M475" s="162"/>
      <c r="T475" s="163"/>
      <c r="AT475" s="158" t="s">
        <v>232</v>
      </c>
      <c r="AU475" s="158" t="s">
        <v>241</v>
      </c>
      <c r="AV475" s="12" t="s">
        <v>82</v>
      </c>
      <c r="AW475" s="12" t="s">
        <v>29</v>
      </c>
      <c r="AX475" s="12" t="s">
        <v>72</v>
      </c>
      <c r="AY475" s="158" t="s">
        <v>219</v>
      </c>
    </row>
    <row r="476" spans="2:65" s="13" customFormat="1" ht="10.199999999999999">
      <c r="B476" s="164"/>
      <c r="D476" s="151" t="s">
        <v>232</v>
      </c>
      <c r="E476" s="165" t="s">
        <v>1</v>
      </c>
      <c r="F476" s="166" t="s">
        <v>249</v>
      </c>
      <c r="H476" s="167">
        <v>2</v>
      </c>
      <c r="I476" s="168"/>
      <c r="L476" s="164"/>
      <c r="M476" s="169"/>
      <c r="T476" s="170"/>
      <c r="AT476" s="165" t="s">
        <v>232</v>
      </c>
      <c r="AU476" s="165" t="s">
        <v>241</v>
      </c>
      <c r="AV476" s="13" t="s">
        <v>226</v>
      </c>
      <c r="AW476" s="13" t="s">
        <v>29</v>
      </c>
      <c r="AX476" s="13" t="s">
        <v>79</v>
      </c>
      <c r="AY476" s="165" t="s">
        <v>219</v>
      </c>
    </row>
    <row r="477" spans="2:65" s="1" customFormat="1" ht="16.5" customHeight="1">
      <c r="B477" s="137"/>
      <c r="C477" s="138" t="s">
        <v>811</v>
      </c>
      <c r="D477" s="138" t="s">
        <v>221</v>
      </c>
      <c r="E477" s="139" t="s">
        <v>2936</v>
      </c>
      <c r="F477" s="140" t="s">
        <v>2937</v>
      </c>
      <c r="G477" s="141" t="s">
        <v>244</v>
      </c>
      <c r="H477" s="142">
        <v>2</v>
      </c>
      <c r="I477" s="143"/>
      <c r="J477" s="144">
        <f>ROUND(I477*H477,2)</f>
        <v>0</v>
      </c>
      <c r="K477" s="140" t="s">
        <v>225</v>
      </c>
      <c r="L477" s="32"/>
      <c r="M477" s="145" t="s">
        <v>1</v>
      </c>
      <c r="N477" s="146" t="s">
        <v>37</v>
      </c>
      <c r="P477" s="147">
        <f>O477*H477</f>
        <v>0</v>
      </c>
      <c r="Q477" s="147">
        <v>0.22081999999999999</v>
      </c>
      <c r="R477" s="147">
        <f>Q477*H477</f>
        <v>0.44163999999999998</v>
      </c>
      <c r="S477" s="147">
        <v>0</v>
      </c>
      <c r="T477" s="148">
        <f>S477*H477</f>
        <v>0</v>
      </c>
      <c r="AR477" s="149" t="s">
        <v>226</v>
      </c>
      <c r="AT477" s="149" t="s">
        <v>221</v>
      </c>
      <c r="AU477" s="149" t="s">
        <v>241</v>
      </c>
      <c r="AY477" s="17" t="s">
        <v>219</v>
      </c>
      <c r="BE477" s="150">
        <f>IF(N477="základní",J477,0)</f>
        <v>0</v>
      </c>
      <c r="BF477" s="150">
        <f>IF(N477="snížená",J477,0)</f>
        <v>0</v>
      </c>
      <c r="BG477" s="150">
        <f>IF(N477="zákl. přenesená",J477,0)</f>
        <v>0</v>
      </c>
      <c r="BH477" s="150">
        <f>IF(N477="sníž. přenesená",J477,0)</f>
        <v>0</v>
      </c>
      <c r="BI477" s="150">
        <f>IF(N477="nulová",J477,0)</f>
        <v>0</v>
      </c>
      <c r="BJ477" s="17" t="s">
        <v>79</v>
      </c>
      <c r="BK477" s="150">
        <f>ROUND(I477*H477,2)</f>
        <v>0</v>
      </c>
      <c r="BL477" s="17" t="s">
        <v>226</v>
      </c>
      <c r="BM477" s="149" t="s">
        <v>3283</v>
      </c>
    </row>
    <row r="478" spans="2:65" s="1" customFormat="1" ht="10.199999999999999">
      <c r="B478" s="32"/>
      <c r="D478" s="151" t="s">
        <v>228</v>
      </c>
      <c r="F478" s="152" t="s">
        <v>2939</v>
      </c>
      <c r="I478" s="153"/>
      <c r="L478" s="32"/>
      <c r="M478" s="154"/>
      <c r="T478" s="56"/>
      <c r="AT478" s="17" t="s">
        <v>228</v>
      </c>
      <c r="AU478" s="17" t="s">
        <v>241</v>
      </c>
    </row>
    <row r="479" spans="2:65" s="1" customFormat="1" ht="10.199999999999999">
      <c r="B479" s="32"/>
      <c r="D479" s="155" t="s">
        <v>230</v>
      </c>
      <c r="F479" s="156" t="s">
        <v>2940</v>
      </c>
      <c r="I479" s="153"/>
      <c r="L479" s="32"/>
      <c r="M479" s="154"/>
      <c r="T479" s="56"/>
      <c r="AT479" s="17" t="s">
        <v>230</v>
      </c>
      <c r="AU479" s="17" t="s">
        <v>241</v>
      </c>
    </row>
    <row r="480" spans="2:65" s="12" customFormat="1" ht="10.199999999999999">
      <c r="B480" s="157"/>
      <c r="D480" s="151" t="s">
        <v>232</v>
      </c>
      <c r="E480" s="158" t="s">
        <v>1</v>
      </c>
      <c r="F480" s="159" t="s">
        <v>2662</v>
      </c>
      <c r="H480" s="160">
        <v>2</v>
      </c>
      <c r="I480" s="161"/>
      <c r="L480" s="157"/>
      <c r="M480" s="162"/>
      <c r="T480" s="163"/>
      <c r="AT480" s="158" t="s">
        <v>232</v>
      </c>
      <c r="AU480" s="158" t="s">
        <v>241</v>
      </c>
      <c r="AV480" s="12" t="s">
        <v>82</v>
      </c>
      <c r="AW480" s="12" t="s">
        <v>29</v>
      </c>
      <c r="AX480" s="12" t="s">
        <v>72</v>
      </c>
      <c r="AY480" s="158" t="s">
        <v>219</v>
      </c>
    </row>
    <row r="481" spans="2:65" s="13" customFormat="1" ht="10.199999999999999">
      <c r="B481" s="164"/>
      <c r="D481" s="151" t="s">
        <v>232</v>
      </c>
      <c r="E481" s="165" t="s">
        <v>1</v>
      </c>
      <c r="F481" s="166" t="s">
        <v>249</v>
      </c>
      <c r="H481" s="167">
        <v>2</v>
      </c>
      <c r="I481" s="168"/>
      <c r="L481" s="164"/>
      <c r="M481" s="169"/>
      <c r="T481" s="170"/>
      <c r="AT481" s="165" t="s">
        <v>232</v>
      </c>
      <c r="AU481" s="165" t="s">
        <v>241</v>
      </c>
      <c r="AV481" s="13" t="s">
        <v>226</v>
      </c>
      <c r="AW481" s="13" t="s">
        <v>29</v>
      </c>
      <c r="AX481" s="13" t="s">
        <v>79</v>
      </c>
      <c r="AY481" s="165" t="s">
        <v>219</v>
      </c>
    </row>
    <row r="482" spans="2:65" s="1" customFormat="1" ht="33" customHeight="1">
      <c r="B482" s="137"/>
      <c r="C482" s="138" t="s">
        <v>817</v>
      </c>
      <c r="D482" s="138" t="s">
        <v>221</v>
      </c>
      <c r="E482" s="139" t="s">
        <v>590</v>
      </c>
      <c r="F482" s="140" t="s">
        <v>591</v>
      </c>
      <c r="G482" s="141" t="s">
        <v>463</v>
      </c>
      <c r="H482" s="142">
        <v>0.84</v>
      </c>
      <c r="I482" s="143"/>
      <c r="J482" s="144">
        <f>ROUND(I482*H482,2)</f>
        <v>0</v>
      </c>
      <c r="K482" s="140" t="s">
        <v>225</v>
      </c>
      <c r="L482" s="32"/>
      <c r="M482" s="145" t="s">
        <v>1</v>
      </c>
      <c r="N482" s="146" t="s">
        <v>37</v>
      </c>
      <c r="P482" s="147">
        <f>O482*H482</f>
        <v>0</v>
      </c>
      <c r="Q482" s="147">
        <v>0</v>
      </c>
      <c r="R482" s="147">
        <f>Q482*H482</f>
        <v>0</v>
      </c>
      <c r="S482" s="147">
        <v>0</v>
      </c>
      <c r="T482" s="148">
        <f>S482*H482</f>
        <v>0</v>
      </c>
      <c r="AR482" s="149" t="s">
        <v>226</v>
      </c>
      <c r="AT482" s="149" t="s">
        <v>221</v>
      </c>
      <c r="AU482" s="149" t="s">
        <v>241</v>
      </c>
      <c r="AY482" s="17" t="s">
        <v>219</v>
      </c>
      <c r="BE482" s="150">
        <f>IF(N482="základní",J482,0)</f>
        <v>0</v>
      </c>
      <c r="BF482" s="150">
        <f>IF(N482="snížená",J482,0)</f>
        <v>0</v>
      </c>
      <c r="BG482" s="150">
        <f>IF(N482="zákl. přenesená",J482,0)</f>
        <v>0</v>
      </c>
      <c r="BH482" s="150">
        <f>IF(N482="sníž. přenesená",J482,0)</f>
        <v>0</v>
      </c>
      <c r="BI482" s="150">
        <f>IF(N482="nulová",J482,0)</f>
        <v>0</v>
      </c>
      <c r="BJ482" s="17" t="s">
        <v>79</v>
      </c>
      <c r="BK482" s="150">
        <f>ROUND(I482*H482,2)</f>
        <v>0</v>
      </c>
      <c r="BL482" s="17" t="s">
        <v>226</v>
      </c>
      <c r="BM482" s="149" t="s">
        <v>3284</v>
      </c>
    </row>
    <row r="483" spans="2:65" s="1" customFormat="1" ht="28.8">
      <c r="B483" s="32"/>
      <c r="D483" s="151" t="s">
        <v>228</v>
      </c>
      <c r="F483" s="152" t="s">
        <v>593</v>
      </c>
      <c r="I483" s="153"/>
      <c r="L483" s="32"/>
      <c r="M483" s="154"/>
      <c r="T483" s="56"/>
      <c r="AT483" s="17" t="s">
        <v>228</v>
      </c>
      <c r="AU483" s="17" t="s">
        <v>241</v>
      </c>
    </row>
    <row r="484" spans="2:65" s="1" customFormat="1" ht="10.199999999999999">
      <c r="B484" s="32"/>
      <c r="D484" s="155" t="s">
        <v>230</v>
      </c>
      <c r="F484" s="156" t="s">
        <v>594</v>
      </c>
      <c r="I484" s="153"/>
      <c r="L484" s="32"/>
      <c r="M484" s="154"/>
      <c r="T484" s="56"/>
      <c r="AT484" s="17" t="s">
        <v>230</v>
      </c>
      <c r="AU484" s="17" t="s">
        <v>241</v>
      </c>
    </row>
    <row r="485" spans="2:65" s="11" customFormat="1" ht="20.85" customHeight="1">
      <c r="B485" s="125"/>
      <c r="D485" s="126" t="s">
        <v>71</v>
      </c>
      <c r="E485" s="135" t="s">
        <v>2942</v>
      </c>
      <c r="F485" s="135" t="s">
        <v>2943</v>
      </c>
      <c r="I485" s="128"/>
      <c r="J485" s="136">
        <f>BK485</f>
        <v>0</v>
      </c>
      <c r="L485" s="125"/>
      <c r="M485" s="130"/>
      <c r="P485" s="131">
        <f>SUM(P486:P501)</f>
        <v>0</v>
      </c>
      <c r="R485" s="131">
        <f>SUM(R486:R501)</f>
        <v>0</v>
      </c>
      <c r="T485" s="132">
        <f>SUM(T486:T501)</f>
        <v>1.5</v>
      </c>
      <c r="AR485" s="126" t="s">
        <v>79</v>
      </c>
      <c r="AT485" s="133" t="s">
        <v>71</v>
      </c>
      <c r="AU485" s="133" t="s">
        <v>82</v>
      </c>
      <c r="AY485" s="126" t="s">
        <v>219</v>
      </c>
      <c r="BK485" s="134">
        <f>SUM(BK486:BK501)</f>
        <v>0</v>
      </c>
    </row>
    <row r="486" spans="2:65" s="1" customFormat="1" ht="24.15" customHeight="1">
      <c r="B486" s="137"/>
      <c r="C486" s="138" t="s">
        <v>823</v>
      </c>
      <c r="D486" s="138" t="s">
        <v>221</v>
      </c>
      <c r="E486" s="139" t="s">
        <v>2944</v>
      </c>
      <c r="F486" s="140" t="s">
        <v>2945</v>
      </c>
      <c r="G486" s="141" t="s">
        <v>244</v>
      </c>
      <c r="H486" s="142">
        <v>6.25</v>
      </c>
      <c r="I486" s="143"/>
      <c r="J486" s="144">
        <f>ROUND(I486*H486,2)</f>
        <v>0</v>
      </c>
      <c r="K486" s="140" t="s">
        <v>225</v>
      </c>
      <c r="L486" s="32"/>
      <c r="M486" s="145" t="s">
        <v>1</v>
      </c>
      <c r="N486" s="146" t="s">
        <v>37</v>
      </c>
      <c r="P486" s="147">
        <f>O486*H486</f>
        <v>0</v>
      </c>
      <c r="Q486" s="147">
        <v>0</v>
      </c>
      <c r="R486" s="147">
        <f>Q486*H486</f>
        <v>0</v>
      </c>
      <c r="S486" s="147">
        <v>0.24</v>
      </c>
      <c r="T486" s="148">
        <f>S486*H486</f>
        <v>1.5</v>
      </c>
      <c r="AR486" s="149" t="s">
        <v>226</v>
      </c>
      <c r="AT486" s="149" t="s">
        <v>221</v>
      </c>
      <c r="AU486" s="149" t="s">
        <v>241</v>
      </c>
      <c r="AY486" s="17" t="s">
        <v>219</v>
      </c>
      <c r="BE486" s="150">
        <f>IF(N486="základní",J486,0)</f>
        <v>0</v>
      </c>
      <c r="BF486" s="150">
        <f>IF(N486="snížená",J486,0)</f>
        <v>0</v>
      </c>
      <c r="BG486" s="150">
        <f>IF(N486="zákl. přenesená",J486,0)</f>
        <v>0</v>
      </c>
      <c r="BH486" s="150">
        <f>IF(N486="sníž. přenesená",J486,0)</f>
        <v>0</v>
      </c>
      <c r="BI486" s="150">
        <f>IF(N486="nulová",J486,0)</f>
        <v>0</v>
      </c>
      <c r="BJ486" s="17" t="s">
        <v>79</v>
      </c>
      <c r="BK486" s="150">
        <f>ROUND(I486*H486,2)</f>
        <v>0</v>
      </c>
      <c r="BL486" s="17" t="s">
        <v>226</v>
      </c>
      <c r="BM486" s="149" t="s">
        <v>3285</v>
      </c>
    </row>
    <row r="487" spans="2:65" s="1" customFormat="1" ht="28.8">
      <c r="B487" s="32"/>
      <c r="D487" s="151" t="s">
        <v>228</v>
      </c>
      <c r="F487" s="152" t="s">
        <v>2947</v>
      </c>
      <c r="I487" s="153"/>
      <c r="L487" s="32"/>
      <c r="M487" s="154"/>
      <c r="T487" s="56"/>
      <c r="AT487" s="17" t="s">
        <v>228</v>
      </c>
      <c r="AU487" s="17" t="s">
        <v>241</v>
      </c>
    </row>
    <row r="488" spans="2:65" s="1" customFormat="1" ht="10.199999999999999">
      <c r="B488" s="32"/>
      <c r="D488" s="155" t="s">
        <v>230</v>
      </c>
      <c r="F488" s="156" t="s">
        <v>2948</v>
      </c>
      <c r="I488" s="153"/>
      <c r="L488" s="32"/>
      <c r="M488" s="154"/>
      <c r="T488" s="56"/>
      <c r="AT488" s="17" t="s">
        <v>230</v>
      </c>
      <c r="AU488" s="17" t="s">
        <v>241</v>
      </c>
    </row>
    <row r="489" spans="2:65" s="12" customFormat="1" ht="10.199999999999999">
      <c r="B489" s="157"/>
      <c r="D489" s="151" t="s">
        <v>232</v>
      </c>
      <c r="E489" s="158" t="s">
        <v>1</v>
      </c>
      <c r="F489" s="159" t="s">
        <v>2949</v>
      </c>
      <c r="H489" s="160">
        <v>6.25</v>
      </c>
      <c r="I489" s="161"/>
      <c r="L489" s="157"/>
      <c r="M489" s="162"/>
      <c r="T489" s="163"/>
      <c r="AT489" s="158" t="s">
        <v>232</v>
      </c>
      <c r="AU489" s="158" t="s">
        <v>241</v>
      </c>
      <c r="AV489" s="12" t="s">
        <v>82</v>
      </c>
      <c r="AW489" s="12" t="s">
        <v>29</v>
      </c>
      <c r="AX489" s="12" t="s">
        <v>72</v>
      </c>
      <c r="AY489" s="158" t="s">
        <v>219</v>
      </c>
    </row>
    <row r="490" spans="2:65" s="13" customFormat="1" ht="10.199999999999999">
      <c r="B490" s="164"/>
      <c r="D490" s="151" t="s">
        <v>232</v>
      </c>
      <c r="E490" s="165" t="s">
        <v>1</v>
      </c>
      <c r="F490" s="166" t="s">
        <v>249</v>
      </c>
      <c r="H490" s="167">
        <v>6.25</v>
      </c>
      <c r="I490" s="168"/>
      <c r="L490" s="164"/>
      <c r="M490" s="169"/>
      <c r="T490" s="170"/>
      <c r="AT490" s="165" t="s">
        <v>232</v>
      </c>
      <c r="AU490" s="165" t="s">
        <v>241</v>
      </c>
      <c r="AV490" s="13" t="s">
        <v>226</v>
      </c>
      <c r="AW490" s="13" t="s">
        <v>29</v>
      </c>
      <c r="AX490" s="13" t="s">
        <v>79</v>
      </c>
      <c r="AY490" s="165" t="s">
        <v>219</v>
      </c>
    </row>
    <row r="491" spans="2:65" s="1" customFormat="1" ht="37.799999999999997" customHeight="1">
      <c r="B491" s="137"/>
      <c r="C491" s="138" t="s">
        <v>829</v>
      </c>
      <c r="D491" s="138" t="s">
        <v>221</v>
      </c>
      <c r="E491" s="139" t="s">
        <v>1045</v>
      </c>
      <c r="F491" s="140" t="s">
        <v>1046</v>
      </c>
      <c r="G491" s="141" t="s">
        <v>463</v>
      </c>
      <c r="H491" s="142">
        <v>1.5</v>
      </c>
      <c r="I491" s="143"/>
      <c r="J491" s="144">
        <f>ROUND(I491*H491,2)</f>
        <v>0</v>
      </c>
      <c r="K491" s="140" t="s">
        <v>225</v>
      </c>
      <c r="L491" s="32"/>
      <c r="M491" s="145" t="s">
        <v>1</v>
      </c>
      <c r="N491" s="146" t="s">
        <v>37</v>
      </c>
      <c r="P491" s="147">
        <f>O491*H491</f>
        <v>0</v>
      </c>
      <c r="Q491" s="147">
        <v>0</v>
      </c>
      <c r="R491" s="147">
        <f>Q491*H491</f>
        <v>0</v>
      </c>
      <c r="S491" s="147">
        <v>0</v>
      </c>
      <c r="T491" s="148">
        <f>S491*H491</f>
        <v>0</v>
      </c>
      <c r="AR491" s="149" t="s">
        <v>226</v>
      </c>
      <c r="AT491" s="149" t="s">
        <v>221</v>
      </c>
      <c r="AU491" s="149" t="s">
        <v>241</v>
      </c>
      <c r="AY491" s="17" t="s">
        <v>219</v>
      </c>
      <c r="BE491" s="150">
        <f>IF(N491="základní",J491,0)</f>
        <v>0</v>
      </c>
      <c r="BF491" s="150">
        <f>IF(N491="snížená",J491,0)</f>
        <v>0</v>
      </c>
      <c r="BG491" s="150">
        <f>IF(N491="zákl. přenesená",J491,0)</f>
        <v>0</v>
      </c>
      <c r="BH491" s="150">
        <f>IF(N491="sníž. přenesená",J491,0)</f>
        <v>0</v>
      </c>
      <c r="BI491" s="150">
        <f>IF(N491="nulová",J491,0)</f>
        <v>0</v>
      </c>
      <c r="BJ491" s="17" t="s">
        <v>79</v>
      </c>
      <c r="BK491" s="150">
        <f>ROUND(I491*H491,2)</f>
        <v>0</v>
      </c>
      <c r="BL491" s="17" t="s">
        <v>226</v>
      </c>
      <c r="BM491" s="149" t="s">
        <v>3286</v>
      </c>
    </row>
    <row r="492" spans="2:65" s="1" customFormat="1" ht="28.8">
      <c r="B492" s="32"/>
      <c r="D492" s="151" t="s">
        <v>228</v>
      </c>
      <c r="F492" s="152" t="s">
        <v>1046</v>
      </c>
      <c r="I492" s="153"/>
      <c r="L492" s="32"/>
      <c r="M492" s="154"/>
      <c r="T492" s="56"/>
      <c r="AT492" s="17" t="s">
        <v>228</v>
      </c>
      <c r="AU492" s="17" t="s">
        <v>241</v>
      </c>
    </row>
    <row r="493" spans="2:65" s="1" customFormat="1" ht="10.199999999999999">
      <c r="B493" s="32"/>
      <c r="D493" s="155" t="s">
        <v>230</v>
      </c>
      <c r="F493" s="156" t="s">
        <v>1048</v>
      </c>
      <c r="I493" s="153"/>
      <c r="L493" s="32"/>
      <c r="M493" s="154"/>
      <c r="T493" s="56"/>
      <c r="AT493" s="17" t="s">
        <v>230</v>
      </c>
      <c r="AU493" s="17" t="s">
        <v>241</v>
      </c>
    </row>
    <row r="494" spans="2:65" s="12" customFormat="1" ht="10.199999999999999">
      <c r="B494" s="157"/>
      <c r="D494" s="151" t="s">
        <v>232</v>
      </c>
      <c r="E494" s="158" t="s">
        <v>1</v>
      </c>
      <c r="F494" s="159" t="s">
        <v>1560</v>
      </c>
      <c r="H494" s="160">
        <v>1.5</v>
      </c>
      <c r="I494" s="161"/>
      <c r="L494" s="157"/>
      <c r="M494" s="162"/>
      <c r="T494" s="163"/>
      <c r="AT494" s="158" t="s">
        <v>232</v>
      </c>
      <c r="AU494" s="158" t="s">
        <v>241</v>
      </c>
      <c r="AV494" s="12" t="s">
        <v>82</v>
      </c>
      <c r="AW494" s="12" t="s">
        <v>29</v>
      </c>
      <c r="AX494" s="12" t="s">
        <v>79</v>
      </c>
      <c r="AY494" s="158" t="s">
        <v>219</v>
      </c>
    </row>
    <row r="495" spans="2:65" s="1" customFormat="1" ht="37.799999999999997" customHeight="1">
      <c r="B495" s="137"/>
      <c r="C495" s="138" t="s">
        <v>833</v>
      </c>
      <c r="D495" s="138" t="s">
        <v>221</v>
      </c>
      <c r="E495" s="139" t="s">
        <v>1051</v>
      </c>
      <c r="F495" s="140" t="s">
        <v>1052</v>
      </c>
      <c r="G495" s="141" t="s">
        <v>463</v>
      </c>
      <c r="H495" s="142">
        <v>15</v>
      </c>
      <c r="I495" s="143"/>
      <c r="J495" s="144">
        <f>ROUND(I495*H495,2)</f>
        <v>0</v>
      </c>
      <c r="K495" s="140" t="s">
        <v>225</v>
      </c>
      <c r="L495" s="32"/>
      <c r="M495" s="145" t="s">
        <v>1</v>
      </c>
      <c r="N495" s="146" t="s">
        <v>37</v>
      </c>
      <c r="P495" s="147">
        <f>O495*H495</f>
        <v>0</v>
      </c>
      <c r="Q495" s="147">
        <v>0</v>
      </c>
      <c r="R495" s="147">
        <f>Q495*H495</f>
        <v>0</v>
      </c>
      <c r="S495" s="147">
        <v>0</v>
      </c>
      <c r="T495" s="148">
        <f>S495*H495</f>
        <v>0</v>
      </c>
      <c r="AR495" s="149" t="s">
        <v>226</v>
      </c>
      <c r="AT495" s="149" t="s">
        <v>221</v>
      </c>
      <c r="AU495" s="149" t="s">
        <v>241</v>
      </c>
      <c r="AY495" s="17" t="s">
        <v>219</v>
      </c>
      <c r="BE495" s="150">
        <f>IF(N495="základní",J495,0)</f>
        <v>0</v>
      </c>
      <c r="BF495" s="150">
        <f>IF(N495="snížená",J495,0)</f>
        <v>0</v>
      </c>
      <c r="BG495" s="150">
        <f>IF(N495="zákl. přenesená",J495,0)</f>
        <v>0</v>
      </c>
      <c r="BH495" s="150">
        <f>IF(N495="sníž. přenesená",J495,0)</f>
        <v>0</v>
      </c>
      <c r="BI495" s="150">
        <f>IF(N495="nulová",J495,0)</f>
        <v>0</v>
      </c>
      <c r="BJ495" s="17" t="s">
        <v>79</v>
      </c>
      <c r="BK495" s="150">
        <f>ROUND(I495*H495,2)</f>
        <v>0</v>
      </c>
      <c r="BL495" s="17" t="s">
        <v>226</v>
      </c>
      <c r="BM495" s="149" t="s">
        <v>3287</v>
      </c>
    </row>
    <row r="496" spans="2:65" s="1" customFormat="1" ht="28.8">
      <c r="B496" s="32"/>
      <c r="D496" s="151" t="s">
        <v>228</v>
      </c>
      <c r="F496" s="152" t="s">
        <v>1052</v>
      </c>
      <c r="I496" s="153"/>
      <c r="L496" s="32"/>
      <c r="M496" s="154"/>
      <c r="T496" s="56"/>
      <c r="AT496" s="17" t="s">
        <v>228</v>
      </c>
      <c r="AU496" s="17" t="s">
        <v>241</v>
      </c>
    </row>
    <row r="497" spans="2:65" s="1" customFormat="1" ht="10.199999999999999">
      <c r="B497" s="32"/>
      <c r="D497" s="155" t="s">
        <v>230</v>
      </c>
      <c r="F497" s="156" t="s">
        <v>1054</v>
      </c>
      <c r="I497" s="153"/>
      <c r="L497" s="32"/>
      <c r="M497" s="154"/>
      <c r="T497" s="56"/>
      <c r="AT497" s="17" t="s">
        <v>230</v>
      </c>
      <c r="AU497" s="17" t="s">
        <v>241</v>
      </c>
    </row>
    <row r="498" spans="2:65" s="12" customFormat="1" ht="10.199999999999999">
      <c r="B498" s="157"/>
      <c r="D498" s="151" t="s">
        <v>232</v>
      </c>
      <c r="E498" s="158" t="s">
        <v>1</v>
      </c>
      <c r="F498" s="159" t="s">
        <v>2952</v>
      </c>
      <c r="H498" s="160">
        <v>15</v>
      </c>
      <c r="I498" s="161"/>
      <c r="L498" s="157"/>
      <c r="M498" s="162"/>
      <c r="T498" s="163"/>
      <c r="AT498" s="158" t="s">
        <v>232</v>
      </c>
      <c r="AU498" s="158" t="s">
        <v>241</v>
      </c>
      <c r="AV498" s="12" t="s">
        <v>82</v>
      </c>
      <c r="AW498" s="12" t="s">
        <v>29</v>
      </c>
      <c r="AX498" s="12" t="s">
        <v>79</v>
      </c>
      <c r="AY498" s="158" t="s">
        <v>219</v>
      </c>
    </row>
    <row r="499" spans="2:65" s="1" customFormat="1" ht="37.799999999999997" customHeight="1">
      <c r="B499" s="137"/>
      <c r="C499" s="138" t="s">
        <v>839</v>
      </c>
      <c r="D499" s="138" t="s">
        <v>221</v>
      </c>
      <c r="E499" s="139" t="s">
        <v>2454</v>
      </c>
      <c r="F499" s="140" t="s">
        <v>2455</v>
      </c>
      <c r="G499" s="141" t="s">
        <v>463</v>
      </c>
      <c r="H499" s="142">
        <v>1.5</v>
      </c>
      <c r="I499" s="143"/>
      <c r="J499" s="144">
        <f>ROUND(I499*H499,2)</f>
        <v>0</v>
      </c>
      <c r="K499" s="140" t="s">
        <v>225</v>
      </c>
      <c r="L499" s="32"/>
      <c r="M499" s="145" t="s">
        <v>1</v>
      </c>
      <c r="N499" s="146" t="s">
        <v>37</v>
      </c>
      <c r="P499" s="147">
        <f>O499*H499</f>
        <v>0</v>
      </c>
      <c r="Q499" s="147">
        <v>0</v>
      </c>
      <c r="R499" s="147">
        <f>Q499*H499</f>
        <v>0</v>
      </c>
      <c r="S499" s="147">
        <v>0</v>
      </c>
      <c r="T499" s="148">
        <f>S499*H499</f>
        <v>0</v>
      </c>
      <c r="AR499" s="149" t="s">
        <v>226</v>
      </c>
      <c r="AT499" s="149" t="s">
        <v>221</v>
      </c>
      <c r="AU499" s="149" t="s">
        <v>241</v>
      </c>
      <c r="AY499" s="17" t="s">
        <v>219</v>
      </c>
      <c r="BE499" s="150">
        <f>IF(N499="základní",J499,0)</f>
        <v>0</v>
      </c>
      <c r="BF499" s="150">
        <f>IF(N499="snížená",J499,0)</f>
        <v>0</v>
      </c>
      <c r="BG499" s="150">
        <f>IF(N499="zákl. přenesená",J499,0)</f>
        <v>0</v>
      </c>
      <c r="BH499" s="150">
        <f>IF(N499="sníž. přenesená",J499,0)</f>
        <v>0</v>
      </c>
      <c r="BI499" s="150">
        <f>IF(N499="nulová",J499,0)</f>
        <v>0</v>
      </c>
      <c r="BJ499" s="17" t="s">
        <v>79</v>
      </c>
      <c r="BK499" s="150">
        <f>ROUND(I499*H499,2)</f>
        <v>0</v>
      </c>
      <c r="BL499" s="17" t="s">
        <v>226</v>
      </c>
      <c r="BM499" s="149" t="s">
        <v>3288</v>
      </c>
    </row>
    <row r="500" spans="2:65" s="1" customFormat="1" ht="28.8">
      <c r="B500" s="32"/>
      <c r="D500" s="151" t="s">
        <v>228</v>
      </c>
      <c r="F500" s="152" t="s">
        <v>2457</v>
      </c>
      <c r="I500" s="153"/>
      <c r="L500" s="32"/>
      <c r="M500" s="154"/>
      <c r="T500" s="56"/>
      <c r="AT500" s="17" t="s">
        <v>228</v>
      </c>
      <c r="AU500" s="17" t="s">
        <v>241</v>
      </c>
    </row>
    <row r="501" spans="2:65" s="1" customFormat="1" ht="10.199999999999999">
      <c r="B501" s="32"/>
      <c r="D501" s="155" t="s">
        <v>230</v>
      </c>
      <c r="F501" s="156" t="s">
        <v>2458</v>
      </c>
      <c r="I501" s="153"/>
      <c r="L501" s="32"/>
      <c r="M501" s="154"/>
      <c r="T501" s="56"/>
      <c r="AT501" s="17" t="s">
        <v>230</v>
      </c>
      <c r="AU501" s="17" t="s">
        <v>241</v>
      </c>
    </row>
    <row r="502" spans="2:65" s="11" customFormat="1" ht="20.85" customHeight="1">
      <c r="B502" s="125"/>
      <c r="D502" s="126" t="s">
        <v>71</v>
      </c>
      <c r="E502" s="135" t="s">
        <v>911</v>
      </c>
      <c r="F502" s="135" t="s">
        <v>912</v>
      </c>
      <c r="I502" s="128"/>
      <c r="J502" s="136">
        <f>BK502</f>
        <v>0</v>
      </c>
      <c r="L502" s="125"/>
      <c r="M502" s="130"/>
      <c r="P502" s="131">
        <f>SUM(P503:P531)</f>
        <v>0</v>
      </c>
      <c r="R502" s="131">
        <f>SUM(R503:R531)</f>
        <v>8.8284932000000005</v>
      </c>
      <c r="T502" s="132">
        <f>SUM(T503:T531)</f>
        <v>0</v>
      </c>
      <c r="AR502" s="126" t="s">
        <v>79</v>
      </c>
      <c r="AT502" s="133" t="s">
        <v>71</v>
      </c>
      <c r="AU502" s="133" t="s">
        <v>82</v>
      </c>
      <c r="AY502" s="126" t="s">
        <v>219</v>
      </c>
      <c r="BK502" s="134">
        <f>SUM(BK503:BK531)</f>
        <v>0</v>
      </c>
    </row>
    <row r="503" spans="2:65" s="1" customFormat="1" ht="21.75" customHeight="1">
      <c r="B503" s="137"/>
      <c r="C503" s="138" t="s">
        <v>844</v>
      </c>
      <c r="D503" s="138" t="s">
        <v>221</v>
      </c>
      <c r="E503" s="139" t="s">
        <v>914</v>
      </c>
      <c r="F503" s="140" t="s">
        <v>915</v>
      </c>
      <c r="G503" s="141" t="s">
        <v>244</v>
      </c>
      <c r="H503" s="142">
        <v>8</v>
      </c>
      <c r="I503" s="143"/>
      <c r="J503" s="144">
        <f>ROUND(I503*H503,2)</f>
        <v>0</v>
      </c>
      <c r="K503" s="140" t="s">
        <v>225</v>
      </c>
      <c r="L503" s="32"/>
      <c r="M503" s="145" t="s">
        <v>1</v>
      </c>
      <c r="N503" s="146" t="s">
        <v>37</v>
      </c>
      <c r="P503" s="147">
        <f>O503*H503</f>
        <v>0</v>
      </c>
      <c r="Q503" s="147">
        <v>0.69</v>
      </c>
      <c r="R503" s="147">
        <f>Q503*H503</f>
        <v>5.52</v>
      </c>
      <c r="S503" s="147">
        <v>0</v>
      </c>
      <c r="T503" s="148">
        <f>S503*H503</f>
        <v>0</v>
      </c>
      <c r="AR503" s="149" t="s">
        <v>226</v>
      </c>
      <c r="AT503" s="149" t="s">
        <v>221</v>
      </c>
      <c r="AU503" s="149" t="s">
        <v>241</v>
      </c>
      <c r="AY503" s="17" t="s">
        <v>219</v>
      </c>
      <c r="BE503" s="150">
        <f>IF(N503="základní",J503,0)</f>
        <v>0</v>
      </c>
      <c r="BF503" s="150">
        <f>IF(N503="snížená",J503,0)</f>
        <v>0</v>
      </c>
      <c r="BG503" s="150">
        <f>IF(N503="zákl. přenesená",J503,0)</f>
        <v>0</v>
      </c>
      <c r="BH503" s="150">
        <f>IF(N503="sníž. přenesená",J503,0)</f>
        <v>0</v>
      </c>
      <c r="BI503" s="150">
        <f>IF(N503="nulová",J503,0)</f>
        <v>0</v>
      </c>
      <c r="BJ503" s="17" t="s">
        <v>79</v>
      </c>
      <c r="BK503" s="150">
        <f>ROUND(I503*H503,2)</f>
        <v>0</v>
      </c>
      <c r="BL503" s="17" t="s">
        <v>226</v>
      </c>
      <c r="BM503" s="149" t="s">
        <v>3289</v>
      </c>
    </row>
    <row r="504" spans="2:65" s="1" customFormat="1" ht="19.2">
      <c r="B504" s="32"/>
      <c r="D504" s="151" t="s">
        <v>228</v>
      </c>
      <c r="F504" s="152" t="s">
        <v>917</v>
      </c>
      <c r="I504" s="153"/>
      <c r="L504" s="32"/>
      <c r="M504" s="154"/>
      <c r="T504" s="56"/>
      <c r="AT504" s="17" t="s">
        <v>228</v>
      </c>
      <c r="AU504" s="17" t="s">
        <v>241</v>
      </c>
    </row>
    <row r="505" spans="2:65" s="1" customFormat="1" ht="10.199999999999999">
      <c r="B505" s="32"/>
      <c r="D505" s="155" t="s">
        <v>230</v>
      </c>
      <c r="F505" s="156" t="s">
        <v>918</v>
      </c>
      <c r="I505" s="153"/>
      <c r="L505" s="32"/>
      <c r="M505" s="154"/>
      <c r="T505" s="56"/>
      <c r="AT505" s="17" t="s">
        <v>230</v>
      </c>
      <c r="AU505" s="17" t="s">
        <v>241</v>
      </c>
    </row>
    <row r="506" spans="2:65" s="12" customFormat="1" ht="10.199999999999999">
      <c r="B506" s="157"/>
      <c r="D506" s="151" t="s">
        <v>232</v>
      </c>
      <c r="E506" s="158" t="s">
        <v>1</v>
      </c>
      <c r="F506" s="159" t="s">
        <v>3138</v>
      </c>
      <c r="H506" s="160">
        <v>8</v>
      </c>
      <c r="I506" s="161"/>
      <c r="L506" s="157"/>
      <c r="M506" s="162"/>
      <c r="T506" s="163"/>
      <c r="AT506" s="158" t="s">
        <v>232</v>
      </c>
      <c r="AU506" s="158" t="s">
        <v>241</v>
      </c>
      <c r="AV506" s="12" t="s">
        <v>82</v>
      </c>
      <c r="AW506" s="12" t="s">
        <v>29</v>
      </c>
      <c r="AX506" s="12" t="s">
        <v>72</v>
      </c>
      <c r="AY506" s="158" t="s">
        <v>219</v>
      </c>
    </row>
    <row r="507" spans="2:65" s="13" customFormat="1" ht="10.199999999999999">
      <c r="B507" s="164"/>
      <c r="D507" s="151" t="s">
        <v>232</v>
      </c>
      <c r="E507" s="165" t="s">
        <v>1</v>
      </c>
      <c r="F507" s="166" t="s">
        <v>249</v>
      </c>
      <c r="H507" s="167">
        <v>8</v>
      </c>
      <c r="I507" s="168"/>
      <c r="L507" s="164"/>
      <c r="M507" s="169"/>
      <c r="T507" s="170"/>
      <c r="AT507" s="165" t="s">
        <v>232</v>
      </c>
      <c r="AU507" s="165" t="s">
        <v>241</v>
      </c>
      <c r="AV507" s="13" t="s">
        <v>226</v>
      </c>
      <c r="AW507" s="13" t="s">
        <v>29</v>
      </c>
      <c r="AX507" s="13" t="s">
        <v>79</v>
      </c>
      <c r="AY507" s="165" t="s">
        <v>219</v>
      </c>
    </row>
    <row r="508" spans="2:65" s="1" customFormat="1" ht="33" customHeight="1">
      <c r="B508" s="137"/>
      <c r="C508" s="138" t="s">
        <v>848</v>
      </c>
      <c r="D508" s="138" t="s">
        <v>221</v>
      </c>
      <c r="E508" s="139" t="s">
        <v>931</v>
      </c>
      <c r="F508" s="140" t="s">
        <v>932</v>
      </c>
      <c r="G508" s="141" t="s">
        <v>244</v>
      </c>
      <c r="H508" s="142">
        <v>10.58</v>
      </c>
      <c r="I508" s="143"/>
      <c r="J508" s="144">
        <f>ROUND(I508*H508,2)</f>
        <v>0</v>
      </c>
      <c r="K508" s="140" t="s">
        <v>225</v>
      </c>
      <c r="L508" s="32"/>
      <c r="M508" s="145" t="s">
        <v>1</v>
      </c>
      <c r="N508" s="146" t="s">
        <v>37</v>
      </c>
      <c r="P508" s="147">
        <f>O508*H508</f>
        <v>0</v>
      </c>
      <c r="Q508" s="147">
        <v>0.15826000000000001</v>
      </c>
      <c r="R508" s="147">
        <f>Q508*H508</f>
        <v>1.6743908000000001</v>
      </c>
      <c r="S508" s="147">
        <v>0</v>
      </c>
      <c r="T508" s="148">
        <f>S508*H508</f>
        <v>0</v>
      </c>
      <c r="AR508" s="149" t="s">
        <v>226</v>
      </c>
      <c r="AT508" s="149" t="s">
        <v>221</v>
      </c>
      <c r="AU508" s="149" t="s">
        <v>241</v>
      </c>
      <c r="AY508" s="17" t="s">
        <v>219</v>
      </c>
      <c r="BE508" s="150">
        <f>IF(N508="základní",J508,0)</f>
        <v>0</v>
      </c>
      <c r="BF508" s="150">
        <f>IF(N508="snížená",J508,0)</f>
        <v>0</v>
      </c>
      <c r="BG508" s="150">
        <f>IF(N508="zákl. přenesená",J508,0)</f>
        <v>0</v>
      </c>
      <c r="BH508" s="150">
        <f>IF(N508="sníž. přenesená",J508,0)</f>
        <v>0</v>
      </c>
      <c r="BI508" s="150">
        <f>IF(N508="nulová",J508,0)</f>
        <v>0</v>
      </c>
      <c r="BJ508" s="17" t="s">
        <v>79</v>
      </c>
      <c r="BK508" s="150">
        <f>ROUND(I508*H508,2)</f>
        <v>0</v>
      </c>
      <c r="BL508" s="17" t="s">
        <v>226</v>
      </c>
      <c r="BM508" s="149" t="s">
        <v>3290</v>
      </c>
    </row>
    <row r="509" spans="2:65" s="1" customFormat="1" ht="28.8">
      <c r="B509" s="32"/>
      <c r="D509" s="151" t="s">
        <v>228</v>
      </c>
      <c r="F509" s="152" t="s">
        <v>934</v>
      </c>
      <c r="I509" s="153"/>
      <c r="L509" s="32"/>
      <c r="M509" s="154"/>
      <c r="T509" s="56"/>
      <c r="AT509" s="17" t="s">
        <v>228</v>
      </c>
      <c r="AU509" s="17" t="s">
        <v>241</v>
      </c>
    </row>
    <row r="510" spans="2:65" s="1" customFormat="1" ht="10.199999999999999">
      <c r="B510" s="32"/>
      <c r="D510" s="155" t="s">
        <v>230</v>
      </c>
      <c r="F510" s="156" t="s">
        <v>935</v>
      </c>
      <c r="I510" s="153"/>
      <c r="L510" s="32"/>
      <c r="M510" s="154"/>
      <c r="T510" s="56"/>
      <c r="AT510" s="17" t="s">
        <v>230</v>
      </c>
      <c r="AU510" s="17" t="s">
        <v>241</v>
      </c>
    </row>
    <row r="511" spans="2:65" s="12" customFormat="1" ht="10.199999999999999">
      <c r="B511" s="157"/>
      <c r="D511" s="151" t="s">
        <v>232</v>
      </c>
      <c r="E511" s="158" t="s">
        <v>1</v>
      </c>
      <c r="F511" s="159" t="s">
        <v>3140</v>
      </c>
      <c r="H511" s="160">
        <v>10.58</v>
      </c>
      <c r="I511" s="161"/>
      <c r="L511" s="157"/>
      <c r="M511" s="162"/>
      <c r="T511" s="163"/>
      <c r="AT511" s="158" t="s">
        <v>232</v>
      </c>
      <c r="AU511" s="158" t="s">
        <v>241</v>
      </c>
      <c r="AV511" s="12" t="s">
        <v>82</v>
      </c>
      <c r="AW511" s="12" t="s">
        <v>29</v>
      </c>
      <c r="AX511" s="12" t="s">
        <v>72</v>
      </c>
      <c r="AY511" s="158" t="s">
        <v>219</v>
      </c>
    </row>
    <row r="512" spans="2:65" s="13" customFormat="1" ht="10.199999999999999">
      <c r="B512" s="164"/>
      <c r="D512" s="151" t="s">
        <v>232</v>
      </c>
      <c r="E512" s="165" t="s">
        <v>1</v>
      </c>
      <c r="F512" s="166" t="s">
        <v>249</v>
      </c>
      <c r="H512" s="167">
        <v>10.58</v>
      </c>
      <c r="I512" s="168"/>
      <c r="L512" s="164"/>
      <c r="M512" s="169"/>
      <c r="T512" s="170"/>
      <c r="AT512" s="165" t="s">
        <v>232</v>
      </c>
      <c r="AU512" s="165" t="s">
        <v>241</v>
      </c>
      <c r="AV512" s="13" t="s">
        <v>226</v>
      </c>
      <c r="AW512" s="13" t="s">
        <v>29</v>
      </c>
      <c r="AX512" s="13" t="s">
        <v>79</v>
      </c>
      <c r="AY512" s="165" t="s">
        <v>219</v>
      </c>
    </row>
    <row r="513" spans="2:65" s="1" customFormat="1" ht="33" customHeight="1">
      <c r="B513" s="137"/>
      <c r="C513" s="138" t="s">
        <v>852</v>
      </c>
      <c r="D513" s="138" t="s">
        <v>221</v>
      </c>
      <c r="E513" s="139" t="s">
        <v>945</v>
      </c>
      <c r="F513" s="140" t="s">
        <v>946</v>
      </c>
      <c r="G513" s="141" t="s">
        <v>244</v>
      </c>
      <c r="H513" s="142">
        <v>15.68</v>
      </c>
      <c r="I513" s="143"/>
      <c r="J513" s="144">
        <f>ROUND(I513*H513,2)</f>
        <v>0</v>
      </c>
      <c r="K513" s="140" t="s">
        <v>225</v>
      </c>
      <c r="L513" s="32"/>
      <c r="M513" s="145" t="s">
        <v>1</v>
      </c>
      <c r="N513" s="146" t="s">
        <v>37</v>
      </c>
      <c r="P513" s="147">
        <f>O513*H513</f>
        <v>0</v>
      </c>
      <c r="Q513" s="147">
        <v>0.10373</v>
      </c>
      <c r="R513" s="147">
        <f>Q513*H513</f>
        <v>1.6264864000000001</v>
      </c>
      <c r="S513" s="147">
        <v>0</v>
      </c>
      <c r="T513" s="148">
        <f>S513*H513</f>
        <v>0</v>
      </c>
      <c r="AR513" s="149" t="s">
        <v>226</v>
      </c>
      <c r="AT513" s="149" t="s">
        <v>221</v>
      </c>
      <c r="AU513" s="149" t="s">
        <v>241</v>
      </c>
      <c r="AY513" s="17" t="s">
        <v>219</v>
      </c>
      <c r="BE513" s="150">
        <f>IF(N513="základní",J513,0)</f>
        <v>0</v>
      </c>
      <c r="BF513" s="150">
        <f>IF(N513="snížená",J513,0)</f>
        <v>0</v>
      </c>
      <c r="BG513" s="150">
        <f>IF(N513="zákl. přenesená",J513,0)</f>
        <v>0</v>
      </c>
      <c r="BH513" s="150">
        <f>IF(N513="sníž. přenesená",J513,0)</f>
        <v>0</v>
      </c>
      <c r="BI513" s="150">
        <f>IF(N513="nulová",J513,0)</f>
        <v>0</v>
      </c>
      <c r="BJ513" s="17" t="s">
        <v>79</v>
      </c>
      <c r="BK513" s="150">
        <f>ROUND(I513*H513,2)</f>
        <v>0</v>
      </c>
      <c r="BL513" s="17" t="s">
        <v>226</v>
      </c>
      <c r="BM513" s="149" t="s">
        <v>3291</v>
      </c>
    </row>
    <row r="514" spans="2:65" s="1" customFormat="1" ht="28.8">
      <c r="B514" s="32"/>
      <c r="D514" s="151" t="s">
        <v>228</v>
      </c>
      <c r="F514" s="152" t="s">
        <v>948</v>
      </c>
      <c r="I514" s="153"/>
      <c r="L514" s="32"/>
      <c r="M514" s="154"/>
      <c r="T514" s="56"/>
      <c r="AT514" s="17" t="s">
        <v>228</v>
      </c>
      <c r="AU514" s="17" t="s">
        <v>241</v>
      </c>
    </row>
    <row r="515" spans="2:65" s="1" customFormat="1" ht="10.199999999999999">
      <c r="B515" s="32"/>
      <c r="D515" s="155" t="s">
        <v>230</v>
      </c>
      <c r="F515" s="156" t="s">
        <v>949</v>
      </c>
      <c r="I515" s="153"/>
      <c r="L515" s="32"/>
      <c r="M515" s="154"/>
      <c r="T515" s="56"/>
      <c r="AT515" s="17" t="s">
        <v>230</v>
      </c>
      <c r="AU515" s="17" t="s">
        <v>241</v>
      </c>
    </row>
    <row r="516" spans="2:65" s="12" customFormat="1" ht="10.199999999999999">
      <c r="B516" s="157"/>
      <c r="D516" s="151" t="s">
        <v>232</v>
      </c>
      <c r="E516" s="158" t="s">
        <v>1</v>
      </c>
      <c r="F516" s="159" t="s">
        <v>3142</v>
      </c>
      <c r="H516" s="160">
        <v>15.68</v>
      </c>
      <c r="I516" s="161"/>
      <c r="L516" s="157"/>
      <c r="M516" s="162"/>
      <c r="T516" s="163"/>
      <c r="AT516" s="158" t="s">
        <v>232</v>
      </c>
      <c r="AU516" s="158" t="s">
        <v>241</v>
      </c>
      <c r="AV516" s="12" t="s">
        <v>82</v>
      </c>
      <c r="AW516" s="12" t="s">
        <v>29</v>
      </c>
      <c r="AX516" s="12" t="s">
        <v>72</v>
      </c>
      <c r="AY516" s="158" t="s">
        <v>219</v>
      </c>
    </row>
    <row r="517" spans="2:65" s="13" customFormat="1" ht="10.199999999999999">
      <c r="B517" s="164"/>
      <c r="D517" s="151" t="s">
        <v>232</v>
      </c>
      <c r="E517" s="165" t="s">
        <v>1</v>
      </c>
      <c r="F517" s="166" t="s">
        <v>249</v>
      </c>
      <c r="H517" s="167">
        <v>15.68</v>
      </c>
      <c r="I517" s="168"/>
      <c r="L517" s="164"/>
      <c r="M517" s="169"/>
      <c r="T517" s="170"/>
      <c r="AT517" s="165" t="s">
        <v>232</v>
      </c>
      <c r="AU517" s="165" t="s">
        <v>241</v>
      </c>
      <c r="AV517" s="13" t="s">
        <v>226</v>
      </c>
      <c r="AW517" s="13" t="s">
        <v>29</v>
      </c>
      <c r="AX517" s="13" t="s">
        <v>79</v>
      </c>
      <c r="AY517" s="165" t="s">
        <v>219</v>
      </c>
    </row>
    <row r="518" spans="2:65" s="1" customFormat="1" ht="24.15" customHeight="1">
      <c r="B518" s="137"/>
      <c r="C518" s="138" t="s">
        <v>857</v>
      </c>
      <c r="D518" s="138" t="s">
        <v>221</v>
      </c>
      <c r="E518" s="139" t="s">
        <v>959</v>
      </c>
      <c r="F518" s="140" t="s">
        <v>960</v>
      </c>
      <c r="G518" s="141" t="s">
        <v>344</v>
      </c>
      <c r="H518" s="142">
        <v>22.4</v>
      </c>
      <c r="I518" s="143"/>
      <c r="J518" s="144">
        <f>ROUND(I518*H518,2)</f>
        <v>0</v>
      </c>
      <c r="K518" s="140" t="s">
        <v>225</v>
      </c>
      <c r="L518" s="32"/>
      <c r="M518" s="145" t="s">
        <v>1</v>
      </c>
      <c r="N518" s="146" t="s">
        <v>37</v>
      </c>
      <c r="P518" s="147">
        <f>O518*H518</f>
        <v>0</v>
      </c>
      <c r="Q518" s="147">
        <v>3.4000000000000002E-4</v>
      </c>
      <c r="R518" s="147">
        <f>Q518*H518</f>
        <v>7.6160000000000004E-3</v>
      </c>
      <c r="S518" s="147">
        <v>0</v>
      </c>
      <c r="T518" s="148">
        <f>S518*H518</f>
        <v>0</v>
      </c>
      <c r="AR518" s="149" t="s">
        <v>226</v>
      </c>
      <c r="AT518" s="149" t="s">
        <v>221</v>
      </c>
      <c r="AU518" s="149" t="s">
        <v>241</v>
      </c>
      <c r="AY518" s="17" t="s">
        <v>219</v>
      </c>
      <c r="BE518" s="150">
        <f>IF(N518="základní",J518,0)</f>
        <v>0</v>
      </c>
      <c r="BF518" s="150">
        <f>IF(N518="snížená",J518,0)</f>
        <v>0</v>
      </c>
      <c r="BG518" s="150">
        <f>IF(N518="zákl. přenesená",J518,0)</f>
        <v>0</v>
      </c>
      <c r="BH518" s="150">
        <f>IF(N518="sníž. přenesená",J518,0)</f>
        <v>0</v>
      </c>
      <c r="BI518" s="150">
        <f>IF(N518="nulová",J518,0)</f>
        <v>0</v>
      </c>
      <c r="BJ518" s="17" t="s">
        <v>79</v>
      </c>
      <c r="BK518" s="150">
        <f>ROUND(I518*H518,2)</f>
        <v>0</v>
      </c>
      <c r="BL518" s="17" t="s">
        <v>226</v>
      </c>
      <c r="BM518" s="149" t="s">
        <v>3292</v>
      </c>
    </row>
    <row r="519" spans="2:65" s="1" customFormat="1" ht="38.4">
      <c r="B519" s="32"/>
      <c r="D519" s="151" t="s">
        <v>228</v>
      </c>
      <c r="F519" s="152" t="s">
        <v>962</v>
      </c>
      <c r="I519" s="153"/>
      <c r="L519" s="32"/>
      <c r="M519" s="154"/>
      <c r="T519" s="56"/>
      <c r="AT519" s="17" t="s">
        <v>228</v>
      </c>
      <c r="AU519" s="17" t="s">
        <v>241</v>
      </c>
    </row>
    <row r="520" spans="2:65" s="1" customFormat="1" ht="10.199999999999999">
      <c r="B520" s="32"/>
      <c r="D520" s="155" t="s">
        <v>230</v>
      </c>
      <c r="F520" s="156" t="s">
        <v>963</v>
      </c>
      <c r="I520" s="153"/>
      <c r="L520" s="32"/>
      <c r="M520" s="154"/>
      <c r="T520" s="56"/>
      <c r="AT520" s="17" t="s">
        <v>230</v>
      </c>
      <c r="AU520" s="17" t="s">
        <v>241</v>
      </c>
    </row>
    <row r="521" spans="2:65" s="12" customFormat="1" ht="10.199999999999999">
      <c r="B521" s="157"/>
      <c r="D521" s="151" t="s">
        <v>232</v>
      </c>
      <c r="E521" s="158" t="s">
        <v>1</v>
      </c>
      <c r="F521" s="159" t="s">
        <v>3144</v>
      </c>
      <c r="H521" s="160">
        <v>22.4</v>
      </c>
      <c r="I521" s="161"/>
      <c r="L521" s="157"/>
      <c r="M521" s="162"/>
      <c r="T521" s="163"/>
      <c r="AT521" s="158" t="s">
        <v>232</v>
      </c>
      <c r="AU521" s="158" t="s">
        <v>241</v>
      </c>
      <c r="AV521" s="12" t="s">
        <v>82</v>
      </c>
      <c r="AW521" s="12" t="s">
        <v>29</v>
      </c>
      <c r="AX521" s="12" t="s">
        <v>72</v>
      </c>
      <c r="AY521" s="158" t="s">
        <v>219</v>
      </c>
    </row>
    <row r="522" spans="2:65" s="13" customFormat="1" ht="10.199999999999999">
      <c r="B522" s="164"/>
      <c r="D522" s="151" t="s">
        <v>232</v>
      </c>
      <c r="E522" s="165" t="s">
        <v>1</v>
      </c>
      <c r="F522" s="166" t="s">
        <v>249</v>
      </c>
      <c r="H522" s="167">
        <v>22.4</v>
      </c>
      <c r="I522" s="168"/>
      <c r="L522" s="164"/>
      <c r="M522" s="169"/>
      <c r="T522" s="170"/>
      <c r="AT522" s="165" t="s">
        <v>232</v>
      </c>
      <c r="AU522" s="165" t="s">
        <v>241</v>
      </c>
      <c r="AV522" s="13" t="s">
        <v>226</v>
      </c>
      <c r="AW522" s="13" t="s">
        <v>29</v>
      </c>
      <c r="AX522" s="13" t="s">
        <v>79</v>
      </c>
      <c r="AY522" s="165" t="s">
        <v>219</v>
      </c>
    </row>
    <row r="523" spans="2:65" s="1" customFormat="1" ht="24.15" customHeight="1">
      <c r="B523" s="137"/>
      <c r="C523" s="138" t="s">
        <v>861</v>
      </c>
      <c r="D523" s="138" t="s">
        <v>221</v>
      </c>
      <c r="E523" s="139" t="s">
        <v>973</v>
      </c>
      <c r="F523" s="140" t="s">
        <v>974</v>
      </c>
      <c r="G523" s="141" t="s">
        <v>344</v>
      </c>
      <c r="H523" s="142">
        <v>22.4</v>
      </c>
      <c r="I523" s="143"/>
      <c r="J523" s="144">
        <f>ROUND(I523*H523,2)</f>
        <v>0</v>
      </c>
      <c r="K523" s="140" t="s">
        <v>225</v>
      </c>
      <c r="L523" s="32"/>
      <c r="M523" s="145" t="s">
        <v>1</v>
      </c>
      <c r="N523" s="146" t="s">
        <v>37</v>
      </c>
      <c r="P523" s="147">
        <f>O523*H523</f>
        <v>0</v>
      </c>
      <c r="Q523" s="147">
        <v>0</v>
      </c>
      <c r="R523" s="147">
        <f>Q523*H523</f>
        <v>0</v>
      </c>
      <c r="S523" s="147">
        <v>0</v>
      </c>
      <c r="T523" s="148">
        <f>S523*H523</f>
        <v>0</v>
      </c>
      <c r="AR523" s="149" t="s">
        <v>226</v>
      </c>
      <c r="AT523" s="149" t="s">
        <v>221</v>
      </c>
      <c r="AU523" s="149" t="s">
        <v>241</v>
      </c>
      <c r="AY523" s="17" t="s">
        <v>219</v>
      </c>
      <c r="BE523" s="150">
        <f>IF(N523="základní",J523,0)</f>
        <v>0</v>
      </c>
      <c r="BF523" s="150">
        <f>IF(N523="snížená",J523,0)</f>
        <v>0</v>
      </c>
      <c r="BG523" s="150">
        <f>IF(N523="zákl. přenesená",J523,0)</f>
        <v>0</v>
      </c>
      <c r="BH523" s="150">
        <f>IF(N523="sníž. přenesená",J523,0)</f>
        <v>0</v>
      </c>
      <c r="BI523" s="150">
        <f>IF(N523="nulová",J523,0)</f>
        <v>0</v>
      </c>
      <c r="BJ523" s="17" t="s">
        <v>79</v>
      </c>
      <c r="BK523" s="150">
        <f>ROUND(I523*H523,2)</f>
        <v>0</v>
      </c>
      <c r="BL523" s="17" t="s">
        <v>226</v>
      </c>
      <c r="BM523" s="149" t="s">
        <v>3293</v>
      </c>
    </row>
    <row r="524" spans="2:65" s="1" customFormat="1" ht="19.2">
      <c r="B524" s="32"/>
      <c r="D524" s="151" t="s">
        <v>228</v>
      </c>
      <c r="F524" s="152" t="s">
        <v>976</v>
      </c>
      <c r="I524" s="153"/>
      <c r="L524" s="32"/>
      <c r="M524" s="154"/>
      <c r="T524" s="56"/>
      <c r="AT524" s="17" t="s">
        <v>228</v>
      </c>
      <c r="AU524" s="17" t="s">
        <v>241</v>
      </c>
    </row>
    <row r="525" spans="2:65" s="1" customFormat="1" ht="10.199999999999999">
      <c r="B525" s="32"/>
      <c r="D525" s="155" t="s">
        <v>230</v>
      </c>
      <c r="F525" s="156" t="s">
        <v>977</v>
      </c>
      <c r="I525" s="153"/>
      <c r="L525" s="32"/>
      <c r="M525" s="154"/>
      <c r="T525" s="56"/>
      <c r="AT525" s="17" t="s">
        <v>230</v>
      </c>
      <c r="AU525" s="17" t="s">
        <v>241</v>
      </c>
    </row>
    <row r="526" spans="2:65" s="12" customFormat="1" ht="10.199999999999999">
      <c r="B526" s="157"/>
      <c r="D526" s="151" t="s">
        <v>232</v>
      </c>
      <c r="E526" s="158" t="s">
        <v>1</v>
      </c>
      <c r="F526" s="159" t="s">
        <v>3144</v>
      </c>
      <c r="H526" s="160">
        <v>22.4</v>
      </c>
      <c r="I526" s="161"/>
      <c r="L526" s="157"/>
      <c r="M526" s="162"/>
      <c r="T526" s="163"/>
      <c r="AT526" s="158" t="s">
        <v>232</v>
      </c>
      <c r="AU526" s="158" t="s">
        <v>241</v>
      </c>
      <c r="AV526" s="12" t="s">
        <v>82</v>
      </c>
      <c r="AW526" s="12" t="s">
        <v>29</v>
      </c>
      <c r="AX526" s="12" t="s">
        <v>72</v>
      </c>
      <c r="AY526" s="158" t="s">
        <v>219</v>
      </c>
    </row>
    <row r="527" spans="2:65" s="13" customFormat="1" ht="10.199999999999999">
      <c r="B527" s="164"/>
      <c r="D527" s="151" t="s">
        <v>232</v>
      </c>
      <c r="E527" s="165" t="s">
        <v>1</v>
      </c>
      <c r="F527" s="166" t="s">
        <v>249</v>
      </c>
      <c r="H527" s="167">
        <v>22.4</v>
      </c>
      <c r="I527" s="168"/>
      <c r="L527" s="164"/>
      <c r="M527" s="169"/>
      <c r="T527" s="170"/>
      <c r="AT527" s="165" t="s">
        <v>232</v>
      </c>
      <c r="AU527" s="165" t="s">
        <v>241</v>
      </c>
      <c r="AV527" s="13" t="s">
        <v>226</v>
      </c>
      <c r="AW527" s="13" t="s">
        <v>29</v>
      </c>
      <c r="AX527" s="13" t="s">
        <v>79</v>
      </c>
      <c r="AY527" s="165" t="s">
        <v>219</v>
      </c>
    </row>
    <row r="528" spans="2:65" s="1" customFormat="1" ht="33" customHeight="1">
      <c r="B528" s="137"/>
      <c r="C528" s="138" t="s">
        <v>866</v>
      </c>
      <c r="D528" s="138" t="s">
        <v>221</v>
      </c>
      <c r="E528" s="139" t="s">
        <v>590</v>
      </c>
      <c r="F528" s="140" t="s">
        <v>591</v>
      </c>
      <c r="G528" s="141" t="s">
        <v>463</v>
      </c>
      <c r="H528" s="142">
        <v>8.8279999999999994</v>
      </c>
      <c r="I528" s="143"/>
      <c r="J528" s="144">
        <f>ROUND(I528*H528,2)</f>
        <v>0</v>
      </c>
      <c r="K528" s="140" t="s">
        <v>225</v>
      </c>
      <c r="L528" s="32"/>
      <c r="M528" s="145" t="s">
        <v>1</v>
      </c>
      <c r="N528" s="146" t="s">
        <v>37</v>
      </c>
      <c r="P528" s="147">
        <f>O528*H528</f>
        <v>0</v>
      </c>
      <c r="Q528" s="147">
        <v>0</v>
      </c>
      <c r="R528" s="147">
        <f>Q528*H528</f>
        <v>0</v>
      </c>
      <c r="S528" s="147">
        <v>0</v>
      </c>
      <c r="T528" s="148">
        <f>S528*H528</f>
        <v>0</v>
      </c>
      <c r="AR528" s="149" t="s">
        <v>226</v>
      </c>
      <c r="AT528" s="149" t="s">
        <v>221</v>
      </c>
      <c r="AU528" s="149" t="s">
        <v>241</v>
      </c>
      <c r="AY528" s="17" t="s">
        <v>219</v>
      </c>
      <c r="BE528" s="150">
        <f>IF(N528="základní",J528,0)</f>
        <v>0</v>
      </c>
      <c r="BF528" s="150">
        <f>IF(N528="snížená",J528,0)</f>
        <v>0</v>
      </c>
      <c r="BG528" s="150">
        <f>IF(N528="zákl. přenesená",J528,0)</f>
        <v>0</v>
      </c>
      <c r="BH528" s="150">
        <f>IF(N528="sníž. přenesená",J528,0)</f>
        <v>0</v>
      </c>
      <c r="BI528" s="150">
        <f>IF(N528="nulová",J528,0)</f>
        <v>0</v>
      </c>
      <c r="BJ528" s="17" t="s">
        <v>79</v>
      </c>
      <c r="BK528" s="150">
        <f>ROUND(I528*H528,2)</f>
        <v>0</v>
      </c>
      <c r="BL528" s="17" t="s">
        <v>226</v>
      </c>
      <c r="BM528" s="149" t="s">
        <v>3294</v>
      </c>
    </row>
    <row r="529" spans="2:65" s="1" customFormat="1" ht="28.8">
      <c r="B529" s="32"/>
      <c r="D529" s="151" t="s">
        <v>228</v>
      </c>
      <c r="F529" s="152" t="s">
        <v>593</v>
      </c>
      <c r="I529" s="153"/>
      <c r="L529" s="32"/>
      <c r="M529" s="154"/>
      <c r="T529" s="56"/>
      <c r="AT529" s="17" t="s">
        <v>228</v>
      </c>
      <c r="AU529" s="17" t="s">
        <v>241</v>
      </c>
    </row>
    <row r="530" spans="2:65" s="1" customFormat="1" ht="10.199999999999999">
      <c r="B530" s="32"/>
      <c r="D530" s="155" t="s">
        <v>230</v>
      </c>
      <c r="F530" s="156" t="s">
        <v>594</v>
      </c>
      <c r="I530" s="153"/>
      <c r="L530" s="32"/>
      <c r="M530" s="154"/>
      <c r="T530" s="56"/>
      <c r="AT530" s="17" t="s">
        <v>230</v>
      </c>
      <c r="AU530" s="17" t="s">
        <v>241</v>
      </c>
    </row>
    <row r="531" spans="2:65" s="12" customFormat="1" ht="10.199999999999999">
      <c r="B531" s="157"/>
      <c r="D531" s="151" t="s">
        <v>232</v>
      </c>
      <c r="E531" s="158" t="s">
        <v>1</v>
      </c>
      <c r="F531" s="159" t="s">
        <v>3147</v>
      </c>
      <c r="H531" s="160">
        <v>8.8279999999999994</v>
      </c>
      <c r="I531" s="161"/>
      <c r="L531" s="157"/>
      <c r="M531" s="162"/>
      <c r="T531" s="163"/>
      <c r="AT531" s="158" t="s">
        <v>232</v>
      </c>
      <c r="AU531" s="158" t="s">
        <v>241</v>
      </c>
      <c r="AV531" s="12" t="s">
        <v>82</v>
      </c>
      <c r="AW531" s="12" t="s">
        <v>29</v>
      </c>
      <c r="AX531" s="12" t="s">
        <v>79</v>
      </c>
      <c r="AY531" s="158" t="s">
        <v>219</v>
      </c>
    </row>
    <row r="532" spans="2:65" s="11" customFormat="1" ht="20.85" customHeight="1">
      <c r="B532" s="125"/>
      <c r="D532" s="126" t="s">
        <v>71</v>
      </c>
      <c r="E532" s="135" t="s">
        <v>982</v>
      </c>
      <c r="F532" s="135" t="s">
        <v>983</v>
      </c>
      <c r="I532" s="128"/>
      <c r="J532" s="136">
        <f>BK532</f>
        <v>0</v>
      </c>
      <c r="L532" s="125"/>
      <c r="M532" s="130"/>
      <c r="P532" s="131">
        <f>SUM(P533:P581)</f>
        <v>0</v>
      </c>
      <c r="R532" s="131">
        <f>SUM(R533:R581)</f>
        <v>0</v>
      </c>
      <c r="T532" s="132">
        <f>SUM(T533:T581)</f>
        <v>6.3474000000000004</v>
      </c>
      <c r="AR532" s="126" t="s">
        <v>79</v>
      </c>
      <c r="AT532" s="133" t="s">
        <v>71</v>
      </c>
      <c r="AU532" s="133" t="s">
        <v>82</v>
      </c>
      <c r="AY532" s="126" t="s">
        <v>219</v>
      </c>
      <c r="BK532" s="134">
        <f>SUM(BK533:BK581)</f>
        <v>0</v>
      </c>
    </row>
    <row r="533" spans="2:65" s="1" customFormat="1" ht="24.15" customHeight="1">
      <c r="B533" s="137"/>
      <c r="C533" s="138" t="s">
        <v>873</v>
      </c>
      <c r="D533" s="138" t="s">
        <v>221</v>
      </c>
      <c r="E533" s="139" t="s">
        <v>985</v>
      </c>
      <c r="F533" s="140" t="s">
        <v>986</v>
      </c>
      <c r="G533" s="141" t="s">
        <v>244</v>
      </c>
      <c r="H533" s="142">
        <v>8</v>
      </c>
      <c r="I533" s="143"/>
      <c r="J533" s="144">
        <f>ROUND(I533*H533,2)</f>
        <v>0</v>
      </c>
      <c r="K533" s="140" t="s">
        <v>225</v>
      </c>
      <c r="L533" s="32"/>
      <c r="M533" s="145" t="s">
        <v>1</v>
      </c>
      <c r="N533" s="146" t="s">
        <v>37</v>
      </c>
      <c r="P533" s="147">
        <f>O533*H533</f>
        <v>0</v>
      </c>
      <c r="Q533" s="147">
        <v>0</v>
      </c>
      <c r="R533" s="147">
        <f>Q533*H533</f>
        <v>0</v>
      </c>
      <c r="S533" s="147">
        <v>0.44</v>
      </c>
      <c r="T533" s="148">
        <f>S533*H533</f>
        <v>3.52</v>
      </c>
      <c r="AR533" s="149" t="s">
        <v>226</v>
      </c>
      <c r="AT533" s="149" t="s">
        <v>221</v>
      </c>
      <c r="AU533" s="149" t="s">
        <v>241</v>
      </c>
      <c r="AY533" s="17" t="s">
        <v>219</v>
      </c>
      <c r="BE533" s="150">
        <f>IF(N533="základní",J533,0)</f>
        <v>0</v>
      </c>
      <c r="BF533" s="150">
        <f>IF(N533="snížená",J533,0)</f>
        <v>0</v>
      </c>
      <c r="BG533" s="150">
        <f>IF(N533="zákl. přenesená",J533,0)</f>
        <v>0</v>
      </c>
      <c r="BH533" s="150">
        <f>IF(N533="sníž. přenesená",J533,0)</f>
        <v>0</v>
      </c>
      <c r="BI533" s="150">
        <f>IF(N533="nulová",J533,0)</f>
        <v>0</v>
      </c>
      <c r="BJ533" s="17" t="s">
        <v>79</v>
      </c>
      <c r="BK533" s="150">
        <f>ROUND(I533*H533,2)</f>
        <v>0</v>
      </c>
      <c r="BL533" s="17" t="s">
        <v>226</v>
      </c>
      <c r="BM533" s="149" t="s">
        <v>3295</v>
      </c>
    </row>
    <row r="534" spans="2:65" s="1" customFormat="1" ht="38.4">
      <c r="B534" s="32"/>
      <c r="D534" s="151" t="s">
        <v>228</v>
      </c>
      <c r="F534" s="152" t="s">
        <v>988</v>
      </c>
      <c r="I534" s="153"/>
      <c r="L534" s="32"/>
      <c r="M534" s="154"/>
      <c r="T534" s="56"/>
      <c r="AT534" s="17" t="s">
        <v>228</v>
      </c>
      <c r="AU534" s="17" t="s">
        <v>241</v>
      </c>
    </row>
    <row r="535" spans="2:65" s="1" customFormat="1" ht="10.199999999999999">
      <c r="B535" s="32"/>
      <c r="D535" s="155" t="s">
        <v>230</v>
      </c>
      <c r="F535" s="156" t="s">
        <v>989</v>
      </c>
      <c r="I535" s="153"/>
      <c r="L535" s="32"/>
      <c r="M535" s="154"/>
      <c r="T535" s="56"/>
      <c r="AT535" s="17" t="s">
        <v>230</v>
      </c>
      <c r="AU535" s="17" t="s">
        <v>241</v>
      </c>
    </row>
    <row r="536" spans="2:65" s="12" customFormat="1" ht="10.199999999999999">
      <c r="B536" s="157"/>
      <c r="D536" s="151" t="s">
        <v>232</v>
      </c>
      <c r="E536" s="158" t="s">
        <v>1</v>
      </c>
      <c r="F536" s="159" t="s">
        <v>3138</v>
      </c>
      <c r="H536" s="160">
        <v>8</v>
      </c>
      <c r="I536" s="161"/>
      <c r="L536" s="157"/>
      <c r="M536" s="162"/>
      <c r="T536" s="163"/>
      <c r="AT536" s="158" t="s">
        <v>232</v>
      </c>
      <c r="AU536" s="158" t="s">
        <v>241</v>
      </c>
      <c r="AV536" s="12" t="s">
        <v>82</v>
      </c>
      <c r="AW536" s="12" t="s">
        <v>29</v>
      </c>
      <c r="AX536" s="12" t="s">
        <v>72</v>
      </c>
      <c r="AY536" s="158" t="s">
        <v>219</v>
      </c>
    </row>
    <row r="537" spans="2:65" s="13" customFormat="1" ht="10.199999999999999">
      <c r="B537" s="164"/>
      <c r="D537" s="151" t="s">
        <v>232</v>
      </c>
      <c r="E537" s="165" t="s">
        <v>1</v>
      </c>
      <c r="F537" s="166" t="s">
        <v>249</v>
      </c>
      <c r="H537" s="167">
        <v>8</v>
      </c>
      <c r="I537" s="168"/>
      <c r="L537" s="164"/>
      <c r="M537" s="169"/>
      <c r="T537" s="170"/>
      <c r="AT537" s="165" t="s">
        <v>232</v>
      </c>
      <c r="AU537" s="165" t="s">
        <v>241</v>
      </c>
      <c r="AV537" s="13" t="s">
        <v>226</v>
      </c>
      <c r="AW537" s="13" t="s">
        <v>29</v>
      </c>
      <c r="AX537" s="13" t="s">
        <v>79</v>
      </c>
      <c r="AY537" s="165" t="s">
        <v>219</v>
      </c>
    </row>
    <row r="538" spans="2:65" s="1" customFormat="1" ht="24.15" customHeight="1">
      <c r="B538" s="137"/>
      <c r="C538" s="138" t="s">
        <v>881</v>
      </c>
      <c r="D538" s="138" t="s">
        <v>221</v>
      </c>
      <c r="E538" s="139" t="s">
        <v>997</v>
      </c>
      <c r="F538" s="140" t="s">
        <v>998</v>
      </c>
      <c r="G538" s="141" t="s">
        <v>244</v>
      </c>
      <c r="H538" s="142">
        <v>5.0999999999999996</v>
      </c>
      <c r="I538" s="143"/>
      <c r="J538" s="144">
        <f>ROUND(I538*H538,2)</f>
        <v>0</v>
      </c>
      <c r="K538" s="140" t="s">
        <v>225</v>
      </c>
      <c r="L538" s="32"/>
      <c r="M538" s="145" t="s">
        <v>1</v>
      </c>
      <c r="N538" s="146" t="s">
        <v>37</v>
      </c>
      <c r="P538" s="147">
        <f>O538*H538</f>
        <v>0</v>
      </c>
      <c r="Q538" s="147">
        <v>0</v>
      </c>
      <c r="R538" s="147">
        <f>Q538*H538</f>
        <v>0</v>
      </c>
      <c r="S538" s="147">
        <v>9.8000000000000004E-2</v>
      </c>
      <c r="T538" s="148">
        <f>S538*H538</f>
        <v>0.49979999999999997</v>
      </c>
      <c r="AR538" s="149" t="s">
        <v>226</v>
      </c>
      <c r="AT538" s="149" t="s">
        <v>221</v>
      </c>
      <c r="AU538" s="149" t="s">
        <v>241</v>
      </c>
      <c r="AY538" s="17" t="s">
        <v>219</v>
      </c>
      <c r="BE538" s="150">
        <f>IF(N538="základní",J538,0)</f>
        <v>0</v>
      </c>
      <c r="BF538" s="150">
        <f>IF(N538="snížená",J538,0)</f>
        <v>0</v>
      </c>
      <c r="BG538" s="150">
        <f>IF(N538="zákl. přenesená",J538,0)</f>
        <v>0</v>
      </c>
      <c r="BH538" s="150">
        <f>IF(N538="sníž. přenesená",J538,0)</f>
        <v>0</v>
      </c>
      <c r="BI538" s="150">
        <f>IF(N538="nulová",J538,0)</f>
        <v>0</v>
      </c>
      <c r="BJ538" s="17" t="s">
        <v>79</v>
      </c>
      <c r="BK538" s="150">
        <f>ROUND(I538*H538,2)</f>
        <v>0</v>
      </c>
      <c r="BL538" s="17" t="s">
        <v>226</v>
      </c>
      <c r="BM538" s="149" t="s">
        <v>3296</v>
      </c>
    </row>
    <row r="539" spans="2:65" s="1" customFormat="1" ht="38.4">
      <c r="B539" s="32"/>
      <c r="D539" s="151" t="s">
        <v>228</v>
      </c>
      <c r="F539" s="152" t="s">
        <v>1000</v>
      </c>
      <c r="I539" s="153"/>
      <c r="L539" s="32"/>
      <c r="M539" s="154"/>
      <c r="T539" s="56"/>
      <c r="AT539" s="17" t="s">
        <v>228</v>
      </c>
      <c r="AU539" s="17" t="s">
        <v>241</v>
      </c>
    </row>
    <row r="540" spans="2:65" s="1" customFormat="1" ht="10.199999999999999">
      <c r="B540" s="32"/>
      <c r="D540" s="155" t="s">
        <v>230</v>
      </c>
      <c r="F540" s="156" t="s">
        <v>1001</v>
      </c>
      <c r="I540" s="153"/>
      <c r="L540" s="32"/>
      <c r="M540" s="154"/>
      <c r="T540" s="56"/>
      <c r="AT540" s="17" t="s">
        <v>230</v>
      </c>
      <c r="AU540" s="17" t="s">
        <v>241</v>
      </c>
    </row>
    <row r="541" spans="2:65" s="12" customFormat="1" ht="10.199999999999999">
      <c r="B541" s="157"/>
      <c r="D541" s="151" t="s">
        <v>232</v>
      </c>
      <c r="E541" s="158" t="s">
        <v>1</v>
      </c>
      <c r="F541" s="159" t="s">
        <v>3150</v>
      </c>
      <c r="H541" s="160">
        <v>5.0999999999999996</v>
      </c>
      <c r="I541" s="161"/>
      <c r="L541" s="157"/>
      <c r="M541" s="162"/>
      <c r="T541" s="163"/>
      <c r="AT541" s="158" t="s">
        <v>232</v>
      </c>
      <c r="AU541" s="158" t="s">
        <v>241</v>
      </c>
      <c r="AV541" s="12" t="s">
        <v>82</v>
      </c>
      <c r="AW541" s="12" t="s">
        <v>29</v>
      </c>
      <c r="AX541" s="12" t="s">
        <v>72</v>
      </c>
      <c r="AY541" s="158" t="s">
        <v>219</v>
      </c>
    </row>
    <row r="542" spans="2:65" s="13" customFormat="1" ht="10.199999999999999">
      <c r="B542" s="164"/>
      <c r="D542" s="151" t="s">
        <v>232</v>
      </c>
      <c r="E542" s="165" t="s">
        <v>1</v>
      </c>
      <c r="F542" s="166" t="s">
        <v>249</v>
      </c>
      <c r="H542" s="167">
        <v>5.0999999999999996</v>
      </c>
      <c r="I542" s="168"/>
      <c r="L542" s="164"/>
      <c r="M542" s="169"/>
      <c r="T542" s="170"/>
      <c r="AT542" s="165" t="s">
        <v>232</v>
      </c>
      <c r="AU542" s="165" t="s">
        <v>241</v>
      </c>
      <c r="AV542" s="13" t="s">
        <v>226</v>
      </c>
      <c r="AW542" s="13" t="s">
        <v>29</v>
      </c>
      <c r="AX542" s="13" t="s">
        <v>79</v>
      </c>
      <c r="AY542" s="165" t="s">
        <v>219</v>
      </c>
    </row>
    <row r="543" spans="2:65" s="1" customFormat="1" ht="24.15" customHeight="1">
      <c r="B543" s="137"/>
      <c r="C543" s="138" t="s">
        <v>887</v>
      </c>
      <c r="D543" s="138" t="s">
        <v>221</v>
      </c>
      <c r="E543" s="139" t="s">
        <v>991</v>
      </c>
      <c r="F543" s="140" t="s">
        <v>992</v>
      </c>
      <c r="G543" s="141" t="s">
        <v>244</v>
      </c>
      <c r="H543" s="142">
        <v>10.58</v>
      </c>
      <c r="I543" s="143"/>
      <c r="J543" s="144">
        <f>ROUND(I543*H543,2)</f>
        <v>0</v>
      </c>
      <c r="K543" s="140" t="s">
        <v>225</v>
      </c>
      <c r="L543" s="32"/>
      <c r="M543" s="145" t="s">
        <v>1</v>
      </c>
      <c r="N543" s="146" t="s">
        <v>37</v>
      </c>
      <c r="P543" s="147">
        <f>O543*H543</f>
        <v>0</v>
      </c>
      <c r="Q543" s="147">
        <v>0</v>
      </c>
      <c r="R543" s="147">
        <f>Q543*H543</f>
        <v>0</v>
      </c>
      <c r="S543" s="147">
        <v>0.22</v>
      </c>
      <c r="T543" s="148">
        <f>S543*H543</f>
        <v>2.3275999999999999</v>
      </c>
      <c r="AR543" s="149" t="s">
        <v>226</v>
      </c>
      <c r="AT543" s="149" t="s">
        <v>221</v>
      </c>
      <c r="AU543" s="149" t="s">
        <v>241</v>
      </c>
      <c r="AY543" s="17" t="s">
        <v>219</v>
      </c>
      <c r="BE543" s="150">
        <f>IF(N543="základní",J543,0)</f>
        <v>0</v>
      </c>
      <c r="BF543" s="150">
        <f>IF(N543="snížená",J543,0)</f>
        <v>0</v>
      </c>
      <c r="BG543" s="150">
        <f>IF(N543="zákl. přenesená",J543,0)</f>
        <v>0</v>
      </c>
      <c r="BH543" s="150">
        <f>IF(N543="sníž. přenesená",J543,0)</f>
        <v>0</v>
      </c>
      <c r="BI543" s="150">
        <f>IF(N543="nulová",J543,0)</f>
        <v>0</v>
      </c>
      <c r="BJ543" s="17" t="s">
        <v>79</v>
      </c>
      <c r="BK543" s="150">
        <f>ROUND(I543*H543,2)</f>
        <v>0</v>
      </c>
      <c r="BL543" s="17" t="s">
        <v>226</v>
      </c>
      <c r="BM543" s="149" t="s">
        <v>3297</v>
      </c>
    </row>
    <row r="544" spans="2:65" s="1" customFormat="1" ht="38.4">
      <c r="B544" s="32"/>
      <c r="D544" s="151" t="s">
        <v>228</v>
      </c>
      <c r="F544" s="152" t="s">
        <v>994</v>
      </c>
      <c r="I544" s="153"/>
      <c r="L544" s="32"/>
      <c r="M544" s="154"/>
      <c r="T544" s="56"/>
      <c r="AT544" s="17" t="s">
        <v>228</v>
      </c>
      <c r="AU544" s="17" t="s">
        <v>241</v>
      </c>
    </row>
    <row r="545" spans="2:65" s="1" customFormat="1" ht="10.199999999999999">
      <c r="B545" s="32"/>
      <c r="D545" s="155" t="s">
        <v>230</v>
      </c>
      <c r="F545" s="156" t="s">
        <v>995</v>
      </c>
      <c r="I545" s="153"/>
      <c r="L545" s="32"/>
      <c r="M545" s="154"/>
      <c r="T545" s="56"/>
      <c r="AT545" s="17" t="s">
        <v>230</v>
      </c>
      <c r="AU545" s="17" t="s">
        <v>241</v>
      </c>
    </row>
    <row r="546" spans="2:65" s="12" customFormat="1" ht="10.199999999999999">
      <c r="B546" s="157"/>
      <c r="D546" s="151" t="s">
        <v>232</v>
      </c>
      <c r="E546" s="158" t="s">
        <v>1</v>
      </c>
      <c r="F546" s="159" t="s">
        <v>3140</v>
      </c>
      <c r="H546" s="160">
        <v>10.58</v>
      </c>
      <c r="I546" s="161"/>
      <c r="L546" s="157"/>
      <c r="M546" s="162"/>
      <c r="T546" s="163"/>
      <c r="AT546" s="158" t="s">
        <v>232</v>
      </c>
      <c r="AU546" s="158" t="s">
        <v>241</v>
      </c>
      <c r="AV546" s="12" t="s">
        <v>82</v>
      </c>
      <c r="AW546" s="12" t="s">
        <v>29</v>
      </c>
      <c r="AX546" s="12" t="s">
        <v>72</v>
      </c>
      <c r="AY546" s="158" t="s">
        <v>219</v>
      </c>
    </row>
    <row r="547" spans="2:65" s="13" customFormat="1" ht="10.199999999999999">
      <c r="B547" s="164"/>
      <c r="D547" s="151" t="s">
        <v>232</v>
      </c>
      <c r="E547" s="165" t="s">
        <v>1</v>
      </c>
      <c r="F547" s="166" t="s">
        <v>249</v>
      </c>
      <c r="H547" s="167">
        <v>10.58</v>
      </c>
      <c r="I547" s="168"/>
      <c r="L547" s="164"/>
      <c r="M547" s="169"/>
      <c r="T547" s="170"/>
      <c r="AT547" s="165" t="s">
        <v>232</v>
      </c>
      <c r="AU547" s="165" t="s">
        <v>241</v>
      </c>
      <c r="AV547" s="13" t="s">
        <v>226</v>
      </c>
      <c r="AW547" s="13" t="s">
        <v>29</v>
      </c>
      <c r="AX547" s="13" t="s">
        <v>79</v>
      </c>
      <c r="AY547" s="165" t="s">
        <v>219</v>
      </c>
    </row>
    <row r="548" spans="2:65" s="1" customFormat="1" ht="16.5" customHeight="1">
      <c r="B548" s="137"/>
      <c r="C548" s="138" t="s">
        <v>891</v>
      </c>
      <c r="D548" s="138" t="s">
        <v>221</v>
      </c>
      <c r="E548" s="139" t="s">
        <v>1025</v>
      </c>
      <c r="F548" s="140" t="s">
        <v>1026</v>
      </c>
      <c r="G548" s="141" t="s">
        <v>344</v>
      </c>
      <c r="H548" s="142">
        <v>22.4</v>
      </c>
      <c r="I548" s="143"/>
      <c r="J548" s="144">
        <f>ROUND(I548*H548,2)</f>
        <v>0</v>
      </c>
      <c r="K548" s="140" t="s">
        <v>225</v>
      </c>
      <c r="L548" s="32"/>
      <c r="M548" s="145" t="s">
        <v>1</v>
      </c>
      <c r="N548" s="146" t="s">
        <v>37</v>
      </c>
      <c r="P548" s="147">
        <f>O548*H548</f>
        <v>0</v>
      </c>
      <c r="Q548" s="147">
        <v>0</v>
      </c>
      <c r="R548" s="147">
        <f>Q548*H548</f>
        <v>0</v>
      </c>
      <c r="S548" s="147">
        <v>0</v>
      </c>
      <c r="T548" s="148">
        <f>S548*H548</f>
        <v>0</v>
      </c>
      <c r="AR548" s="149" t="s">
        <v>226</v>
      </c>
      <c r="AT548" s="149" t="s">
        <v>221</v>
      </c>
      <c r="AU548" s="149" t="s">
        <v>241</v>
      </c>
      <c r="AY548" s="17" t="s">
        <v>219</v>
      </c>
      <c r="BE548" s="150">
        <f>IF(N548="základní",J548,0)</f>
        <v>0</v>
      </c>
      <c r="BF548" s="150">
        <f>IF(N548="snížená",J548,0)</f>
        <v>0</v>
      </c>
      <c r="BG548" s="150">
        <f>IF(N548="zákl. přenesená",J548,0)</f>
        <v>0</v>
      </c>
      <c r="BH548" s="150">
        <f>IF(N548="sníž. přenesená",J548,0)</f>
        <v>0</v>
      </c>
      <c r="BI548" s="150">
        <f>IF(N548="nulová",J548,0)</f>
        <v>0</v>
      </c>
      <c r="BJ548" s="17" t="s">
        <v>79</v>
      </c>
      <c r="BK548" s="150">
        <f>ROUND(I548*H548,2)</f>
        <v>0</v>
      </c>
      <c r="BL548" s="17" t="s">
        <v>226</v>
      </c>
      <c r="BM548" s="149" t="s">
        <v>3298</v>
      </c>
    </row>
    <row r="549" spans="2:65" s="1" customFormat="1" ht="19.2">
      <c r="B549" s="32"/>
      <c r="D549" s="151" t="s">
        <v>228</v>
      </c>
      <c r="F549" s="152" t="s">
        <v>1028</v>
      </c>
      <c r="I549" s="153"/>
      <c r="L549" s="32"/>
      <c r="M549" s="154"/>
      <c r="T549" s="56"/>
      <c r="AT549" s="17" t="s">
        <v>228</v>
      </c>
      <c r="AU549" s="17" t="s">
        <v>241</v>
      </c>
    </row>
    <row r="550" spans="2:65" s="1" customFormat="1" ht="10.199999999999999">
      <c r="B550" s="32"/>
      <c r="D550" s="155" t="s">
        <v>230</v>
      </c>
      <c r="F550" s="156" t="s">
        <v>1029</v>
      </c>
      <c r="I550" s="153"/>
      <c r="L550" s="32"/>
      <c r="M550" s="154"/>
      <c r="T550" s="56"/>
      <c r="AT550" s="17" t="s">
        <v>230</v>
      </c>
      <c r="AU550" s="17" t="s">
        <v>241</v>
      </c>
    </row>
    <row r="551" spans="2:65" s="12" customFormat="1" ht="10.199999999999999">
      <c r="B551" s="157"/>
      <c r="D551" s="151" t="s">
        <v>232</v>
      </c>
      <c r="E551" s="158" t="s">
        <v>1</v>
      </c>
      <c r="F551" s="159" t="s">
        <v>3144</v>
      </c>
      <c r="H551" s="160">
        <v>22.4</v>
      </c>
      <c r="I551" s="161"/>
      <c r="L551" s="157"/>
      <c r="M551" s="162"/>
      <c r="T551" s="163"/>
      <c r="AT551" s="158" t="s">
        <v>232</v>
      </c>
      <c r="AU551" s="158" t="s">
        <v>241</v>
      </c>
      <c r="AV551" s="12" t="s">
        <v>82</v>
      </c>
      <c r="AW551" s="12" t="s">
        <v>29</v>
      </c>
      <c r="AX551" s="12" t="s">
        <v>72</v>
      </c>
      <c r="AY551" s="158" t="s">
        <v>219</v>
      </c>
    </row>
    <row r="552" spans="2:65" s="13" customFormat="1" ht="10.199999999999999">
      <c r="B552" s="164"/>
      <c r="D552" s="151" t="s">
        <v>232</v>
      </c>
      <c r="E552" s="165" t="s">
        <v>1</v>
      </c>
      <c r="F552" s="166" t="s">
        <v>249</v>
      </c>
      <c r="H552" s="167">
        <v>22.4</v>
      </c>
      <c r="I552" s="168"/>
      <c r="L552" s="164"/>
      <c r="M552" s="169"/>
      <c r="T552" s="170"/>
      <c r="AT552" s="165" t="s">
        <v>232</v>
      </c>
      <c r="AU552" s="165" t="s">
        <v>241</v>
      </c>
      <c r="AV552" s="13" t="s">
        <v>226</v>
      </c>
      <c r="AW552" s="13" t="s">
        <v>29</v>
      </c>
      <c r="AX552" s="13" t="s">
        <v>79</v>
      </c>
      <c r="AY552" s="165" t="s">
        <v>219</v>
      </c>
    </row>
    <row r="553" spans="2:65" s="1" customFormat="1" ht="24.15" customHeight="1">
      <c r="B553" s="137"/>
      <c r="C553" s="138" t="s">
        <v>897</v>
      </c>
      <c r="D553" s="138" t="s">
        <v>221</v>
      </c>
      <c r="E553" s="139" t="s">
        <v>1011</v>
      </c>
      <c r="F553" s="140" t="s">
        <v>1012</v>
      </c>
      <c r="G553" s="141" t="s">
        <v>344</v>
      </c>
      <c r="H553" s="142">
        <v>18.399999999999999</v>
      </c>
      <c r="I553" s="143"/>
      <c r="J553" s="144">
        <f>ROUND(I553*H553,2)</f>
        <v>0</v>
      </c>
      <c r="K553" s="140" t="s">
        <v>225</v>
      </c>
      <c r="L553" s="32"/>
      <c r="M553" s="145" t="s">
        <v>1</v>
      </c>
      <c r="N553" s="146" t="s">
        <v>37</v>
      </c>
      <c r="P553" s="147">
        <f>O553*H553</f>
        <v>0</v>
      </c>
      <c r="Q553" s="147">
        <v>0</v>
      </c>
      <c r="R553" s="147">
        <f>Q553*H553</f>
        <v>0</v>
      </c>
      <c r="S553" s="147">
        <v>0</v>
      </c>
      <c r="T553" s="148">
        <f>S553*H553</f>
        <v>0</v>
      </c>
      <c r="AR553" s="149" t="s">
        <v>226</v>
      </c>
      <c r="AT553" s="149" t="s">
        <v>221</v>
      </c>
      <c r="AU553" s="149" t="s">
        <v>241</v>
      </c>
      <c r="AY553" s="17" t="s">
        <v>219</v>
      </c>
      <c r="BE553" s="150">
        <f>IF(N553="základní",J553,0)</f>
        <v>0</v>
      </c>
      <c r="BF553" s="150">
        <f>IF(N553="snížená",J553,0)</f>
        <v>0</v>
      </c>
      <c r="BG553" s="150">
        <f>IF(N553="zákl. přenesená",J553,0)</f>
        <v>0</v>
      </c>
      <c r="BH553" s="150">
        <f>IF(N553="sníž. přenesená",J553,0)</f>
        <v>0</v>
      </c>
      <c r="BI553" s="150">
        <f>IF(N553="nulová",J553,0)</f>
        <v>0</v>
      </c>
      <c r="BJ553" s="17" t="s">
        <v>79</v>
      </c>
      <c r="BK553" s="150">
        <f>ROUND(I553*H553,2)</f>
        <v>0</v>
      </c>
      <c r="BL553" s="17" t="s">
        <v>226</v>
      </c>
      <c r="BM553" s="149" t="s">
        <v>3299</v>
      </c>
    </row>
    <row r="554" spans="2:65" s="1" customFormat="1" ht="19.2">
      <c r="B554" s="32"/>
      <c r="D554" s="151" t="s">
        <v>228</v>
      </c>
      <c r="F554" s="152" t="s">
        <v>1014</v>
      </c>
      <c r="I554" s="153"/>
      <c r="L554" s="32"/>
      <c r="M554" s="154"/>
      <c r="T554" s="56"/>
      <c r="AT554" s="17" t="s">
        <v>228</v>
      </c>
      <c r="AU554" s="17" t="s">
        <v>241</v>
      </c>
    </row>
    <row r="555" spans="2:65" s="1" customFormat="1" ht="10.199999999999999">
      <c r="B555" s="32"/>
      <c r="D555" s="155" t="s">
        <v>230</v>
      </c>
      <c r="F555" s="156" t="s">
        <v>1015</v>
      </c>
      <c r="I555" s="153"/>
      <c r="L555" s="32"/>
      <c r="M555" s="154"/>
      <c r="T555" s="56"/>
      <c r="AT555" s="17" t="s">
        <v>230</v>
      </c>
      <c r="AU555" s="17" t="s">
        <v>241</v>
      </c>
    </row>
    <row r="556" spans="2:65" s="12" customFormat="1" ht="10.199999999999999">
      <c r="B556" s="157"/>
      <c r="D556" s="151" t="s">
        <v>232</v>
      </c>
      <c r="E556" s="158" t="s">
        <v>1</v>
      </c>
      <c r="F556" s="159" t="s">
        <v>3154</v>
      </c>
      <c r="H556" s="160">
        <v>18.399999999999999</v>
      </c>
      <c r="I556" s="161"/>
      <c r="L556" s="157"/>
      <c r="M556" s="162"/>
      <c r="T556" s="163"/>
      <c r="AT556" s="158" t="s">
        <v>232</v>
      </c>
      <c r="AU556" s="158" t="s">
        <v>241</v>
      </c>
      <c r="AV556" s="12" t="s">
        <v>82</v>
      </c>
      <c r="AW556" s="12" t="s">
        <v>29</v>
      </c>
      <c r="AX556" s="12" t="s">
        <v>72</v>
      </c>
      <c r="AY556" s="158" t="s">
        <v>219</v>
      </c>
    </row>
    <row r="557" spans="2:65" s="13" customFormat="1" ht="10.199999999999999">
      <c r="B557" s="164"/>
      <c r="D557" s="151" t="s">
        <v>232</v>
      </c>
      <c r="E557" s="165" t="s">
        <v>1</v>
      </c>
      <c r="F557" s="166" t="s">
        <v>249</v>
      </c>
      <c r="H557" s="167">
        <v>18.399999999999999</v>
      </c>
      <c r="I557" s="168"/>
      <c r="L557" s="164"/>
      <c r="M557" s="169"/>
      <c r="T557" s="170"/>
      <c r="AT557" s="165" t="s">
        <v>232</v>
      </c>
      <c r="AU557" s="165" t="s">
        <v>241</v>
      </c>
      <c r="AV557" s="13" t="s">
        <v>226</v>
      </c>
      <c r="AW557" s="13" t="s">
        <v>29</v>
      </c>
      <c r="AX557" s="13" t="s">
        <v>79</v>
      </c>
      <c r="AY557" s="165" t="s">
        <v>219</v>
      </c>
    </row>
    <row r="558" spans="2:65" s="1" customFormat="1" ht="21.75" customHeight="1">
      <c r="B558" s="137"/>
      <c r="C558" s="138" t="s">
        <v>904</v>
      </c>
      <c r="D558" s="138" t="s">
        <v>221</v>
      </c>
      <c r="E558" s="139" t="s">
        <v>1033</v>
      </c>
      <c r="F558" s="140" t="s">
        <v>1034</v>
      </c>
      <c r="G558" s="141" t="s">
        <v>463</v>
      </c>
      <c r="H558" s="142">
        <v>3.52</v>
      </c>
      <c r="I558" s="143"/>
      <c r="J558" s="144">
        <f>ROUND(I558*H558,2)</f>
        <v>0</v>
      </c>
      <c r="K558" s="140" t="s">
        <v>225</v>
      </c>
      <c r="L558" s="32"/>
      <c r="M558" s="145" t="s">
        <v>1</v>
      </c>
      <c r="N558" s="146" t="s">
        <v>37</v>
      </c>
      <c r="P558" s="147">
        <f>O558*H558</f>
        <v>0</v>
      </c>
      <c r="Q558" s="147">
        <v>0</v>
      </c>
      <c r="R558" s="147">
        <f>Q558*H558</f>
        <v>0</v>
      </c>
      <c r="S558" s="147">
        <v>0</v>
      </c>
      <c r="T558" s="148">
        <f>S558*H558</f>
        <v>0</v>
      </c>
      <c r="AR558" s="149" t="s">
        <v>226</v>
      </c>
      <c r="AT558" s="149" t="s">
        <v>221</v>
      </c>
      <c r="AU558" s="149" t="s">
        <v>241</v>
      </c>
      <c r="AY558" s="17" t="s">
        <v>219</v>
      </c>
      <c r="BE558" s="150">
        <f>IF(N558="základní",J558,0)</f>
        <v>0</v>
      </c>
      <c r="BF558" s="150">
        <f>IF(N558="snížená",J558,0)</f>
        <v>0</v>
      </c>
      <c r="BG558" s="150">
        <f>IF(N558="zákl. přenesená",J558,0)</f>
        <v>0</v>
      </c>
      <c r="BH558" s="150">
        <f>IF(N558="sníž. přenesená",J558,0)</f>
        <v>0</v>
      </c>
      <c r="BI558" s="150">
        <f>IF(N558="nulová",J558,0)</f>
        <v>0</v>
      </c>
      <c r="BJ558" s="17" t="s">
        <v>79</v>
      </c>
      <c r="BK558" s="150">
        <f>ROUND(I558*H558,2)</f>
        <v>0</v>
      </c>
      <c r="BL558" s="17" t="s">
        <v>226</v>
      </c>
      <c r="BM558" s="149" t="s">
        <v>3300</v>
      </c>
    </row>
    <row r="559" spans="2:65" s="1" customFormat="1" ht="10.199999999999999">
      <c r="B559" s="32"/>
      <c r="D559" s="151" t="s">
        <v>228</v>
      </c>
      <c r="F559" s="152" t="s">
        <v>1034</v>
      </c>
      <c r="I559" s="153"/>
      <c r="L559" s="32"/>
      <c r="M559" s="154"/>
      <c r="T559" s="56"/>
      <c r="AT559" s="17" t="s">
        <v>228</v>
      </c>
      <c r="AU559" s="17" t="s">
        <v>241</v>
      </c>
    </row>
    <row r="560" spans="2:65" s="1" customFormat="1" ht="10.199999999999999">
      <c r="B560" s="32"/>
      <c r="D560" s="155" t="s">
        <v>230</v>
      </c>
      <c r="F560" s="156" t="s">
        <v>1036</v>
      </c>
      <c r="I560" s="153"/>
      <c r="L560" s="32"/>
      <c r="M560" s="154"/>
      <c r="T560" s="56"/>
      <c r="AT560" s="17" t="s">
        <v>230</v>
      </c>
      <c r="AU560" s="17" t="s">
        <v>241</v>
      </c>
    </row>
    <row r="561" spans="2:65" s="12" customFormat="1" ht="10.199999999999999">
      <c r="B561" s="157"/>
      <c r="D561" s="151" t="s">
        <v>232</v>
      </c>
      <c r="E561" s="158" t="s">
        <v>1</v>
      </c>
      <c r="F561" s="159" t="s">
        <v>2997</v>
      </c>
      <c r="H561" s="160">
        <v>3.52</v>
      </c>
      <c r="I561" s="161"/>
      <c r="L561" s="157"/>
      <c r="M561" s="162"/>
      <c r="T561" s="163"/>
      <c r="AT561" s="158" t="s">
        <v>232</v>
      </c>
      <c r="AU561" s="158" t="s">
        <v>241</v>
      </c>
      <c r="AV561" s="12" t="s">
        <v>82</v>
      </c>
      <c r="AW561" s="12" t="s">
        <v>29</v>
      </c>
      <c r="AX561" s="12" t="s">
        <v>79</v>
      </c>
      <c r="AY561" s="158" t="s">
        <v>219</v>
      </c>
    </row>
    <row r="562" spans="2:65" s="1" customFormat="1" ht="24.15" customHeight="1">
      <c r="B562" s="137"/>
      <c r="C562" s="138" t="s">
        <v>913</v>
      </c>
      <c r="D562" s="138" t="s">
        <v>221</v>
      </c>
      <c r="E562" s="139" t="s">
        <v>1039</v>
      </c>
      <c r="F562" s="140" t="s">
        <v>1040</v>
      </c>
      <c r="G562" s="141" t="s">
        <v>463</v>
      </c>
      <c r="H562" s="142">
        <v>35.200000000000003</v>
      </c>
      <c r="I562" s="143"/>
      <c r="J562" s="144">
        <f>ROUND(I562*H562,2)</f>
        <v>0</v>
      </c>
      <c r="K562" s="140" t="s">
        <v>225</v>
      </c>
      <c r="L562" s="32"/>
      <c r="M562" s="145" t="s">
        <v>1</v>
      </c>
      <c r="N562" s="146" t="s">
        <v>37</v>
      </c>
      <c r="P562" s="147">
        <f>O562*H562</f>
        <v>0</v>
      </c>
      <c r="Q562" s="147">
        <v>0</v>
      </c>
      <c r="R562" s="147">
        <f>Q562*H562</f>
        <v>0</v>
      </c>
      <c r="S562" s="147">
        <v>0</v>
      </c>
      <c r="T562" s="148">
        <f>S562*H562</f>
        <v>0</v>
      </c>
      <c r="AR562" s="149" t="s">
        <v>226</v>
      </c>
      <c r="AT562" s="149" t="s">
        <v>221</v>
      </c>
      <c r="AU562" s="149" t="s">
        <v>241</v>
      </c>
      <c r="AY562" s="17" t="s">
        <v>219</v>
      </c>
      <c r="BE562" s="150">
        <f>IF(N562="základní",J562,0)</f>
        <v>0</v>
      </c>
      <c r="BF562" s="150">
        <f>IF(N562="snížená",J562,0)</f>
        <v>0</v>
      </c>
      <c r="BG562" s="150">
        <f>IF(N562="zákl. přenesená",J562,0)</f>
        <v>0</v>
      </c>
      <c r="BH562" s="150">
        <f>IF(N562="sníž. přenesená",J562,0)</f>
        <v>0</v>
      </c>
      <c r="BI562" s="150">
        <f>IF(N562="nulová",J562,0)</f>
        <v>0</v>
      </c>
      <c r="BJ562" s="17" t="s">
        <v>79</v>
      </c>
      <c r="BK562" s="150">
        <f>ROUND(I562*H562,2)</f>
        <v>0</v>
      </c>
      <c r="BL562" s="17" t="s">
        <v>226</v>
      </c>
      <c r="BM562" s="149" t="s">
        <v>3301</v>
      </c>
    </row>
    <row r="563" spans="2:65" s="1" customFormat="1" ht="19.2">
      <c r="B563" s="32"/>
      <c r="D563" s="151" t="s">
        <v>228</v>
      </c>
      <c r="F563" s="152" t="s">
        <v>1040</v>
      </c>
      <c r="I563" s="153"/>
      <c r="L563" s="32"/>
      <c r="M563" s="154"/>
      <c r="T563" s="56"/>
      <c r="AT563" s="17" t="s">
        <v>228</v>
      </c>
      <c r="AU563" s="17" t="s">
        <v>241</v>
      </c>
    </row>
    <row r="564" spans="2:65" s="1" customFormat="1" ht="10.199999999999999">
      <c r="B564" s="32"/>
      <c r="D564" s="155" t="s">
        <v>230</v>
      </c>
      <c r="F564" s="156" t="s">
        <v>1042</v>
      </c>
      <c r="I564" s="153"/>
      <c r="L564" s="32"/>
      <c r="M564" s="154"/>
      <c r="T564" s="56"/>
      <c r="AT564" s="17" t="s">
        <v>230</v>
      </c>
      <c r="AU564" s="17" t="s">
        <v>241</v>
      </c>
    </row>
    <row r="565" spans="2:65" s="12" customFormat="1" ht="10.199999999999999">
      <c r="B565" s="157"/>
      <c r="D565" s="151" t="s">
        <v>232</v>
      </c>
      <c r="E565" s="158" t="s">
        <v>1</v>
      </c>
      <c r="F565" s="159" t="s">
        <v>3157</v>
      </c>
      <c r="H565" s="160">
        <v>35.200000000000003</v>
      </c>
      <c r="I565" s="161"/>
      <c r="L565" s="157"/>
      <c r="M565" s="162"/>
      <c r="T565" s="163"/>
      <c r="AT565" s="158" t="s">
        <v>232</v>
      </c>
      <c r="AU565" s="158" t="s">
        <v>241</v>
      </c>
      <c r="AV565" s="12" t="s">
        <v>82</v>
      </c>
      <c r="AW565" s="12" t="s">
        <v>29</v>
      </c>
      <c r="AX565" s="12" t="s">
        <v>79</v>
      </c>
      <c r="AY565" s="158" t="s">
        <v>219</v>
      </c>
    </row>
    <row r="566" spans="2:65" s="1" customFormat="1" ht="37.799999999999997" customHeight="1">
      <c r="B566" s="137"/>
      <c r="C566" s="138" t="s">
        <v>930</v>
      </c>
      <c r="D566" s="138" t="s">
        <v>221</v>
      </c>
      <c r="E566" s="139" t="s">
        <v>1045</v>
      </c>
      <c r="F566" s="140" t="s">
        <v>1046</v>
      </c>
      <c r="G566" s="141" t="s">
        <v>463</v>
      </c>
      <c r="H566" s="142">
        <v>2.8279999999999998</v>
      </c>
      <c r="I566" s="143"/>
      <c r="J566" s="144">
        <f>ROUND(I566*H566,2)</f>
        <v>0</v>
      </c>
      <c r="K566" s="140" t="s">
        <v>225</v>
      </c>
      <c r="L566" s="32"/>
      <c r="M566" s="145" t="s">
        <v>1</v>
      </c>
      <c r="N566" s="146" t="s">
        <v>37</v>
      </c>
      <c r="P566" s="147">
        <f>O566*H566</f>
        <v>0</v>
      </c>
      <c r="Q566" s="147">
        <v>0</v>
      </c>
      <c r="R566" s="147">
        <f>Q566*H566</f>
        <v>0</v>
      </c>
      <c r="S566" s="147">
        <v>0</v>
      </c>
      <c r="T566" s="148">
        <f>S566*H566</f>
        <v>0</v>
      </c>
      <c r="AR566" s="149" t="s">
        <v>226</v>
      </c>
      <c r="AT566" s="149" t="s">
        <v>221</v>
      </c>
      <c r="AU566" s="149" t="s">
        <v>241</v>
      </c>
      <c r="AY566" s="17" t="s">
        <v>219</v>
      </c>
      <c r="BE566" s="150">
        <f>IF(N566="základní",J566,0)</f>
        <v>0</v>
      </c>
      <c r="BF566" s="150">
        <f>IF(N566="snížená",J566,0)</f>
        <v>0</v>
      </c>
      <c r="BG566" s="150">
        <f>IF(N566="zákl. přenesená",J566,0)</f>
        <v>0</v>
      </c>
      <c r="BH566" s="150">
        <f>IF(N566="sníž. přenesená",J566,0)</f>
        <v>0</v>
      </c>
      <c r="BI566" s="150">
        <f>IF(N566="nulová",J566,0)</f>
        <v>0</v>
      </c>
      <c r="BJ566" s="17" t="s">
        <v>79</v>
      </c>
      <c r="BK566" s="150">
        <f>ROUND(I566*H566,2)</f>
        <v>0</v>
      </c>
      <c r="BL566" s="17" t="s">
        <v>226</v>
      </c>
      <c r="BM566" s="149" t="s">
        <v>3302</v>
      </c>
    </row>
    <row r="567" spans="2:65" s="1" customFormat="1" ht="28.8">
      <c r="B567" s="32"/>
      <c r="D567" s="151" t="s">
        <v>228</v>
      </c>
      <c r="F567" s="152" t="s">
        <v>1046</v>
      </c>
      <c r="I567" s="153"/>
      <c r="L567" s="32"/>
      <c r="M567" s="154"/>
      <c r="T567" s="56"/>
      <c r="AT567" s="17" t="s">
        <v>228</v>
      </c>
      <c r="AU567" s="17" t="s">
        <v>241</v>
      </c>
    </row>
    <row r="568" spans="2:65" s="1" customFormat="1" ht="10.199999999999999">
      <c r="B568" s="32"/>
      <c r="D568" s="155" t="s">
        <v>230</v>
      </c>
      <c r="F568" s="156" t="s">
        <v>1048</v>
      </c>
      <c r="I568" s="153"/>
      <c r="L568" s="32"/>
      <c r="M568" s="154"/>
      <c r="T568" s="56"/>
      <c r="AT568" s="17" t="s">
        <v>230</v>
      </c>
      <c r="AU568" s="17" t="s">
        <v>241</v>
      </c>
    </row>
    <row r="569" spans="2:65" s="12" customFormat="1" ht="10.199999999999999">
      <c r="B569" s="157"/>
      <c r="D569" s="151" t="s">
        <v>232</v>
      </c>
      <c r="E569" s="158" t="s">
        <v>1</v>
      </c>
      <c r="F569" s="159" t="s">
        <v>3159</v>
      </c>
      <c r="H569" s="160">
        <v>2.8279999999999998</v>
      </c>
      <c r="I569" s="161"/>
      <c r="L569" s="157"/>
      <c r="M569" s="162"/>
      <c r="T569" s="163"/>
      <c r="AT569" s="158" t="s">
        <v>232</v>
      </c>
      <c r="AU569" s="158" t="s">
        <v>241</v>
      </c>
      <c r="AV569" s="12" t="s">
        <v>82</v>
      </c>
      <c r="AW569" s="12" t="s">
        <v>29</v>
      </c>
      <c r="AX569" s="12" t="s">
        <v>79</v>
      </c>
      <c r="AY569" s="158" t="s">
        <v>219</v>
      </c>
    </row>
    <row r="570" spans="2:65" s="1" customFormat="1" ht="37.799999999999997" customHeight="1">
      <c r="B570" s="137"/>
      <c r="C570" s="138" t="s">
        <v>944</v>
      </c>
      <c r="D570" s="138" t="s">
        <v>221</v>
      </c>
      <c r="E570" s="139" t="s">
        <v>1051</v>
      </c>
      <c r="F570" s="140" t="s">
        <v>1052</v>
      </c>
      <c r="G570" s="141" t="s">
        <v>463</v>
      </c>
      <c r="H570" s="142">
        <v>28.28</v>
      </c>
      <c r="I570" s="143"/>
      <c r="J570" s="144">
        <f>ROUND(I570*H570,2)</f>
        <v>0</v>
      </c>
      <c r="K570" s="140" t="s">
        <v>225</v>
      </c>
      <c r="L570" s="32"/>
      <c r="M570" s="145" t="s">
        <v>1</v>
      </c>
      <c r="N570" s="146" t="s">
        <v>37</v>
      </c>
      <c r="P570" s="147">
        <f>O570*H570</f>
        <v>0</v>
      </c>
      <c r="Q570" s="147">
        <v>0</v>
      </c>
      <c r="R570" s="147">
        <f>Q570*H570</f>
        <v>0</v>
      </c>
      <c r="S570" s="147">
        <v>0</v>
      </c>
      <c r="T570" s="148">
        <f>S570*H570</f>
        <v>0</v>
      </c>
      <c r="AR570" s="149" t="s">
        <v>226</v>
      </c>
      <c r="AT570" s="149" t="s">
        <v>221</v>
      </c>
      <c r="AU570" s="149" t="s">
        <v>241</v>
      </c>
      <c r="AY570" s="17" t="s">
        <v>219</v>
      </c>
      <c r="BE570" s="150">
        <f>IF(N570="základní",J570,0)</f>
        <v>0</v>
      </c>
      <c r="BF570" s="150">
        <f>IF(N570="snížená",J570,0)</f>
        <v>0</v>
      </c>
      <c r="BG570" s="150">
        <f>IF(N570="zákl. přenesená",J570,0)</f>
        <v>0</v>
      </c>
      <c r="BH570" s="150">
        <f>IF(N570="sníž. přenesená",J570,0)</f>
        <v>0</v>
      </c>
      <c r="BI570" s="150">
        <f>IF(N570="nulová",J570,0)</f>
        <v>0</v>
      </c>
      <c r="BJ570" s="17" t="s">
        <v>79</v>
      </c>
      <c r="BK570" s="150">
        <f>ROUND(I570*H570,2)</f>
        <v>0</v>
      </c>
      <c r="BL570" s="17" t="s">
        <v>226</v>
      </c>
      <c r="BM570" s="149" t="s">
        <v>3303</v>
      </c>
    </row>
    <row r="571" spans="2:65" s="1" customFormat="1" ht="28.8">
      <c r="B571" s="32"/>
      <c r="D571" s="151" t="s">
        <v>228</v>
      </c>
      <c r="F571" s="152" t="s">
        <v>1052</v>
      </c>
      <c r="I571" s="153"/>
      <c r="L571" s="32"/>
      <c r="M571" s="154"/>
      <c r="T571" s="56"/>
      <c r="AT571" s="17" t="s">
        <v>228</v>
      </c>
      <c r="AU571" s="17" t="s">
        <v>241</v>
      </c>
    </row>
    <row r="572" spans="2:65" s="1" customFormat="1" ht="10.199999999999999">
      <c r="B572" s="32"/>
      <c r="D572" s="155" t="s">
        <v>230</v>
      </c>
      <c r="F572" s="156" t="s">
        <v>1054</v>
      </c>
      <c r="I572" s="153"/>
      <c r="L572" s="32"/>
      <c r="M572" s="154"/>
      <c r="T572" s="56"/>
      <c r="AT572" s="17" t="s">
        <v>230</v>
      </c>
      <c r="AU572" s="17" t="s">
        <v>241</v>
      </c>
    </row>
    <row r="573" spans="2:65" s="12" customFormat="1" ht="10.199999999999999">
      <c r="B573" s="157"/>
      <c r="D573" s="151" t="s">
        <v>232</v>
      </c>
      <c r="E573" s="158" t="s">
        <v>1</v>
      </c>
      <c r="F573" s="159" t="s">
        <v>3161</v>
      </c>
      <c r="H573" s="160">
        <v>28.28</v>
      </c>
      <c r="I573" s="161"/>
      <c r="L573" s="157"/>
      <c r="M573" s="162"/>
      <c r="T573" s="163"/>
      <c r="AT573" s="158" t="s">
        <v>232</v>
      </c>
      <c r="AU573" s="158" t="s">
        <v>241</v>
      </c>
      <c r="AV573" s="12" t="s">
        <v>82</v>
      </c>
      <c r="AW573" s="12" t="s">
        <v>29</v>
      </c>
      <c r="AX573" s="12" t="s">
        <v>79</v>
      </c>
      <c r="AY573" s="158" t="s">
        <v>219</v>
      </c>
    </row>
    <row r="574" spans="2:65" s="1" customFormat="1" ht="44.25" customHeight="1">
      <c r="B574" s="137"/>
      <c r="C574" s="138" t="s">
        <v>958</v>
      </c>
      <c r="D574" s="138" t="s">
        <v>221</v>
      </c>
      <c r="E574" s="139" t="s">
        <v>461</v>
      </c>
      <c r="F574" s="140" t="s">
        <v>462</v>
      </c>
      <c r="G574" s="141" t="s">
        <v>463</v>
      </c>
      <c r="H574" s="142">
        <v>3.52</v>
      </c>
      <c r="I574" s="143"/>
      <c r="J574" s="144">
        <f>ROUND(I574*H574,2)</f>
        <v>0</v>
      </c>
      <c r="K574" s="140" t="s">
        <v>225</v>
      </c>
      <c r="L574" s="32"/>
      <c r="M574" s="145" t="s">
        <v>1</v>
      </c>
      <c r="N574" s="146" t="s">
        <v>37</v>
      </c>
      <c r="P574" s="147">
        <f>O574*H574</f>
        <v>0</v>
      </c>
      <c r="Q574" s="147">
        <v>0</v>
      </c>
      <c r="R574" s="147">
        <f>Q574*H574</f>
        <v>0</v>
      </c>
      <c r="S574" s="147">
        <v>0</v>
      </c>
      <c r="T574" s="148">
        <f>S574*H574</f>
        <v>0</v>
      </c>
      <c r="AR574" s="149" t="s">
        <v>226</v>
      </c>
      <c r="AT574" s="149" t="s">
        <v>221</v>
      </c>
      <c r="AU574" s="149" t="s">
        <v>241</v>
      </c>
      <c r="AY574" s="17" t="s">
        <v>219</v>
      </c>
      <c r="BE574" s="150">
        <f>IF(N574="základní",J574,0)</f>
        <v>0</v>
      </c>
      <c r="BF574" s="150">
        <f>IF(N574="snížená",J574,0)</f>
        <v>0</v>
      </c>
      <c r="BG574" s="150">
        <f>IF(N574="zákl. přenesená",J574,0)</f>
        <v>0</v>
      </c>
      <c r="BH574" s="150">
        <f>IF(N574="sníž. přenesená",J574,0)</f>
        <v>0</v>
      </c>
      <c r="BI574" s="150">
        <f>IF(N574="nulová",J574,0)</f>
        <v>0</v>
      </c>
      <c r="BJ574" s="17" t="s">
        <v>79</v>
      </c>
      <c r="BK574" s="150">
        <f>ROUND(I574*H574,2)</f>
        <v>0</v>
      </c>
      <c r="BL574" s="17" t="s">
        <v>226</v>
      </c>
      <c r="BM574" s="149" t="s">
        <v>3304</v>
      </c>
    </row>
    <row r="575" spans="2:65" s="1" customFormat="1" ht="28.8">
      <c r="B575" s="32"/>
      <c r="D575" s="151" t="s">
        <v>228</v>
      </c>
      <c r="F575" s="152" t="s">
        <v>462</v>
      </c>
      <c r="I575" s="153"/>
      <c r="L575" s="32"/>
      <c r="M575" s="154"/>
      <c r="T575" s="56"/>
      <c r="AT575" s="17" t="s">
        <v>228</v>
      </c>
      <c r="AU575" s="17" t="s">
        <v>241</v>
      </c>
    </row>
    <row r="576" spans="2:65" s="1" customFormat="1" ht="10.199999999999999">
      <c r="B576" s="32"/>
      <c r="D576" s="155" t="s">
        <v>230</v>
      </c>
      <c r="F576" s="156" t="s">
        <v>465</v>
      </c>
      <c r="I576" s="153"/>
      <c r="L576" s="32"/>
      <c r="M576" s="154"/>
      <c r="T576" s="56"/>
      <c r="AT576" s="17" t="s">
        <v>230</v>
      </c>
      <c r="AU576" s="17" t="s">
        <v>241</v>
      </c>
    </row>
    <row r="577" spans="2:65" s="12" customFormat="1" ht="10.199999999999999">
      <c r="B577" s="157"/>
      <c r="D577" s="151" t="s">
        <v>232</v>
      </c>
      <c r="E577" s="158" t="s">
        <v>1</v>
      </c>
      <c r="F577" s="159" t="s">
        <v>2997</v>
      </c>
      <c r="H577" s="160">
        <v>3.52</v>
      </c>
      <c r="I577" s="161"/>
      <c r="L577" s="157"/>
      <c r="M577" s="162"/>
      <c r="T577" s="163"/>
      <c r="AT577" s="158" t="s">
        <v>232</v>
      </c>
      <c r="AU577" s="158" t="s">
        <v>241</v>
      </c>
      <c r="AV577" s="12" t="s">
        <v>82</v>
      </c>
      <c r="AW577" s="12" t="s">
        <v>29</v>
      </c>
      <c r="AX577" s="12" t="s">
        <v>79</v>
      </c>
      <c r="AY577" s="158" t="s">
        <v>219</v>
      </c>
    </row>
    <row r="578" spans="2:65" s="1" customFormat="1" ht="44.25" customHeight="1">
      <c r="B578" s="137"/>
      <c r="C578" s="138" t="s">
        <v>972</v>
      </c>
      <c r="D578" s="138" t="s">
        <v>221</v>
      </c>
      <c r="E578" s="139" t="s">
        <v>1057</v>
      </c>
      <c r="F578" s="140" t="s">
        <v>1058</v>
      </c>
      <c r="G578" s="141" t="s">
        <v>463</v>
      </c>
      <c r="H578" s="142">
        <v>2.8279999999999998</v>
      </c>
      <c r="I578" s="143"/>
      <c r="J578" s="144">
        <f>ROUND(I578*H578,2)</f>
        <v>0</v>
      </c>
      <c r="K578" s="140" t="s">
        <v>225</v>
      </c>
      <c r="L578" s="32"/>
      <c r="M578" s="145" t="s">
        <v>1</v>
      </c>
      <c r="N578" s="146" t="s">
        <v>37</v>
      </c>
      <c r="P578" s="147">
        <f>O578*H578</f>
        <v>0</v>
      </c>
      <c r="Q578" s="147">
        <v>0</v>
      </c>
      <c r="R578" s="147">
        <f>Q578*H578</f>
        <v>0</v>
      </c>
      <c r="S578" s="147">
        <v>0</v>
      </c>
      <c r="T578" s="148">
        <f>S578*H578</f>
        <v>0</v>
      </c>
      <c r="AR578" s="149" t="s">
        <v>226</v>
      </c>
      <c r="AT578" s="149" t="s">
        <v>221</v>
      </c>
      <c r="AU578" s="149" t="s">
        <v>241</v>
      </c>
      <c r="AY578" s="17" t="s">
        <v>219</v>
      </c>
      <c r="BE578" s="150">
        <f>IF(N578="základní",J578,0)</f>
        <v>0</v>
      </c>
      <c r="BF578" s="150">
        <f>IF(N578="snížená",J578,0)</f>
        <v>0</v>
      </c>
      <c r="BG578" s="150">
        <f>IF(N578="zákl. přenesená",J578,0)</f>
        <v>0</v>
      </c>
      <c r="BH578" s="150">
        <f>IF(N578="sníž. přenesená",J578,0)</f>
        <v>0</v>
      </c>
      <c r="BI578" s="150">
        <f>IF(N578="nulová",J578,0)</f>
        <v>0</v>
      </c>
      <c r="BJ578" s="17" t="s">
        <v>79</v>
      </c>
      <c r="BK578" s="150">
        <f>ROUND(I578*H578,2)</f>
        <v>0</v>
      </c>
      <c r="BL578" s="17" t="s">
        <v>226</v>
      </c>
      <c r="BM578" s="149" t="s">
        <v>3305</v>
      </c>
    </row>
    <row r="579" spans="2:65" s="1" customFormat="1" ht="28.8">
      <c r="B579" s="32"/>
      <c r="D579" s="151" t="s">
        <v>228</v>
      </c>
      <c r="F579" s="152" t="s">
        <v>1058</v>
      </c>
      <c r="I579" s="153"/>
      <c r="L579" s="32"/>
      <c r="M579" s="154"/>
      <c r="T579" s="56"/>
      <c r="AT579" s="17" t="s">
        <v>228</v>
      </c>
      <c r="AU579" s="17" t="s">
        <v>241</v>
      </c>
    </row>
    <row r="580" spans="2:65" s="1" customFormat="1" ht="10.199999999999999">
      <c r="B580" s="32"/>
      <c r="D580" s="155" t="s">
        <v>230</v>
      </c>
      <c r="F580" s="156" t="s">
        <v>1060</v>
      </c>
      <c r="I580" s="153"/>
      <c r="L580" s="32"/>
      <c r="M580" s="154"/>
      <c r="T580" s="56"/>
      <c r="AT580" s="17" t="s">
        <v>230</v>
      </c>
      <c r="AU580" s="17" t="s">
        <v>241</v>
      </c>
    </row>
    <row r="581" spans="2:65" s="12" customFormat="1" ht="10.199999999999999">
      <c r="B581" s="157"/>
      <c r="D581" s="151" t="s">
        <v>232</v>
      </c>
      <c r="E581" s="158" t="s">
        <v>1</v>
      </c>
      <c r="F581" s="159" t="s">
        <v>3164</v>
      </c>
      <c r="H581" s="160">
        <v>2.8279999999999998</v>
      </c>
      <c r="I581" s="161"/>
      <c r="L581" s="157"/>
      <c r="M581" s="194"/>
      <c r="N581" s="195"/>
      <c r="O581" s="195"/>
      <c r="P581" s="195"/>
      <c r="Q581" s="195"/>
      <c r="R581" s="195"/>
      <c r="S581" s="195"/>
      <c r="T581" s="196"/>
      <c r="AT581" s="158" t="s">
        <v>232</v>
      </c>
      <c r="AU581" s="158" t="s">
        <v>241</v>
      </c>
      <c r="AV581" s="12" t="s">
        <v>82</v>
      </c>
      <c r="AW581" s="12" t="s">
        <v>29</v>
      </c>
      <c r="AX581" s="12" t="s">
        <v>79</v>
      </c>
      <c r="AY581" s="158" t="s">
        <v>219</v>
      </c>
    </row>
    <row r="582" spans="2:65" s="1" customFormat="1" ht="6.9" customHeight="1">
      <c r="B582" s="44"/>
      <c r="C582" s="45"/>
      <c r="D582" s="45"/>
      <c r="E582" s="45"/>
      <c r="F582" s="45"/>
      <c r="G582" s="45"/>
      <c r="H582" s="45"/>
      <c r="I582" s="45"/>
      <c r="J582" s="45"/>
      <c r="K582" s="45"/>
      <c r="L582" s="32"/>
    </row>
  </sheetData>
  <autoFilter ref="C132:K581" xr:uid="{00000000-0009-0000-0000-00000F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hyperlinks>
    <hyperlink ref="F138" r:id="rId1" xr:uid="{00000000-0004-0000-0F00-000000000000}"/>
    <hyperlink ref="F142" r:id="rId2" xr:uid="{00000000-0004-0000-0F00-000001000000}"/>
    <hyperlink ref="F146" r:id="rId3" xr:uid="{00000000-0004-0000-0F00-000002000000}"/>
    <hyperlink ref="F150" r:id="rId4" xr:uid="{00000000-0004-0000-0F00-000003000000}"/>
    <hyperlink ref="F155" r:id="rId5" xr:uid="{00000000-0004-0000-0F00-000004000000}"/>
    <hyperlink ref="F161" r:id="rId6" xr:uid="{00000000-0004-0000-0F00-000005000000}"/>
    <hyperlink ref="F177" r:id="rId7" xr:uid="{00000000-0004-0000-0F00-000006000000}"/>
    <hyperlink ref="F183" r:id="rId8" xr:uid="{00000000-0004-0000-0F00-000007000000}"/>
    <hyperlink ref="F189" r:id="rId9" xr:uid="{00000000-0004-0000-0F00-000008000000}"/>
    <hyperlink ref="F197" r:id="rId10" xr:uid="{00000000-0004-0000-0F00-000009000000}"/>
    <hyperlink ref="F204" r:id="rId11" xr:uid="{00000000-0004-0000-0F00-00000A000000}"/>
    <hyperlink ref="F211" r:id="rId12" xr:uid="{00000000-0004-0000-0F00-00000B000000}"/>
    <hyperlink ref="F215" r:id="rId13" xr:uid="{00000000-0004-0000-0F00-00000C000000}"/>
    <hyperlink ref="F220" r:id="rId14" xr:uid="{00000000-0004-0000-0F00-00000D000000}"/>
    <hyperlink ref="F225" r:id="rId15" xr:uid="{00000000-0004-0000-0F00-00000E000000}"/>
    <hyperlink ref="F231" r:id="rId16" xr:uid="{00000000-0004-0000-0F00-00000F000000}"/>
    <hyperlink ref="F237" r:id="rId17" xr:uid="{00000000-0004-0000-0F00-000010000000}"/>
    <hyperlink ref="F243" r:id="rId18" xr:uid="{00000000-0004-0000-0F00-000011000000}"/>
    <hyperlink ref="F247" r:id="rId19" xr:uid="{00000000-0004-0000-0F00-000012000000}"/>
    <hyperlink ref="F252" r:id="rId20" xr:uid="{00000000-0004-0000-0F00-000013000000}"/>
    <hyperlink ref="F256" r:id="rId21" xr:uid="{00000000-0004-0000-0F00-000014000000}"/>
    <hyperlink ref="F269" r:id="rId22" xr:uid="{00000000-0004-0000-0F00-000015000000}"/>
    <hyperlink ref="F285" r:id="rId23" xr:uid="{00000000-0004-0000-0F00-000016000000}"/>
    <hyperlink ref="F294" r:id="rId24" xr:uid="{00000000-0004-0000-0F00-000017000000}"/>
    <hyperlink ref="F300" r:id="rId25" xr:uid="{00000000-0004-0000-0F00-000018000000}"/>
    <hyperlink ref="F309" r:id="rId26" xr:uid="{00000000-0004-0000-0F00-000019000000}"/>
    <hyperlink ref="F314" r:id="rId27" xr:uid="{00000000-0004-0000-0F00-00001A000000}"/>
    <hyperlink ref="F321" r:id="rId28" xr:uid="{00000000-0004-0000-0F00-00001B000000}"/>
    <hyperlink ref="F328" r:id="rId29" xr:uid="{00000000-0004-0000-0F00-00001C000000}"/>
    <hyperlink ref="F335" r:id="rId30" xr:uid="{00000000-0004-0000-0F00-00001D000000}"/>
    <hyperlink ref="F342" r:id="rId31" xr:uid="{00000000-0004-0000-0F00-00001E000000}"/>
    <hyperlink ref="F347" r:id="rId32" xr:uid="{00000000-0004-0000-0F00-00001F000000}"/>
    <hyperlink ref="F356" r:id="rId33" xr:uid="{00000000-0004-0000-0F00-000020000000}"/>
    <hyperlink ref="F366" r:id="rId34" xr:uid="{00000000-0004-0000-0F00-000021000000}"/>
    <hyperlink ref="F370" r:id="rId35" xr:uid="{00000000-0004-0000-0F00-000022000000}"/>
    <hyperlink ref="F374" r:id="rId36" xr:uid="{00000000-0004-0000-0F00-000023000000}"/>
    <hyperlink ref="F390" r:id="rId37" xr:uid="{00000000-0004-0000-0F00-000024000000}"/>
    <hyperlink ref="F395" r:id="rId38" xr:uid="{00000000-0004-0000-0F00-000025000000}"/>
    <hyperlink ref="F399" r:id="rId39" xr:uid="{00000000-0004-0000-0F00-000026000000}"/>
    <hyperlink ref="F403" r:id="rId40" xr:uid="{00000000-0004-0000-0F00-000027000000}"/>
    <hyperlink ref="F409" r:id="rId41" xr:uid="{00000000-0004-0000-0F00-000028000000}"/>
    <hyperlink ref="F415" r:id="rId42" xr:uid="{00000000-0004-0000-0F00-000029000000}"/>
    <hyperlink ref="F427" r:id="rId43" xr:uid="{00000000-0004-0000-0F00-00002A000000}"/>
    <hyperlink ref="F436" r:id="rId44" xr:uid="{00000000-0004-0000-0F00-00002B000000}"/>
    <hyperlink ref="F440" r:id="rId45" xr:uid="{00000000-0004-0000-0F00-00002C000000}"/>
    <hyperlink ref="F444" r:id="rId46" xr:uid="{00000000-0004-0000-0F00-00002D000000}"/>
    <hyperlink ref="F448" r:id="rId47" xr:uid="{00000000-0004-0000-0F00-00002E000000}"/>
    <hyperlink ref="F452" r:id="rId48" xr:uid="{00000000-0004-0000-0F00-00002F000000}"/>
    <hyperlink ref="F458" r:id="rId49" xr:uid="{00000000-0004-0000-0F00-000030000000}"/>
    <hyperlink ref="F464" r:id="rId50" xr:uid="{00000000-0004-0000-0F00-000031000000}"/>
    <hyperlink ref="F468" r:id="rId51" xr:uid="{00000000-0004-0000-0F00-000032000000}"/>
    <hyperlink ref="F474" r:id="rId52" xr:uid="{00000000-0004-0000-0F00-000033000000}"/>
    <hyperlink ref="F479" r:id="rId53" xr:uid="{00000000-0004-0000-0F00-000034000000}"/>
    <hyperlink ref="F484" r:id="rId54" xr:uid="{00000000-0004-0000-0F00-000035000000}"/>
    <hyperlink ref="F488" r:id="rId55" xr:uid="{00000000-0004-0000-0F00-000036000000}"/>
    <hyperlink ref="F493" r:id="rId56" xr:uid="{00000000-0004-0000-0F00-000037000000}"/>
    <hyperlink ref="F497" r:id="rId57" xr:uid="{00000000-0004-0000-0F00-000038000000}"/>
    <hyperlink ref="F501" r:id="rId58" xr:uid="{00000000-0004-0000-0F00-000039000000}"/>
    <hyperlink ref="F505" r:id="rId59" xr:uid="{00000000-0004-0000-0F00-00003A000000}"/>
    <hyperlink ref="F510" r:id="rId60" xr:uid="{00000000-0004-0000-0F00-00003B000000}"/>
    <hyperlink ref="F515" r:id="rId61" xr:uid="{00000000-0004-0000-0F00-00003C000000}"/>
    <hyperlink ref="F520" r:id="rId62" xr:uid="{00000000-0004-0000-0F00-00003D000000}"/>
    <hyperlink ref="F525" r:id="rId63" xr:uid="{00000000-0004-0000-0F00-00003E000000}"/>
    <hyperlink ref="F530" r:id="rId64" xr:uid="{00000000-0004-0000-0F00-00003F000000}"/>
    <hyperlink ref="F535" r:id="rId65" xr:uid="{00000000-0004-0000-0F00-000040000000}"/>
    <hyperlink ref="F540" r:id="rId66" xr:uid="{00000000-0004-0000-0F00-000041000000}"/>
    <hyperlink ref="F545" r:id="rId67" xr:uid="{00000000-0004-0000-0F00-000042000000}"/>
    <hyperlink ref="F550" r:id="rId68" xr:uid="{00000000-0004-0000-0F00-000043000000}"/>
    <hyperlink ref="F555" r:id="rId69" xr:uid="{00000000-0004-0000-0F00-000044000000}"/>
    <hyperlink ref="F560" r:id="rId70" xr:uid="{00000000-0004-0000-0F00-000045000000}"/>
    <hyperlink ref="F564" r:id="rId71" xr:uid="{00000000-0004-0000-0F00-000046000000}"/>
    <hyperlink ref="F568" r:id="rId72" xr:uid="{00000000-0004-0000-0F00-000047000000}"/>
    <hyperlink ref="F572" r:id="rId73" xr:uid="{00000000-0004-0000-0F00-000048000000}"/>
    <hyperlink ref="F576" r:id="rId74" xr:uid="{00000000-0004-0000-0F00-000049000000}"/>
    <hyperlink ref="F580" r:id="rId75" xr:uid="{00000000-0004-0000-0F00-00004A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76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2:BM606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25" t="s">
        <v>5</v>
      </c>
      <c r="M2" s="210"/>
      <c r="N2" s="210"/>
      <c r="O2" s="210"/>
      <c r="P2" s="210"/>
      <c r="Q2" s="210"/>
      <c r="R2" s="210"/>
      <c r="S2" s="210"/>
      <c r="T2" s="210"/>
      <c r="U2" s="210"/>
      <c r="V2" s="210"/>
      <c r="AT2" s="17" t="s">
        <v>135</v>
      </c>
      <c r="AZ2" s="93" t="s">
        <v>2113</v>
      </c>
      <c r="BA2" s="93" t="s">
        <v>1195</v>
      </c>
      <c r="BB2" s="93" t="s">
        <v>344</v>
      </c>
      <c r="BC2" s="93" t="s">
        <v>3306</v>
      </c>
      <c r="BD2" s="93" t="s">
        <v>82</v>
      </c>
    </row>
    <row r="3" spans="2:5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  <c r="AZ3" s="93" t="s">
        <v>142</v>
      </c>
      <c r="BA3" s="93" t="s">
        <v>143</v>
      </c>
      <c r="BB3" s="93" t="s">
        <v>144</v>
      </c>
      <c r="BC3" s="93" t="s">
        <v>3307</v>
      </c>
      <c r="BD3" s="93" t="s">
        <v>82</v>
      </c>
    </row>
    <row r="4" spans="2:56" ht="24.9" customHeight="1">
      <c r="B4" s="20"/>
      <c r="D4" s="21" t="s">
        <v>149</v>
      </c>
      <c r="L4" s="20"/>
      <c r="M4" s="94" t="s">
        <v>10</v>
      </c>
      <c r="AT4" s="17" t="s">
        <v>3</v>
      </c>
      <c r="AZ4" s="93" t="s">
        <v>146</v>
      </c>
      <c r="BA4" s="93" t="s">
        <v>2118</v>
      </c>
      <c r="BB4" s="93" t="s">
        <v>144</v>
      </c>
      <c r="BC4" s="93" t="s">
        <v>3308</v>
      </c>
      <c r="BD4" s="93" t="s">
        <v>82</v>
      </c>
    </row>
    <row r="5" spans="2:56" ht="6.9" customHeight="1">
      <c r="B5" s="20"/>
      <c r="L5" s="20"/>
      <c r="AZ5" s="93" t="s">
        <v>150</v>
      </c>
      <c r="BA5" s="93" t="s">
        <v>151</v>
      </c>
      <c r="BB5" s="93" t="s">
        <v>144</v>
      </c>
      <c r="BC5" s="93" t="s">
        <v>3309</v>
      </c>
      <c r="BD5" s="93" t="s">
        <v>82</v>
      </c>
    </row>
    <row r="6" spans="2:56" ht="12" customHeight="1">
      <c r="B6" s="20"/>
      <c r="D6" s="27" t="s">
        <v>15</v>
      </c>
      <c r="L6" s="20"/>
      <c r="AZ6" s="93" t="s">
        <v>153</v>
      </c>
      <c r="BA6" s="93" t="s">
        <v>154</v>
      </c>
      <c r="BB6" s="93" t="s">
        <v>144</v>
      </c>
      <c r="BC6" s="93" t="s">
        <v>3310</v>
      </c>
      <c r="BD6" s="93" t="s">
        <v>82</v>
      </c>
    </row>
    <row r="7" spans="2:56" ht="16.5" customHeight="1">
      <c r="B7" s="20"/>
      <c r="E7" s="241" t="str">
        <f>'Rekapitulace stavby'!K6</f>
        <v>SO 02   Kanalizace tlaková</v>
      </c>
      <c r="F7" s="242"/>
      <c r="G7" s="242"/>
      <c r="H7" s="242"/>
      <c r="L7" s="20"/>
      <c r="AZ7" s="93" t="s">
        <v>156</v>
      </c>
      <c r="BA7" s="93" t="s">
        <v>157</v>
      </c>
      <c r="BB7" s="93" t="s">
        <v>144</v>
      </c>
      <c r="BC7" s="93" t="s">
        <v>3311</v>
      </c>
      <c r="BD7" s="93" t="s">
        <v>82</v>
      </c>
    </row>
    <row r="8" spans="2:56" ht="12" customHeight="1">
      <c r="B8" s="20"/>
      <c r="D8" s="27" t="s">
        <v>162</v>
      </c>
      <c r="L8" s="20"/>
      <c r="AZ8" s="93" t="s">
        <v>159</v>
      </c>
      <c r="BA8" s="93" t="s">
        <v>160</v>
      </c>
      <c r="BB8" s="93" t="s">
        <v>144</v>
      </c>
      <c r="BC8" s="93" t="s">
        <v>3312</v>
      </c>
      <c r="BD8" s="93" t="s">
        <v>82</v>
      </c>
    </row>
    <row r="9" spans="2:56" s="1" customFormat="1" ht="16.5" customHeight="1">
      <c r="B9" s="32"/>
      <c r="E9" s="241" t="s">
        <v>2123</v>
      </c>
      <c r="F9" s="243"/>
      <c r="G9" s="243"/>
      <c r="H9" s="243"/>
      <c r="L9" s="32"/>
      <c r="AZ9" s="93" t="s">
        <v>163</v>
      </c>
      <c r="BA9" s="93" t="s">
        <v>164</v>
      </c>
      <c r="BB9" s="93" t="s">
        <v>144</v>
      </c>
      <c r="BC9" s="93" t="s">
        <v>3313</v>
      </c>
      <c r="BD9" s="93" t="s">
        <v>82</v>
      </c>
    </row>
    <row r="10" spans="2:56" s="1" customFormat="1" ht="12" customHeight="1">
      <c r="B10" s="32"/>
      <c r="D10" s="27" t="s">
        <v>170</v>
      </c>
      <c r="L10" s="32"/>
      <c r="AZ10" s="93" t="s">
        <v>167</v>
      </c>
      <c r="BA10" s="93" t="s">
        <v>168</v>
      </c>
      <c r="BB10" s="93" t="s">
        <v>144</v>
      </c>
      <c r="BC10" s="93" t="s">
        <v>3314</v>
      </c>
      <c r="BD10" s="93" t="s">
        <v>82</v>
      </c>
    </row>
    <row r="11" spans="2:56" s="1" customFormat="1" ht="16.5" customHeight="1">
      <c r="B11" s="32"/>
      <c r="E11" s="203" t="s">
        <v>3315</v>
      </c>
      <c r="F11" s="243"/>
      <c r="G11" s="243"/>
      <c r="H11" s="243"/>
      <c r="L11" s="32"/>
      <c r="AZ11" s="93" t="s">
        <v>175</v>
      </c>
      <c r="BA11" s="93" t="s">
        <v>176</v>
      </c>
      <c r="BB11" s="93" t="s">
        <v>144</v>
      </c>
      <c r="BC11" s="93" t="s">
        <v>3316</v>
      </c>
      <c r="BD11" s="93" t="s">
        <v>82</v>
      </c>
    </row>
    <row r="12" spans="2:56" s="1" customFormat="1" ht="10.199999999999999">
      <c r="B12" s="32"/>
      <c r="L12" s="32"/>
      <c r="AZ12" s="93" t="s">
        <v>3175</v>
      </c>
      <c r="BA12" s="93" t="s">
        <v>3176</v>
      </c>
      <c r="BB12" s="93" t="s">
        <v>144</v>
      </c>
      <c r="BC12" s="93" t="s">
        <v>300</v>
      </c>
      <c r="BD12" s="93" t="s">
        <v>82</v>
      </c>
    </row>
    <row r="13" spans="2:56" s="1" customFormat="1" ht="12" customHeight="1">
      <c r="B13" s="32"/>
      <c r="D13" s="27" t="s">
        <v>17</v>
      </c>
      <c r="F13" s="25" t="s">
        <v>81</v>
      </c>
      <c r="I13" s="27" t="s">
        <v>18</v>
      </c>
      <c r="J13" s="25" t="s">
        <v>1</v>
      </c>
      <c r="L13" s="32"/>
      <c r="AZ13" s="93" t="s">
        <v>181</v>
      </c>
      <c r="BA13" s="93" t="s">
        <v>182</v>
      </c>
      <c r="BB13" s="93" t="s">
        <v>144</v>
      </c>
      <c r="BC13" s="93" t="s">
        <v>3316</v>
      </c>
      <c r="BD13" s="93" t="s">
        <v>82</v>
      </c>
    </row>
    <row r="14" spans="2:56" s="1" customFormat="1" ht="12" customHeight="1">
      <c r="B14" s="32"/>
      <c r="D14" s="27" t="s">
        <v>19</v>
      </c>
      <c r="F14" s="25" t="s">
        <v>20</v>
      </c>
      <c r="I14" s="27" t="s">
        <v>21</v>
      </c>
      <c r="J14" s="52" t="str">
        <f>'Rekapitulace stavby'!AN8</f>
        <v>8. 4. 2025</v>
      </c>
      <c r="L14" s="32"/>
      <c r="AZ14" s="93" t="s">
        <v>2131</v>
      </c>
      <c r="BA14" s="93" t="s">
        <v>2132</v>
      </c>
      <c r="BB14" s="93" t="s">
        <v>144</v>
      </c>
      <c r="BC14" s="93" t="s">
        <v>3317</v>
      </c>
      <c r="BD14" s="93" t="s">
        <v>82</v>
      </c>
    </row>
    <row r="15" spans="2:56" s="1" customFormat="1" ht="10.8" customHeight="1">
      <c r="B15" s="32"/>
      <c r="L15" s="32"/>
      <c r="AZ15" s="93" t="s">
        <v>2134</v>
      </c>
      <c r="BA15" s="93" t="s">
        <v>2135</v>
      </c>
      <c r="BB15" s="93" t="s">
        <v>144</v>
      </c>
      <c r="BC15" s="93" t="s">
        <v>3318</v>
      </c>
      <c r="BD15" s="93" t="s">
        <v>82</v>
      </c>
    </row>
    <row r="16" spans="2:56" s="1" customFormat="1" ht="12" customHeight="1">
      <c r="B16" s="32"/>
      <c r="D16" s="27" t="s">
        <v>23</v>
      </c>
      <c r="I16" s="27" t="s">
        <v>24</v>
      </c>
      <c r="J16" s="25" t="s">
        <v>1</v>
      </c>
      <c r="L16" s="32"/>
    </row>
    <row r="17" spans="2:12" s="1" customFormat="1" ht="18" customHeight="1">
      <c r="B17" s="32"/>
      <c r="E17" s="25" t="s">
        <v>20</v>
      </c>
      <c r="I17" s="27" t="s">
        <v>25</v>
      </c>
      <c r="J17" s="25" t="s">
        <v>1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26</v>
      </c>
      <c r="I19" s="27" t="s">
        <v>24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44" t="str">
        <f>'Rekapitulace stavby'!E14</f>
        <v>Vyplň údaj</v>
      </c>
      <c r="F20" s="209"/>
      <c r="G20" s="209"/>
      <c r="H20" s="209"/>
      <c r="I20" s="27" t="s">
        <v>25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28</v>
      </c>
      <c r="I22" s="27" t="s">
        <v>24</v>
      </c>
      <c r="J22" s="25" t="s">
        <v>1</v>
      </c>
      <c r="L22" s="32"/>
    </row>
    <row r="23" spans="2:12" s="1" customFormat="1" ht="18" customHeight="1">
      <c r="B23" s="32"/>
      <c r="E23" s="25" t="s">
        <v>20</v>
      </c>
      <c r="I23" s="27" t="s">
        <v>25</v>
      </c>
      <c r="J23" s="25" t="s">
        <v>1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30</v>
      </c>
      <c r="I25" s="27" t="s">
        <v>24</v>
      </c>
      <c r="J25" s="25" t="s">
        <v>1</v>
      </c>
      <c r="L25" s="32"/>
    </row>
    <row r="26" spans="2:12" s="1" customFormat="1" ht="18" customHeight="1">
      <c r="B26" s="32"/>
      <c r="E26" s="25" t="s">
        <v>20</v>
      </c>
      <c r="I26" s="27" t="s">
        <v>25</v>
      </c>
      <c r="J26" s="25" t="s">
        <v>1</v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31</v>
      </c>
      <c r="L28" s="32"/>
    </row>
    <row r="29" spans="2:12" s="7" customFormat="1" ht="59.25" customHeight="1">
      <c r="B29" s="95"/>
      <c r="E29" s="214" t="s">
        <v>2137</v>
      </c>
      <c r="F29" s="214"/>
      <c r="G29" s="214"/>
      <c r="H29" s="214"/>
      <c r="L29" s="95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25.35" customHeight="1">
      <c r="B32" s="32"/>
      <c r="D32" s="96" t="s">
        <v>32</v>
      </c>
      <c r="J32" s="66">
        <f>ROUND(J133, 2)</f>
        <v>0</v>
      </c>
      <c r="L32" s="32"/>
    </row>
    <row r="33" spans="2:12" s="1" customFormat="1" ht="6.9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14.4" customHeight="1">
      <c r="B34" s="32"/>
      <c r="F34" s="35" t="s">
        <v>34</v>
      </c>
      <c r="I34" s="35" t="s">
        <v>33</v>
      </c>
      <c r="J34" s="35" t="s">
        <v>35</v>
      </c>
      <c r="L34" s="32"/>
    </row>
    <row r="35" spans="2:12" s="1" customFormat="1" ht="14.4" customHeight="1">
      <c r="B35" s="32"/>
      <c r="D35" s="55" t="s">
        <v>36</v>
      </c>
      <c r="E35" s="27" t="s">
        <v>37</v>
      </c>
      <c r="F35" s="86">
        <f>ROUND((SUM(BE133:BE605)),  2)</f>
        <v>0</v>
      </c>
      <c r="I35" s="97">
        <v>0.21</v>
      </c>
      <c r="J35" s="86">
        <f>ROUND(((SUM(BE133:BE605))*I35),  2)</f>
        <v>0</v>
      </c>
      <c r="L35" s="32"/>
    </row>
    <row r="36" spans="2:12" s="1" customFormat="1" ht="14.4" customHeight="1">
      <c r="B36" s="32"/>
      <c r="E36" s="27" t="s">
        <v>38</v>
      </c>
      <c r="F36" s="86">
        <f>ROUND((SUM(BF133:BF605)),  2)</f>
        <v>0</v>
      </c>
      <c r="I36" s="97">
        <v>0.12</v>
      </c>
      <c r="J36" s="86">
        <f>ROUND(((SUM(BF133:BF605))*I36),  2)</f>
        <v>0</v>
      </c>
      <c r="L36" s="32"/>
    </row>
    <row r="37" spans="2:12" s="1" customFormat="1" ht="14.4" hidden="1" customHeight="1">
      <c r="B37" s="32"/>
      <c r="E37" s="27" t="s">
        <v>39</v>
      </c>
      <c r="F37" s="86">
        <f>ROUND((SUM(BG133:BG605)),  2)</f>
        <v>0</v>
      </c>
      <c r="I37" s="97">
        <v>0.21</v>
      </c>
      <c r="J37" s="86">
        <f>0</f>
        <v>0</v>
      </c>
      <c r="L37" s="32"/>
    </row>
    <row r="38" spans="2:12" s="1" customFormat="1" ht="14.4" hidden="1" customHeight="1">
      <c r="B38" s="32"/>
      <c r="E38" s="27" t="s">
        <v>40</v>
      </c>
      <c r="F38" s="86">
        <f>ROUND((SUM(BH133:BH605)),  2)</f>
        <v>0</v>
      </c>
      <c r="I38" s="97">
        <v>0.12</v>
      </c>
      <c r="J38" s="86">
        <f>0</f>
        <v>0</v>
      </c>
      <c r="L38" s="32"/>
    </row>
    <row r="39" spans="2:12" s="1" customFormat="1" ht="14.4" hidden="1" customHeight="1">
      <c r="B39" s="32"/>
      <c r="E39" s="27" t="s">
        <v>41</v>
      </c>
      <c r="F39" s="86">
        <f>ROUND((SUM(BI133:BI605)),  2)</f>
        <v>0</v>
      </c>
      <c r="I39" s="97">
        <v>0</v>
      </c>
      <c r="J39" s="86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8"/>
      <c r="D41" s="99" t="s">
        <v>42</v>
      </c>
      <c r="E41" s="57"/>
      <c r="F41" s="57"/>
      <c r="G41" s="100" t="s">
        <v>43</v>
      </c>
      <c r="H41" s="101" t="s">
        <v>44</v>
      </c>
      <c r="I41" s="57"/>
      <c r="J41" s="102">
        <f>SUM(J32:J39)</f>
        <v>0</v>
      </c>
      <c r="K41" s="103"/>
      <c r="L41" s="32"/>
    </row>
    <row r="42" spans="2:12" s="1" customFormat="1" ht="14.4" customHeight="1">
      <c r="B42" s="32"/>
      <c r="L42" s="32"/>
    </row>
    <row r="43" spans="2:12" ht="14.4" customHeight="1">
      <c r="B43" s="20"/>
      <c r="L43" s="20"/>
    </row>
    <row r="44" spans="2:12" ht="14.4" customHeight="1">
      <c r="B44" s="20"/>
      <c r="L44" s="20"/>
    </row>
    <row r="45" spans="2:12" ht="14.4" customHeight="1">
      <c r="B45" s="20"/>
      <c r="L45" s="20"/>
    </row>
    <row r="46" spans="2:12" ht="14.4" customHeight="1">
      <c r="B46" s="20"/>
      <c r="L46" s="20"/>
    </row>
    <row r="47" spans="2:12" ht="14.4" customHeight="1">
      <c r="B47" s="20"/>
      <c r="L47" s="20"/>
    </row>
    <row r="48" spans="2:12" ht="14.4" customHeight="1">
      <c r="B48" s="20"/>
      <c r="L48" s="20"/>
    </row>
    <row r="49" spans="2:12" ht="14.4" customHeight="1">
      <c r="B49" s="20"/>
      <c r="L49" s="20"/>
    </row>
    <row r="50" spans="2:12" s="1" customFormat="1" ht="14.4" customHeight="1">
      <c r="B50" s="32"/>
      <c r="D50" s="41" t="s">
        <v>45</v>
      </c>
      <c r="E50" s="42"/>
      <c r="F50" s="42"/>
      <c r="G50" s="41" t="s">
        <v>46</v>
      </c>
      <c r="H50" s="42"/>
      <c r="I50" s="42"/>
      <c r="J50" s="42"/>
      <c r="K50" s="42"/>
      <c r="L50" s="32"/>
    </row>
    <row r="51" spans="2:12" ht="10.199999999999999">
      <c r="B51" s="20"/>
      <c r="L51" s="20"/>
    </row>
    <row r="52" spans="2:12" ht="10.199999999999999">
      <c r="B52" s="20"/>
      <c r="L52" s="20"/>
    </row>
    <row r="53" spans="2:12" ht="10.199999999999999">
      <c r="B53" s="20"/>
      <c r="L53" s="20"/>
    </row>
    <row r="54" spans="2:12" ht="10.199999999999999">
      <c r="B54" s="20"/>
      <c r="L54" s="20"/>
    </row>
    <row r="55" spans="2:12" ht="10.199999999999999">
      <c r="B55" s="20"/>
      <c r="L55" s="20"/>
    </row>
    <row r="56" spans="2:12" ht="10.199999999999999">
      <c r="B56" s="20"/>
      <c r="L56" s="20"/>
    </row>
    <row r="57" spans="2:12" ht="10.199999999999999">
      <c r="B57" s="20"/>
      <c r="L57" s="20"/>
    </row>
    <row r="58" spans="2:12" ht="10.199999999999999">
      <c r="B58" s="20"/>
      <c r="L58" s="20"/>
    </row>
    <row r="59" spans="2:12" ht="10.199999999999999">
      <c r="B59" s="20"/>
      <c r="L59" s="20"/>
    </row>
    <row r="60" spans="2:12" ht="10.199999999999999">
      <c r="B60" s="20"/>
      <c r="L60" s="20"/>
    </row>
    <row r="61" spans="2:12" s="1" customFormat="1" ht="13.2">
      <c r="B61" s="32"/>
      <c r="D61" s="43" t="s">
        <v>47</v>
      </c>
      <c r="E61" s="34"/>
      <c r="F61" s="104" t="s">
        <v>48</v>
      </c>
      <c r="G61" s="43" t="s">
        <v>47</v>
      </c>
      <c r="H61" s="34"/>
      <c r="I61" s="34"/>
      <c r="J61" s="105" t="s">
        <v>48</v>
      </c>
      <c r="K61" s="34"/>
      <c r="L61" s="32"/>
    </row>
    <row r="62" spans="2:12" ht="10.199999999999999">
      <c r="B62" s="20"/>
      <c r="L62" s="20"/>
    </row>
    <row r="63" spans="2:12" ht="10.199999999999999">
      <c r="B63" s="20"/>
      <c r="L63" s="20"/>
    </row>
    <row r="64" spans="2:12" ht="10.199999999999999">
      <c r="B64" s="20"/>
      <c r="L64" s="20"/>
    </row>
    <row r="65" spans="2:12" s="1" customFormat="1" ht="13.2">
      <c r="B65" s="32"/>
      <c r="D65" s="41" t="s">
        <v>49</v>
      </c>
      <c r="E65" s="42"/>
      <c r="F65" s="42"/>
      <c r="G65" s="41" t="s">
        <v>50</v>
      </c>
      <c r="H65" s="42"/>
      <c r="I65" s="42"/>
      <c r="J65" s="42"/>
      <c r="K65" s="42"/>
      <c r="L65" s="32"/>
    </row>
    <row r="66" spans="2:12" ht="10.199999999999999">
      <c r="B66" s="20"/>
      <c r="L66" s="20"/>
    </row>
    <row r="67" spans="2:12" ht="10.199999999999999">
      <c r="B67" s="20"/>
      <c r="L67" s="20"/>
    </row>
    <row r="68" spans="2:12" ht="10.199999999999999">
      <c r="B68" s="20"/>
      <c r="L68" s="20"/>
    </row>
    <row r="69" spans="2:12" ht="10.199999999999999">
      <c r="B69" s="20"/>
      <c r="L69" s="20"/>
    </row>
    <row r="70" spans="2:12" ht="10.199999999999999">
      <c r="B70" s="20"/>
      <c r="L70" s="20"/>
    </row>
    <row r="71" spans="2:12" ht="10.199999999999999">
      <c r="B71" s="20"/>
      <c r="L71" s="20"/>
    </row>
    <row r="72" spans="2:12" ht="10.199999999999999">
      <c r="B72" s="20"/>
      <c r="L72" s="20"/>
    </row>
    <row r="73" spans="2:12" ht="10.199999999999999">
      <c r="B73" s="20"/>
      <c r="L73" s="20"/>
    </row>
    <row r="74" spans="2:12" ht="10.199999999999999">
      <c r="B74" s="20"/>
      <c r="L74" s="20"/>
    </row>
    <row r="75" spans="2:12" ht="10.199999999999999">
      <c r="B75" s="20"/>
      <c r="L75" s="20"/>
    </row>
    <row r="76" spans="2:12" s="1" customFormat="1" ht="13.2">
      <c r="B76" s="32"/>
      <c r="D76" s="43" t="s">
        <v>47</v>
      </c>
      <c r="E76" s="34"/>
      <c r="F76" s="104" t="s">
        <v>48</v>
      </c>
      <c r="G76" s="43" t="s">
        <v>47</v>
      </c>
      <c r="H76" s="34"/>
      <c r="I76" s="34"/>
      <c r="J76" s="105" t="s">
        <v>48</v>
      </c>
      <c r="K76" s="34"/>
      <c r="L76" s="32"/>
    </row>
    <row r="77" spans="2:12" s="1" customFormat="1" ht="14.4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" customHeight="1">
      <c r="B82" s="32"/>
      <c r="C82" s="21" t="s">
        <v>186</v>
      </c>
      <c r="L82" s="32"/>
    </row>
    <row r="83" spans="2:12" s="1" customFormat="1" ht="6.9" customHeight="1">
      <c r="B83" s="32"/>
      <c r="L83" s="32"/>
    </row>
    <row r="84" spans="2:12" s="1" customFormat="1" ht="12" customHeight="1">
      <c r="B84" s="32"/>
      <c r="C84" s="27" t="s">
        <v>15</v>
      </c>
      <c r="L84" s="32"/>
    </row>
    <row r="85" spans="2:12" s="1" customFormat="1" ht="16.5" customHeight="1">
      <c r="B85" s="32"/>
      <c r="E85" s="241" t="str">
        <f>E7</f>
        <v>SO 02   Kanalizace tlaková</v>
      </c>
      <c r="F85" s="242"/>
      <c r="G85" s="242"/>
      <c r="H85" s="242"/>
      <c r="L85" s="32"/>
    </row>
    <row r="86" spans="2:12" ht="12" customHeight="1">
      <c r="B86" s="20"/>
      <c r="C86" s="27" t="s">
        <v>162</v>
      </c>
      <c r="L86" s="20"/>
    </row>
    <row r="87" spans="2:12" s="1" customFormat="1" ht="16.5" customHeight="1">
      <c r="B87" s="32"/>
      <c r="E87" s="241" t="s">
        <v>2123</v>
      </c>
      <c r="F87" s="243"/>
      <c r="G87" s="243"/>
      <c r="H87" s="243"/>
      <c r="L87" s="32"/>
    </row>
    <row r="88" spans="2:12" s="1" customFormat="1" ht="12" customHeight="1">
      <c r="B88" s="32"/>
      <c r="C88" s="27" t="s">
        <v>170</v>
      </c>
      <c r="L88" s="32"/>
    </row>
    <row r="89" spans="2:12" s="1" customFormat="1" ht="16.5" customHeight="1">
      <c r="B89" s="32"/>
      <c r="E89" s="203" t="str">
        <f>E11</f>
        <v>SO 02.02_Gpříp. - Kanalizace tlaková-přípojky na stoce G</v>
      </c>
      <c r="F89" s="243"/>
      <c r="G89" s="243"/>
      <c r="H89" s="243"/>
      <c r="L89" s="32"/>
    </row>
    <row r="90" spans="2:12" s="1" customFormat="1" ht="6.9" customHeight="1">
      <c r="B90" s="32"/>
      <c r="L90" s="32"/>
    </row>
    <row r="91" spans="2:12" s="1" customFormat="1" ht="12" customHeight="1">
      <c r="B91" s="32"/>
      <c r="C91" s="27" t="s">
        <v>19</v>
      </c>
      <c r="F91" s="25" t="str">
        <f>F14</f>
        <v xml:space="preserve"> </v>
      </c>
      <c r="I91" s="27" t="s">
        <v>21</v>
      </c>
      <c r="J91" s="52" t="str">
        <f>IF(J14="","",J14)</f>
        <v>8. 4. 2025</v>
      </c>
      <c r="L91" s="32"/>
    </row>
    <row r="92" spans="2:12" s="1" customFormat="1" ht="6.9" customHeight="1">
      <c r="B92" s="32"/>
      <c r="L92" s="32"/>
    </row>
    <row r="93" spans="2:12" s="1" customFormat="1" ht="15.15" customHeight="1">
      <c r="B93" s="32"/>
      <c r="C93" s="27" t="s">
        <v>23</v>
      </c>
      <c r="F93" s="25" t="str">
        <f>E17</f>
        <v xml:space="preserve"> </v>
      </c>
      <c r="I93" s="27" t="s">
        <v>28</v>
      </c>
      <c r="J93" s="30" t="str">
        <f>E23</f>
        <v xml:space="preserve"> </v>
      </c>
      <c r="L93" s="32"/>
    </row>
    <row r="94" spans="2:12" s="1" customFormat="1" ht="15.15" customHeight="1">
      <c r="B94" s="32"/>
      <c r="C94" s="27" t="s">
        <v>26</v>
      </c>
      <c r="F94" s="25" t="str">
        <f>IF(E20="","",E20)</f>
        <v>Vyplň údaj</v>
      </c>
      <c r="I94" s="27" t="s">
        <v>30</v>
      </c>
      <c r="J94" s="30" t="str">
        <f>E26</f>
        <v xml:space="preserve"> 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06" t="s">
        <v>187</v>
      </c>
      <c r="D96" s="98"/>
      <c r="E96" s="98"/>
      <c r="F96" s="98"/>
      <c r="G96" s="98"/>
      <c r="H96" s="98"/>
      <c r="I96" s="98"/>
      <c r="J96" s="107" t="s">
        <v>188</v>
      </c>
      <c r="K96" s="98"/>
      <c r="L96" s="32"/>
    </row>
    <row r="97" spans="2:47" s="1" customFormat="1" ht="10.35" customHeight="1">
      <c r="B97" s="32"/>
      <c r="L97" s="32"/>
    </row>
    <row r="98" spans="2:47" s="1" customFormat="1" ht="22.8" customHeight="1">
      <c r="B98" s="32"/>
      <c r="C98" s="108" t="s">
        <v>189</v>
      </c>
      <c r="J98" s="66">
        <f>J133</f>
        <v>0</v>
      </c>
      <c r="L98" s="32"/>
      <c r="AU98" s="17" t="s">
        <v>190</v>
      </c>
    </row>
    <row r="99" spans="2:47" s="8" customFormat="1" ht="24.9" customHeight="1">
      <c r="B99" s="109"/>
      <c r="D99" s="110" t="s">
        <v>191</v>
      </c>
      <c r="E99" s="111"/>
      <c r="F99" s="111"/>
      <c r="G99" s="111"/>
      <c r="H99" s="111"/>
      <c r="I99" s="111"/>
      <c r="J99" s="112">
        <f>J134</f>
        <v>0</v>
      </c>
      <c r="L99" s="109"/>
    </row>
    <row r="100" spans="2:47" s="9" customFormat="1" ht="19.95" customHeight="1">
      <c r="B100" s="113"/>
      <c r="D100" s="114" t="s">
        <v>192</v>
      </c>
      <c r="E100" s="115"/>
      <c r="F100" s="115"/>
      <c r="G100" s="115"/>
      <c r="H100" s="115"/>
      <c r="I100" s="115"/>
      <c r="J100" s="116">
        <f>J135</f>
        <v>0</v>
      </c>
      <c r="L100" s="113"/>
    </row>
    <row r="101" spans="2:47" s="9" customFormat="1" ht="19.95" customHeight="1">
      <c r="B101" s="113"/>
      <c r="D101" s="114" t="s">
        <v>193</v>
      </c>
      <c r="E101" s="115"/>
      <c r="F101" s="115"/>
      <c r="G101" s="115"/>
      <c r="H101" s="115"/>
      <c r="I101" s="115"/>
      <c r="J101" s="116">
        <f>J363</f>
        <v>0</v>
      </c>
      <c r="L101" s="113"/>
    </row>
    <row r="102" spans="2:47" s="9" customFormat="1" ht="19.95" customHeight="1">
      <c r="B102" s="113"/>
      <c r="D102" s="114" t="s">
        <v>194</v>
      </c>
      <c r="E102" s="115"/>
      <c r="F102" s="115"/>
      <c r="G102" s="115"/>
      <c r="H102" s="115"/>
      <c r="I102" s="115"/>
      <c r="J102" s="116">
        <f>J377</f>
        <v>0</v>
      </c>
      <c r="L102" s="113"/>
    </row>
    <row r="103" spans="2:47" s="9" customFormat="1" ht="19.95" customHeight="1">
      <c r="B103" s="113"/>
      <c r="D103" s="114" t="s">
        <v>2138</v>
      </c>
      <c r="E103" s="115"/>
      <c r="F103" s="115"/>
      <c r="G103" s="115"/>
      <c r="H103" s="115"/>
      <c r="I103" s="115"/>
      <c r="J103" s="116">
        <f>J395</f>
        <v>0</v>
      </c>
      <c r="L103" s="113"/>
    </row>
    <row r="104" spans="2:47" s="9" customFormat="1" ht="19.95" customHeight="1">
      <c r="B104" s="113"/>
      <c r="D104" s="114" t="s">
        <v>195</v>
      </c>
      <c r="E104" s="115"/>
      <c r="F104" s="115"/>
      <c r="G104" s="115"/>
      <c r="H104" s="115"/>
      <c r="I104" s="115"/>
      <c r="J104" s="116">
        <f>J400</f>
        <v>0</v>
      </c>
      <c r="L104" s="113"/>
    </row>
    <row r="105" spans="2:47" s="9" customFormat="1" ht="19.95" customHeight="1">
      <c r="B105" s="113"/>
      <c r="D105" s="114" t="s">
        <v>197</v>
      </c>
      <c r="E105" s="115"/>
      <c r="F105" s="115"/>
      <c r="G105" s="115"/>
      <c r="H105" s="115"/>
      <c r="I105" s="115"/>
      <c r="J105" s="116">
        <f>J406</f>
        <v>0</v>
      </c>
      <c r="L105" s="113"/>
    </row>
    <row r="106" spans="2:47" s="9" customFormat="1" ht="19.95" customHeight="1">
      <c r="B106" s="113"/>
      <c r="D106" s="114" t="s">
        <v>198</v>
      </c>
      <c r="E106" s="115"/>
      <c r="F106" s="115"/>
      <c r="G106" s="115"/>
      <c r="H106" s="115"/>
      <c r="I106" s="115"/>
      <c r="J106" s="116">
        <f>J480</f>
        <v>0</v>
      </c>
      <c r="L106" s="113"/>
    </row>
    <row r="107" spans="2:47" s="9" customFormat="1" ht="19.95" customHeight="1">
      <c r="B107" s="113"/>
      <c r="D107" s="114" t="s">
        <v>199</v>
      </c>
      <c r="E107" s="115"/>
      <c r="F107" s="115"/>
      <c r="G107" s="115"/>
      <c r="H107" s="115"/>
      <c r="I107" s="115"/>
      <c r="J107" s="116">
        <f>J489</f>
        <v>0</v>
      </c>
      <c r="L107" s="113"/>
    </row>
    <row r="108" spans="2:47" s="9" customFormat="1" ht="14.85" customHeight="1">
      <c r="B108" s="113"/>
      <c r="D108" s="114" t="s">
        <v>2818</v>
      </c>
      <c r="E108" s="115"/>
      <c r="F108" s="115"/>
      <c r="G108" s="115"/>
      <c r="H108" s="115"/>
      <c r="I108" s="115"/>
      <c r="J108" s="116">
        <f>J490</f>
        <v>0</v>
      </c>
      <c r="L108" s="113"/>
    </row>
    <row r="109" spans="2:47" s="9" customFormat="1" ht="14.85" customHeight="1">
      <c r="B109" s="113"/>
      <c r="D109" s="114" t="s">
        <v>2819</v>
      </c>
      <c r="E109" s="115"/>
      <c r="F109" s="115"/>
      <c r="G109" s="115"/>
      <c r="H109" s="115"/>
      <c r="I109" s="115"/>
      <c r="J109" s="116">
        <f>J507</f>
        <v>0</v>
      </c>
      <c r="L109" s="113"/>
    </row>
    <row r="110" spans="2:47" s="9" customFormat="1" ht="14.85" customHeight="1">
      <c r="B110" s="113"/>
      <c r="D110" s="114" t="s">
        <v>200</v>
      </c>
      <c r="E110" s="115"/>
      <c r="F110" s="115"/>
      <c r="G110" s="115"/>
      <c r="H110" s="115"/>
      <c r="I110" s="115"/>
      <c r="J110" s="116">
        <f>J526</f>
        <v>0</v>
      </c>
      <c r="L110" s="113"/>
    </row>
    <row r="111" spans="2:47" s="9" customFormat="1" ht="14.85" customHeight="1">
      <c r="B111" s="113"/>
      <c r="D111" s="114" t="s">
        <v>201</v>
      </c>
      <c r="E111" s="115"/>
      <c r="F111" s="115"/>
      <c r="G111" s="115"/>
      <c r="H111" s="115"/>
      <c r="I111" s="115"/>
      <c r="J111" s="116">
        <f>J556</f>
        <v>0</v>
      </c>
      <c r="L111" s="113"/>
    </row>
    <row r="112" spans="2:47" s="1" customFormat="1" ht="21.75" customHeight="1">
      <c r="B112" s="32"/>
      <c r="L112" s="32"/>
    </row>
    <row r="113" spans="2:12" s="1" customFormat="1" ht="6.9" customHeight="1">
      <c r="B113" s="44"/>
      <c r="C113" s="45"/>
      <c r="D113" s="45"/>
      <c r="E113" s="45"/>
      <c r="F113" s="45"/>
      <c r="G113" s="45"/>
      <c r="H113" s="45"/>
      <c r="I113" s="45"/>
      <c r="J113" s="45"/>
      <c r="K113" s="45"/>
      <c r="L113" s="32"/>
    </row>
    <row r="117" spans="2:12" s="1" customFormat="1" ht="6.9" customHeight="1">
      <c r="B117" s="46"/>
      <c r="C117" s="47"/>
      <c r="D117" s="47"/>
      <c r="E117" s="47"/>
      <c r="F117" s="47"/>
      <c r="G117" s="47"/>
      <c r="H117" s="47"/>
      <c r="I117" s="47"/>
      <c r="J117" s="47"/>
      <c r="K117" s="47"/>
      <c r="L117" s="32"/>
    </row>
    <row r="118" spans="2:12" s="1" customFormat="1" ht="24.9" customHeight="1">
      <c r="B118" s="32"/>
      <c r="C118" s="21" t="s">
        <v>204</v>
      </c>
      <c r="L118" s="32"/>
    </row>
    <row r="119" spans="2:12" s="1" customFormat="1" ht="6.9" customHeight="1">
      <c r="B119" s="32"/>
      <c r="L119" s="32"/>
    </row>
    <row r="120" spans="2:12" s="1" customFormat="1" ht="12" customHeight="1">
      <c r="B120" s="32"/>
      <c r="C120" s="27" t="s">
        <v>15</v>
      </c>
      <c r="L120" s="32"/>
    </row>
    <row r="121" spans="2:12" s="1" customFormat="1" ht="16.5" customHeight="1">
      <c r="B121" s="32"/>
      <c r="E121" s="241" t="str">
        <f>E7</f>
        <v>SO 02   Kanalizace tlaková</v>
      </c>
      <c r="F121" s="242"/>
      <c r="G121" s="242"/>
      <c r="H121" s="242"/>
      <c r="L121" s="32"/>
    </row>
    <row r="122" spans="2:12" ht="12" customHeight="1">
      <c r="B122" s="20"/>
      <c r="C122" s="27" t="s">
        <v>162</v>
      </c>
      <c r="L122" s="20"/>
    </row>
    <row r="123" spans="2:12" s="1" customFormat="1" ht="16.5" customHeight="1">
      <c r="B123" s="32"/>
      <c r="E123" s="241" t="s">
        <v>2123</v>
      </c>
      <c r="F123" s="243"/>
      <c r="G123" s="243"/>
      <c r="H123" s="243"/>
      <c r="L123" s="32"/>
    </row>
    <row r="124" spans="2:12" s="1" customFormat="1" ht="12" customHeight="1">
      <c r="B124" s="32"/>
      <c r="C124" s="27" t="s">
        <v>170</v>
      </c>
      <c r="L124" s="32"/>
    </row>
    <row r="125" spans="2:12" s="1" customFormat="1" ht="16.5" customHeight="1">
      <c r="B125" s="32"/>
      <c r="E125" s="203" t="str">
        <f>E11</f>
        <v>SO 02.02_Gpříp. - Kanalizace tlaková-přípojky na stoce G</v>
      </c>
      <c r="F125" s="243"/>
      <c r="G125" s="243"/>
      <c r="H125" s="243"/>
      <c r="L125" s="32"/>
    </row>
    <row r="126" spans="2:12" s="1" customFormat="1" ht="6.9" customHeight="1">
      <c r="B126" s="32"/>
      <c r="L126" s="32"/>
    </row>
    <row r="127" spans="2:12" s="1" customFormat="1" ht="12" customHeight="1">
      <c r="B127" s="32"/>
      <c r="C127" s="27" t="s">
        <v>19</v>
      </c>
      <c r="F127" s="25" t="str">
        <f>F14</f>
        <v xml:space="preserve"> </v>
      </c>
      <c r="I127" s="27" t="s">
        <v>21</v>
      </c>
      <c r="J127" s="52" t="str">
        <f>IF(J14="","",J14)</f>
        <v>8. 4. 2025</v>
      </c>
      <c r="L127" s="32"/>
    </row>
    <row r="128" spans="2:12" s="1" customFormat="1" ht="6.9" customHeight="1">
      <c r="B128" s="32"/>
      <c r="L128" s="32"/>
    </row>
    <row r="129" spans="2:65" s="1" customFormat="1" ht="15.15" customHeight="1">
      <c r="B129" s="32"/>
      <c r="C129" s="27" t="s">
        <v>23</v>
      </c>
      <c r="F129" s="25" t="str">
        <f>E17</f>
        <v xml:space="preserve"> </v>
      </c>
      <c r="I129" s="27" t="s">
        <v>28</v>
      </c>
      <c r="J129" s="30" t="str">
        <f>E23</f>
        <v xml:space="preserve"> </v>
      </c>
      <c r="L129" s="32"/>
    </row>
    <row r="130" spans="2:65" s="1" customFormat="1" ht="15.15" customHeight="1">
      <c r="B130" s="32"/>
      <c r="C130" s="27" t="s">
        <v>26</v>
      </c>
      <c r="F130" s="25" t="str">
        <f>IF(E20="","",E20)</f>
        <v>Vyplň údaj</v>
      </c>
      <c r="I130" s="27" t="s">
        <v>30</v>
      </c>
      <c r="J130" s="30" t="str">
        <f>E26</f>
        <v xml:space="preserve"> </v>
      </c>
      <c r="L130" s="32"/>
    </row>
    <row r="131" spans="2:65" s="1" customFormat="1" ht="10.35" customHeight="1">
      <c r="B131" s="32"/>
      <c r="L131" s="32"/>
    </row>
    <row r="132" spans="2:65" s="10" customFormat="1" ht="29.25" customHeight="1">
      <c r="B132" s="117"/>
      <c r="C132" s="118" t="s">
        <v>205</v>
      </c>
      <c r="D132" s="119" t="s">
        <v>57</v>
      </c>
      <c r="E132" s="119" t="s">
        <v>53</v>
      </c>
      <c r="F132" s="119" t="s">
        <v>54</v>
      </c>
      <c r="G132" s="119" t="s">
        <v>206</v>
      </c>
      <c r="H132" s="119" t="s">
        <v>207</v>
      </c>
      <c r="I132" s="119" t="s">
        <v>208</v>
      </c>
      <c r="J132" s="119" t="s">
        <v>188</v>
      </c>
      <c r="K132" s="120" t="s">
        <v>209</v>
      </c>
      <c r="L132" s="117"/>
      <c r="M132" s="59" t="s">
        <v>1</v>
      </c>
      <c r="N132" s="60" t="s">
        <v>36</v>
      </c>
      <c r="O132" s="60" t="s">
        <v>210</v>
      </c>
      <c r="P132" s="60" t="s">
        <v>211</v>
      </c>
      <c r="Q132" s="60" t="s">
        <v>212</v>
      </c>
      <c r="R132" s="60" t="s">
        <v>213</v>
      </c>
      <c r="S132" s="60" t="s">
        <v>214</v>
      </c>
      <c r="T132" s="61" t="s">
        <v>215</v>
      </c>
    </row>
    <row r="133" spans="2:65" s="1" customFormat="1" ht="22.8" customHeight="1">
      <c r="B133" s="32"/>
      <c r="C133" s="64" t="s">
        <v>216</v>
      </c>
      <c r="J133" s="121">
        <f>BK133</f>
        <v>0</v>
      </c>
      <c r="L133" s="32"/>
      <c r="M133" s="62"/>
      <c r="N133" s="53"/>
      <c r="O133" s="53"/>
      <c r="P133" s="122">
        <f>P134</f>
        <v>0</v>
      </c>
      <c r="Q133" s="53"/>
      <c r="R133" s="122">
        <f>R134</f>
        <v>39.564646929999995</v>
      </c>
      <c r="S133" s="53"/>
      <c r="T133" s="123">
        <f>T134</f>
        <v>13.2339</v>
      </c>
      <c r="AT133" s="17" t="s">
        <v>71</v>
      </c>
      <c r="AU133" s="17" t="s">
        <v>190</v>
      </c>
      <c r="BK133" s="124">
        <f>BK134</f>
        <v>0</v>
      </c>
    </row>
    <row r="134" spans="2:65" s="11" customFormat="1" ht="25.95" customHeight="1">
      <c r="B134" s="125"/>
      <c r="D134" s="126" t="s">
        <v>71</v>
      </c>
      <c r="E134" s="127" t="s">
        <v>217</v>
      </c>
      <c r="F134" s="127" t="s">
        <v>218</v>
      </c>
      <c r="I134" s="128"/>
      <c r="J134" s="129">
        <f>BK134</f>
        <v>0</v>
      </c>
      <c r="L134" s="125"/>
      <c r="M134" s="130"/>
      <c r="P134" s="131">
        <f>P135+P363+P377+P395+P400+P406+P480+P489</f>
        <v>0</v>
      </c>
      <c r="R134" s="131">
        <f>R135+R363+R377+R395+R400+R406+R480+R489</f>
        <v>39.564646929999995</v>
      </c>
      <c r="T134" s="132">
        <f>T135+T363+T377+T395+T400+T406+T480+T489</f>
        <v>13.2339</v>
      </c>
      <c r="AR134" s="126" t="s">
        <v>79</v>
      </c>
      <c r="AT134" s="133" t="s">
        <v>71</v>
      </c>
      <c r="AU134" s="133" t="s">
        <v>72</v>
      </c>
      <c r="AY134" s="126" t="s">
        <v>219</v>
      </c>
      <c r="BK134" s="134">
        <f>BK135+BK363+BK377+BK395+BK400+BK406+BK480+BK489</f>
        <v>0</v>
      </c>
    </row>
    <row r="135" spans="2:65" s="11" customFormat="1" ht="22.8" customHeight="1">
      <c r="B135" s="125"/>
      <c r="D135" s="126" t="s">
        <v>71</v>
      </c>
      <c r="E135" s="135" t="s">
        <v>79</v>
      </c>
      <c r="F135" s="135" t="s">
        <v>220</v>
      </c>
      <c r="I135" s="128"/>
      <c r="J135" s="136">
        <f>BK135</f>
        <v>0</v>
      </c>
      <c r="L135" s="125"/>
      <c r="M135" s="130"/>
      <c r="P135" s="131">
        <f>SUM(P136:P362)</f>
        <v>0</v>
      </c>
      <c r="R135" s="131">
        <f>SUM(R136:R362)</f>
        <v>0.35769511999999992</v>
      </c>
      <c r="T135" s="132">
        <f>SUM(T136:T362)</f>
        <v>0</v>
      </c>
      <c r="AR135" s="126" t="s">
        <v>79</v>
      </c>
      <c r="AT135" s="133" t="s">
        <v>71</v>
      </c>
      <c r="AU135" s="133" t="s">
        <v>79</v>
      </c>
      <c r="AY135" s="126" t="s">
        <v>219</v>
      </c>
      <c r="BK135" s="134">
        <f>SUM(BK136:BK362)</f>
        <v>0</v>
      </c>
    </row>
    <row r="136" spans="2:65" s="1" customFormat="1" ht="24.15" customHeight="1">
      <c r="B136" s="137"/>
      <c r="C136" s="138" t="s">
        <v>79</v>
      </c>
      <c r="D136" s="138" t="s">
        <v>221</v>
      </c>
      <c r="E136" s="139" t="s">
        <v>222</v>
      </c>
      <c r="F136" s="140" t="s">
        <v>223</v>
      </c>
      <c r="G136" s="141" t="s">
        <v>224</v>
      </c>
      <c r="H136" s="142">
        <v>144</v>
      </c>
      <c r="I136" s="143"/>
      <c r="J136" s="144">
        <f>ROUND(I136*H136,2)</f>
        <v>0</v>
      </c>
      <c r="K136" s="140" t="s">
        <v>225</v>
      </c>
      <c r="L136" s="32"/>
      <c r="M136" s="145" t="s">
        <v>1</v>
      </c>
      <c r="N136" s="146" t="s">
        <v>37</v>
      </c>
      <c r="P136" s="147">
        <f>O136*H136</f>
        <v>0</v>
      </c>
      <c r="Q136" s="147">
        <v>0</v>
      </c>
      <c r="R136" s="147">
        <f>Q136*H136</f>
        <v>0</v>
      </c>
      <c r="S136" s="147">
        <v>0</v>
      </c>
      <c r="T136" s="148">
        <f>S136*H136</f>
        <v>0</v>
      </c>
      <c r="AR136" s="149" t="s">
        <v>226</v>
      </c>
      <c r="AT136" s="149" t="s">
        <v>221</v>
      </c>
      <c r="AU136" s="149" t="s">
        <v>82</v>
      </c>
      <c r="AY136" s="17" t="s">
        <v>219</v>
      </c>
      <c r="BE136" s="150">
        <f>IF(N136="základní",J136,0)</f>
        <v>0</v>
      </c>
      <c r="BF136" s="150">
        <f>IF(N136="snížená",J136,0)</f>
        <v>0</v>
      </c>
      <c r="BG136" s="150">
        <f>IF(N136="zákl. přenesená",J136,0)</f>
        <v>0</v>
      </c>
      <c r="BH136" s="150">
        <f>IF(N136="sníž. přenesená",J136,0)</f>
        <v>0</v>
      </c>
      <c r="BI136" s="150">
        <f>IF(N136="nulová",J136,0)</f>
        <v>0</v>
      </c>
      <c r="BJ136" s="17" t="s">
        <v>79</v>
      </c>
      <c r="BK136" s="150">
        <f>ROUND(I136*H136,2)</f>
        <v>0</v>
      </c>
      <c r="BL136" s="17" t="s">
        <v>226</v>
      </c>
      <c r="BM136" s="149" t="s">
        <v>3319</v>
      </c>
    </row>
    <row r="137" spans="2:65" s="1" customFormat="1" ht="19.2">
      <c r="B137" s="32"/>
      <c r="D137" s="151" t="s">
        <v>228</v>
      </c>
      <c r="F137" s="152" t="s">
        <v>229</v>
      </c>
      <c r="I137" s="153"/>
      <c r="L137" s="32"/>
      <c r="M137" s="154"/>
      <c r="T137" s="56"/>
      <c r="AT137" s="17" t="s">
        <v>228</v>
      </c>
      <c r="AU137" s="17" t="s">
        <v>82</v>
      </c>
    </row>
    <row r="138" spans="2:65" s="1" customFormat="1" ht="10.199999999999999">
      <c r="B138" s="32"/>
      <c r="D138" s="155" t="s">
        <v>230</v>
      </c>
      <c r="F138" s="156" t="s">
        <v>231</v>
      </c>
      <c r="I138" s="153"/>
      <c r="L138" s="32"/>
      <c r="M138" s="154"/>
      <c r="T138" s="56"/>
      <c r="AT138" s="17" t="s">
        <v>230</v>
      </c>
      <c r="AU138" s="17" t="s">
        <v>82</v>
      </c>
    </row>
    <row r="139" spans="2:65" s="12" customFormat="1" ht="10.199999999999999">
      <c r="B139" s="157"/>
      <c r="D139" s="151" t="s">
        <v>232</v>
      </c>
      <c r="E139" s="158" t="s">
        <v>1</v>
      </c>
      <c r="F139" s="159" t="s">
        <v>3320</v>
      </c>
      <c r="H139" s="160">
        <v>144</v>
      </c>
      <c r="I139" s="161"/>
      <c r="L139" s="157"/>
      <c r="M139" s="162"/>
      <c r="T139" s="163"/>
      <c r="AT139" s="158" t="s">
        <v>232</v>
      </c>
      <c r="AU139" s="158" t="s">
        <v>82</v>
      </c>
      <c r="AV139" s="12" t="s">
        <v>82</v>
      </c>
      <c r="AW139" s="12" t="s">
        <v>29</v>
      </c>
      <c r="AX139" s="12" t="s">
        <v>79</v>
      </c>
      <c r="AY139" s="158" t="s">
        <v>219</v>
      </c>
    </row>
    <row r="140" spans="2:65" s="1" customFormat="1" ht="24.15" customHeight="1">
      <c r="B140" s="137"/>
      <c r="C140" s="138" t="s">
        <v>82</v>
      </c>
      <c r="D140" s="138" t="s">
        <v>221</v>
      </c>
      <c r="E140" s="139" t="s">
        <v>234</v>
      </c>
      <c r="F140" s="140" t="s">
        <v>235</v>
      </c>
      <c r="G140" s="141" t="s">
        <v>236</v>
      </c>
      <c r="H140" s="142">
        <v>6</v>
      </c>
      <c r="I140" s="143"/>
      <c r="J140" s="144">
        <f>ROUND(I140*H140,2)</f>
        <v>0</v>
      </c>
      <c r="K140" s="140" t="s">
        <v>225</v>
      </c>
      <c r="L140" s="32"/>
      <c r="M140" s="145" t="s">
        <v>1</v>
      </c>
      <c r="N140" s="146" t="s">
        <v>37</v>
      </c>
      <c r="P140" s="147">
        <f>O140*H140</f>
        <v>0</v>
      </c>
      <c r="Q140" s="147">
        <v>0</v>
      </c>
      <c r="R140" s="147">
        <f>Q140*H140</f>
        <v>0</v>
      </c>
      <c r="S140" s="147">
        <v>0</v>
      </c>
      <c r="T140" s="148">
        <f>S140*H140</f>
        <v>0</v>
      </c>
      <c r="AR140" s="149" t="s">
        <v>226</v>
      </c>
      <c r="AT140" s="149" t="s">
        <v>221</v>
      </c>
      <c r="AU140" s="149" t="s">
        <v>82</v>
      </c>
      <c r="AY140" s="17" t="s">
        <v>219</v>
      </c>
      <c r="BE140" s="150">
        <f>IF(N140="základní",J140,0)</f>
        <v>0</v>
      </c>
      <c r="BF140" s="150">
        <f>IF(N140="snížená",J140,0)</f>
        <v>0</v>
      </c>
      <c r="BG140" s="150">
        <f>IF(N140="zákl. přenesená",J140,0)</f>
        <v>0</v>
      </c>
      <c r="BH140" s="150">
        <f>IF(N140="sníž. přenesená",J140,0)</f>
        <v>0</v>
      </c>
      <c r="BI140" s="150">
        <f>IF(N140="nulová",J140,0)</f>
        <v>0</v>
      </c>
      <c r="BJ140" s="17" t="s">
        <v>79</v>
      </c>
      <c r="BK140" s="150">
        <f>ROUND(I140*H140,2)</f>
        <v>0</v>
      </c>
      <c r="BL140" s="17" t="s">
        <v>226</v>
      </c>
      <c r="BM140" s="149" t="s">
        <v>3321</v>
      </c>
    </row>
    <row r="141" spans="2:65" s="1" customFormat="1" ht="19.2">
      <c r="B141" s="32"/>
      <c r="D141" s="151" t="s">
        <v>228</v>
      </c>
      <c r="F141" s="152" t="s">
        <v>238</v>
      </c>
      <c r="I141" s="153"/>
      <c r="L141" s="32"/>
      <c r="M141" s="154"/>
      <c r="T141" s="56"/>
      <c r="AT141" s="17" t="s">
        <v>228</v>
      </c>
      <c r="AU141" s="17" t="s">
        <v>82</v>
      </c>
    </row>
    <row r="142" spans="2:65" s="1" customFormat="1" ht="10.199999999999999">
      <c r="B142" s="32"/>
      <c r="D142" s="155" t="s">
        <v>230</v>
      </c>
      <c r="F142" s="156" t="s">
        <v>239</v>
      </c>
      <c r="I142" s="153"/>
      <c r="L142" s="32"/>
      <c r="M142" s="154"/>
      <c r="T142" s="56"/>
      <c r="AT142" s="17" t="s">
        <v>230</v>
      </c>
      <c r="AU142" s="17" t="s">
        <v>82</v>
      </c>
    </row>
    <row r="143" spans="2:65" s="12" customFormat="1" ht="10.199999999999999">
      <c r="B143" s="157"/>
      <c r="D143" s="151" t="s">
        <v>232</v>
      </c>
      <c r="E143" s="158" t="s">
        <v>1</v>
      </c>
      <c r="F143" s="159" t="s">
        <v>3322</v>
      </c>
      <c r="H143" s="160">
        <v>6</v>
      </c>
      <c r="I143" s="161"/>
      <c r="L143" s="157"/>
      <c r="M143" s="162"/>
      <c r="T143" s="163"/>
      <c r="AT143" s="158" t="s">
        <v>232</v>
      </c>
      <c r="AU143" s="158" t="s">
        <v>82</v>
      </c>
      <c r="AV143" s="12" t="s">
        <v>82</v>
      </c>
      <c r="AW143" s="12" t="s">
        <v>29</v>
      </c>
      <c r="AX143" s="12" t="s">
        <v>79</v>
      </c>
      <c r="AY143" s="158" t="s">
        <v>219</v>
      </c>
    </row>
    <row r="144" spans="2:65" s="1" customFormat="1" ht="24.15" customHeight="1">
      <c r="B144" s="137"/>
      <c r="C144" s="138" t="s">
        <v>241</v>
      </c>
      <c r="D144" s="138" t="s">
        <v>221</v>
      </c>
      <c r="E144" s="139" t="s">
        <v>1869</v>
      </c>
      <c r="F144" s="140" t="s">
        <v>1870</v>
      </c>
      <c r="G144" s="141" t="s">
        <v>344</v>
      </c>
      <c r="H144" s="142">
        <v>1.1000000000000001</v>
      </c>
      <c r="I144" s="143"/>
      <c r="J144" s="144">
        <f>ROUND(I144*H144,2)</f>
        <v>0</v>
      </c>
      <c r="K144" s="140" t="s">
        <v>225</v>
      </c>
      <c r="L144" s="32"/>
      <c r="M144" s="145" t="s">
        <v>1</v>
      </c>
      <c r="N144" s="146" t="s">
        <v>37</v>
      </c>
      <c r="P144" s="147">
        <f>O144*H144</f>
        <v>0</v>
      </c>
      <c r="Q144" s="147">
        <v>6.053E-2</v>
      </c>
      <c r="R144" s="147">
        <f>Q144*H144</f>
        <v>6.6583000000000003E-2</v>
      </c>
      <c r="S144" s="147">
        <v>0</v>
      </c>
      <c r="T144" s="148">
        <f>S144*H144</f>
        <v>0</v>
      </c>
      <c r="AR144" s="149" t="s">
        <v>226</v>
      </c>
      <c r="AT144" s="149" t="s">
        <v>221</v>
      </c>
      <c r="AU144" s="149" t="s">
        <v>82</v>
      </c>
      <c r="AY144" s="17" t="s">
        <v>219</v>
      </c>
      <c r="BE144" s="150">
        <f>IF(N144="základní",J144,0)</f>
        <v>0</v>
      </c>
      <c r="BF144" s="150">
        <f>IF(N144="snížená",J144,0)</f>
        <v>0</v>
      </c>
      <c r="BG144" s="150">
        <f>IF(N144="zákl. přenesená",J144,0)</f>
        <v>0</v>
      </c>
      <c r="BH144" s="150">
        <f>IF(N144="sníž. přenesená",J144,0)</f>
        <v>0</v>
      </c>
      <c r="BI144" s="150">
        <f>IF(N144="nulová",J144,0)</f>
        <v>0</v>
      </c>
      <c r="BJ144" s="17" t="s">
        <v>79</v>
      </c>
      <c r="BK144" s="150">
        <f>ROUND(I144*H144,2)</f>
        <v>0</v>
      </c>
      <c r="BL144" s="17" t="s">
        <v>226</v>
      </c>
      <c r="BM144" s="149" t="s">
        <v>3323</v>
      </c>
    </row>
    <row r="145" spans="2:65" s="1" customFormat="1" ht="67.2">
      <c r="B145" s="32"/>
      <c r="D145" s="151" t="s">
        <v>228</v>
      </c>
      <c r="F145" s="152" t="s">
        <v>2154</v>
      </c>
      <c r="I145" s="153"/>
      <c r="L145" s="32"/>
      <c r="M145" s="154"/>
      <c r="T145" s="56"/>
      <c r="AT145" s="17" t="s">
        <v>228</v>
      </c>
      <c r="AU145" s="17" t="s">
        <v>82</v>
      </c>
    </row>
    <row r="146" spans="2:65" s="1" customFormat="1" ht="10.199999999999999">
      <c r="B146" s="32"/>
      <c r="D146" s="155" t="s">
        <v>230</v>
      </c>
      <c r="F146" s="156" t="s">
        <v>1873</v>
      </c>
      <c r="I146" s="153"/>
      <c r="L146" s="32"/>
      <c r="M146" s="154"/>
      <c r="T146" s="56"/>
      <c r="AT146" s="17" t="s">
        <v>230</v>
      </c>
      <c r="AU146" s="17" t="s">
        <v>82</v>
      </c>
    </row>
    <row r="147" spans="2:65" s="12" customFormat="1" ht="10.199999999999999">
      <c r="B147" s="157"/>
      <c r="D147" s="151" t="s">
        <v>232</v>
      </c>
      <c r="E147" s="158" t="s">
        <v>1</v>
      </c>
      <c r="F147" s="159" t="s">
        <v>1874</v>
      </c>
      <c r="H147" s="160">
        <v>1.1000000000000001</v>
      </c>
      <c r="I147" s="161"/>
      <c r="L147" s="157"/>
      <c r="M147" s="162"/>
      <c r="T147" s="163"/>
      <c r="AT147" s="158" t="s">
        <v>232</v>
      </c>
      <c r="AU147" s="158" t="s">
        <v>82</v>
      </c>
      <c r="AV147" s="12" t="s">
        <v>82</v>
      </c>
      <c r="AW147" s="12" t="s">
        <v>29</v>
      </c>
      <c r="AX147" s="12" t="s">
        <v>79</v>
      </c>
      <c r="AY147" s="158" t="s">
        <v>219</v>
      </c>
    </row>
    <row r="148" spans="2:65" s="1" customFormat="1" ht="24.15" customHeight="1">
      <c r="B148" s="137"/>
      <c r="C148" s="138" t="s">
        <v>226</v>
      </c>
      <c r="D148" s="138" t="s">
        <v>221</v>
      </c>
      <c r="E148" s="139" t="s">
        <v>1875</v>
      </c>
      <c r="F148" s="140" t="s">
        <v>1876</v>
      </c>
      <c r="G148" s="141" t="s">
        <v>144</v>
      </c>
      <c r="H148" s="142">
        <v>2.9260000000000002</v>
      </c>
      <c r="I148" s="143"/>
      <c r="J148" s="144">
        <f>ROUND(I148*H148,2)</f>
        <v>0</v>
      </c>
      <c r="K148" s="140" t="s">
        <v>225</v>
      </c>
      <c r="L148" s="32"/>
      <c r="M148" s="145" t="s">
        <v>1</v>
      </c>
      <c r="N148" s="146" t="s">
        <v>37</v>
      </c>
      <c r="P148" s="147">
        <f>O148*H148</f>
        <v>0</v>
      </c>
      <c r="Q148" s="147">
        <v>0</v>
      </c>
      <c r="R148" s="147">
        <f>Q148*H148</f>
        <v>0</v>
      </c>
      <c r="S148" s="147">
        <v>0</v>
      </c>
      <c r="T148" s="148">
        <f>S148*H148</f>
        <v>0</v>
      </c>
      <c r="AR148" s="149" t="s">
        <v>226</v>
      </c>
      <c r="AT148" s="149" t="s">
        <v>221</v>
      </c>
      <c r="AU148" s="149" t="s">
        <v>82</v>
      </c>
      <c r="AY148" s="17" t="s">
        <v>219</v>
      </c>
      <c r="BE148" s="150">
        <f>IF(N148="základní",J148,0)</f>
        <v>0</v>
      </c>
      <c r="BF148" s="150">
        <f>IF(N148="snížená",J148,0)</f>
        <v>0</v>
      </c>
      <c r="BG148" s="150">
        <f>IF(N148="zákl. přenesená",J148,0)</f>
        <v>0</v>
      </c>
      <c r="BH148" s="150">
        <f>IF(N148="sníž. přenesená",J148,0)</f>
        <v>0</v>
      </c>
      <c r="BI148" s="150">
        <f>IF(N148="nulová",J148,0)</f>
        <v>0</v>
      </c>
      <c r="BJ148" s="17" t="s">
        <v>79</v>
      </c>
      <c r="BK148" s="150">
        <f>ROUND(I148*H148,2)</f>
        <v>0</v>
      </c>
      <c r="BL148" s="17" t="s">
        <v>226</v>
      </c>
      <c r="BM148" s="149" t="s">
        <v>3324</v>
      </c>
    </row>
    <row r="149" spans="2:65" s="1" customFormat="1" ht="28.8">
      <c r="B149" s="32"/>
      <c r="D149" s="151" t="s">
        <v>228</v>
      </c>
      <c r="F149" s="152" t="s">
        <v>1878</v>
      </c>
      <c r="I149" s="153"/>
      <c r="L149" s="32"/>
      <c r="M149" s="154"/>
      <c r="T149" s="56"/>
      <c r="AT149" s="17" t="s">
        <v>228</v>
      </c>
      <c r="AU149" s="17" t="s">
        <v>82</v>
      </c>
    </row>
    <row r="150" spans="2:65" s="1" customFormat="1" ht="10.199999999999999">
      <c r="B150" s="32"/>
      <c r="D150" s="155" t="s">
        <v>230</v>
      </c>
      <c r="F150" s="156" t="s">
        <v>1879</v>
      </c>
      <c r="I150" s="153"/>
      <c r="L150" s="32"/>
      <c r="M150" s="154"/>
      <c r="T150" s="56"/>
      <c r="AT150" s="17" t="s">
        <v>230</v>
      </c>
      <c r="AU150" s="17" t="s">
        <v>82</v>
      </c>
    </row>
    <row r="151" spans="2:65" s="12" customFormat="1" ht="10.199999999999999">
      <c r="B151" s="157"/>
      <c r="D151" s="151" t="s">
        <v>232</v>
      </c>
      <c r="E151" s="158" t="s">
        <v>1</v>
      </c>
      <c r="F151" s="159" t="s">
        <v>3325</v>
      </c>
      <c r="H151" s="160">
        <v>2.9260000000000002</v>
      </c>
      <c r="I151" s="161"/>
      <c r="L151" s="157"/>
      <c r="M151" s="162"/>
      <c r="T151" s="163"/>
      <c r="AT151" s="158" t="s">
        <v>232</v>
      </c>
      <c r="AU151" s="158" t="s">
        <v>82</v>
      </c>
      <c r="AV151" s="12" t="s">
        <v>82</v>
      </c>
      <c r="AW151" s="12" t="s">
        <v>29</v>
      </c>
      <c r="AX151" s="12" t="s">
        <v>72</v>
      </c>
      <c r="AY151" s="158" t="s">
        <v>219</v>
      </c>
    </row>
    <row r="152" spans="2:65" s="13" customFormat="1" ht="10.199999999999999">
      <c r="B152" s="164"/>
      <c r="D152" s="151" t="s">
        <v>232</v>
      </c>
      <c r="E152" s="165" t="s">
        <v>1</v>
      </c>
      <c r="F152" s="166" t="s">
        <v>249</v>
      </c>
      <c r="H152" s="167">
        <v>2.9260000000000002</v>
      </c>
      <c r="I152" s="168"/>
      <c r="L152" s="164"/>
      <c r="M152" s="169"/>
      <c r="T152" s="170"/>
      <c r="AT152" s="165" t="s">
        <v>232</v>
      </c>
      <c r="AU152" s="165" t="s">
        <v>82</v>
      </c>
      <c r="AV152" s="13" t="s">
        <v>226</v>
      </c>
      <c r="AW152" s="13" t="s">
        <v>29</v>
      </c>
      <c r="AX152" s="13" t="s">
        <v>79</v>
      </c>
      <c r="AY152" s="165" t="s">
        <v>219</v>
      </c>
    </row>
    <row r="153" spans="2:65" s="1" customFormat="1" ht="24.15" customHeight="1">
      <c r="B153" s="137"/>
      <c r="C153" s="138" t="s">
        <v>257</v>
      </c>
      <c r="D153" s="138" t="s">
        <v>221</v>
      </c>
      <c r="E153" s="139" t="s">
        <v>250</v>
      </c>
      <c r="F153" s="140" t="s">
        <v>251</v>
      </c>
      <c r="G153" s="141" t="s">
        <v>244</v>
      </c>
      <c r="H153" s="142">
        <v>32.04</v>
      </c>
      <c r="I153" s="143"/>
      <c r="J153" s="144">
        <f>ROUND(I153*H153,2)</f>
        <v>0</v>
      </c>
      <c r="K153" s="140" t="s">
        <v>225</v>
      </c>
      <c r="L153" s="32"/>
      <c r="M153" s="145" t="s">
        <v>1</v>
      </c>
      <c r="N153" s="146" t="s">
        <v>37</v>
      </c>
      <c r="P153" s="147">
        <f>O153*H153</f>
        <v>0</v>
      </c>
      <c r="Q153" s="147">
        <v>0</v>
      </c>
      <c r="R153" s="147">
        <f>Q153*H153</f>
        <v>0</v>
      </c>
      <c r="S153" s="147">
        <v>0</v>
      </c>
      <c r="T153" s="148">
        <f>S153*H153</f>
        <v>0</v>
      </c>
      <c r="AR153" s="149" t="s">
        <v>226</v>
      </c>
      <c r="AT153" s="149" t="s">
        <v>221</v>
      </c>
      <c r="AU153" s="149" t="s">
        <v>82</v>
      </c>
      <c r="AY153" s="17" t="s">
        <v>219</v>
      </c>
      <c r="BE153" s="150">
        <f>IF(N153="základní",J153,0)</f>
        <v>0</v>
      </c>
      <c r="BF153" s="150">
        <f>IF(N153="snížená",J153,0)</f>
        <v>0</v>
      </c>
      <c r="BG153" s="150">
        <f>IF(N153="zákl. přenesená",J153,0)</f>
        <v>0</v>
      </c>
      <c r="BH153" s="150">
        <f>IF(N153="sníž. přenesená",J153,0)</f>
        <v>0</v>
      </c>
      <c r="BI153" s="150">
        <f>IF(N153="nulová",J153,0)</f>
        <v>0</v>
      </c>
      <c r="BJ153" s="17" t="s">
        <v>79</v>
      </c>
      <c r="BK153" s="150">
        <f>ROUND(I153*H153,2)</f>
        <v>0</v>
      </c>
      <c r="BL153" s="17" t="s">
        <v>226</v>
      </c>
      <c r="BM153" s="149" t="s">
        <v>3326</v>
      </c>
    </row>
    <row r="154" spans="2:65" s="1" customFormat="1" ht="19.2">
      <c r="B154" s="32"/>
      <c r="D154" s="151" t="s">
        <v>228</v>
      </c>
      <c r="F154" s="152" t="s">
        <v>253</v>
      </c>
      <c r="I154" s="153"/>
      <c r="L154" s="32"/>
      <c r="M154" s="154"/>
      <c r="T154" s="56"/>
      <c r="AT154" s="17" t="s">
        <v>228</v>
      </c>
      <c r="AU154" s="17" t="s">
        <v>82</v>
      </c>
    </row>
    <row r="155" spans="2:65" s="1" customFormat="1" ht="10.199999999999999">
      <c r="B155" s="32"/>
      <c r="D155" s="155" t="s">
        <v>230</v>
      </c>
      <c r="F155" s="156" t="s">
        <v>254</v>
      </c>
      <c r="I155" s="153"/>
      <c r="L155" s="32"/>
      <c r="M155" s="154"/>
      <c r="T155" s="56"/>
      <c r="AT155" s="17" t="s">
        <v>230</v>
      </c>
      <c r="AU155" s="17" t="s">
        <v>82</v>
      </c>
    </row>
    <row r="156" spans="2:65" s="12" customFormat="1" ht="10.199999999999999">
      <c r="B156" s="157"/>
      <c r="D156" s="151" t="s">
        <v>232</v>
      </c>
      <c r="E156" s="158" t="s">
        <v>1</v>
      </c>
      <c r="F156" s="159" t="s">
        <v>3327</v>
      </c>
      <c r="H156" s="160">
        <v>7.04</v>
      </c>
      <c r="I156" s="161"/>
      <c r="L156" s="157"/>
      <c r="M156" s="162"/>
      <c r="T156" s="163"/>
      <c r="AT156" s="158" t="s">
        <v>232</v>
      </c>
      <c r="AU156" s="158" t="s">
        <v>82</v>
      </c>
      <c r="AV156" s="12" t="s">
        <v>82</v>
      </c>
      <c r="AW156" s="12" t="s">
        <v>29</v>
      </c>
      <c r="AX156" s="12" t="s">
        <v>72</v>
      </c>
      <c r="AY156" s="158" t="s">
        <v>219</v>
      </c>
    </row>
    <row r="157" spans="2:65" s="12" customFormat="1" ht="10.199999999999999">
      <c r="B157" s="157"/>
      <c r="D157" s="151" t="s">
        <v>232</v>
      </c>
      <c r="E157" s="158" t="s">
        <v>1</v>
      </c>
      <c r="F157" s="159" t="s">
        <v>3328</v>
      </c>
      <c r="H157" s="160">
        <v>25</v>
      </c>
      <c r="I157" s="161"/>
      <c r="L157" s="157"/>
      <c r="M157" s="162"/>
      <c r="T157" s="163"/>
      <c r="AT157" s="158" t="s">
        <v>232</v>
      </c>
      <c r="AU157" s="158" t="s">
        <v>82</v>
      </c>
      <c r="AV157" s="12" t="s">
        <v>82</v>
      </c>
      <c r="AW157" s="12" t="s">
        <v>29</v>
      </c>
      <c r="AX157" s="12" t="s">
        <v>72</v>
      </c>
      <c r="AY157" s="158" t="s">
        <v>219</v>
      </c>
    </row>
    <row r="158" spans="2:65" s="13" customFormat="1" ht="10.199999999999999">
      <c r="B158" s="164"/>
      <c r="D158" s="151" t="s">
        <v>232</v>
      </c>
      <c r="E158" s="165" t="s">
        <v>1</v>
      </c>
      <c r="F158" s="166" t="s">
        <v>249</v>
      </c>
      <c r="H158" s="167">
        <v>32.04</v>
      </c>
      <c r="I158" s="168"/>
      <c r="L158" s="164"/>
      <c r="M158" s="169"/>
      <c r="T158" s="170"/>
      <c r="AT158" s="165" t="s">
        <v>232</v>
      </c>
      <c r="AU158" s="165" t="s">
        <v>82</v>
      </c>
      <c r="AV158" s="13" t="s">
        <v>226</v>
      </c>
      <c r="AW158" s="13" t="s">
        <v>29</v>
      </c>
      <c r="AX158" s="13" t="s">
        <v>79</v>
      </c>
      <c r="AY158" s="165" t="s">
        <v>219</v>
      </c>
    </row>
    <row r="159" spans="2:65" s="1" customFormat="1" ht="33" customHeight="1">
      <c r="B159" s="137"/>
      <c r="C159" s="138" t="s">
        <v>300</v>
      </c>
      <c r="D159" s="138" t="s">
        <v>221</v>
      </c>
      <c r="E159" s="139" t="s">
        <v>258</v>
      </c>
      <c r="F159" s="140" t="s">
        <v>259</v>
      </c>
      <c r="G159" s="141" t="s">
        <v>144</v>
      </c>
      <c r="H159" s="142">
        <v>20.43</v>
      </c>
      <c r="I159" s="143"/>
      <c r="J159" s="144">
        <f>ROUND(I159*H159,2)</f>
        <v>0</v>
      </c>
      <c r="K159" s="140" t="s">
        <v>225</v>
      </c>
      <c r="L159" s="32"/>
      <c r="M159" s="145" t="s">
        <v>1</v>
      </c>
      <c r="N159" s="146" t="s">
        <v>37</v>
      </c>
      <c r="P159" s="147">
        <f>O159*H159</f>
        <v>0</v>
      </c>
      <c r="Q159" s="147">
        <v>0</v>
      </c>
      <c r="R159" s="147">
        <f>Q159*H159</f>
        <v>0</v>
      </c>
      <c r="S159" s="147">
        <v>0</v>
      </c>
      <c r="T159" s="148">
        <f>S159*H159</f>
        <v>0</v>
      </c>
      <c r="AR159" s="149" t="s">
        <v>226</v>
      </c>
      <c r="AT159" s="149" t="s">
        <v>221</v>
      </c>
      <c r="AU159" s="149" t="s">
        <v>82</v>
      </c>
      <c r="AY159" s="17" t="s">
        <v>219</v>
      </c>
      <c r="BE159" s="150">
        <f>IF(N159="základní",J159,0)</f>
        <v>0</v>
      </c>
      <c r="BF159" s="150">
        <f>IF(N159="snížená",J159,0)</f>
        <v>0</v>
      </c>
      <c r="BG159" s="150">
        <f>IF(N159="zákl. přenesená",J159,0)</f>
        <v>0</v>
      </c>
      <c r="BH159" s="150">
        <f>IF(N159="sníž. přenesená",J159,0)</f>
        <v>0</v>
      </c>
      <c r="BI159" s="150">
        <f>IF(N159="nulová",J159,0)</f>
        <v>0</v>
      </c>
      <c r="BJ159" s="17" t="s">
        <v>79</v>
      </c>
      <c r="BK159" s="150">
        <f>ROUND(I159*H159,2)</f>
        <v>0</v>
      </c>
      <c r="BL159" s="17" t="s">
        <v>226</v>
      </c>
      <c r="BM159" s="149" t="s">
        <v>3329</v>
      </c>
    </row>
    <row r="160" spans="2:65" s="1" customFormat="1" ht="28.8">
      <c r="B160" s="32"/>
      <c r="D160" s="151" t="s">
        <v>228</v>
      </c>
      <c r="F160" s="152" t="s">
        <v>261</v>
      </c>
      <c r="I160" s="153"/>
      <c r="L160" s="32"/>
      <c r="M160" s="154"/>
      <c r="T160" s="56"/>
      <c r="AT160" s="17" t="s">
        <v>228</v>
      </c>
      <c r="AU160" s="17" t="s">
        <v>82</v>
      </c>
    </row>
    <row r="161" spans="2:51" s="1" customFormat="1" ht="10.199999999999999">
      <c r="B161" s="32"/>
      <c r="D161" s="155" t="s">
        <v>230</v>
      </c>
      <c r="F161" s="156" t="s">
        <v>262</v>
      </c>
      <c r="I161" s="153"/>
      <c r="L161" s="32"/>
      <c r="M161" s="154"/>
      <c r="T161" s="56"/>
      <c r="AT161" s="17" t="s">
        <v>230</v>
      </c>
      <c r="AU161" s="17" t="s">
        <v>82</v>
      </c>
    </row>
    <row r="162" spans="2:51" s="14" customFormat="1" ht="10.199999999999999">
      <c r="B162" s="171"/>
      <c r="D162" s="151" t="s">
        <v>232</v>
      </c>
      <c r="E162" s="172" t="s">
        <v>1</v>
      </c>
      <c r="F162" s="173" t="s">
        <v>263</v>
      </c>
      <c r="H162" s="172" t="s">
        <v>1</v>
      </c>
      <c r="I162" s="174"/>
      <c r="L162" s="171"/>
      <c r="M162" s="175"/>
      <c r="T162" s="176"/>
      <c r="AT162" s="172" t="s">
        <v>232</v>
      </c>
      <c r="AU162" s="172" t="s">
        <v>82</v>
      </c>
      <c r="AV162" s="14" t="s">
        <v>79</v>
      </c>
      <c r="AW162" s="14" t="s">
        <v>29</v>
      </c>
      <c r="AX162" s="14" t="s">
        <v>72</v>
      </c>
      <c r="AY162" s="172" t="s">
        <v>219</v>
      </c>
    </row>
    <row r="163" spans="2:51" s="12" customFormat="1" ht="10.199999999999999">
      <c r="B163" s="157"/>
      <c r="D163" s="151" t="s">
        <v>232</v>
      </c>
      <c r="E163" s="158" t="s">
        <v>1</v>
      </c>
      <c r="F163" s="159" t="s">
        <v>3330</v>
      </c>
      <c r="H163" s="160">
        <v>12.04</v>
      </c>
      <c r="I163" s="161"/>
      <c r="L163" s="157"/>
      <c r="M163" s="162"/>
      <c r="T163" s="163"/>
      <c r="AT163" s="158" t="s">
        <v>232</v>
      </c>
      <c r="AU163" s="158" t="s">
        <v>82</v>
      </c>
      <c r="AV163" s="12" t="s">
        <v>82</v>
      </c>
      <c r="AW163" s="12" t="s">
        <v>29</v>
      </c>
      <c r="AX163" s="12" t="s">
        <v>72</v>
      </c>
      <c r="AY163" s="158" t="s">
        <v>219</v>
      </c>
    </row>
    <row r="164" spans="2:51" s="12" customFormat="1" ht="10.199999999999999">
      <c r="B164" s="157"/>
      <c r="D164" s="151" t="s">
        <v>232</v>
      </c>
      <c r="E164" s="158" t="s">
        <v>1</v>
      </c>
      <c r="F164" s="159" t="s">
        <v>3024</v>
      </c>
      <c r="H164" s="160">
        <v>-1.6</v>
      </c>
      <c r="I164" s="161"/>
      <c r="L164" s="157"/>
      <c r="M164" s="162"/>
      <c r="T164" s="163"/>
      <c r="AT164" s="158" t="s">
        <v>232</v>
      </c>
      <c r="AU164" s="158" t="s">
        <v>82</v>
      </c>
      <c r="AV164" s="12" t="s">
        <v>82</v>
      </c>
      <c r="AW164" s="12" t="s">
        <v>29</v>
      </c>
      <c r="AX164" s="12" t="s">
        <v>72</v>
      </c>
      <c r="AY164" s="158" t="s">
        <v>219</v>
      </c>
    </row>
    <row r="165" spans="2:51" s="12" customFormat="1" ht="10.199999999999999">
      <c r="B165" s="157"/>
      <c r="D165" s="151" t="s">
        <v>232</v>
      </c>
      <c r="E165" s="158" t="s">
        <v>1</v>
      </c>
      <c r="F165" s="159" t="s">
        <v>3331</v>
      </c>
      <c r="H165" s="160">
        <v>11.25</v>
      </c>
      <c r="I165" s="161"/>
      <c r="L165" s="157"/>
      <c r="M165" s="162"/>
      <c r="T165" s="163"/>
      <c r="AT165" s="158" t="s">
        <v>232</v>
      </c>
      <c r="AU165" s="158" t="s">
        <v>82</v>
      </c>
      <c r="AV165" s="12" t="s">
        <v>82</v>
      </c>
      <c r="AW165" s="12" t="s">
        <v>29</v>
      </c>
      <c r="AX165" s="12" t="s">
        <v>72</v>
      </c>
      <c r="AY165" s="158" t="s">
        <v>219</v>
      </c>
    </row>
    <row r="166" spans="2:51" s="12" customFormat="1" ht="10.199999999999999">
      <c r="B166" s="157"/>
      <c r="D166" s="151" t="s">
        <v>232</v>
      </c>
      <c r="E166" s="158" t="s">
        <v>1</v>
      </c>
      <c r="F166" s="159" t="s">
        <v>2166</v>
      </c>
      <c r="H166" s="160">
        <v>-1.25</v>
      </c>
      <c r="I166" s="161"/>
      <c r="L166" s="157"/>
      <c r="M166" s="162"/>
      <c r="T166" s="163"/>
      <c r="AT166" s="158" t="s">
        <v>232</v>
      </c>
      <c r="AU166" s="158" t="s">
        <v>82</v>
      </c>
      <c r="AV166" s="12" t="s">
        <v>82</v>
      </c>
      <c r="AW166" s="12" t="s">
        <v>29</v>
      </c>
      <c r="AX166" s="12" t="s">
        <v>72</v>
      </c>
      <c r="AY166" s="158" t="s">
        <v>219</v>
      </c>
    </row>
    <row r="167" spans="2:51" s="15" customFormat="1" ht="10.199999999999999">
      <c r="B167" s="187"/>
      <c r="D167" s="151" t="s">
        <v>232</v>
      </c>
      <c r="E167" s="188" t="s">
        <v>1</v>
      </c>
      <c r="F167" s="189" t="s">
        <v>708</v>
      </c>
      <c r="H167" s="190">
        <v>20.439999999999998</v>
      </c>
      <c r="I167" s="191"/>
      <c r="L167" s="187"/>
      <c r="M167" s="192"/>
      <c r="T167" s="193"/>
      <c r="AT167" s="188" t="s">
        <v>232</v>
      </c>
      <c r="AU167" s="188" t="s">
        <v>82</v>
      </c>
      <c r="AV167" s="15" t="s">
        <v>241</v>
      </c>
      <c r="AW167" s="15" t="s">
        <v>29</v>
      </c>
      <c r="AX167" s="15" t="s">
        <v>72</v>
      </c>
      <c r="AY167" s="188" t="s">
        <v>219</v>
      </c>
    </row>
    <row r="168" spans="2:51" s="12" customFormat="1" ht="10.199999999999999">
      <c r="B168" s="157"/>
      <c r="D168" s="151" t="s">
        <v>232</v>
      </c>
      <c r="E168" s="158" t="s">
        <v>1</v>
      </c>
      <c r="F168" s="159" t="s">
        <v>3332</v>
      </c>
      <c r="H168" s="160">
        <v>11.28</v>
      </c>
      <c r="I168" s="161"/>
      <c r="L168" s="157"/>
      <c r="M168" s="162"/>
      <c r="T168" s="163"/>
      <c r="AT168" s="158" t="s">
        <v>232</v>
      </c>
      <c r="AU168" s="158" t="s">
        <v>82</v>
      </c>
      <c r="AV168" s="12" t="s">
        <v>82</v>
      </c>
      <c r="AW168" s="12" t="s">
        <v>29</v>
      </c>
      <c r="AX168" s="12" t="s">
        <v>72</v>
      </c>
      <c r="AY168" s="158" t="s">
        <v>219</v>
      </c>
    </row>
    <row r="169" spans="2:51" s="12" customFormat="1" ht="10.199999999999999">
      <c r="B169" s="157"/>
      <c r="D169" s="151" t="s">
        <v>232</v>
      </c>
      <c r="E169" s="158" t="s">
        <v>1</v>
      </c>
      <c r="F169" s="159" t="s">
        <v>3024</v>
      </c>
      <c r="H169" s="160">
        <v>-1.6</v>
      </c>
      <c r="I169" s="161"/>
      <c r="L169" s="157"/>
      <c r="M169" s="162"/>
      <c r="T169" s="163"/>
      <c r="AT169" s="158" t="s">
        <v>232</v>
      </c>
      <c r="AU169" s="158" t="s">
        <v>82</v>
      </c>
      <c r="AV169" s="12" t="s">
        <v>82</v>
      </c>
      <c r="AW169" s="12" t="s">
        <v>29</v>
      </c>
      <c r="AX169" s="12" t="s">
        <v>72</v>
      </c>
      <c r="AY169" s="158" t="s">
        <v>219</v>
      </c>
    </row>
    <row r="170" spans="2:51" s="12" customFormat="1" ht="10.199999999999999">
      <c r="B170" s="157"/>
      <c r="D170" s="151" t="s">
        <v>232</v>
      </c>
      <c r="E170" s="158" t="s">
        <v>1</v>
      </c>
      <c r="F170" s="159" t="s">
        <v>3333</v>
      </c>
      <c r="H170" s="160">
        <v>11.25</v>
      </c>
      <c r="I170" s="161"/>
      <c r="L170" s="157"/>
      <c r="M170" s="162"/>
      <c r="T170" s="163"/>
      <c r="AT170" s="158" t="s">
        <v>232</v>
      </c>
      <c r="AU170" s="158" t="s">
        <v>82</v>
      </c>
      <c r="AV170" s="12" t="s">
        <v>82</v>
      </c>
      <c r="AW170" s="12" t="s">
        <v>29</v>
      </c>
      <c r="AX170" s="12" t="s">
        <v>72</v>
      </c>
      <c r="AY170" s="158" t="s">
        <v>219</v>
      </c>
    </row>
    <row r="171" spans="2:51" s="12" customFormat="1" ht="10.199999999999999">
      <c r="B171" s="157"/>
      <c r="D171" s="151" t="s">
        <v>232</v>
      </c>
      <c r="E171" s="158" t="s">
        <v>1</v>
      </c>
      <c r="F171" s="159" t="s">
        <v>2166</v>
      </c>
      <c r="H171" s="160">
        <v>-1.25</v>
      </c>
      <c r="I171" s="161"/>
      <c r="L171" s="157"/>
      <c r="M171" s="162"/>
      <c r="T171" s="163"/>
      <c r="AT171" s="158" t="s">
        <v>232</v>
      </c>
      <c r="AU171" s="158" t="s">
        <v>82</v>
      </c>
      <c r="AV171" s="12" t="s">
        <v>82</v>
      </c>
      <c r="AW171" s="12" t="s">
        <v>29</v>
      </c>
      <c r="AX171" s="12" t="s">
        <v>72</v>
      </c>
      <c r="AY171" s="158" t="s">
        <v>219</v>
      </c>
    </row>
    <row r="172" spans="2:51" s="15" customFormat="1" ht="10.199999999999999">
      <c r="B172" s="187"/>
      <c r="D172" s="151" t="s">
        <v>232</v>
      </c>
      <c r="E172" s="188" t="s">
        <v>1</v>
      </c>
      <c r="F172" s="189" t="s">
        <v>708</v>
      </c>
      <c r="H172" s="190">
        <v>19.68</v>
      </c>
      <c r="I172" s="191"/>
      <c r="L172" s="187"/>
      <c r="M172" s="192"/>
      <c r="T172" s="193"/>
      <c r="AT172" s="188" t="s">
        <v>232</v>
      </c>
      <c r="AU172" s="188" t="s">
        <v>82</v>
      </c>
      <c r="AV172" s="15" t="s">
        <v>241</v>
      </c>
      <c r="AW172" s="15" t="s">
        <v>29</v>
      </c>
      <c r="AX172" s="15" t="s">
        <v>72</v>
      </c>
      <c r="AY172" s="188" t="s">
        <v>219</v>
      </c>
    </row>
    <row r="173" spans="2:51" s="12" customFormat="1" ht="10.199999999999999">
      <c r="B173" s="157"/>
      <c r="D173" s="151" t="s">
        <v>232</v>
      </c>
      <c r="E173" s="158" t="s">
        <v>1</v>
      </c>
      <c r="F173" s="159" t="s">
        <v>3334</v>
      </c>
      <c r="H173" s="160">
        <v>11.6</v>
      </c>
      <c r="I173" s="161"/>
      <c r="L173" s="157"/>
      <c r="M173" s="162"/>
      <c r="T173" s="163"/>
      <c r="AT173" s="158" t="s">
        <v>232</v>
      </c>
      <c r="AU173" s="158" t="s">
        <v>82</v>
      </c>
      <c r="AV173" s="12" t="s">
        <v>82</v>
      </c>
      <c r="AW173" s="12" t="s">
        <v>29</v>
      </c>
      <c r="AX173" s="12" t="s">
        <v>72</v>
      </c>
      <c r="AY173" s="158" t="s">
        <v>219</v>
      </c>
    </row>
    <row r="174" spans="2:51" s="12" customFormat="1" ht="10.199999999999999">
      <c r="B174" s="157"/>
      <c r="D174" s="151" t="s">
        <v>232</v>
      </c>
      <c r="E174" s="158" t="s">
        <v>1</v>
      </c>
      <c r="F174" s="159" t="s">
        <v>3024</v>
      </c>
      <c r="H174" s="160">
        <v>-1.6</v>
      </c>
      <c r="I174" s="161"/>
      <c r="L174" s="157"/>
      <c r="M174" s="162"/>
      <c r="T174" s="163"/>
      <c r="AT174" s="158" t="s">
        <v>232</v>
      </c>
      <c r="AU174" s="158" t="s">
        <v>82</v>
      </c>
      <c r="AV174" s="12" t="s">
        <v>82</v>
      </c>
      <c r="AW174" s="12" t="s">
        <v>29</v>
      </c>
      <c r="AX174" s="12" t="s">
        <v>72</v>
      </c>
      <c r="AY174" s="158" t="s">
        <v>219</v>
      </c>
    </row>
    <row r="175" spans="2:51" s="12" customFormat="1" ht="10.199999999999999">
      <c r="B175" s="157"/>
      <c r="D175" s="151" t="s">
        <v>232</v>
      </c>
      <c r="E175" s="158" t="s">
        <v>1</v>
      </c>
      <c r="F175" s="159" t="s">
        <v>3335</v>
      </c>
      <c r="H175" s="160">
        <v>11.25</v>
      </c>
      <c r="I175" s="161"/>
      <c r="L175" s="157"/>
      <c r="M175" s="162"/>
      <c r="T175" s="163"/>
      <c r="AT175" s="158" t="s">
        <v>232</v>
      </c>
      <c r="AU175" s="158" t="s">
        <v>82</v>
      </c>
      <c r="AV175" s="12" t="s">
        <v>82</v>
      </c>
      <c r="AW175" s="12" t="s">
        <v>29</v>
      </c>
      <c r="AX175" s="12" t="s">
        <v>72</v>
      </c>
      <c r="AY175" s="158" t="s">
        <v>219</v>
      </c>
    </row>
    <row r="176" spans="2:51" s="12" customFormat="1" ht="10.199999999999999">
      <c r="B176" s="157"/>
      <c r="D176" s="151" t="s">
        <v>232</v>
      </c>
      <c r="E176" s="158" t="s">
        <v>1</v>
      </c>
      <c r="F176" s="159" t="s">
        <v>2166</v>
      </c>
      <c r="H176" s="160">
        <v>-1.25</v>
      </c>
      <c r="I176" s="161"/>
      <c r="L176" s="157"/>
      <c r="M176" s="162"/>
      <c r="T176" s="163"/>
      <c r="AT176" s="158" t="s">
        <v>232</v>
      </c>
      <c r="AU176" s="158" t="s">
        <v>82</v>
      </c>
      <c r="AV176" s="12" t="s">
        <v>82</v>
      </c>
      <c r="AW176" s="12" t="s">
        <v>29</v>
      </c>
      <c r="AX176" s="12" t="s">
        <v>72</v>
      </c>
      <c r="AY176" s="158" t="s">
        <v>219</v>
      </c>
    </row>
    <row r="177" spans="2:65" s="15" customFormat="1" ht="10.199999999999999">
      <c r="B177" s="187"/>
      <c r="D177" s="151" t="s">
        <v>232</v>
      </c>
      <c r="E177" s="188" t="s">
        <v>1</v>
      </c>
      <c r="F177" s="189" t="s">
        <v>708</v>
      </c>
      <c r="H177" s="190">
        <v>20</v>
      </c>
      <c r="I177" s="191"/>
      <c r="L177" s="187"/>
      <c r="M177" s="192"/>
      <c r="T177" s="193"/>
      <c r="AT177" s="188" t="s">
        <v>232</v>
      </c>
      <c r="AU177" s="188" t="s">
        <v>82</v>
      </c>
      <c r="AV177" s="15" t="s">
        <v>241</v>
      </c>
      <c r="AW177" s="15" t="s">
        <v>29</v>
      </c>
      <c r="AX177" s="15" t="s">
        <v>72</v>
      </c>
      <c r="AY177" s="188" t="s">
        <v>219</v>
      </c>
    </row>
    <row r="178" spans="2:65" s="12" customFormat="1" ht="10.199999999999999">
      <c r="B178" s="157"/>
      <c r="D178" s="151" t="s">
        <v>232</v>
      </c>
      <c r="E178" s="158" t="s">
        <v>1</v>
      </c>
      <c r="F178" s="159" t="s">
        <v>3336</v>
      </c>
      <c r="H178" s="160">
        <v>11.6</v>
      </c>
      <c r="I178" s="161"/>
      <c r="L178" s="157"/>
      <c r="M178" s="162"/>
      <c r="T178" s="163"/>
      <c r="AT178" s="158" t="s">
        <v>232</v>
      </c>
      <c r="AU178" s="158" t="s">
        <v>82</v>
      </c>
      <c r="AV178" s="12" t="s">
        <v>82</v>
      </c>
      <c r="AW178" s="12" t="s">
        <v>29</v>
      </c>
      <c r="AX178" s="12" t="s">
        <v>72</v>
      </c>
      <c r="AY178" s="158" t="s">
        <v>219</v>
      </c>
    </row>
    <row r="179" spans="2:65" s="12" customFormat="1" ht="10.199999999999999">
      <c r="B179" s="157"/>
      <c r="D179" s="151" t="s">
        <v>232</v>
      </c>
      <c r="E179" s="158" t="s">
        <v>1</v>
      </c>
      <c r="F179" s="159" t="s">
        <v>3337</v>
      </c>
      <c r="H179" s="160">
        <v>11.25</v>
      </c>
      <c r="I179" s="161"/>
      <c r="L179" s="157"/>
      <c r="M179" s="162"/>
      <c r="T179" s="163"/>
      <c r="AT179" s="158" t="s">
        <v>232</v>
      </c>
      <c r="AU179" s="158" t="s">
        <v>82</v>
      </c>
      <c r="AV179" s="12" t="s">
        <v>82</v>
      </c>
      <c r="AW179" s="12" t="s">
        <v>29</v>
      </c>
      <c r="AX179" s="12" t="s">
        <v>72</v>
      </c>
      <c r="AY179" s="158" t="s">
        <v>219</v>
      </c>
    </row>
    <row r="180" spans="2:65" s="12" customFormat="1" ht="10.199999999999999">
      <c r="B180" s="157"/>
      <c r="D180" s="151" t="s">
        <v>232</v>
      </c>
      <c r="E180" s="158" t="s">
        <v>1</v>
      </c>
      <c r="F180" s="159" t="s">
        <v>2166</v>
      </c>
      <c r="H180" s="160">
        <v>-1.25</v>
      </c>
      <c r="I180" s="161"/>
      <c r="L180" s="157"/>
      <c r="M180" s="162"/>
      <c r="T180" s="163"/>
      <c r="AT180" s="158" t="s">
        <v>232</v>
      </c>
      <c r="AU180" s="158" t="s">
        <v>82</v>
      </c>
      <c r="AV180" s="12" t="s">
        <v>82</v>
      </c>
      <c r="AW180" s="12" t="s">
        <v>29</v>
      </c>
      <c r="AX180" s="12" t="s">
        <v>72</v>
      </c>
      <c r="AY180" s="158" t="s">
        <v>219</v>
      </c>
    </row>
    <row r="181" spans="2:65" s="15" customFormat="1" ht="10.199999999999999">
      <c r="B181" s="187"/>
      <c r="D181" s="151" t="s">
        <v>232</v>
      </c>
      <c r="E181" s="188" t="s">
        <v>1</v>
      </c>
      <c r="F181" s="189" t="s">
        <v>708</v>
      </c>
      <c r="H181" s="190">
        <v>21.6</v>
      </c>
      <c r="I181" s="191"/>
      <c r="L181" s="187"/>
      <c r="M181" s="192"/>
      <c r="T181" s="193"/>
      <c r="AT181" s="188" t="s">
        <v>232</v>
      </c>
      <c r="AU181" s="188" t="s">
        <v>82</v>
      </c>
      <c r="AV181" s="15" t="s">
        <v>241</v>
      </c>
      <c r="AW181" s="15" t="s">
        <v>29</v>
      </c>
      <c r="AX181" s="15" t="s">
        <v>72</v>
      </c>
      <c r="AY181" s="188" t="s">
        <v>219</v>
      </c>
    </row>
    <row r="182" spans="2:65" s="13" customFormat="1" ht="10.199999999999999">
      <c r="B182" s="164"/>
      <c r="D182" s="151" t="s">
        <v>232</v>
      </c>
      <c r="E182" s="165" t="s">
        <v>159</v>
      </c>
      <c r="F182" s="166" t="s">
        <v>249</v>
      </c>
      <c r="H182" s="167">
        <v>81.72</v>
      </c>
      <c r="I182" s="168"/>
      <c r="L182" s="164"/>
      <c r="M182" s="169"/>
      <c r="T182" s="170"/>
      <c r="AT182" s="165" t="s">
        <v>232</v>
      </c>
      <c r="AU182" s="165" t="s">
        <v>82</v>
      </c>
      <c r="AV182" s="13" t="s">
        <v>226</v>
      </c>
      <c r="AW182" s="13" t="s">
        <v>29</v>
      </c>
      <c r="AX182" s="13" t="s">
        <v>72</v>
      </c>
      <c r="AY182" s="165" t="s">
        <v>219</v>
      </c>
    </row>
    <row r="183" spans="2:65" s="12" customFormat="1" ht="10.199999999999999">
      <c r="B183" s="157"/>
      <c r="D183" s="151" t="s">
        <v>232</v>
      </c>
      <c r="E183" s="158" t="s">
        <v>1</v>
      </c>
      <c r="F183" s="159" t="s">
        <v>3338</v>
      </c>
      <c r="H183" s="160">
        <v>20.43</v>
      </c>
      <c r="I183" s="161"/>
      <c r="L183" s="157"/>
      <c r="M183" s="162"/>
      <c r="T183" s="163"/>
      <c r="AT183" s="158" t="s">
        <v>232</v>
      </c>
      <c r="AU183" s="158" t="s">
        <v>82</v>
      </c>
      <c r="AV183" s="12" t="s">
        <v>82</v>
      </c>
      <c r="AW183" s="12" t="s">
        <v>29</v>
      </c>
      <c r="AX183" s="12" t="s">
        <v>79</v>
      </c>
      <c r="AY183" s="158" t="s">
        <v>219</v>
      </c>
    </row>
    <row r="184" spans="2:65" s="1" customFormat="1" ht="24.15" customHeight="1">
      <c r="B184" s="137"/>
      <c r="C184" s="138" t="s">
        <v>308</v>
      </c>
      <c r="D184" s="138" t="s">
        <v>221</v>
      </c>
      <c r="E184" s="139" t="s">
        <v>301</v>
      </c>
      <c r="F184" s="140" t="s">
        <v>302</v>
      </c>
      <c r="G184" s="141" t="s">
        <v>144</v>
      </c>
      <c r="H184" s="142">
        <v>40.86</v>
      </c>
      <c r="I184" s="143"/>
      <c r="J184" s="144">
        <f>ROUND(I184*H184,2)</f>
        <v>0</v>
      </c>
      <c r="K184" s="140" t="s">
        <v>225</v>
      </c>
      <c r="L184" s="32"/>
      <c r="M184" s="145" t="s">
        <v>1</v>
      </c>
      <c r="N184" s="146" t="s">
        <v>37</v>
      </c>
      <c r="P184" s="147">
        <f>O184*H184</f>
        <v>0</v>
      </c>
      <c r="Q184" s="147">
        <v>0</v>
      </c>
      <c r="R184" s="147">
        <f>Q184*H184</f>
        <v>0</v>
      </c>
      <c r="S184" s="147">
        <v>0</v>
      </c>
      <c r="T184" s="148">
        <f>S184*H184</f>
        <v>0</v>
      </c>
      <c r="AR184" s="149" t="s">
        <v>226</v>
      </c>
      <c r="AT184" s="149" t="s">
        <v>221</v>
      </c>
      <c r="AU184" s="149" t="s">
        <v>82</v>
      </c>
      <c r="AY184" s="17" t="s">
        <v>219</v>
      </c>
      <c r="BE184" s="150">
        <f>IF(N184="základní",J184,0)</f>
        <v>0</v>
      </c>
      <c r="BF184" s="150">
        <f>IF(N184="snížená",J184,0)</f>
        <v>0</v>
      </c>
      <c r="BG184" s="150">
        <f>IF(N184="zákl. přenesená",J184,0)</f>
        <v>0</v>
      </c>
      <c r="BH184" s="150">
        <f>IF(N184="sníž. přenesená",J184,0)</f>
        <v>0</v>
      </c>
      <c r="BI184" s="150">
        <f>IF(N184="nulová",J184,0)</f>
        <v>0</v>
      </c>
      <c r="BJ184" s="17" t="s">
        <v>79</v>
      </c>
      <c r="BK184" s="150">
        <f>ROUND(I184*H184,2)</f>
        <v>0</v>
      </c>
      <c r="BL184" s="17" t="s">
        <v>226</v>
      </c>
      <c r="BM184" s="149" t="s">
        <v>3339</v>
      </c>
    </row>
    <row r="185" spans="2:65" s="1" customFormat="1" ht="28.8">
      <c r="B185" s="32"/>
      <c r="D185" s="151" t="s">
        <v>228</v>
      </c>
      <c r="F185" s="152" t="s">
        <v>304</v>
      </c>
      <c r="I185" s="153"/>
      <c r="L185" s="32"/>
      <c r="M185" s="154"/>
      <c r="T185" s="56"/>
      <c r="AT185" s="17" t="s">
        <v>228</v>
      </c>
      <c r="AU185" s="17" t="s">
        <v>82</v>
      </c>
    </row>
    <row r="186" spans="2:65" s="1" customFormat="1" ht="10.199999999999999">
      <c r="B186" s="32"/>
      <c r="D186" s="155" t="s">
        <v>230</v>
      </c>
      <c r="F186" s="156" t="s">
        <v>305</v>
      </c>
      <c r="I186" s="153"/>
      <c r="L186" s="32"/>
      <c r="M186" s="154"/>
      <c r="T186" s="56"/>
      <c r="AT186" s="17" t="s">
        <v>230</v>
      </c>
      <c r="AU186" s="17" t="s">
        <v>82</v>
      </c>
    </row>
    <row r="187" spans="2:65" s="14" customFormat="1" ht="10.199999999999999">
      <c r="B187" s="171"/>
      <c r="D187" s="151" t="s">
        <v>232</v>
      </c>
      <c r="E187" s="172" t="s">
        <v>1</v>
      </c>
      <c r="F187" s="173" t="s">
        <v>306</v>
      </c>
      <c r="H187" s="172" t="s">
        <v>1</v>
      </c>
      <c r="I187" s="174"/>
      <c r="L187" s="171"/>
      <c r="M187" s="175"/>
      <c r="T187" s="176"/>
      <c r="AT187" s="172" t="s">
        <v>232</v>
      </c>
      <c r="AU187" s="172" t="s">
        <v>82</v>
      </c>
      <c r="AV187" s="14" t="s">
        <v>79</v>
      </c>
      <c r="AW187" s="14" t="s">
        <v>29</v>
      </c>
      <c r="AX187" s="14" t="s">
        <v>72</v>
      </c>
      <c r="AY187" s="172" t="s">
        <v>219</v>
      </c>
    </row>
    <row r="188" spans="2:65" s="12" customFormat="1" ht="10.199999999999999">
      <c r="B188" s="157"/>
      <c r="D188" s="151" t="s">
        <v>232</v>
      </c>
      <c r="E188" s="158" t="s">
        <v>1</v>
      </c>
      <c r="F188" s="159" t="s">
        <v>2230</v>
      </c>
      <c r="H188" s="160">
        <v>40.86</v>
      </c>
      <c r="I188" s="161"/>
      <c r="L188" s="157"/>
      <c r="M188" s="162"/>
      <c r="T188" s="163"/>
      <c r="AT188" s="158" t="s">
        <v>232</v>
      </c>
      <c r="AU188" s="158" t="s">
        <v>82</v>
      </c>
      <c r="AV188" s="12" t="s">
        <v>82</v>
      </c>
      <c r="AW188" s="12" t="s">
        <v>29</v>
      </c>
      <c r="AX188" s="12" t="s">
        <v>72</v>
      </c>
      <c r="AY188" s="158" t="s">
        <v>219</v>
      </c>
    </row>
    <row r="189" spans="2:65" s="13" customFormat="1" ht="10.199999999999999">
      <c r="B189" s="164"/>
      <c r="D189" s="151" t="s">
        <v>232</v>
      </c>
      <c r="E189" s="165" t="s">
        <v>1</v>
      </c>
      <c r="F189" s="166" t="s">
        <v>249</v>
      </c>
      <c r="H189" s="167">
        <v>40.86</v>
      </c>
      <c r="I189" s="168"/>
      <c r="L189" s="164"/>
      <c r="M189" s="169"/>
      <c r="T189" s="170"/>
      <c r="AT189" s="165" t="s">
        <v>232</v>
      </c>
      <c r="AU189" s="165" t="s">
        <v>82</v>
      </c>
      <c r="AV189" s="13" t="s">
        <v>226</v>
      </c>
      <c r="AW189" s="13" t="s">
        <v>29</v>
      </c>
      <c r="AX189" s="13" t="s">
        <v>79</v>
      </c>
      <c r="AY189" s="165" t="s">
        <v>219</v>
      </c>
    </row>
    <row r="190" spans="2:65" s="1" customFormat="1" ht="33" customHeight="1">
      <c r="B190" s="137"/>
      <c r="C190" s="138" t="s">
        <v>315</v>
      </c>
      <c r="D190" s="138" t="s">
        <v>221</v>
      </c>
      <c r="E190" s="139" t="s">
        <v>309</v>
      </c>
      <c r="F190" s="140" t="s">
        <v>310</v>
      </c>
      <c r="G190" s="141" t="s">
        <v>144</v>
      </c>
      <c r="H190" s="142">
        <v>20.43</v>
      </c>
      <c r="I190" s="143"/>
      <c r="J190" s="144">
        <f>ROUND(I190*H190,2)</f>
        <v>0</v>
      </c>
      <c r="K190" s="140" t="s">
        <v>225</v>
      </c>
      <c r="L190" s="32"/>
      <c r="M190" s="145" t="s">
        <v>1</v>
      </c>
      <c r="N190" s="146" t="s">
        <v>37</v>
      </c>
      <c r="P190" s="147">
        <f>O190*H190</f>
        <v>0</v>
      </c>
      <c r="Q190" s="147">
        <v>0</v>
      </c>
      <c r="R190" s="147">
        <f>Q190*H190</f>
        <v>0</v>
      </c>
      <c r="S190" s="147">
        <v>0</v>
      </c>
      <c r="T190" s="148">
        <f>S190*H190</f>
        <v>0</v>
      </c>
      <c r="AR190" s="149" t="s">
        <v>226</v>
      </c>
      <c r="AT190" s="149" t="s">
        <v>221</v>
      </c>
      <c r="AU190" s="149" t="s">
        <v>82</v>
      </c>
      <c r="AY190" s="17" t="s">
        <v>219</v>
      </c>
      <c r="BE190" s="150">
        <f>IF(N190="základní",J190,0)</f>
        <v>0</v>
      </c>
      <c r="BF190" s="150">
        <f>IF(N190="snížená",J190,0)</f>
        <v>0</v>
      </c>
      <c r="BG190" s="150">
        <f>IF(N190="zákl. přenesená",J190,0)</f>
        <v>0</v>
      </c>
      <c r="BH190" s="150">
        <f>IF(N190="sníž. přenesená",J190,0)</f>
        <v>0</v>
      </c>
      <c r="BI190" s="150">
        <f>IF(N190="nulová",J190,0)</f>
        <v>0</v>
      </c>
      <c r="BJ190" s="17" t="s">
        <v>79</v>
      </c>
      <c r="BK190" s="150">
        <f>ROUND(I190*H190,2)</f>
        <v>0</v>
      </c>
      <c r="BL190" s="17" t="s">
        <v>226</v>
      </c>
      <c r="BM190" s="149" t="s">
        <v>3340</v>
      </c>
    </row>
    <row r="191" spans="2:65" s="1" customFormat="1" ht="28.8">
      <c r="B191" s="32"/>
      <c r="D191" s="151" t="s">
        <v>228</v>
      </c>
      <c r="F191" s="152" t="s">
        <v>312</v>
      </c>
      <c r="I191" s="153"/>
      <c r="L191" s="32"/>
      <c r="M191" s="154"/>
      <c r="T191" s="56"/>
      <c r="AT191" s="17" t="s">
        <v>228</v>
      </c>
      <c r="AU191" s="17" t="s">
        <v>82</v>
      </c>
    </row>
    <row r="192" spans="2:65" s="1" customFormat="1" ht="10.199999999999999">
      <c r="B192" s="32"/>
      <c r="D192" s="155" t="s">
        <v>230</v>
      </c>
      <c r="F192" s="156" t="s">
        <v>313</v>
      </c>
      <c r="I192" s="153"/>
      <c r="L192" s="32"/>
      <c r="M192" s="154"/>
      <c r="T192" s="56"/>
      <c r="AT192" s="17" t="s">
        <v>230</v>
      </c>
      <c r="AU192" s="17" t="s">
        <v>82</v>
      </c>
    </row>
    <row r="193" spans="2:65" s="14" customFormat="1" ht="10.199999999999999">
      <c r="B193" s="171"/>
      <c r="D193" s="151" t="s">
        <v>232</v>
      </c>
      <c r="E193" s="172" t="s">
        <v>1</v>
      </c>
      <c r="F193" s="173" t="s">
        <v>314</v>
      </c>
      <c r="H193" s="172" t="s">
        <v>1</v>
      </c>
      <c r="I193" s="174"/>
      <c r="L193" s="171"/>
      <c r="M193" s="175"/>
      <c r="T193" s="176"/>
      <c r="AT193" s="172" t="s">
        <v>232</v>
      </c>
      <c r="AU193" s="172" t="s">
        <v>82</v>
      </c>
      <c r="AV193" s="14" t="s">
        <v>79</v>
      </c>
      <c r="AW193" s="14" t="s">
        <v>29</v>
      </c>
      <c r="AX193" s="14" t="s">
        <v>72</v>
      </c>
      <c r="AY193" s="172" t="s">
        <v>219</v>
      </c>
    </row>
    <row r="194" spans="2:65" s="12" customFormat="1" ht="10.199999999999999">
      <c r="B194" s="157"/>
      <c r="D194" s="151" t="s">
        <v>232</v>
      </c>
      <c r="E194" s="158" t="s">
        <v>1</v>
      </c>
      <c r="F194" s="159" t="s">
        <v>299</v>
      </c>
      <c r="H194" s="160">
        <v>20.43</v>
      </c>
      <c r="I194" s="161"/>
      <c r="L194" s="157"/>
      <c r="M194" s="162"/>
      <c r="T194" s="163"/>
      <c r="AT194" s="158" t="s">
        <v>232</v>
      </c>
      <c r="AU194" s="158" t="s">
        <v>82</v>
      </c>
      <c r="AV194" s="12" t="s">
        <v>82</v>
      </c>
      <c r="AW194" s="12" t="s">
        <v>29</v>
      </c>
      <c r="AX194" s="12" t="s">
        <v>72</v>
      </c>
      <c r="AY194" s="158" t="s">
        <v>219</v>
      </c>
    </row>
    <row r="195" spans="2:65" s="13" customFormat="1" ht="10.199999999999999">
      <c r="B195" s="164"/>
      <c r="D195" s="151" t="s">
        <v>232</v>
      </c>
      <c r="E195" s="165" t="s">
        <v>1</v>
      </c>
      <c r="F195" s="166" t="s">
        <v>249</v>
      </c>
      <c r="H195" s="167">
        <v>20.43</v>
      </c>
      <c r="I195" s="168"/>
      <c r="L195" s="164"/>
      <c r="M195" s="169"/>
      <c r="T195" s="170"/>
      <c r="AT195" s="165" t="s">
        <v>232</v>
      </c>
      <c r="AU195" s="165" t="s">
        <v>82</v>
      </c>
      <c r="AV195" s="13" t="s">
        <v>226</v>
      </c>
      <c r="AW195" s="13" t="s">
        <v>29</v>
      </c>
      <c r="AX195" s="13" t="s">
        <v>79</v>
      </c>
      <c r="AY195" s="165" t="s">
        <v>219</v>
      </c>
    </row>
    <row r="196" spans="2:65" s="1" customFormat="1" ht="33" customHeight="1">
      <c r="B196" s="137"/>
      <c r="C196" s="138" t="s">
        <v>327</v>
      </c>
      <c r="D196" s="138" t="s">
        <v>221</v>
      </c>
      <c r="E196" s="139" t="s">
        <v>316</v>
      </c>
      <c r="F196" s="140" t="s">
        <v>317</v>
      </c>
      <c r="G196" s="141" t="s">
        <v>144</v>
      </c>
      <c r="H196" s="142">
        <v>4.7119999999999997</v>
      </c>
      <c r="I196" s="143"/>
      <c r="J196" s="144">
        <f>ROUND(I196*H196,2)</f>
        <v>0</v>
      </c>
      <c r="K196" s="140" t="s">
        <v>225</v>
      </c>
      <c r="L196" s="32"/>
      <c r="M196" s="145" t="s">
        <v>1</v>
      </c>
      <c r="N196" s="146" t="s">
        <v>37</v>
      </c>
      <c r="P196" s="147">
        <f>O196*H196</f>
        <v>0</v>
      </c>
      <c r="Q196" s="147">
        <v>0</v>
      </c>
      <c r="R196" s="147">
        <f>Q196*H196</f>
        <v>0</v>
      </c>
      <c r="S196" s="147">
        <v>0</v>
      </c>
      <c r="T196" s="148">
        <f>S196*H196</f>
        <v>0</v>
      </c>
      <c r="AR196" s="149" t="s">
        <v>226</v>
      </c>
      <c r="AT196" s="149" t="s">
        <v>221</v>
      </c>
      <c r="AU196" s="149" t="s">
        <v>82</v>
      </c>
      <c r="AY196" s="17" t="s">
        <v>219</v>
      </c>
      <c r="BE196" s="150">
        <f>IF(N196="základní",J196,0)</f>
        <v>0</v>
      </c>
      <c r="BF196" s="150">
        <f>IF(N196="snížená",J196,0)</f>
        <v>0</v>
      </c>
      <c r="BG196" s="150">
        <f>IF(N196="zákl. přenesená",J196,0)</f>
        <v>0</v>
      </c>
      <c r="BH196" s="150">
        <f>IF(N196="sníž. přenesená",J196,0)</f>
        <v>0</v>
      </c>
      <c r="BI196" s="150">
        <f>IF(N196="nulová",J196,0)</f>
        <v>0</v>
      </c>
      <c r="BJ196" s="17" t="s">
        <v>79</v>
      </c>
      <c r="BK196" s="150">
        <f>ROUND(I196*H196,2)</f>
        <v>0</v>
      </c>
      <c r="BL196" s="17" t="s">
        <v>226</v>
      </c>
      <c r="BM196" s="149" t="s">
        <v>3341</v>
      </c>
    </row>
    <row r="197" spans="2:65" s="1" customFormat="1" ht="28.8">
      <c r="B197" s="32"/>
      <c r="D197" s="151" t="s">
        <v>228</v>
      </c>
      <c r="F197" s="152" t="s">
        <v>319</v>
      </c>
      <c r="I197" s="153"/>
      <c r="L197" s="32"/>
      <c r="M197" s="154"/>
      <c r="T197" s="56"/>
      <c r="AT197" s="17" t="s">
        <v>228</v>
      </c>
      <c r="AU197" s="17" t="s">
        <v>82</v>
      </c>
    </row>
    <row r="198" spans="2:65" s="1" customFormat="1" ht="10.199999999999999">
      <c r="B198" s="32"/>
      <c r="D198" s="155" t="s">
        <v>230</v>
      </c>
      <c r="F198" s="156" t="s">
        <v>320</v>
      </c>
      <c r="I198" s="153"/>
      <c r="L198" s="32"/>
      <c r="M198" s="154"/>
      <c r="T198" s="56"/>
      <c r="AT198" s="17" t="s">
        <v>230</v>
      </c>
      <c r="AU198" s="17" t="s">
        <v>82</v>
      </c>
    </row>
    <row r="199" spans="2:65" s="14" customFormat="1" ht="10.199999999999999">
      <c r="B199" s="171"/>
      <c r="D199" s="151" t="s">
        <v>232</v>
      </c>
      <c r="E199" s="172" t="s">
        <v>1</v>
      </c>
      <c r="F199" s="173" t="s">
        <v>321</v>
      </c>
      <c r="H199" s="172" t="s">
        <v>1</v>
      </c>
      <c r="I199" s="174"/>
      <c r="L199" s="171"/>
      <c r="M199" s="175"/>
      <c r="T199" s="176"/>
      <c r="AT199" s="172" t="s">
        <v>232</v>
      </c>
      <c r="AU199" s="172" t="s">
        <v>82</v>
      </c>
      <c r="AV199" s="14" t="s">
        <v>79</v>
      </c>
      <c r="AW199" s="14" t="s">
        <v>29</v>
      </c>
      <c r="AX199" s="14" t="s">
        <v>72</v>
      </c>
      <c r="AY199" s="172" t="s">
        <v>219</v>
      </c>
    </row>
    <row r="200" spans="2:65" s="12" customFormat="1" ht="10.199999999999999">
      <c r="B200" s="157"/>
      <c r="D200" s="151" t="s">
        <v>232</v>
      </c>
      <c r="E200" s="158" t="s">
        <v>1</v>
      </c>
      <c r="F200" s="159" t="s">
        <v>3342</v>
      </c>
      <c r="H200" s="160">
        <v>20.913</v>
      </c>
      <c r="I200" s="161"/>
      <c r="L200" s="157"/>
      <c r="M200" s="162"/>
      <c r="T200" s="163"/>
      <c r="AT200" s="158" t="s">
        <v>232</v>
      </c>
      <c r="AU200" s="158" t="s">
        <v>82</v>
      </c>
      <c r="AV200" s="12" t="s">
        <v>82</v>
      </c>
      <c r="AW200" s="12" t="s">
        <v>29</v>
      </c>
      <c r="AX200" s="12" t="s">
        <v>72</v>
      </c>
      <c r="AY200" s="158" t="s">
        <v>219</v>
      </c>
    </row>
    <row r="201" spans="2:65" s="12" customFormat="1" ht="10.199999999999999">
      <c r="B201" s="157"/>
      <c r="D201" s="151" t="s">
        <v>232</v>
      </c>
      <c r="E201" s="158" t="s">
        <v>1</v>
      </c>
      <c r="F201" s="159" t="s">
        <v>3343</v>
      </c>
      <c r="H201" s="160">
        <v>-1.4079999999999999</v>
      </c>
      <c r="I201" s="161"/>
      <c r="L201" s="157"/>
      <c r="M201" s="162"/>
      <c r="T201" s="163"/>
      <c r="AT201" s="158" t="s">
        <v>232</v>
      </c>
      <c r="AU201" s="158" t="s">
        <v>82</v>
      </c>
      <c r="AV201" s="12" t="s">
        <v>82</v>
      </c>
      <c r="AW201" s="12" t="s">
        <v>29</v>
      </c>
      <c r="AX201" s="12" t="s">
        <v>72</v>
      </c>
      <c r="AY201" s="158" t="s">
        <v>219</v>
      </c>
    </row>
    <row r="202" spans="2:65" s="12" customFormat="1" ht="10.199999999999999">
      <c r="B202" s="157"/>
      <c r="D202" s="151" t="s">
        <v>232</v>
      </c>
      <c r="E202" s="158" t="s">
        <v>1</v>
      </c>
      <c r="F202" s="159" t="s">
        <v>3344</v>
      </c>
      <c r="H202" s="160">
        <v>-0.56399999999999995</v>
      </c>
      <c r="I202" s="161"/>
      <c r="L202" s="157"/>
      <c r="M202" s="162"/>
      <c r="T202" s="163"/>
      <c r="AT202" s="158" t="s">
        <v>232</v>
      </c>
      <c r="AU202" s="158" t="s">
        <v>82</v>
      </c>
      <c r="AV202" s="12" t="s">
        <v>82</v>
      </c>
      <c r="AW202" s="12" t="s">
        <v>29</v>
      </c>
      <c r="AX202" s="12" t="s">
        <v>72</v>
      </c>
      <c r="AY202" s="158" t="s">
        <v>219</v>
      </c>
    </row>
    <row r="203" spans="2:65" s="12" customFormat="1" ht="10.199999999999999">
      <c r="B203" s="157"/>
      <c r="D203" s="151" t="s">
        <v>232</v>
      </c>
      <c r="E203" s="158" t="s">
        <v>1</v>
      </c>
      <c r="F203" s="159" t="s">
        <v>3345</v>
      </c>
      <c r="H203" s="160">
        <v>-9.1999999999999998E-2</v>
      </c>
      <c r="I203" s="161"/>
      <c r="L203" s="157"/>
      <c r="M203" s="162"/>
      <c r="T203" s="163"/>
      <c r="AT203" s="158" t="s">
        <v>232</v>
      </c>
      <c r="AU203" s="158" t="s">
        <v>82</v>
      </c>
      <c r="AV203" s="12" t="s">
        <v>82</v>
      </c>
      <c r="AW203" s="12" t="s">
        <v>29</v>
      </c>
      <c r="AX203" s="12" t="s">
        <v>72</v>
      </c>
      <c r="AY203" s="158" t="s">
        <v>219</v>
      </c>
    </row>
    <row r="204" spans="2:65" s="13" customFormat="1" ht="10.199999999999999">
      <c r="B204" s="164"/>
      <c r="D204" s="151" t="s">
        <v>232</v>
      </c>
      <c r="E204" s="165" t="s">
        <v>163</v>
      </c>
      <c r="F204" s="166" t="s">
        <v>249</v>
      </c>
      <c r="H204" s="167">
        <v>18.849</v>
      </c>
      <c r="I204" s="168"/>
      <c r="L204" s="164"/>
      <c r="M204" s="169"/>
      <c r="T204" s="170"/>
      <c r="AT204" s="165" t="s">
        <v>232</v>
      </c>
      <c r="AU204" s="165" t="s">
        <v>82</v>
      </c>
      <c r="AV204" s="13" t="s">
        <v>226</v>
      </c>
      <c r="AW204" s="13" t="s">
        <v>29</v>
      </c>
      <c r="AX204" s="13" t="s">
        <v>72</v>
      </c>
      <c r="AY204" s="165" t="s">
        <v>219</v>
      </c>
    </row>
    <row r="205" spans="2:65" s="12" customFormat="1" ht="10.199999999999999">
      <c r="B205" s="157"/>
      <c r="D205" s="151" t="s">
        <v>232</v>
      </c>
      <c r="E205" s="158" t="s">
        <v>1</v>
      </c>
      <c r="F205" s="159" t="s">
        <v>3346</v>
      </c>
      <c r="H205" s="160">
        <v>4.7119999999999997</v>
      </c>
      <c r="I205" s="161"/>
      <c r="L205" s="157"/>
      <c r="M205" s="162"/>
      <c r="T205" s="163"/>
      <c r="AT205" s="158" t="s">
        <v>232</v>
      </c>
      <c r="AU205" s="158" t="s">
        <v>82</v>
      </c>
      <c r="AV205" s="12" t="s">
        <v>82</v>
      </c>
      <c r="AW205" s="12" t="s">
        <v>29</v>
      </c>
      <c r="AX205" s="12" t="s">
        <v>79</v>
      </c>
      <c r="AY205" s="158" t="s">
        <v>219</v>
      </c>
    </row>
    <row r="206" spans="2:65" s="1" customFormat="1" ht="33" customHeight="1">
      <c r="B206" s="137"/>
      <c r="C206" s="138" t="s">
        <v>335</v>
      </c>
      <c r="D206" s="138" t="s">
        <v>221</v>
      </c>
      <c r="E206" s="139" t="s">
        <v>328</v>
      </c>
      <c r="F206" s="140" t="s">
        <v>329</v>
      </c>
      <c r="G206" s="141" t="s">
        <v>144</v>
      </c>
      <c r="H206" s="142">
        <v>9.4250000000000007</v>
      </c>
      <c r="I206" s="143"/>
      <c r="J206" s="144">
        <f>ROUND(I206*H206,2)</f>
        <v>0</v>
      </c>
      <c r="K206" s="140" t="s">
        <v>225</v>
      </c>
      <c r="L206" s="32"/>
      <c r="M206" s="145" t="s">
        <v>1</v>
      </c>
      <c r="N206" s="146" t="s">
        <v>37</v>
      </c>
      <c r="P206" s="147">
        <f>O206*H206</f>
        <v>0</v>
      </c>
      <c r="Q206" s="147">
        <v>0</v>
      </c>
      <c r="R206" s="147">
        <f>Q206*H206</f>
        <v>0</v>
      </c>
      <c r="S206" s="147">
        <v>0</v>
      </c>
      <c r="T206" s="148">
        <f>S206*H206</f>
        <v>0</v>
      </c>
      <c r="AR206" s="149" t="s">
        <v>226</v>
      </c>
      <c r="AT206" s="149" t="s">
        <v>221</v>
      </c>
      <c r="AU206" s="149" t="s">
        <v>82</v>
      </c>
      <c r="AY206" s="17" t="s">
        <v>219</v>
      </c>
      <c r="BE206" s="150">
        <f>IF(N206="základní",J206,0)</f>
        <v>0</v>
      </c>
      <c r="BF206" s="150">
        <f>IF(N206="snížená",J206,0)</f>
        <v>0</v>
      </c>
      <c r="BG206" s="150">
        <f>IF(N206="zákl. přenesená",J206,0)</f>
        <v>0</v>
      </c>
      <c r="BH206" s="150">
        <f>IF(N206="sníž. přenesená",J206,0)</f>
        <v>0</v>
      </c>
      <c r="BI206" s="150">
        <f>IF(N206="nulová",J206,0)</f>
        <v>0</v>
      </c>
      <c r="BJ206" s="17" t="s">
        <v>79</v>
      </c>
      <c r="BK206" s="150">
        <f>ROUND(I206*H206,2)</f>
        <v>0</v>
      </c>
      <c r="BL206" s="17" t="s">
        <v>226</v>
      </c>
      <c r="BM206" s="149" t="s">
        <v>3347</v>
      </c>
    </row>
    <row r="207" spans="2:65" s="1" customFormat="1" ht="28.8">
      <c r="B207" s="32"/>
      <c r="D207" s="151" t="s">
        <v>228</v>
      </c>
      <c r="F207" s="152" t="s">
        <v>331</v>
      </c>
      <c r="I207" s="153"/>
      <c r="L207" s="32"/>
      <c r="M207" s="154"/>
      <c r="T207" s="56"/>
      <c r="AT207" s="17" t="s">
        <v>228</v>
      </c>
      <c r="AU207" s="17" t="s">
        <v>82</v>
      </c>
    </row>
    <row r="208" spans="2:65" s="1" customFormat="1" ht="10.199999999999999">
      <c r="B208" s="32"/>
      <c r="D208" s="155" t="s">
        <v>230</v>
      </c>
      <c r="F208" s="156" t="s">
        <v>332</v>
      </c>
      <c r="I208" s="153"/>
      <c r="L208" s="32"/>
      <c r="M208" s="154"/>
      <c r="T208" s="56"/>
      <c r="AT208" s="17" t="s">
        <v>230</v>
      </c>
      <c r="AU208" s="17" t="s">
        <v>82</v>
      </c>
    </row>
    <row r="209" spans="2:65" s="14" customFormat="1" ht="10.199999999999999">
      <c r="B209" s="171"/>
      <c r="D209" s="151" t="s">
        <v>232</v>
      </c>
      <c r="E209" s="172" t="s">
        <v>1</v>
      </c>
      <c r="F209" s="173" t="s">
        <v>333</v>
      </c>
      <c r="H209" s="172" t="s">
        <v>1</v>
      </c>
      <c r="I209" s="174"/>
      <c r="L209" s="171"/>
      <c r="M209" s="175"/>
      <c r="T209" s="176"/>
      <c r="AT209" s="172" t="s">
        <v>232</v>
      </c>
      <c r="AU209" s="172" t="s">
        <v>82</v>
      </c>
      <c r="AV209" s="14" t="s">
        <v>79</v>
      </c>
      <c r="AW209" s="14" t="s">
        <v>29</v>
      </c>
      <c r="AX209" s="14" t="s">
        <v>72</v>
      </c>
      <c r="AY209" s="172" t="s">
        <v>219</v>
      </c>
    </row>
    <row r="210" spans="2:65" s="12" customFormat="1" ht="10.199999999999999">
      <c r="B210" s="157"/>
      <c r="D210" s="151" t="s">
        <v>232</v>
      </c>
      <c r="E210" s="158" t="s">
        <v>1</v>
      </c>
      <c r="F210" s="159" t="s">
        <v>163</v>
      </c>
      <c r="H210" s="160">
        <v>18.849</v>
      </c>
      <c r="I210" s="161"/>
      <c r="L210" s="157"/>
      <c r="M210" s="162"/>
      <c r="T210" s="163"/>
      <c r="AT210" s="158" t="s">
        <v>232</v>
      </c>
      <c r="AU210" s="158" t="s">
        <v>82</v>
      </c>
      <c r="AV210" s="12" t="s">
        <v>82</v>
      </c>
      <c r="AW210" s="12" t="s">
        <v>29</v>
      </c>
      <c r="AX210" s="12" t="s">
        <v>72</v>
      </c>
      <c r="AY210" s="158" t="s">
        <v>219</v>
      </c>
    </row>
    <row r="211" spans="2:65" s="13" customFormat="1" ht="10.199999999999999">
      <c r="B211" s="164"/>
      <c r="D211" s="151" t="s">
        <v>232</v>
      </c>
      <c r="E211" s="165" t="s">
        <v>1</v>
      </c>
      <c r="F211" s="166" t="s">
        <v>249</v>
      </c>
      <c r="H211" s="167">
        <v>18.849</v>
      </c>
      <c r="I211" s="168"/>
      <c r="L211" s="164"/>
      <c r="M211" s="169"/>
      <c r="T211" s="170"/>
      <c r="AT211" s="165" t="s">
        <v>232</v>
      </c>
      <c r="AU211" s="165" t="s">
        <v>82</v>
      </c>
      <c r="AV211" s="13" t="s">
        <v>226</v>
      </c>
      <c r="AW211" s="13" t="s">
        <v>29</v>
      </c>
      <c r="AX211" s="13" t="s">
        <v>72</v>
      </c>
      <c r="AY211" s="165" t="s">
        <v>219</v>
      </c>
    </row>
    <row r="212" spans="2:65" s="12" customFormat="1" ht="10.199999999999999">
      <c r="B212" s="157"/>
      <c r="D212" s="151" t="s">
        <v>232</v>
      </c>
      <c r="E212" s="158" t="s">
        <v>1</v>
      </c>
      <c r="F212" s="159" t="s">
        <v>3348</v>
      </c>
      <c r="H212" s="160">
        <v>9.4250000000000007</v>
      </c>
      <c r="I212" s="161"/>
      <c r="L212" s="157"/>
      <c r="M212" s="162"/>
      <c r="T212" s="163"/>
      <c r="AT212" s="158" t="s">
        <v>232</v>
      </c>
      <c r="AU212" s="158" t="s">
        <v>82</v>
      </c>
      <c r="AV212" s="12" t="s">
        <v>82</v>
      </c>
      <c r="AW212" s="12" t="s">
        <v>29</v>
      </c>
      <c r="AX212" s="12" t="s">
        <v>79</v>
      </c>
      <c r="AY212" s="158" t="s">
        <v>219</v>
      </c>
    </row>
    <row r="213" spans="2:65" s="1" customFormat="1" ht="33" customHeight="1">
      <c r="B213" s="137"/>
      <c r="C213" s="138" t="s">
        <v>341</v>
      </c>
      <c r="D213" s="138" t="s">
        <v>221</v>
      </c>
      <c r="E213" s="139" t="s">
        <v>336</v>
      </c>
      <c r="F213" s="140" t="s">
        <v>337</v>
      </c>
      <c r="G213" s="141" t="s">
        <v>144</v>
      </c>
      <c r="H213" s="142">
        <v>4.7119999999999997</v>
      </c>
      <c r="I213" s="143"/>
      <c r="J213" s="144">
        <f>ROUND(I213*H213,2)</f>
        <v>0</v>
      </c>
      <c r="K213" s="140" t="s">
        <v>225</v>
      </c>
      <c r="L213" s="32"/>
      <c r="M213" s="145" t="s">
        <v>1</v>
      </c>
      <c r="N213" s="146" t="s">
        <v>37</v>
      </c>
      <c r="P213" s="147">
        <f>O213*H213</f>
        <v>0</v>
      </c>
      <c r="Q213" s="147">
        <v>0</v>
      </c>
      <c r="R213" s="147">
        <f>Q213*H213</f>
        <v>0</v>
      </c>
      <c r="S213" s="147">
        <v>0</v>
      </c>
      <c r="T213" s="148">
        <f>S213*H213</f>
        <v>0</v>
      </c>
      <c r="AR213" s="149" t="s">
        <v>226</v>
      </c>
      <c r="AT213" s="149" t="s">
        <v>221</v>
      </c>
      <c r="AU213" s="149" t="s">
        <v>82</v>
      </c>
      <c r="AY213" s="17" t="s">
        <v>219</v>
      </c>
      <c r="BE213" s="150">
        <f>IF(N213="základní",J213,0)</f>
        <v>0</v>
      </c>
      <c r="BF213" s="150">
        <f>IF(N213="snížená",J213,0)</f>
        <v>0</v>
      </c>
      <c r="BG213" s="150">
        <f>IF(N213="zákl. přenesená",J213,0)</f>
        <v>0</v>
      </c>
      <c r="BH213" s="150">
        <f>IF(N213="sníž. přenesená",J213,0)</f>
        <v>0</v>
      </c>
      <c r="BI213" s="150">
        <f>IF(N213="nulová",J213,0)</f>
        <v>0</v>
      </c>
      <c r="BJ213" s="17" t="s">
        <v>79</v>
      </c>
      <c r="BK213" s="150">
        <f>ROUND(I213*H213,2)</f>
        <v>0</v>
      </c>
      <c r="BL213" s="17" t="s">
        <v>226</v>
      </c>
      <c r="BM213" s="149" t="s">
        <v>3349</v>
      </c>
    </row>
    <row r="214" spans="2:65" s="1" customFormat="1" ht="28.8">
      <c r="B214" s="32"/>
      <c r="D214" s="151" t="s">
        <v>228</v>
      </c>
      <c r="F214" s="152" t="s">
        <v>339</v>
      </c>
      <c r="I214" s="153"/>
      <c r="L214" s="32"/>
      <c r="M214" s="154"/>
      <c r="T214" s="56"/>
      <c r="AT214" s="17" t="s">
        <v>228</v>
      </c>
      <c r="AU214" s="17" t="s">
        <v>82</v>
      </c>
    </row>
    <row r="215" spans="2:65" s="1" customFormat="1" ht="10.199999999999999">
      <c r="B215" s="32"/>
      <c r="D215" s="155" t="s">
        <v>230</v>
      </c>
      <c r="F215" s="156" t="s">
        <v>340</v>
      </c>
      <c r="I215" s="153"/>
      <c r="L215" s="32"/>
      <c r="M215" s="154"/>
      <c r="T215" s="56"/>
      <c r="AT215" s="17" t="s">
        <v>230</v>
      </c>
      <c r="AU215" s="17" t="s">
        <v>82</v>
      </c>
    </row>
    <row r="216" spans="2:65" s="14" customFormat="1" ht="10.199999999999999">
      <c r="B216" s="171"/>
      <c r="D216" s="151" t="s">
        <v>232</v>
      </c>
      <c r="E216" s="172" t="s">
        <v>1</v>
      </c>
      <c r="F216" s="173" t="s">
        <v>314</v>
      </c>
      <c r="H216" s="172" t="s">
        <v>1</v>
      </c>
      <c r="I216" s="174"/>
      <c r="L216" s="171"/>
      <c r="M216" s="175"/>
      <c r="T216" s="176"/>
      <c r="AT216" s="172" t="s">
        <v>232</v>
      </c>
      <c r="AU216" s="172" t="s">
        <v>82</v>
      </c>
      <c r="AV216" s="14" t="s">
        <v>79</v>
      </c>
      <c r="AW216" s="14" t="s">
        <v>29</v>
      </c>
      <c r="AX216" s="14" t="s">
        <v>72</v>
      </c>
      <c r="AY216" s="172" t="s">
        <v>219</v>
      </c>
    </row>
    <row r="217" spans="2:65" s="12" customFormat="1" ht="10.199999999999999">
      <c r="B217" s="157"/>
      <c r="D217" s="151" t="s">
        <v>232</v>
      </c>
      <c r="E217" s="158" t="s">
        <v>1</v>
      </c>
      <c r="F217" s="159" t="s">
        <v>163</v>
      </c>
      <c r="H217" s="160">
        <v>18.849</v>
      </c>
      <c r="I217" s="161"/>
      <c r="L217" s="157"/>
      <c r="M217" s="162"/>
      <c r="T217" s="163"/>
      <c r="AT217" s="158" t="s">
        <v>232</v>
      </c>
      <c r="AU217" s="158" t="s">
        <v>82</v>
      </c>
      <c r="AV217" s="12" t="s">
        <v>82</v>
      </c>
      <c r="AW217" s="12" t="s">
        <v>29</v>
      </c>
      <c r="AX217" s="12" t="s">
        <v>72</v>
      </c>
      <c r="AY217" s="158" t="s">
        <v>219</v>
      </c>
    </row>
    <row r="218" spans="2:65" s="13" customFormat="1" ht="10.199999999999999">
      <c r="B218" s="164"/>
      <c r="D218" s="151" t="s">
        <v>232</v>
      </c>
      <c r="E218" s="165" t="s">
        <v>1</v>
      </c>
      <c r="F218" s="166" t="s">
        <v>249</v>
      </c>
      <c r="H218" s="167">
        <v>18.849</v>
      </c>
      <c r="I218" s="168"/>
      <c r="L218" s="164"/>
      <c r="M218" s="169"/>
      <c r="T218" s="170"/>
      <c r="AT218" s="165" t="s">
        <v>232</v>
      </c>
      <c r="AU218" s="165" t="s">
        <v>82</v>
      </c>
      <c r="AV218" s="13" t="s">
        <v>226</v>
      </c>
      <c r="AW218" s="13" t="s">
        <v>29</v>
      </c>
      <c r="AX218" s="13" t="s">
        <v>72</v>
      </c>
      <c r="AY218" s="165" t="s">
        <v>219</v>
      </c>
    </row>
    <row r="219" spans="2:65" s="12" customFormat="1" ht="10.199999999999999">
      <c r="B219" s="157"/>
      <c r="D219" s="151" t="s">
        <v>232</v>
      </c>
      <c r="E219" s="158" t="s">
        <v>1</v>
      </c>
      <c r="F219" s="159" t="s">
        <v>3346</v>
      </c>
      <c r="H219" s="160">
        <v>4.7119999999999997</v>
      </c>
      <c r="I219" s="161"/>
      <c r="L219" s="157"/>
      <c r="M219" s="162"/>
      <c r="T219" s="163"/>
      <c r="AT219" s="158" t="s">
        <v>232</v>
      </c>
      <c r="AU219" s="158" t="s">
        <v>82</v>
      </c>
      <c r="AV219" s="12" t="s">
        <v>82</v>
      </c>
      <c r="AW219" s="12" t="s">
        <v>29</v>
      </c>
      <c r="AX219" s="12" t="s">
        <v>79</v>
      </c>
      <c r="AY219" s="158" t="s">
        <v>219</v>
      </c>
    </row>
    <row r="220" spans="2:65" s="1" customFormat="1" ht="44.25" customHeight="1">
      <c r="B220" s="137"/>
      <c r="C220" s="138" t="s">
        <v>8</v>
      </c>
      <c r="D220" s="138" t="s">
        <v>221</v>
      </c>
      <c r="E220" s="139" t="s">
        <v>2243</v>
      </c>
      <c r="F220" s="140" t="s">
        <v>2244</v>
      </c>
      <c r="G220" s="141" t="s">
        <v>344</v>
      </c>
      <c r="H220" s="142">
        <v>41.8</v>
      </c>
      <c r="I220" s="143"/>
      <c r="J220" s="144">
        <f>ROUND(I220*H220,2)</f>
        <v>0</v>
      </c>
      <c r="K220" s="140" t="s">
        <v>225</v>
      </c>
      <c r="L220" s="32"/>
      <c r="M220" s="145" t="s">
        <v>1</v>
      </c>
      <c r="N220" s="146" t="s">
        <v>37</v>
      </c>
      <c r="P220" s="147">
        <f>O220*H220</f>
        <v>0</v>
      </c>
      <c r="Q220" s="147">
        <v>1.8E-3</v>
      </c>
      <c r="R220" s="147">
        <f>Q220*H220</f>
        <v>7.5239999999999987E-2</v>
      </c>
      <c r="S220" s="147">
        <v>0</v>
      </c>
      <c r="T220" s="148">
        <f>S220*H220</f>
        <v>0</v>
      </c>
      <c r="AR220" s="149" t="s">
        <v>226</v>
      </c>
      <c r="AT220" s="149" t="s">
        <v>221</v>
      </c>
      <c r="AU220" s="149" t="s">
        <v>82</v>
      </c>
      <c r="AY220" s="17" t="s">
        <v>219</v>
      </c>
      <c r="BE220" s="150">
        <f>IF(N220="základní",J220,0)</f>
        <v>0</v>
      </c>
      <c r="BF220" s="150">
        <f>IF(N220="snížená",J220,0)</f>
        <v>0</v>
      </c>
      <c r="BG220" s="150">
        <f>IF(N220="zákl. přenesená",J220,0)</f>
        <v>0</v>
      </c>
      <c r="BH220" s="150">
        <f>IF(N220="sníž. přenesená",J220,0)</f>
        <v>0</v>
      </c>
      <c r="BI220" s="150">
        <f>IF(N220="nulová",J220,0)</f>
        <v>0</v>
      </c>
      <c r="BJ220" s="17" t="s">
        <v>79</v>
      </c>
      <c r="BK220" s="150">
        <f>ROUND(I220*H220,2)</f>
        <v>0</v>
      </c>
      <c r="BL220" s="17" t="s">
        <v>226</v>
      </c>
      <c r="BM220" s="149" t="s">
        <v>3350</v>
      </c>
    </row>
    <row r="221" spans="2:65" s="1" customFormat="1" ht="28.8">
      <c r="B221" s="32"/>
      <c r="D221" s="151" t="s">
        <v>228</v>
      </c>
      <c r="F221" s="152" t="s">
        <v>2246</v>
      </c>
      <c r="I221" s="153"/>
      <c r="L221" s="32"/>
      <c r="M221" s="154"/>
      <c r="T221" s="56"/>
      <c r="AT221" s="17" t="s">
        <v>228</v>
      </c>
      <c r="AU221" s="17" t="s">
        <v>82</v>
      </c>
    </row>
    <row r="222" spans="2:65" s="1" customFormat="1" ht="10.199999999999999">
      <c r="B222" s="32"/>
      <c r="D222" s="155" t="s">
        <v>230</v>
      </c>
      <c r="F222" s="156" t="s">
        <v>2247</v>
      </c>
      <c r="I222" s="153"/>
      <c r="L222" s="32"/>
      <c r="M222" s="154"/>
      <c r="T222" s="56"/>
      <c r="AT222" s="17" t="s">
        <v>230</v>
      </c>
      <c r="AU222" s="17" t="s">
        <v>82</v>
      </c>
    </row>
    <row r="223" spans="2:65" s="12" customFormat="1" ht="10.199999999999999">
      <c r="B223" s="157"/>
      <c r="D223" s="151" t="s">
        <v>232</v>
      </c>
      <c r="E223" s="158" t="s">
        <v>1</v>
      </c>
      <c r="F223" s="159" t="s">
        <v>3351</v>
      </c>
      <c r="H223" s="160">
        <v>41.8</v>
      </c>
      <c r="I223" s="161"/>
      <c r="L223" s="157"/>
      <c r="M223" s="162"/>
      <c r="T223" s="163"/>
      <c r="AT223" s="158" t="s">
        <v>232</v>
      </c>
      <c r="AU223" s="158" t="s">
        <v>82</v>
      </c>
      <c r="AV223" s="12" t="s">
        <v>82</v>
      </c>
      <c r="AW223" s="12" t="s">
        <v>29</v>
      </c>
      <c r="AX223" s="12" t="s">
        <v>79</v>
      </c>
      <c r="AY223" s="158" t="s">
        <v>219</v>
      </c>
    </row>
    <row r="224" spans="2:65" s="1" customFormat="1" ht="21.75" customHeight="1">
      <c r="B224" s="137"/>
      <c r="C224" s="138" t="s">
        <v>355</v>
      </c>
      <c r="D224" s="138" t="s">
        <v>221</v>
      </c>
      <c r="E224" s="139" t="s">
        <v>405</v>
      </c>
      <c r="F224" s="140" t="s">
        <v>406</v>
      </c>
      <c r="G224" s="141" t="s">
        <v>244</v>
      </c>
      <c r="H224" s="142">
        <v>38.024000000000001</v>
      </c>
      <c r="I224" s="143"/>
      <c r="J224" s="144">
        <f>ROUND(I224*H224,2)</f>
        <v>0</v>
      </c>
      <c r="K224" s="140" t="s">
        <v>225</v>
      </c>
      <c r="L224" s="32"/>
      <c r="M224" s="145" t="s">
        <v>1</v>
      </c>
      <c r="N224" s="146" t="s">
        <v>37</v>
      </c>
      <c r="P224" s="147">
        <f>O224*H224</f>
        <v>0</v>
      </c>
      <c r="Q224" s="147">
        <v>5.8E-4</v>
      </c>
      <c r="R224" s="147">
        <f>Q224*H224</f>
        <v>2.2053920000000001E-2</v>
      </c>
      <c r="S224" s="147">
        <v>0</v>
      </c>
      <c r="T224" s="148">
        <f>S224*H224</f>
        <v>0</v>
      </c>
      <c r="AR224" s="149" t="s">
        <v>226</v>
      </c>
      <c r="AT224" s="149" t="s">
        <v>221</v>
      </c>
      <c r="AU224" s="149" t="s">
        <v>82</v>
      </c>
      <c r="AY224" s="17" t="s">
        <v>219</v>
      </c>
      <c r="BE224" s="150">
        <f>IF(N224="základní",J224,0)</f>
        <v>0</v>
      </c>
      <c r="BF224" s="150">
        <f>IF(N224="snížená",J224,0)</f>
        <v>0</v>
      </c>
      <c r="BG224" s="150">
        <f>IF(N224="zákl. přenesená",J224,0)</f>
        <v>0</v>
      </c>
      <c r="BH224" s="150">
        <f>IF(N224="sníž. přenesená",J224,0)</f>
        <v>0</v>
      </c>
      <c r="BI224" s="150">
        <f>IF(N224="nulová",J224,0)</f>
        <v>0</v>
      </c>
      <c r="BJ224" s="17" t="s">
        <v>79</v>
      </c>
      <c r="BK224" s="150">
        <f>ROUND(I224*H224,2)</f>
        <v>0</v>
      </c>
      <c r="BL224" s="17" t="s">
        <v>226</v>
      </c>
      <c r="BM224" s="149" t="s">
        <v>3352</v>
      </c>
    </row>
    <row r="225" spans="2:65" s="1" customFormat="1" ht="19.2">
      <c r="B225" s="32"/>
      <c r="D225" s="151" t="s">
        <v>228</v>
      </c>
      <c r="F225" s="152" t="s">
        <v>408</v>
      </c>
      <c r="I225" s="153"/>
      <c r="L225" s="32"/>
      <c r="M225" s="154"/>
      <c r="T225" s="56"/>
      <c r="AT225" s="17" t="s">
        <v>228</v>
      </c>
      <c r="AU225" s="17" t="s">
        <v>82</v>
      </c>
    </row>
    <row r="226" spans="2:65" s="1" customFormat="1" ht="10.199999999999999">
      <c r="B226" s="32"/>
      <c r="D226" s="155" t="s">
        <v>230</v>
      </c>
      <c r="F226" s="156" t="s">
        <v>409</v>
      </c>
      <c r="I226" s="153"/>
      <c r="L226" s="32"/>
      <c r="M226" s="154"/>
      <c r="T226" s="56"/>
      <c r="AT226" s="17" t="s">
        <v>230</v>
      </c>
      <c r="AU226" s="17" t="s">
        <v>82</v>
      </c>
    </row>
    <row r="227" spans="2:65" s="12" customFormat="1" ht="10.199999999999999">
      <c r="B227" s="157"/>
      <c r="D227" s="151" t="s">
        <v>232</v>
      </c>
      <c r="E227" s="158" t="s">
        <v>1</v>
      </c>
      <c r="F227" s="159" t="s">
        <v>3353</v>
      </c>
      <c r="H227" s="160">
        <v>38.024000000000001</v>
      </c>
      <c r="I227" s="161"/>
      <c r="L227" s="157"/>
      <c r="M227" s="162"/>
      <c r="T227" s="163"/>
      <c r="AT227" s="158" t="s">
        <v>232</v>
      </c>
      <c r="AU227" s="158" t="s">
        <v>82</v>
      </c>
      <c r="AV227" s="12" t="s">
        <v>82</v>
      </c>
      <c r="AW227" s="12" t="s">
        <v>29</v>
      </c>
      <c r="AX227" s="12" t="s">
        <v>72</v>
      </c>
      <c r="AY227" s="158" t="s">
        <v>219</v>
      </c>
    </row>
    <row r="228" spans="2:65" s="13" customFormat="1" ht="10.199999999999999">
      <c r="B228" s="164"/>
      <c r="D228" s="151" t="s">
        <v>232</v>
      </c>
      <c r="E228" s="165" t="s">
        <v>1</v>
      </c>
      <c r="F228" s="166" t="s">
        <v>249</v>
      </c>
      <c r="H228" s="167">
        <v>38.024000000000001</v>
      </c>
      <c r="I228" s="168"/>
      <c r="L228" s="164"/>
      <c r="M228" s="169"/>
      <c r="T228" s="170"/>
      <c r="AT228" s="165" t="s">
        <v>232</v>
      </c>
      <c r="AU228" s="165" t="s">
        <v>82</v>
      </c>
      <c r="AV228" s="13" t="s">
        <v>226</v>
      </c>
      <c r="AW228" s="13" t="s">
        <v>29</v>
      </c>
      <c r="AX228" s="13" t="s">
        <v>79</v>
      </c>
      <c r="AY228" s="165" t="s">
        <v>219</v>
      </c>
    </row>
    <row r="229" spans="2:65" s="1" customFormat="1" ht="21.75" customHeight="1">
      <c r="B229" s="137"/>
      <c r="C229" s="138" t="s">
        <v>385</v>
      </c>
      <c r="D229" s="138" t="s">
        <v>221</v>
      </c>
      <c r="E229" s="139" t="s">
        <v>413</v>
      </c>
      <c r="F229" s="140" t="s">
        <v>414</v>
      </c>
      <c r="G229" s="141" t="s">
        <v>244</v>
      </c>
      <c r="H229" s="142">
        <v>38.024000000000001</v>
      </c>
      <c r="I229" s="143"/>
      <c r="J229" s="144">
        <f>ROUND(I229*H229,2)</f>
        <v>0</v>
      </c>
      <c r="K229" s="140" t="s">
        <v>225</v>
      </c>
      <c r="L229" s="32"/>
      <c r="M229" s="145" t="s">
        <v>1</v>
      </c>
      <c r="N229" s="146" t="s">
        <v>37</v>
      </c>
      <c r="P229" s="147">
        <f>O229*H229</f>
        <v>0</v>
      </c>
      <c r="Q229" s="147">
        <v>0</v>
      </c>
      <c r="R229" s="147">
        <f>Q229*H229</f>
        <v>0</v>
      </c>
      <c r="S229" s="147">
        <v>0</v>
      </c>
      <c r="T229" s="148">
        <f>S229*H229</f>
        <v>0</v>
      </c>
      <c r="AR229" s="149" t="s">
        <v>226</v>
      </c>
      <c r="AT229" s="149" t="s">
        <v>221</v>
      </c>
      <c r="AU229" s="149" t="s">
        <v>82</v>
      </c>
      <c r="AY229" s="17" t="s">
        <v>219</v>
      </c>
      <c r="BE229" s="150">
        <f>IF(N229="základní",J229,0)</f>
        <v>0</v>
      </c>
      <c r="BF229" s="150">
        <f>IF(N229="snížená",J229,0)</f>
        <v>0</v>
      </c>
      <c r="BG229" s="150">
        <f>IF(N229="zákl. přenesená",J229,0)</f>
        <v>0</v>
      </c>
      <c r="BH229" s="150">
        <f>IF(N229="sníž. přenesená",J229,0)</f>
        <v>0</v>
      </c>
      <c r="BI229" s="150">
        <f>IF(N229="nulová",J229,0)</f>
        <v>0</v>
      </c>
      <c r="BJ229" s="17" t="s">
        <v>79</v>
      </c>
      <c r="BK229" s="150">
        <f>ROUND(I229*H229,2)</f>
        <v>0</v>
      </c>
      <c r="BL229" s="17" t="s">
        <v>226</v>
      </c>
      <c r="BM229" s="149" t="s">
        <v>3354</v>
      </c>
    </row>
    <row r="230" spans="2:65" s="1" customFormat="1" ht="19.2">
      <c r="B230" s="32"/>
      <c r="D230" s="151" t="s">
        <v>228</v>
      </c>
      <c r="F230" s="152" t="s">
        <v>416</v>
      </c>
      <c r="I230" s="153"/>
      <c r="L230" s="32"/>
      <c r="M230" s="154"/>
      <c r="T230" s="56"/>
      <c r="AT230" s="17" t="s">
        <v>228</v>
      </c>
      <c r="AU230" s="17" t="s">
        <v>82</v>
      </c>
    </row>
    <row r="231" spans="2:65" s="1" customFormat="1" ht="10.199999999999999">
      <c r="B231" s="32"/>
      <c r="D231" s="155" t="s">
        <v>230</v>
      </c>
      <c r="F231" s="156" t="s">
        <v>417</v>
      </c>
      <c r="I231" s="153"/>
      <c r="L231" s="32"/>
      <c r="M231" s="154"/>
      <c r="T231" s="56"/>
      <c r="AT231" s="17" t="s">
        <v>230</v>
      </c>
      <c r="AU231" s="17" t="s">
        <v>82</v>
      </c>
    </row>
    <row r="232" spans="2:65" s="12" customFormat="1" ht="10.199999999999999">
      <c r="B232" s="157"/>
      <c r="D232" s="151" t="s">
        <v>232</v>
      </c>
      <c r="E232" s="158" t="s">
        <v>1</v>
      </c>
      <c r="F232" s="159" t="s">
        <v>3353</v>
      </c>
      <c r="H232" s="160">
        <v>38.024000000000001</v>
      </c>
      <c r="I232" s="161"/>
      <c r="L232" s="157"/>
      <c r="M232" s="162"/>
      <c r="T232" s="163"/>
      <c r="AT232" s="158" t="s">
        <v>232</v>
      </c>
      <c r="AU232" s="158" t="s">
        <v>82</v>
      </c>
      <c r="AV232" s="12" t="s">
        <v>82</v>
      </c>
      <c r="AW232" s="12" t="s">
        <v>29</v>
      </c>
      <c r="AX232" s="12" t="s">
        <v>72</v>
      </c>
      <c r="AY232" s="158" t="s">
        <v>219</v>
      </c>
    </row>
    <row r="233" spans="2:65" s="13" customFormat="1" ht="10.199999999999999">
      <c r="B233" s="164"/>
      <c r="D233" s="151" t="s">
        <v>232</v>
      </c>
      <c r="E233" s="165" t="s">
        <v>1</v>
      </c>
      <c r="F233" s="166" t="s">
        <v>249</v>
      </c>
      <c r="H233" s="167">
        <v>38.024000000000001</v>
      </c>
      <c r="I233" s="168"/>
      <c r="L233" s="164"/>
      <c r="M233" s="169"/>
      <c r="T233" s="170"/>
      <c r="AT233" s="165" t="s">
        <v>232</v>
      </c>
      <c r="AU233" s="165" t="s">
        <v>82</v>
      </c>
      <c r="AV233" s="13" t="s">
        <v>226</v>
      </c>
      <c r="AW233" s="13" t="s">
        <v>29</v>
      </c>
      <c r="AX233" s="13" t="s">
        <v>79</v>
      </c>
      <c r="AY233" s="165" t="s">
        <v>219</v>
      </c>
    </row>
    <row r="234" spans="2:65" s="1" customFormat="1" ht="37.799999999999997" customHeight="1">
      <c r="B234" s="137"/>
      <c r="C234" s="138" t="s">
        <v>392</v>
      </c>
      <c r="D234" s="138" t="s">
        <v>221</v>
      </c>
      <c r="E234" s="139" t="s">
        <v>419</v>
      </c>
      <c r="F234" s="140" t="s">
        <v>420</v>
      </c>
      <c r="G234" s="141" t="s">
        <v>144</v>
      </c>
      <c r="H234" s="142">
        <v>56.191000000000003</v>
      </c>
      <c r="I234" s="143"/>
      <c r="J234" s="144">
        <f>ROUND(I234*H234,2)</f>
        <v>0</v>
      </c>
      <c r="K234" s="140" t="s">
        <v>225</v>
      </c>
      <c r="L234" s="32"/>
      <c r="M234" s="145" t="s">
        <v>1</v>
      </c>
      <c r="N234" s="146" t="s">
        <v>37</v>
      </c>
      <c r="P234" s="147">
        <f>O234*H234</f>
        <v>0</v>
      </c>
      <c r="Q234" s="147">
        <v>0</v>
      </c>
      <c r="R234" s="147">
        <f>Q234*H234</f>
        <v>0</v>
      </c>
      <c r="S234" s="147">
        <v>0</v>
      </c>
      <c r="T234" s="148">
        <f>S234*H234</f>
        <v>0</v>
      </c>
      <c r="AR234" s="149" t="s">
        <v>226</v>
      </c>
      <c r="AT234" s="149" t="s">
        <v>221</v>
      </c>
      <c r="AU234" s="149" t="s">
        <v>82</v>
      </c>
      <c r="AY234" s="17" t="s">
        <v>219</v>
      </c>
      <c r="BE234" s="150">
        <f>IF(N234="základní",J234,0)</f>
        <v>0</v>
      </c>
      <c r="BF234" s="150">
        <f>IF(N234="snížená",J234,0)</f>
        <v>0</v>
      </c>
      <c r="BG234" s="150">
        <f>IF(N234="zákl. přenesená",J234,0)</f>
        <v>0</v>
      </c>
      <c r="BH234" s="150">
        <f>IF(N234="sníž. přenesená",J234,0)</f>
        <v>0</v>
      </c>
      <c r="BI234" s="150">
        <f>IF(N234="nulová",J234,0)</f>
        <v>0</v>
      </c>
      <c r="BJ234" s="17" t="s">
        <v>79</v>
      </c>
      <c r="BK234" s="150">
        <f>ROUND(I234*H234,2)</f>
        <v>0</v>
      </c>
      <c r="BL234" s="17" t="s">
        <v>226</v>
      </c>
      <c r="BM234" s="149" t="s">
        <v>3355</v>
      </c>
    </row>
    <row r="235" spans="2:65" s="1" customFormat="1" ht="38.4">
      <c r="B235" s="32"/>
      <c r="D235" s="151" t="s">
        <v>228</v>
      </c>
      <c r="F235" s="152" t="s">
        <v>422</v>
      </c>
      <c r="I235" s="153"/>
      <c r="L235" s="32"/>
      <c r="M235" s="154"/>
      <c r="T235" s="56"/>
      <c r="AT235" s="17" t="s">
        <v>228</v>
      </c>
      <c r="AU235" s="17" t="s">
        <v>82</v>
      </c>
    </row>
    <row r="236" spans="2:65" s="1" customFormat="1" ht="10.199999999999999">
      <c r="B236" s="32"/>
      <c r="D236" s="155" t="s">
        <v>230</v>
      </c>
      <c r="F236" s="156" t="s">
        <v>423</v>
      </c>
      <c r="I236" s="153"/>
      <c r="L236" s="32"/>
      <c r="M236" s="154"/>
      <c r="T236" s="56"/>
      <c r="AT236" s="17" t="s">
        <v>230</v>
      </c>
      <c r="AU236" s="17" t="s">
        <v>82</v>
      </c>
    </row>
    <row r="237" spans="2:65" s="14" customFormat="1" ht="10.199999999999999">
      <c r="B237" s="171"/>
      <c r="D237" s="151" t="s">
        <v>232</v>
      </c>
      <c r="E237" s="172" t="s">
        <v>1</v>
      </c>
      <c r="F237" s="173" t="s">
        <v>424</v>
      </c>
      <c r="H237" s="172" t="s">
        <v>1</v>
      </c>
      <c r="I237" s="174"/>
      <c r="L237" s="171"/>
      <c r="M237" s="175"/>
      <c r="T237" s="176"/>
      <c r="AT237" s="172" t="s">
        <v>232</v>
      </c>
      <c r="AU237" s="172" t="s">
        <v>82</v>
      </c>
      <c r="AV237" s="14" t="s">
        <v>79</v>
      </c>
      <c r="AW237" s="14" t="s">
        <v>29</v>
      </c>
      <c r="AX237" s="14" t="s">
        <v>72</v>
      </c>
      <c r="AY237" s="172" t="s">
        <v>219</v>
      </c>
    </row>
    <row r="238" spans="2:65" s="12" customFormat="1" ht="10.199999999999999">
      <c r="B238" s="157"/>
      <c r="D238" s="151" t="s">
        <v>232</v>
      </c>
      <c r="E238" s="158" t="s">
        <v>1</v>
      </c>
      <c r="F238" s="159" t="s">
        <v>425</v>
      </c>
      <c r="H238" s="160">
        <v>56.191000000000003</v>
      </c>
      <c r="I238" s="161"/>
      <c r="L238" s="157"/>
      <c r="M238" s="162"/>
      <c r="T238" s="163"/>
      <c r="AT238" s="158" t="s">
        <v>232</v>
      </c>
      <c r="AU238" s="158" t="s">
        <v>82</v>
      </c>
      <c r="AV238" s="12" t="s">
        <v>82</v>
      </c>
      <c r="AW238" s="12" t="s">
        <v>29</v>
      </c>
      <c r="AX238" s="12" t="s">
        <v>72</v>
      </c>
      <c r="AY238" s="158" t="s">
        <v>219</v>
      </c>
    </row>
    <row r="239" spans="2:65" s="13" customFormat="1" ht="10.199999999999999">
      <c r="B239" s="164"/>
      <c r="D239" s="151" t="s">
        <v>232</v>
      </c>
      <c r="E239" s="165" t="s">
        <v>1</v>
      </c>
      <c r="F239" s="166" t="s">
        <v>249</v>
      </c>
      <c r="H239" s="167">
        <v>56.191000000000003</v>
      </c>
      <c r="I239" s="168"/>
      <c r="L239" s="164"/>
      <c r="M239" s="169"/>
      <c r="T239" s="170"/>
      <c r="AT239" s="165" t="s">
        <v>232</v>
      </c>
      <c r="AU239" s="165" t="s">
        <v>82</v>
      </c>
      <c r="AV239" s="13" t="s">
        <v>226</v>
      </c>
      <c r="AW239" s="13" t="s">
        <v>29</v>
      </c>
      <c r="AX239" s="13" t="s">
        <v>79</v>
      </c>
      <c r="AY239" s="165" t="s">
        <v>219</v>
      </c>
    </row>
    <row r="240" spans="2:65" s="1" customFormat="1" ht="24.15" customHeight="1">
      <c r="B240" s="137"/>
      <c r="C240" s="138" t="s">
        <v>398</v>
      </c>
      <c r="D240" s="138" t="s">
        <v>221</v>
      </c>
      <c r="E240" s="139" t="s">
        <v>427</v>
      </c>
      <c r="F240" s="140" t="s">
        <v>428</v>
      </c>
      <c r="G240" s="141" t="s">
        <v>144</v>
      </c>
      <c r="H240" s="142">
        <v>56.191000000000003</v>
      </c>
      <c r="I240" s="143"/>
      <c r="J240" s="144">
        <f>ROUND(I240*H240,2)</f>
        <v>0</v>
      </c>
      <c r="K240" s="140" t="s">
        <v>225</v>
      </c>
      <c r="L240" s="32"/>
      <c r="M240" s="145" t="s">
        <v>1</v>
      </c>
      <c r="N240" s="146" t="s">
        <v>37</v>
      </c>
      <c r="P240" s="147">
        <f>O240*H240</f>
        <v>0</v>
      </c>
      <c r="Q240" s="147">
        <v>0</v>
      </c>
      <c r="R240" s="147">
        <f>Q240*H240</f>
        <v>0</v>
      </c>
      <c r="S240" s="147">
        <v>0</v>
      </c>
      <c r="T240" s="148">
        <f>S240*H240</f>
        <v>0</v>
      </c>
      <c r="AR240" s="149" t="s">
        <v>226</v>
      </c>
      <c r="AT240" s="149" t="s">
        <v>221</v>
      </c>
      <c r="AU240" s="149" t="s">
        <v>82</v>
      </c>
      <c r="AY240" s="17" t="s">
        <v>219</v>
      </c>
      <c r="BE240" s="150">
        <f>IF(N240="základní",J240,0)</f>
        <v>0</v>
      </c>
      <c r="BF240" s="150">
        <f>IF(N240="snížená",J240,0)</f>
        <v>0</v>
      </c>
      <c r="BG240" s="150">
        <f>IF(N240="zákl. přenesená",J240,0)</f>
        <v>0</v>
      </c>
      <c r="BH240" s="150">
        <f>IF(N240="sníž. přenesená",J240,0)</f>
        <v>0</v>
      </c>
      <c r="BI240" s="150">
        <f>IF(N240="nulová",J240,0)</f>
        <v>0</v>
      </c>
      <c r="BJ240" s="17" t="s">
        <v>79</v>
      </c>
      <c r="BK240" s="150">
        <f>ROUND(I240*H240,2)</f>
        <v>0</v>
      </c>
      <c r="BL240" s="17" t="s">
        <v>226</v>
      </c>
      <c r="BM240" s="149" t="s">
        <v>3356</v>
      </c>
    </row>
    <row r="241" spans="2:65" s="1" customFormat="1" ht="28.8">
      <c r="B241" s="32"/>
      <c r="D241" s="151" t="s">
        <v>228</v>
      </c>
      <c r="F241" s="152" t="s">
        <v>430</v>
      </c>
      <c r="I241" s="153"/>
      <c r="L241" s="32"/>
      <c r="M241" s="154"/>
      <c r="T241" s="56"/>
      <c r="AT241" s="17" t="s">
        <v>228</v>
      </c>
      <c r="AU241" s="17" t="s">
        <v>82</v>
      </c>
    </row>
    <row r="242" spans="2:65" s="1" customFormat="1" ht="10.199999999999999">
      <c r="B242" s="32"/>
      <c r="D242" s="155" t="s">
        <v>230</v>
      </c>
      <c r="F242" s="156" t="s">
        <v>431</v>
      </c>
      <c r="I242" s="153"/>
      <c r="L242" s="32"/>
      <c r="M242" s="154"/>
      <c r="T242" s="56"/>
      <c r="AT242" s="17" t="s">
        <v>230</v>
      </c>
      <c r="AU242" s="17" t="s">
        <v>82</v>
      </c>
    </row>
    <row r="243" spans="2:65" s="14" customFormat="1" ht="10.199999999999999">
      <c r="B243" s="171"/>
      <c r="D243" s="151" t="s">
        <v>232</v>
      </c>
      <c r="E243" s="172" t="s">
        <v>1</v>
      </c>
      <c r="F243" s="173" t="s">
        <v>424</v>
      </c>
      <c r="H243" s="172" t="s">
        <v>1</v>
      </c>
      <c r="I243" s="174"/>
      <c r="L243" s="171"/>
      <c r="M243" s="175"/>
      <c r="T243" s="176"/>
      <c r="AT243" s="172" t="s">
        <v>232</v>
      </c>
      <c r="AU243" s="172" t="s">
        <v>82</v>
      </c>
      <c r="AV243" s="14" t="s">
        <v>79</v>
      </c>
      <c r="AW243" s="14" t="s">
        <v>29</v>
      </c>
      <c r="AX243" s="14" t="s">
        <v>72</v>
      </c>
      <c r="AY243" s="172" t="s">
        <v>219</v>
      </c>
    </row>
    <row r="244" spans="2:65" s="12" customFormat="1" ht="10.199999999999999">
      <c r="B244" s="157"/>
      <c r="D244" s="151" t="s">
        <v>232</v>
      </c>
      <c r="E244" s="158" t="s">
        <v>1</v>
      </c>
      <c r="F244" s="159" t="s">
        <v>425</v>
      </c>
      <c r="H244" s="160">
        <v>56.191000000000003</v>
      </c>
      <c r="I244" s="161"/>
      <c r="L244" s="157"/>
      <c r="M244" s="162"/>
      <c r="T244" s="163"/>
      <c r="AT244" s="158" t="s">
        <v>232</v>
      </c>
      <c r="AU244" s="158" t="s">
        <v>82</v>
      </c>
      <c r="AV244" s="12" t="s">
        <v>82</v>
      </c>
      <c r="AW244" s="12" t="s">
        <v>29</v>
      </c>
      <c r="AX244" s="12" t="s">
        <v>72</v>
      </c>
      <c r="AY244" s="158" t="s">
        <v>219</v>
      </c>
    </row>
    <row r="245" spans="2:65" s="13" customFormat="1" ht="10.199999999999999">
      <c r="B245" s="164"/>
      <c r="D245" s="151" t="s">
        <v>232</v>
      </c>
      <c r="E245" s="165" t="s">
        <v>1</v>
      </c>
      <c r="F245" s="166" t="s">
        <v>249</v>
      </c>
      <c r="H245" s="167">
        <v>56.191000000000003</v>
      </c>
      <c r="I245" s="168"/>
      <c r="L245" s="164"/>
      <c r="M245" s="169"/>
      <c r="T245" s="170"/>
      <c r="AT245" s="165" t="s">
        <v>232</v>
      </c>
      <c r="AU245" s="165" t="s">
        <v>82</v>
      </c>
      <c r="AV245" s="13" t="s">
        <v>226</v>
      </c>
      <c r="AW245" s="13" t="s">
        <v>29</v>
      </c>
      <c r="AX245" s="13" t="s">
        <v>79</v>
      </c>
      <c r="AY245" s="165" t="s">
        <v>219</v>
      </c>
    </row>
    <row r="246" spans="2:65" s="1" customFormat="1" ht="37.799999999999997" customHeight="1">
      <c r="B246" s="137"/>
      <c r="C246" s="138" t="s">
        <v>404</v>
      </c>
      <c r="D246" s="138" t="s">
        <v>221</v>
      </c>
      <c r="E246" s="139" t="s">
        <v>432</v>
      </c>
      <c r="F246" s="140" t="s">
        <v>433</v>
      </c>
      <c r="G246" s="141" t="s">
        <v>144</v>
      </c>
      <c r="H246" s="142">
        <v>40.46</v>
      </c>
      <c r="I246" s="143"/>
      <c r="J246" s="144">
        <f>ROUND(I246*H246,2)</f>
        <v>0</v>
      </c>
      <c r="K246" s="140" t="s">
        <v>225</v>
      </c>
      <c r="L246" s="32"/>
      <c r="M246" s="145" t="s">
        <v>1</v>
      </c>
      <c r="N246" s="146" t="s">
        <v>37</v>
      </c>
      <c r="P246" s="147">
        <f>O246*H246</f>
        <v>0</v>
      </c>
      <c r="Q246" s="147">
        <v>0</v>
      </c>
      <c r="R246" s="147">
        <f>Q246*H246</f>
        <v>0</v>
      </c>
      <c r="S246" s="147">
        <v>0</v>
      </c>
      <c r="T246" s="148">
        <f>S246*H246</f>
        <v>0</v>
      </c>
      <c r="AR246" s="149" t="s">
        <v>226</v>
      </c>
      <c r="AT246" s="149" t="s">
        <v>221</v>
      </c>
      <c r="AU246" s="149" t="s">
        <v>82</v>
      </c>
      <c r="AY246" s="17" t="s">
        <v>219</v>
      </c>
      <c r="BE246" s="150">
        <f>IF(N246="základní",J246,0)</f>
        <v>0</v>
      </c>
      <c r="BF246" s="150">
        <f>IF(N246="snížená",J246,0)</f>
        <v>0</v>
      </c>
      <c r="BG246" s="150">
        <f>IF(N246="zákl. přenesená",J246,0)</f>
        <v>0</v>
      </c>
      <c r="BH246" s="150">
        <f>IF(N246="sníž. přenesená",J246,0)</f>
        <v>0</v>
      </c>
      <c r="BI246" s="150">
        <f>IF(N246="nulová",J246,0)</f>
        <v>0</v>
      </c>
      <c r="BJ246" s="17" t="s">
        <v>79</v>
      </c>
      <c r="BK246" s="150">
        <f>ROUND(I246*H246,2)</f>
        <v>0</v>
      </c>
      <c r="BL246" s="17" t="s">
        <v>226</v>
      </c>
      <c r="BM246" s="149" t="s">
        <v>3357</v>
      </c>
    </row>
    <row r="247" spans="2:65" s="1" customFormat="1" ht="38.4">
      <c r="B247" s="32"/>
      <c r="D247" s="151" t="s">
        <v>228</v>
      </c>
      <c r="F247" s="152" t="s">
        <v>435</v>
      </c>
      <c r="I247" s="153"/>
      <c r="L247" s="32"/>
      <c r="M247" s="154"/>
      <c r="T247" s="56"/>
      <c r="AT247" s="17" t="s">
        <v>228</v>
      </c>
      <c r="AU247" s="17" t="s">
        <v>82</v>
      </c>
    </row>
    <row r="248" spans="2:65" s="1" customFormat="1" ht="10.199999999999999">
      <c r="B248" s="32"/>
      <c r="D248" s="155" t="s">
        <v>230</v>
      </c>
      <c r="F248" s="156" t="s">
        <v>436</v>
      </c>
      <c r="I248" s="153"/>
      <c r="L248" s="32"/>
      <c r="M248" s="154"/>
      <c r="T248" s="56"/>
      <c r="AT248" s="17" t="s">
        <v>230</v>
      </c>
      <c r="AU248" s="17" t="s">
        <v>82</v>
      </c>
    </row>
    <row r="249" spans="2:65" s="12" customFormat="1" ht="10.199999999999999">
      <c r="B249" s="157"/>
      <c r="D249" s="151" t="s">
        <v>232</v>
      </c>
      <c r="E249" s="158" t="s">
        <v>1</v>
      </c>
      <c r="F249" s="159" t="s">
        <v>437</v>
      </c>
      <c r="H249" s="160">
        <v>75.427000000000007</v>
      </c>
      <c r="I249" s="161"/>
      <c r="L249" s="157"/>
      <c r="M249" s="162"/>
      <c r="T249" s="163"/>
      <c r="AT249" s="158" t="s">
        <v>232</v>
      </c>
      <c r="AU249" s="158" t="s">
        <v>82</v>
      </c>
      <c r="AV249" s="12" t="s">
        <v>82</v>
      </c>
      <c r="AW249" s="12" t="s">
        <v>29</v>
      </c>
      <c r="AX249" s="12" t="s">
        <v>72</v>
      </c>
      <c r="AY249" s="158" t="s">
        <v>219</v>
      </c>
    </row>
    <row r="250" spans="2:65" s="12" customFormat="1" ht="10.199999999999999">
      <c r="B250" s="157"/>
      <c r="D250" s="151" t="s">
        <v>232</v>
      </c>
      <c r="E250" s="158" t="s">
        <v>1</v>
      </c>
      <c r="F250" s="159" t="s">
        <v>438</v>
      </c>
      <c r="H250" s="160">
        <v>-34.966999999999999</v>
      </c>
      <c r="I250" s="161"/>
      <c r="L250" s="157"/>
      <c r="M250" s="162"/>
      <c r="T250" s="163"/>
      <c r="AT250" s="158" t="s">
        <v>232</v>
      </c>
      <c r="AU250" s="158" t="s">
        <v>82</v>
      </c>
      <c r="AV250" s="12" t="s">
        <v>82</v>
      </c>
      <c r="AW250" s="12" t="s">
        <v>29</v>
      </c>
      <c r="AX250" s="12" t="s">
        <v>72</v>
      </c>
      <c r="AY250" s="158" t="s">
        <v>219</v>
      </c>
    </row>
    <row r="251" spans="2:65" s="13" customFormat="1" ht="10.199999999999999">
      <c r="B251" s="164"/>
      <c r="D251" s="151" t="s">
        <v>232</v>
      </c>
      <c r="E251" s="165" t="s">
        <v>153</v>
      </c>
      <c r="F251" s="166" t="s">
        <v>249</v>
      </c>
      <c r="H251" s="167">
        <v>40.460000000000008</v>
      </c>
      <c r="I251" s="168"/>
      <c r="L251" s="164"/>
      <c r="M251" s="169"/>
      <c r="T251" s="170"/>
      <c r="AT251" s="165" t="s">
        <v>232</v>
      </c>
      <c r="AU251" s="165" t="s">
        <v>82</v>
      </c>
      <c r="AV251" s="13" t="s">
        <v>226</v>
      </c>
      <c r="AW251" s="13" t="s">
        <v>29</v>
      </c>
      <c r="AX251" s="13" t="s">
        <v>79</v>
      </c>
      <c r="AY251" s="165" t="s">
        <v>219</v>
      </c>
    </row>
    <row r="252" spans="2:65" s="1" customFormat="1" ht="37.799999999999997" customHeight="1">
      <c r="B252" s="137"/>
      <c r="C252" s="138" t="s">
        <v>412</v>
      </c>
      <c r="D252" s="138" t="s">
        <v>221</v>
      </c>
      <c r="E252" s="139" t="s">
        <v>440</v>
      </c>
      <c r="F252" s="140" t="s">
        <v>441</v>
      </c>
      <c r="G252" s="141" t="s">
        <v>144</v>
      </c>
      <c r="H252" s="142">
        <v>40.46</v>
      </c>
      <c r="I252" s="143"/>
      <c r="J252" s="144">
        <f>ROUND(I252*H252,2)</f>
        <v>0</v>
      </c>
      <c r="K252" s="140" t="s">
        <v>225</v>
      </c>
      <c r="L252" s="32"/>
      <c r="M252" s="145" t="s">
        <v>1</v>
      </c>
      <c r="N252" s="146" t="s">
        <v>37</v>
      </c>
      <c r="P252" s="147">
        <f>O252*H252</f>
        <v>0</v>
      </c>
      <c r="Q252" s="147">
        <v>0</v>
      </c>
      <c r="R252" s="147">
        <f>Q252*H252</f>
        <v>0</v>
      </c>
      <c r="S252" s="147">
        <v>0</v>
      </c>
      <c r="T252" s="148">
        <f>S252*H252</f>
        <v>0</v>
      </c>
      <c r="AR252" s="149" t="s">
        <v>226</v>
      </c>
      <c r="AT252" s="149" t="s">
        <v>221</v>
      </c>
      <c r="AU252" s="149" t="s">
        <v>82</v>
      </c>
      <c r="AY252" s="17" t="s">
        <v>219</v>
      </c>
      <c r="BE252" s="150">
        <f>IF(N252="základní",J252,0)</f>
        <v>0</v>
      </c>
      <c r="BF252" s="150">
        <f>IF(N252="snížená",J252,0)</f>
        <v>0</v>
      </c>
      <c r="BG252" s="150">
        <f>IF(N252="zákl. přenesená",J252,0)</f>
        <v>0</v>
      </c>
      <c r="BH252" s="150">
        <f>IF(N252="sníž. přenesená",J252,0)</f>
        <v>0</v>
      </c>
      <c r="BI252" s="150">
        <f>IF(N252="nulová",J252,0)</f>
        <v>0</v>
      </c>
      <c r="BJ252" s="17" t="s">
        <v>79</v>
      </c>
      <c r="BK252" s="150">
        <f>ROUND(I252*H252,2)</f>
        <v>0</v>
      </c>
      <c r="BL252" s="17" t="s">
        <v>226</v>
      </c>
      <c r="BM252" s="149" t="s">
        <v>3358</v>
      </c>
    </row>
    <row r="253" spans="2:65" s="1" customFormat="1" ht="48">
      <c r="B253" s="32"/>
      <c r="D253" s="151" t="s">
        <v>228</v>
      </c>
      <c r="F253" s="152" t="s">
        <v>443</v>
      </c>
      <c r="I253" s="153"/>
      <c r="L253" s="32"/>
      <c r="M253" s="154"/>
      <c r="T253" s="56"/>
      <c r="AT253" s="17" t="s">
        <v>228</v>
      </c>
      <c r="AU253" s="17" t="s">
        <v>82</v>
      </c>
    </row>
    <row r="254" spans="2:65" s="1" customFormat="1" ht="10.199999999999999">
      <c r="B254" s="32"/>
      <c r="D254" s="155" t="s">
        <v>230</v>
      </c>
      <c r="F254" s="156" t="s">
        <v>444</v>
      </c>
      <c r="I254" s="153"/>
      <c r="L254" s="32"/>
      <c r="M254" s="154"/>
      <c r="T254" s="56"/>
      <c r="AT254" s="17" t="s">
        <v>230</v>
      </c>
      <c r="AU254" s="17" t="s">
        <v>82</v>
      </c>
    </row>
    <row r="255" spans="2:65" s="12" customFormat="1" ht="10.199999999999999">
      <c r="B255" s="157"/>
      <c r="D255" s="151" t="s">
        <v>232</v>
      </c>
      <c r="E255" s="158" t="s">
        <v>1</v>
      </c>
      <c r="F255" s="159" t="s">
        <v>445</v>
      </c>
      <c r="H255" s="160">
        <v>40.46</v>
      </c>
      <c r="I255" s="161"/>
      <c r="L255" s="157"/>
      <c r="M255" s="162"/>
      <c r="T255" s="163"/>
      <c r="AT255" s="158" t="s">
        <v>232</v>
      </c>
      <c r="AU255" s="158" t="s">
        <v>82</v>
      </c>
      <c r="AV255" s="12" t="s">
        <v>82</v>
      </c>
      <c r="AW255" s="12" t="s">
        <v>29</v>
      </c>
      <c r="AX255" s="12" t="s">
        <v>79</v>
      </c>
      <c r="AY255" s="158" t="s">
        <v>219</v>
      </c>
    </row>
    <row r="256" spans="2:65" s="1" customFormat="1" ht="37.799999999999997" customHeight="1">
      <c r="B256" s="137"/>
      <c r="C256" s="138" t="s">
        <v>418</v>
      </c>
      <c r="D256" s="138" t="s">
        <v>221</v>
      </c>
      <c r="E256" s="139" t="s">
        <v>447</v>
      </c>
      <c r="F256" s="140" t="s">
        <v>448</v>
      </c>
      <c r="G256" s="141" t="s">
        <v>144</v>
      </c>
      <c r="H256" s="142">
        <v>25.141999999999999</v>
      </c>
      <c r="I256" s="143"/>
      <c r="J256" s="144">
        <f>ROUND(I256*H256,2)</f>
        <v>0</v>
      </c>
      <c r="K256" s="140" t="s">
        <v>225</v>
      </c>
      <c r="L256" s="32"/>
      <c r="M256" s="145" t="s">
        <v>1</v>
      </c>
      <c r="N256" s="146" t="s">
        <v>37</v>
      </c>
      <c r="P256" s="147">
        <f>O256*H256</f>
        <v>0</v>
      </c>
      <c r="Q256" s="147">
        <v>0</v>
      </c>
      <c r="R256" s="147">
        <f>Q256*H256</f>
        <v>0</v>
      </c>
      <c r="S256" s="147">
        <v>0</v>
      </c>
      <c r="T256" s="148">
        <f>S256*H256</f>
        <v>0</v>
      </c>
      <c r="AR256" s="149" t="s">
        <v>226</v>
      </c>
      <c r="AT256" s="149" t="s">
        <v>221</v>
      </c>
      <c r="AU256" s="149" t="s">
        <v>82</v>
      </c>
      <c r="AY256" s="17" t="s">
        <v>219</v>
      </c>
      <c r="BE256" s="150">
        <f>IF(N256="základní",J256,0)</f>
        <v>0</v>
      </c>
      <c r="BF256" s="150">
        <f>IF(N256="snížená",J256,0)</f>
        <v>0</v>
      </c>
      <c r="BG256" s="150">
        <f>IF(N256="zákl. přenesená",J256,0)</f>
        <v>0</v>
      </c>
      <c r="BH256" s="150">
        <f>IF(N256="sníž. přenesená",J256,0)</f>
        <v>0</v>
      </c>
      <c r="BI256" s="150">
        <f>IF(N256="nulová",J256,0)</f>
        <v>0</v>
      </c>
      <c r="BJ256" s="17" t="s">
        <v>79</v>
      </c>
      <c r="BK256" s="150">
        <f>ROUND(I256*H256,2)</f>
        <v>0</v>
      </c>
      <c r="BL256" s="17" t="s">
        <v>226</v>
      </c>
      <c r="BM256" s="149" t="s">
        <v>3359</v>
      </c>
    </row>
    <row r="257" spans="2:65" s="1" customFormat="1" ht="38.4">
      <c r="B257" s="32"/>
      <c r="D257" s="151" t="s">
        <v>228</v>
      </c>
      <c r="F257" s="152" t="s">
        <v>450</v>
      </c>
      <c r="I257" s="153"/>
      <c r="L257" s="32"/>
      <c r="M257" s="154"/>
      <c r="T257" s="56"/>
      <c r="AT257" s="17" t="s">
        <v>228</v>
      </c>
      <c r="AU257" s="17" t="s">
        <v>82</v>
      </c>
    </row>
    <row r="258" spans="2:65" s="1" customFormat="1" ht="10.199999999999999">
      <c r="B258" s="32"/>
      <c r="D258" s="155" t="s">
        <v>230</v>
      </c>
      <c r="F258" s="156" t="s">
        <v>451</v>
      </c>
      <c r="I258" s="153"/>
      <c r="L258" s="32"/>
      <c r="M258" s="154"/>
      <c r="T258" s="56"/>
      <c r="AT258" s="17" t="s">
        <v>230</v>
      </c>
      <c r="AU258" s="17" t="s">
        <v>82</v>
      </c>
    </row>
    <row r="259" spans="2:65" s="12" customFormat="1" ht="10.199999999999999">
      <c r="B259" s="157"/>
      <c r="D259" s="151" t="s">
        <v>232</v>
      </c>
      <c r="E259" s="158" t="s">
        <v>1</v>
      </c>
      <c r="F259" s="159" t="s">
        <v>452</v>
      </c>
      <c r="H259" s="160">
        <v>25.141999999999999</v>
      </c>
      <c r="I259" s="161"/>
      <c r="L259" s="157"/>
      <c r="M259" s="162"/>
      <c r="T259" s="163"/>
      <c r="AT259" s="158" t="s">
        <v>232</v>
      </c>
      <c r="AU259" s="158" t="s">
        <v>82</v>
      </c>
      <c r="AV259" s="12" t="s">
        <v>82</v>
      </c>
      <c r="AW259" s="12" t="s">
        <v>29</v>
      </c>
      <c r="AX259" s="12" t="s">
        <v>72</v>
      </c>
      <c r="AY259" s="158" t="s">
        <v>219</v>
      </c>
    </row>
    <row r="260" spans="2:65" s="13" customFormat="1" ht="10.199999999999999">
      <c r="B260" s="164"/>
      <c r="D260" s="151" t="s">
        <v>232</v>
      </c>
      <c r="E260" s="165" t="s">
        <v>156</v>
      </c>
      <c r="F260" s="166" t="s">
        <v>249</v>
      </c>
      <c r="H260" s="167">
        <v>25.141999999999999</v>
      </c>
      <c r="I260" s="168"/>
      <c r="L260" s="164"/>
      <c r="M260" s="169"/>
      <c r="T260" s="170"/>
      <c r="AT260" s="165" t="s">
        <v>232</v>
      </c>
      <c r="AU260" s="165" t="s">
        <v>82</v>
      </c>
      <c r="AV260" s="13" t="s">
        <v>226</v>
      </c>
      <c r="AW260" s="13" t="s">
        <v>29</v>
      </c>
      <c r="AX260" s="13" t="s">
        <v>79</v>
      </c>
      <c r="AY260" s="165" t="s">
        <v>219</v>
      </c>
    </row>
    <row r="261" spans="2:65" s="1" customFormat="1" ht="37.799999999999997" customHeight="1">
      <c r="B261" s="137"/>
      <c r="C261" s="138" t="s">
        <v>426</v>
      </c>
      <c r="D261" s="138" t="s">
        <v>221</v>
      </c>
      <c r="E261" s="139" t="s">
        <v>454</v>
      </c>
      <c r="F261" s="140" t="s">
        <v>455</v>
      </c>
      <c r="G261" s="141" t="s">
        <v>144</v>
      </c>
      <c r="H261" s="142">
        <v>25.141999999999999</v>
      </c>
      <c r="I261" s="143"/>
      <c r="J261" s="144">
        <f>ROUND(I261*H261,2)</f>
        <v>0</v>
      </c>
      <c r="K261" s="140" t="s">
        <v>225</v>
      </c>
      <c r="L261" s="32"/>
      <c r="M261" s="145" t="s">
        <v>1</v>
      </c>
      <c r="N261" s="146" t="s">
        <v>37</v>
      </c>
      <c r="P261" s="147">
        <f>O261*H261</f>
        <v>0</v>
      </c>
      <c r="Q261" s="147">
        <v>0</v>
      </c>
      <c r="R261" s="147">
        <f>Q261*H261</f>
        <v>0</v>
      </c>
      <c r="S261" s="147">
        <v>0</v>
      </c>
      <c r="T261" s="148">
        <f>S261*H261</f>
        <v>0</v>
      </c>
      <c r="AR261" s="149" t="s">
        <v>226</v>
      </c>
      <c r="AT261" s="149" t="s">
        <v>221</v>
      </c>
      <c r="AU261" s="149" t="s">
        <v>82</v>
      </c>
      <c r="AY261" s="17" t="s">
        <v>219</v>
      </c>
      <c r="BE261" s="150">
        <f>IF(N261="základní",J261,0)</f>
        <v>0</v>
      </c>
      <c r="BF261" s="150">
        <f>IF(N261="snížená",J261,0)</f>
        <v>0</v>
      </c>
      <c r="BG261" s="150">
        <f>IF(N261="zákl. přenesená",J261,0)</f>
        <v>0</v>
      </c>
      <c r="BH261" s="150">
        <f>IF(N261="sníž. přenesená",J261,0)</f>
        <v>0</v>
      </c>
      <c r="BI261" s="150">
        <f>IF(N261="nulová",J261,0)</f>
        <v>0</v>
      </c>
      <c r="BJ261" s="17" t="s">
        <v>79</v>
      </c>
      <c r="BK261" s="150">
        <f>ROUND(I261*H261,2)</f>
        <v>0</v>
      </c>
      <c r="BL261" s="17" t="s">
        <v>226</v>
      </c>
      <c r="BM261" s="149" t="s">
        <v>3360</v>
      </c>
    </row>
    <row r="262" spans="2:65" s="1" customFormat="1" ht="48">
      <c r="B262" s="32"/>
      <c r="D262" s="151" t="s">
        <v>228</v>
      </c>
      <c r="F262" s="152" t="s">
        <v>457</v>
      </c>
      <c r="I262" s="153"/>
      <c r="L262" s="32"/>
      <c r="M262" s="154"/>
      <c r="T262" s="56"/>
      <c r="AT262" s="17" t="s">
        <v>228</v>
      </c>
      <c r="AU262" s="17" t="s">
        <v>82</v>
      </c>
    </row>
    <row r="263" spans="2:65" s="1" customFormat="1" ht="10.199999999999999">
      <c r="B263" s="32"/>
      <c r="D263" s="155" t="s">
        <v>230</v>
      </c>
      <c r="F263" s="156" t="s">
        <v>458</v>
      </c>
      <c r="I263" s="153"/>
      <c r="L263" s="32"/>
      <c r="M263" s="154"/>
      <c r="T263" s="56"/>
      <c r="AT263" s="17" t="s">
        <v>230</v>
      </c>
      <c r="AU263" s="17" t="s">
        <v>82</v>
      </c>
    </row>
    <row r="264" spans="2:65" s="12" customFormat="1" ht="10.199999999999999">
      <c r="B264" s="157"/>
      <c r="D264" s="151" t="s">
        <v>232</v>
      </c>
      <c r="E264" s="158" t="s">
        <v>1</v>
      </c>
      <c r="F264" s="159" t="s">
        <v>459</v>
      </c>
      <c r="H264" s="160">
        <v>25.141999999999999</v>
      </c>
      <c r="I264" s="161"/>
      <c r="L264" s="157"/>
      <c r="M264" s="162"/>
      <c r="T264" s="163"/>
      <c r="AT264" s="158" t="s">
        <v>232</v>
      </c>
      <c r="AU264" s="158" t="s">
        <v>82</v>
      </c>
      <c r="AV264" s="12" t="s">
        <v>82</v>
      </c>
      <c r="AW264" s="12" t="s">
        <v>29</v>
      </c>
      <c r="AX264" s="12" t="s">
        <v>79</v>
      </c>
      <c r="AY264" s="158" t="s">
        <v>219</v>
      </c>
    </row>
    <row r="265" spans="2:65" s="1" customFormat="1" ht="24.15" customHeight="1">
      <c r="B265" s="137"/>
      <c r="C265" s="138" t="s">
        <v>7</v>
      </c>
      <c r="D265" s="138" t="s">
        <v>221</v>
      </c>
      <c r="E265" s="139" t="s">
        <v>468</v>
      </c>
      <c r="F265" s="140" t="s">
        <v>469</v>
      </c>
      <c r="G265" s="141" t="s">
        <v>144</v>
      </c>
      <c r="H265" s="142">
        <v>34.966999999999999</v>
      </c>
      <c r="I265" s="143"/>
      <c r="J265" s="144">
        <f>ROUND(I265*H265,2)</f>
        <v>0</v>
      </c>
      <c r="K265" s="140" t="s">
        <v>225</v>
      </c>
      <c r="L265" s="32"/>
      <c r="M265" s="145" t="s">
        <v>1</v>
      </c>
      <c r="N265" s="146" t="s">
        <v>37</v>
      </c>
      <c r="P265" s="147">
        <f>O265*H265</f>
        <v>0</v>
      </c>
      <c r="Q265" s="147">
        <v>0</v>
      </c>
      <c r="R265" s="147">
        <f>Q265*H265</f>
        <v>0</v>
      </c>
      <c r="S265" s="147">
        <v>0</v>
      </c>
      <c r="T265" s="148">
        <f>S265*H265</f>
        <v>0</v>
      </c>
      <c r="AR265" s="149" t="s">
        <v>226</v>
      </c>
      <c r="AT265" s="149" t="s">
        <v>221</v>
      </c>
      <c r="AU265" s="149" t="s">
        <v>82</v>
      </c>
      <c r="AY265" s="17" t="s">
        <v>219</v>
      </c>
      <c r="BE265" s="150">
        <f>IF(N265="základní",J265,0)</f>
        <v>0</v>
      </c>
      <c r="BF265" s="150">
        <f>IF(N265="snížená",J265,0)</f>
        <v>0</v>
      </c>
      <c r="BG265" s="150">
        <f>IF(N265="zákl. přenesená",J265,0)</f>
        <v>0</v>
      </c>
      <c r="BH265" s="150">
        <f>IF(N265="sníž. přenesená",J265,0)</f>
        <v>0</v>
      </c>
      <c r="BI265" s="150">
        <f>IF(N265="nulová",J265,0)</f>
        <v>0</v>
      </c>
      <c r="BJ265" s="17" t="s">
        <v>79</v>
      </c>
      <c r="BK265" s="150">
        <f>ROUND(I265*H265,2)</f>
        <v>0</v>
      </c>
      <c r="BL265" s="17" t="s">
        <v>226</v>
      </c>
      <c r="BM265" s="149" t="s">
        <v>3361</v>
      </c>
    </row>
    <row r="266" spans="2:65" s="1" customFormat="1" ht="28.8">
      <c r="B266" s="32"/>
      <c r="D266" s="151" t="s">
        <v>228</v>
      </c>
      <c r="F266" s="152" t="s">
        <v>471</v>
      </c>
      <c r="I266" s="153"/>
      <c r="L266" s="32"/>
      <c r="M266" s="154"/>
      <c r="T266" s="56"/>
      <c r="AT266" s="17" t="s">
        <v>228</v>
      </c>
      <c r="AU266" s="17" t="s">
        <v>82</v>
      </c>
    </row>
    <row r="267" spans="2:65" s="1" customFormat="1" ht="10.199999999999999">
      <c r="B267" s="32"/>
      <c r="D267" s="155" t="s">
        <v>230</v>
      </c>
      <c r="F267" s="156" t="s">
        <v>472</v>
      </c>
      <c r="I267" s="153"/>
      <c r="L267" s="32"/>
      <c r="M267" s="154"/>
      <c r="T267" s="56"/>
      <c r="AT267" s="17" t="s">
        <v>230</v>
      </c>
      <c r="AU267" s="17" t="s">
        <v>82</v>
      </c>
    </row>
    <row r="268" spans="2:65" s="14" customFormat="1" ht="10.199999999999999">
      <c r="B268" s="171"/>
      <c r="D268" s="151" t="s">
        <v>232</v>
      </c>
      <c r="E268" s="172" t="s">
        <v>1</v>
      </c>
      <c r="F268" s="173" t="s">
        <v>2260</v>
      </c>
      <c r="H268" s="172" t="s">
        <v>1</v>
      </c>
      <c r="I268" s="174"/>
      <c r="L268" s="171"/>
      <c r="M268" s="175"/>
      <c r="T268" s="176"/>
      <c r="AT268" s="172" t="s">
        <v>232</v>
      </c>
      <c r="AU268" s="172" t="s">
        <v>82</v>
      </c>
      <c r="AV268" s="14" t="s">
        <v>79</v>
      </c>
      <c r="AW268" s="14" t="s">
        <v>29</v>
      </c>
      <c r="AX268" s="14" t="s">
        <v>72</v>
      </c>
      <c r="AY268" s="172" t="s">
        <v>219</v>
      </c>
    </row>
    <row r="269" spans="2:65" s="12" customFormat="1" ht="10.199999999999999">
      <c r="B269" s="157"/>
      <c r="D269" s="151" t="s">
        <v>232</v>
      </c>
      <c r="E269" s="158" t="s">
        <v>1</v>
      </c>
      <c r="F269" s="159" t="s">
        <v>474</v>
      </c>
      <c r="H269" s="160">
        <v>100.569</v>
      </c>
      <c r="I269" s="161"/>
      <c r="L269" s="157"/>
      <c r="M269" s="162"/>
      <c r="T269" s="163"/>
      <c r="AT269" s="158" t="s">
        <v>232</v>
      </c>
      <c r="AU269" s="158" t="s">
        <v>82</v>
      </c>
      <c r="AV269" s="12" t="s">
        <v>82</v>
      </c>
      <c r="AW269" s="12" t="s">
        <v>29</v>
      </c>
      <c r="AX269" s="12" t="s">
        <v>72</v>
      </c>
      <c r="AY269" s="158" t="s">
        <v>219</v>
      </c>
    </row>
    <row r="270" spans="2:65" s="12" customFormat="1" ht="10.199999999999999">
      <c r="B270" s="157"/>
      <c r="D270" s="151" t="s">
        <v>232</v>
      </c>
      <c r="E270" s="158" t="s">
        <v>1</v>
      </c>
      <c r="F270" s="159" t="s">
        <v>475</v>
      </c>
      <c r="H270" s="160">
        <v>-2.278</v>
      </c>
      <c r="I270" s="161"/>
      <c r="L270" s="157"/>
      <c r="M270" s="162"/>
      <c r="T270" s="163"/>
      <c r="AT270" s="158" t="s">
        <v>232</v>
      </c>
      <c r="AU270" s="158" t="s">
        <v>82</v>
      </c>
      <c r="AV270" s="12" t="s">
        <v>82</v>
      </c>
      <c r="AW270" s="12" t="s">
        <v>29</v>
      </c>
      <c r="AX270" s="12" t="s">
        <v>72</v>
      </c>
      <c r="AY270" s="158" t="s">
        <v>219</v>
      </c>
    </row>
    <row r="271" spans="2:65" s="12" customFormat="1" ht="10.199999999999999">
      <c r="B271" s="157"/>
      <c r="D271" s="151" t="s">
        <v>232</v>
      </c>
      <c r="E271" s="158" t="s">
        <v>1</v>
      </c>
      <c r="F271" s="159" t="s">
        <v>476</v>
      </c>
      <c r="H271" s="160">
        <v>-9.2249999999999996</v>
      </c>
      <c r="I271" s="161"/>
      <c r="L271" s="157"/>
      <c r="M271" s="162"/>
      <c r="T271" s="163"/>
      <c r="AT271" s="158" t="s">
        <v>232</v>
      </c>
      <c r="AU271" s="158" t="s">
        <v>82</v>
      </c>
      <c r="AV271" s="12" t="s">
        <v>82</v>
      </c>
      <c r="AW271" s="12" t="s">
        <v>29</v>
      </c>
      <c r="AX271" s="12" t="s">
        <v>72</v>
      </c>
      <c r="AY271" s="158" t="s">
        <v>219</v>
      </c>
    </row>
    <row r="272" spans="2:65" s="12" customFormat="1" ht="10.199999999999999">
      <c r="B272" s="157"/>
      <c r="D272" s="151" t="s">
        <v>232</v>
      </c>
      <c r="E272" s="158" t="s">
        <v>1</v>
      </c>
      <c r="F272" s="159" t="s">
        <v>477</v>
      </c>
      <c r="H272" s="160">
        <v>-9.7210000000000001</v>
      </c>
      <c r="I272" s="161"/>
      <c r="L272" s="157"/>
      <c r="M272" s="162"/>
      <c r="T272" s="163"/>
      <c r="AT272" s="158" t="s">
        <v>232</v>
      </c>
      <c r="AU272" s="158" t="s">
        <v>82</v>
      </c>
      <c r="AV272" s="12" t="s">
        <v>82</v>
      </c>
      <c r="AW272" s="12" t="s">
        <v>29</v>
      </c>
      <c r="AX272" s="12" t="s">
        <v>72</v>
      </c>
      <c r="AY272" s="158" t="s">
        <v>219</v>
      </c>
    </row>
    <row r="273" spans="2:65" s="12" customFormat="1" ht="10.199999999999999">
      <c r="B273" s="157"/>
      <c r="D273" s="151" t="s">
        <v>232</v>
      </c>
      <c r="E273" s="158" t="s">
        <v>1</v>
      </c>
      <c r="F273" s="159" t="s">
        <v>2261</v>
      </c>
      <c r="H273" s="160">
        <v>-1.296</v>
      </c>
      <c r="I273" s="161"/>
      <c r="L273" s="157"/>
      <c r="M273" s="162"/>
      <c r="T273" s="163"/>
      <c r="AT273" s="158" t="s">
        <v>232</v>
      </c>
      <c r="AU273" s="158" t="s">
        <v>82</v>
      </c>
      <c r="AV273" s="12" t="s">
        <v>82</v>
      </c>
      <c r="AW273" s="12" t="s">
        <v>29</v>
      </c>
      <c r="AX273" s="12" t="s">
        <v>72</v>
      </c>
      <c r="AY273" s="158" t="s">
        <v>219</v>
      </c>
    </row>
    <row r="274" spans="2:65" s="12" customFormat="1" ht="10.199999999999999">
      <c r="B274" s="157"/>
      <c r="D274" s="151" t="s">
        <v>232</v>
      </c>
      <c r="E274" s="158" t="s">
        <v>1</v>
      </c>
      <c r="F274" s="159" t="s">
        <v>2262</v>
      </c>
      <c r="H274" s="160">
        <v>-2.6859999999999999</v>
      </c>
      <c r="I274" s="161"/>
      <c r="L274" s="157"/>
      <c r="M274" s="162"/>
      <c r="T274" s="163"/>
      <c r="AT274" s="158" t="s">
        <v>232</v>
      </c>
      <c r="AU274" s="158" t="s">
        <v>82</v>
      </c>
      <c r="AV274" s="12" t="s">
        <v>82</v>
      </c>
      <c r="AW274" s="12" t="s">
        <v>29</v>
      </c>
      <c r="AX274" s="12" t="s">
        <v>72</v>
      </c>
      <c r="AY274" s="158" t="s">
        <v>219</v>
      </c>
    </row>
    <row r="275" spans="2:65" s="12" customFormat="1" ht="10.199999999999999">
      <c r="B275" s="157"/>
      <c r="D275" s="151" t="s">
        <v>232</v>
      </c>
      <c r="E275" s="158" t="s">
        <v>1</v>
      </c>
      <c r="F275" s="159" t="s">
        <v>3362</v>
      </c>
      <c r="H275" s="160">
        <v>-5.4290000000000003</v>
      </c>
      <c r="I275" s="161"/>
      <c r="L275" s="157"/>
      <c r="M275" s="162"/>
      <c r="T275" s="163"/>
      <c r="AT275" s="158" t="s">
        <v>232</v>
      </c>
      <c r="AU275" s="158" t="s">
        <v>82</v>
      </c>
      <c r="AV275" s="12" t="s">
        <v>82</v>
      </c>
      <c r="AW275" s="12" t="s">
        <v>29</v>
      </c>
      <c r="AX275" s="12" t="s">
        <v>72</v>
      </c>
      <c r="AY275" s="158" t="s">
        <v>219</v>
      </c>
    </row>
    <row r="276" spans="2:65" s="13" customFormat="1" ht="10.199999999999999">
      <c r="B276" s="164"/>
      <c r="D276" s="151" t="s">
        <v>232</v>
      </c>
      <c r="E276" s="165" t="s">
        <v>1</v>
      </c>
      <c r="F276" s="166" t="s">
        <v>249</v>
      </c>
      <c r="H276" s="167">
        <v>69.933999999999997</v>
      </c>
      <c r="I276" s="168"/>
      <c r="L276" s="164"/>
      <c r="M276" s="169"/>
      <c r="T276" s="170"/>
      <c r="AT276" s="165" t="s">
        <v>232</v>
      </c>
      <c r="AU276" s="165" t="s">
        <v>82</v>
      </c>
      <c r="AV276" s="13" t="s">
        <v>226</v>
      </c>
      <c r="AW276" s="13" t="s">
        <v>29</v>
      </c>
      <c r="AX276" s="13" t="s">
        <v>72</v>
      </c>
      <c r="AY276" s="165" t="s">
        <v>219</v>
      </c>
    </row>
    <row r="277" spans="2:65" s="12" customFormat="1" ht="10.199999999999999">
      <c r="B277" s="157"/>
      <c r="D277" s="151" t="s">
        <v>232</v>
      </c>
      <c r="E277" s="158" t="s">
        <v>181</v>
      </c>
      <c r="F277" s="159" t="s">
        <v>2264</v>
      </c>
      <c r="H277" s="160">
        <v>34.966999999999999</v>
      </c>
      <c r="I277" s="161"/>
      <c r="L277" s="157"/>
      <c r="M277" s="162"/>
      <c r="T277" s="163"/>
      <c r="AT277" s="158" t="s">
        <v>232</v>
      </c>
      <c r="AU277" s="158" t="s">
        <v>82</v>
      </c>
      <c r="AV277" s="12" t="s">
        <v>82</v>
      </c>
      <c r="AW277" s="12" t="s">
        <v>29</v>
      </c>
      <c r="AX277" s="12" t="s">
        <v>79</v>
      </c>
      <c r="AY277" s="158" t="s">
        <v>219</v>
      </c>
    </row>
    <row r="278" spans="2:65" s="1" customFormat="1" ht="24.15" customHeight="1">
      <c r="B278" s="137"/>
      <c r="C278" s="138" t="s">
        <v>439</v>
      </c>
      <c r="D278" s="138" t="s">
        <v>221</v>
      </c>
      <c r="E278" s="139" t="s">
        <v>468</v>
      </c>
      <c r="F278" s="140" t="s">
        <v>469</v>
      </c>
      <c r="G278" s="141" t="s">
        <v>144</v>
      </c>
      <c r="H278" s="142">
        <v>34.966999999999999</v>
      </c>
      <c r="I278" s="143"/>
      <c r="J278" s="144">
        <f>ROUND(I278*H278,2)</f>
        <v>0</v>
      </c>
      <c r="K278" s="140" t="s">
        <v>225</v>
      </c>
      <c r="L278" s="32"/>
      <c r="M278" s="145" t="s">
        <v>1</v>
      </c>
      <c r="N278" s="146" t="s">
        <v>37</v>
      </c>
      <c r="P278" s="147">
        <f>O278*H278</f>
        <v>0</v>
      </c>
      <c r="Q278" s="147">
        <v>0</v>
      </c>
      <c r="R278" s="147">
        <f>Q278*H278</f>
        <v>0</v>
      </c>
      <c r="S278" s="147">
        <v>0</v>
      </c>
      <c r="T278" s="148">
        <f>S278*H278</f>
        <v>0</v>
      </c>
      <c r="AR278" s="149" t="s">
        <v>226</v>
      </c>
      <c r="AT278" s="149" t="s">
        <v>221</v>
      </c>
      <c r="AU278" s="149" t="s">
        <v>82</v>
      </c>
      <c r="AY278" s="17" t="s">
        <v>219</v>
      </c>
      <c r="BE278" s="150">
        <f>IF(N278="základní",J278,0)</f>
        <v>0</v>
      </c>
      <c r="BF278" s="150">
        <f>IF(N278="snížená",J278,0)</f>
        <v>0</v>
      </c>
      <c r="BG278" s="150">
        <f>IF(N278="zákl. přenesená",J278,0)</f>
        <v>0</v>
      </c>
      <c r="BH278" s="150">
        <f>IF(N278="sníž. přenesená",J278,0)</f>
        <v>0</v>
      </c>
      <c r="BI278" s="150">
        <f>IF(N278="nulová",J278,0)</f>
        <v>0</v>
      </c>
      <c r="BJ278" s="17" t="s">
        <v>79</v>
      </c>
      <c r="BK278" s="150">
        <f>ROUND(I278*H278,2)</f>
        <v>0</v>
      </c>
      <c r="BL278" s="17" t="s">
        <v>226</v>
      </c>
      <c r="BM278" s="149" t="s">
        <v>3363</v>
      </c>
    </row>
    <row r="279" spans="2:65" s="1" customFormat="1" ht="28.8">
      <c r="B279" s="32"/>
      <c r="D279" s="151" t="s">
        <v>228</v>
      </c>
      <c r="F279" s="152" t="s">
        <v>471</v>
      </c>
      <c r="I279" s="153"/>
      <c r="L279" s="32"/>
      <c r="M279" s="154"/>
      <c r="T279" s="56"/>
      <c r="AT279" s="17" t="s">
        <v>228</v>
      </c>
      <c r="AU279" s="17" t="s">
        <v>82</v>
      </c>
    </row>
    <row r="280" spans="2:65" s="1" customFormat="1" ht="10.199999999999999">
      <c r="B280" s="32"/>
      <c r="D280" s="155" t="s">
        <v>230</v>
      </c>
      <c r="F280" s="156" t="s">
        <v>472</v>
      </c>
      <c r="I280" s="153"/>
      <c r="L280" s="32"/>
      <c r="M280" s="154"/>
      <c r="T280" s="56"/>
      <c r="AT280" s="17" t="s">
        <v>230</v>
      </c>
      <c r="AU280" s="17" t="s">
        <v>82</v>
      </c>
    </row>
    <row r="281" spans="2:65" s="14" customFormat="1" ht="10.199999999999999">
      <c r="B281" s="171"/>
      <c r="D281" s="151" t="s">
        <v>232</v>
      </c>
      <c r="E281" s="172" t="s">
        <v>1</v>
      </c>
      <c r="F281" s="173" t="s">
        <v>2266</v>
      </c>
      <c r="H281" s="172" t="s">
        <v>1</v>
      </c>
      <c r="I281" s="174"/>
      <c r="L281" s="171"/>
      <c r="M281" s="175"/>
      <c r="T281" s="176"/>
      <c r="AT281" s="172" t="s">
        <v>232</v>
      </c>
      <c r="AU281" s="172" t="s">
        <v>82</v>
      </c>
      <c r="AV281" s="14" t="s">
        <v>79</v>
      </c>
      <c r="AW281" s="14" t="s">
        <v>29</v>
      </c>
      <c r="AX281" s="14" t="s">
        <v>72</v>
      </c>
      <c r="AY281" s="172" t="s">
        <v>219</v>
      </c>
    </row>
    <row r="282" spans="2:65" s="12" customFormat="1" ht="10.199999999999999">
      <c r="B282" s="157"/>
      <c r="D282" s="151" t="s">
        <v>232</v>
      </c>
      <c r="E282" s="158" t="s">
        <v>1</v>
      </c>
      <c r="F282" s="159" t="s">
        <v>474</v>
      </c>
      <c r="H282" s="160">
        <v>100.569</v>
      </c>
      <c r="I282" s="161"/>
      <c r="L282" s="157"/>
      <c r="M282" s="162"/>
      <c r="T282" s="163"/>
      <c r="AT282" s="158" t="s">
        <v>232</v>
      </c>
      <c r="AU282" s="158" t="s">
        <v>82</v>
      </c>
      <c r="AV282" s="12" t="s">
        <v>82</v>
      </c>
      <c r="AW282" s="12" t="s">
        <v>29</v>
      </c>
      <c r="AX282" s="12" t="s">
        <v>72</v>
      </c>
      <c r="AY282" s="158" t="s">
        <v>219</v>
      </c>
    </row>
    <row r="283" spans="2:65" s="12" customFormat="1" ht="10.199999999999999">
      <c r="B283" s="157"/>
      <c r="D283" s="151" t="s">
        <v>232</v>
      </c>
      <c r="E283" s="158" t="s">
        <v>1</v>
      </c>
      <c r="F283" s="159" t="s">
        <v>475</v>
      </c>
      <c r="H283" s="160">
        <v>-2.278</v>
      </c>
      <c r="I283" s="161"/>
      <c r="L283" s="157"/>
      <c r="M283" s="162"/>
      <c r="T283" s="163"/>
      <c r="AT283" s="158" t="s">
        <v>232</v>
      </c>
      <c r="AU283" s="158" t="s">
        <v>82</v>
      </c>
      <c r="AV283" s="12" t="s">
        <v>82</v>
      </c>
      <c r="AW283" s="12" t="s">
        <v>29</v>
      </c>
      <c r="AX283" s="12" t="s">
        <v>72</v>
      </c>
      <c r="AY283" s="158" t="s">
        <v>219</v>
      </c>
    </row>
    <row r="284" spans="2:65" s="12" customFormat="1" ht="10.199999999999999">
      <c r="B284" s="157"/>
      <c r="D284" s="151" t="s">
        <v>232</v>
      </c>
      <c r="E284" s="158" t="s">
        <v>1</v>
      </c>
      <c r="F284" s="159" t="s">
        <v>476</v>
      </c>
      <c r="H284" s="160">
        <v>-9.2249999999999996</v>
      </c>
      <c r="I284" s="161"/>
      <c r="L284" s="157"/>
      <c r="M284" s="162"/>
      <c r="T284" s="163"/>
      <c r="AT284" s="158" t="s">
        <v>232</v>
      </c>
      <c r="AU284" s="158" t="s">
        <v>82</v>
      </c>
      <c r="AV284" s="12" t="s">
        <v>82</v>
      </c>
      <c r="AW284" s="12" t="s">
        <v>29</v>
      </c>
      <c r="AX284" s="12" t="s">
        <v>72</v>
      </c>
      <c r="AY284" s="158" t="s">
        <v>219</v>
      </c>
    </row>
    <row r="285" spans="2:65" s="12" customFormat="1" ht="10.199999999999999">
      <c r="B285" s="157"/>
      <c r="D285" s="151" t="s">
        <v>232</v>
      </c>
      <c r="E285" s="158" t="s">
        <v>1</v>
      </c>
      <c r="F285" s="159" t="s">
        <v>477</v>
      </c>
      <c r="H285" s="160">
        <v>-9.7210000000000001</v>
      </c>
      <c r="I285" s="161"/>
      <c r="L285" s="157"/>
      <c r="M285" s="162"/>
      <c r="T285" s="163"/>
      <c r="AT285" s="158" t="s">
        <v>232</v>
      </c>
      <c r="AU285" s="158" t="s">
        <v>82</v>
      </c>
      <c r="AV285" s="12" t="s">
        <v>82</v>
      </c>
      <c r="AW285" s="12" t="s">
        <v>29</v>
      </c>
      <c r="AX285" s="12" t="s">
        <v>72</v>
      </c>
      <c r="AY285" s="158" t="s">
        <v>219</v>
      </c>
    </row>
    <row r="286" spans="2:65" s="12" customFormat="1" ht="10.199999999999999">
      <c r="B286" s="157"/>
      <c r="D286" s="151" t="s">
        <v>232</v>
      </c>
      <c r="E286" s="158" t="s">
        <v>1</v>
      </c>
      <c r="F286" s="159" t="s">
        <v>2261</v>
      </c>
      <c r="H286" s="160">
        <v>-1.296</v>
      </c>
      <c r="I286" s="161"/>
      <c r="L286" s="157"/>
      <c r="M286" s="162"/>
      <c r="T286" s="163"/>
      <c r="AT286" s="158" t="s">
        <v>232</v>
      </c>
      <c r="AU286" s="158" t="s">
        <v>82</v>
      </c>
      <c r="AV286" s="12" t="s">
        <v>82</v>
      </c>
      <c r="AW286" s="12" t="s">
        <v>29</v>
      </c>
      <c r="AX286" s="12" t="s">
        <v>72</v>
      </c>
      <c r="AY286" s="158" t="s">
        <v>219</v>
      </c>
    </row>
    <row r="287" spans="2:65" s="12" customFormat="1" ht="10.199999999999999">
      <c r="B287" s="157"/>
      <c r="D287" s="151" t="s">
        <v>232</v>
      </c>
      <c r="E287" s="158" t="s">
        <v>1</v>
      </c>
      <c r="F287" s="159" t="s">
        <v>2262</v>
      </c>
      <c r="H287" s="160">
        <v>-2.6859999999999999</v>
      </c>
      <c r="I287" s="161"/>
      <c r="L287" s="157"/>
      <c r="M287" s="162"/>
      <c r="T287" s="163"/>
      <c r="AT287" s="158" t="s">
        <v>232</v>
      </c>
      <c r="AU287" s="158" t="s">
        <v>82</v>
      </c>
      <c r="AV287" s="12" t="s">
        <v>82</v>
      </c>
      <c r="AW287" s="12" t="s">
        <v>29</v>
      </c>
      <c r="AX287" s="12" t="s">
        <v>72</v>
      </c>
      <c r="AY287" s="158" t="s">
        <v>219</v>
      </c>
    </row>
    <row r="288" spans="2:65" s="12" customFormat="1" ht="10.199999999999999">
      <c r="B288" s="157"/>
      <c r="D288" s="151" t="s">
        <v>232</v>
      </c>
      <c r="E288" s="158" t="s">
        <v>1</v>
      </c>
      <c r="F288" s="159" t="s">
        <v>3362</v>
      </c>
      <c r="H288" s="160">
        <v>-5.4290000000000003</v>
      </c>
      <c r="I288" s="161"/>
      <c r="L288" s="157"/>
      <c r="M288" s="162"/>
      <c r="T288" s="163"/>
      <c r="AT288" s="158" t="s">
        <v>232</v>
      </c>
      <c r="AU288" s="158" t="s">
        <v>82</v>
      </c>
      <c r="AV288" s="12" t="s">
        <v>82</v>
      </c>
      <c r="AW288" s="12" t="s">
        <v>29</v>
      </c>
      <c r="AX288" s="12" t="s">
        <v>72</v>
      </c>
      <c r="AY288" s="158" t="s">
        <v>219</v>
      </c>
    </row>
    <row r="289" spans="2:65" s="13" customFormat="1" ht="10.199999999999999">
      <c r="B289" s="164"/>
      <c r="D289" s="151" t="s">
        <v>232</v>
      </c>
      <c r="E289" s="165" t="s">
        <v>167</v>
      </c>
      <c r="F289" s="166" t="s">
        <v>249</v>
      </c>
      <c r="H289" s="167">
        <v>69.933999999999997</v>
      </c>
      <c r="I289" s="168"/>
      <c r="L289" s="164"/>
      <c r="M289" s="169"/>
      <c r="T289" s="170"/>
      <c r="AT289" s="165" t="s">
        <v>232</v>
      </c>
      <c r="AU289" s="165" t="s">
        <v>82</v>
      </c>
      <c r="AV289" s="13" t="s">
        <v>226</v>
      </c>
      <c r="AW289" s="13" t="s">
        <v>29</v>
      </c>
      <c r="AX289" s="13" t="s">
        <v>72</v>
      </c>
      <c r="AY289" s="165" t="s">
        <v>219</v>
      </c>
    </row>
    <row r="290" spans="2:65" s="12" customFormat="1" ht="10.199999999999999">
      <c r="B290" s="157"/>
      <c r="D290" s="151" t="s">
        <v>232</v>
      </c>
      <c r="E290" s="158" t="s">
        <v>175</v>
      </c>
      <c r="F290" s="159" t="s">
        <v>2264</v>
      </c>
      <c r="H290" s="160">
        <v>34.966999999999999</v>
      </c>
      <c r="I290" s="161"/>
      <c r="L290" s="157"/>
      <c r="M290" s="162"/>
      <c r="T290" s="163"/>
      <c r="AT290" s="158" t="s">
        <v>232</v>
      </c>
      <c r="AU290" s="158" t="s">
        <v>82</v>
      </c>
      <c r="AV290" s="12" t="s">
        <v>82</v>
      </c>
      <c r="AW290" s="12" t="s">
        <v>29</v>
      </c>
      <c r="AX290" s="12" t="s">
        <v>79</v>
      </c>
      <c r="AY290" s="158" t="s">
        <v>219</v>
      </c>
    </row>
    <row r="291" spans="2:65" s="1" customFormat="1" ht="16.5" customHeight="1">
      <c r="B291" s="137"/>
      <c r="C291" s="177" t="s">
        <v>446</v>
      </c>
      <c r="D291" s="177" t="s">
        <v>486</v>
      </c>
      <c r="E291" s="178" t="s">
        <v>487</v>
      </c>
      <c r="F291" s="179" t="s">
        <v>488</v>
      </c>
      <c r="G291" s="180" t="s">
        <v>463</v>
      </c>
      <c r="H291" s="181">
        <v>71.825999999999993</v>
      </c>
      <c r="I291" s="182"/>
      <c r="J291" s="183">
        <f>ROUND(I291*H291,2)</f>
        <v>0</v>
      </c>
      <c r="K291" s="179" t="s">
        <v>225</v>
      </c>
      <c r="L291" s="184"/>
      <c r="M291" s="185" t="s">
        <v>1</v>
      </c>
      <c r="N291" s="186" t="s">
        <v>37</v>
      </c>
      <c r="P291" s="147">
        <f>O291*H291</f>
        <v>0</v>
      </c>
      <c r="Q291" s="147">
        <v>0</v>
      </c>
      <c r="R291" s="147">
        <f>Q291*H291</f>
        <v>0</v>
      </c>
      <c r="S291" s="147">
        <v>0</v>
      </c>
      <c r="T291" s="148">
        <f>S291*H291</f>
        <v>0</v>
      </c>
      <c r="AR291" s="149" t="s">
        <v>315</v>
      </c>
      <c r="AT291" s="149" t="s">
        <v>486</v>
      </c>
      <c r="AU291" s="149" t="s">
        <v>82</v>
      </c>
      <c r="AY291" s="17" t="s">
        <v>219</v>
      </c>
      <c r="BE291" s="150">
        <f>IF(N291="základní",J291,0)</f>
        <v>0</v>
      </c>
      <c r="BF291" s="150">
        <f>IF(N291="snížená",J291,0)</f>
        <v>0</v>
      </c>
      <c r="BG291" s="150">
        <f>IF(N291="zákl. přenesená",J291,0)</f>
        <v>0</v>
      </c>
      <c r="BH291" s="150">
        <f>IF(N291="sníž. přenesená",J291,0)</f>
        <v>0</v>
      </c>
      <c r="BI291" s="150">
        <f>IF(N291="nulová",J291,0)</f>
        <v>0</v>
      </c>
      <c r="BJ291" s="17" t="s">
        <v>79</v>
      </c>
      <c r="BK291" s="150">
        <f>ROUND(I291*H291,2)</f>
        <v>0</v>
      </c>
      <c r="BL291" s="17" t="s">
        <v>226</v>
      </c>
      <c r="BM291" s="149" t="s">
        <v>3364</v>
      </c>
    </row>
    <row r="292" spans="2:65" s="1" customFormat="1" ht="10.199999999999999">
      <c r="B292" s="32"/>
      <c r="D292" s="151" t="s">
        <v>228</v>
      </c>
      <c r="F292" s="152" t="s">
        <v>488</v>
      </c>
      <c r="I292" s="153"/>
      <c r="L292" s="32"/>
      <c r="M292" s="154"/>
      <c r="T292" s="56"/>
      <c r="AT292" s="17" t="s">
        <v>228</v>
      </c>
      <c r="AU292" s="17" t="s">
        <v>82</v>
      </c>
    </row>
    <row r="293" spans="2:65" s="12" customFormat="1" ht="10.199999999999999">
      <c r="B293" s="157"/>
      <c r="D293" s="151" t="s">
        <v>232</v>
      </c>
      <c r="E293" s="158" t="s">
        <v>1</v>
      </c>
      <c r="F293" s="159" t="s">
        <v>490</v>
      </c>
      <c r="H293" s="160">
        <v>71.825999999999993</v>
      </c>
      <c r="I293" s="161"/>
      <c r="L293" s="157"/>
      <c r="M293" s="162"/>
      <c r="T293" s="163"/>
      <c r="AT293" s="158" t="s">
        <v>232</v>
      </c>
      <c r="AU293" s="158" t="s">
        <v>82</v>
      </c>
      <c r="AV293" s="12" t="s">
        <v>82</v>
      </c>
      <c r="AW293" s="12" t="s">
        <v>29</v>
      </c>
      <c r="AX293" s="12" t="s">
        <v>79</v>
      </c>
      <c r="AY293" s="158" t="s">
        <v>219</v>
      </c>
    </row>
    <row r="294" spans="2:65" s="1" customFormat="1" ht="24.15" customHeight="1">
      <c r="B294" s="137"/>
      <c r="C294" s="138" t="s">
        <v>453</v>
      </c>
      <c r="D294" s="138" t="s">
        <v>221</v>
      </c>
      <c r="E294" s="139" t="s">
        <v>492</v>
      </c>
      <c r="F294" s="140" t="s">
        <v>493</v>
      </c>
      <c r="G294" s="141" t="s">
        <v>144</v>
      </c>
      <c r="H294" s="142">
        <v>9.7210000000000001</v>
      </c>
      <c r="I294" s="143"/>
      <c r="J294" s="144">
        <f>ROUND(I294*H294,2)</f>
        <v>0</v>
      </c>
      <c r="K294" s="140" t="s">
        <v>225</v>
      </c>
      <c r="L294" s="32"/>
      <c r="M294" s="145" t="s">
        <v>1</v>
      </c>
      <c r="N294" s="146" t="s">
        <v>37</v>
      </c>
      <c r="P294" s="147">
        <f>O294*H294</f>
        <v>0</v>
      </c>
      <c r="Q294" s="147">
        <v>0</v>
      </c>
      <c r="R294" s="147">
        <f>Q294*H294</f>
        <v>0</v>
      </c>
      <c r="S294" s="147">
        <v>0</v>
      </c>
      <c r="T294" s="148">
        <f>S294*H294</f>
        <v>0</v>
      </c>
      <c r="AR294" s="149" t="s">
        <v>226</v>
      </c>
      <c r="AT294" s="149" t="s">
        <v>221</v>
      </c>
      <c r="AU294" s="149" t="s">
        <v>82</v>
      </c>
      <c r="AY294" s="17" t="s">
        <v>219</v>
      </c>
      <c r="BE294" s="150">
        <f>IF(N294="základní",J294,0)</f>
        <v>0</v>
      </c>
      <c r="BF294" s="150">
        <f>IF(N294="snížená",J294,0)</f>
        <v>0</v>
      </c>
      <c r="BG294" s="150">
        <f>IF(N294="zákl. přenesená",J294,0)</f>
        <v>0</v>
      </c>
      <c r="BH294" s="150">
        <f>IF(N294="sníž. přenesená",J294,0)</f>
        <v>0</v>
      </c>
      <c r="BI294" s="150">
        <f>IF(N294="nulová",J294,0)</f>
        <v>0</v>
      </c>
      <c r="BJ294" s="17" t="s">
        <v>79</v>
      </c>
      <c r="BK294" s="150">
        <f>ROUND(I294*H294,2)</f>
        <v>0</v>
      </c>
      <c r="BL294" s="17" t="s">
        <v>226</v>
      </c>
      <c r="BM294" s="149" t="s">
        <v>3365</v>
      </c>
    </row>
    <row r="295" spans="2:65" s="1" customFormat="1" ht="48">
      <c r="B295" s="32"/>
      <c r="D295" s="151" t="s">
        <v>228</v>
      </c>
      <c r="F295" s="152" t="s">
        <v>495</v>
      </c>
      <c r="I295" s="153"/>
      <c r="L295" s="32"/>
      <c r="M295" s="154"/>
      <c r="T295" s="56"/>
      <c r="AT295" s="17" t="s">
        <v>228</v>
      </c>
      <c r="AU295" s="17" t="s">
        <v>82</v>
      </c>
    </row>
    <row r="296" spans="2:65" s="1" customFormat="1" ht="10.199999999999999">
      <c r="B296" s="32"/>
      <c r="D296" s="155" t="s">
        <v>230</v>
      </c>
      <c r="F296" s="156" t="s">
        <v>496</v>
      </c>
      <c r="I296" s="153"/>
      <c r="L296" s="32"/>
      <c r="M296" s="154"/>
      <c r="T296" s="56"/>
      <c r="AT296" s="17" t="s">
        <v>230</v>
      </c>
      <c r="AU296" s="17" t="s">
        <v>82</v>
      </c>
    </row>
    <row r="297" spans="2:65" s="12" customFormat="1" ht="10.199999999999999">
      <c r="B297" s="157"/>
      <c r="D297" s="151" t="s">
        <v>232</v>
      </c>
      <c r="E297" s="158" t="s">
        <v>1</v>
      </c>
      <c r="F297" s="159" t="s">
        <v>3366</v>
      </c>
      <c r="H297" s="160">
        <v>5.8079999999999998</v>
      </c>
      <c r="I297" s="161"/>
      <c r="L297" s="157"/>
      <c r="M297" s="162"/>
      <c r="T297" s="163"/>
      <c r="AT297" s="158" t="s">
        <v>232</v>
      </c>
      <c r="AU297" s="158" t="s">
        <v>82</v>
      </c>
      <c r="AV297" s="12" t="s">
        <v>82</v>
      </c>
      <c r="AW297" s="12" t="s">
        <v>29</v>
      </c>
      <c r="AX297" s="12" t="s">
        <v>72</v>
      </c>
      <c r="AY297" s="158" t="s">
        <v>219</v>
      </c>
    </row>
    <row r="298" spans="2:65" s="12" customFormat="1" ht="10.199999999999999">
      <c r="B298" s="157"/>
      <c r="D298" s="151" t="s">
        <v>232</v>
      </c>
      <c r="E298" s="158" t="s">
        <v>1</v>
      </c>
      <c r="F298" s="159" t="s">
        <v>3367</v>
      </c>
      <c r="H298" s="160">
        <v>3.9129999999999998</v>
      </c>
      <c r="I298" s="161"/>
      <c r="L298" s="157"/>
      <c r="M298" s="162"/>
      <c r="T298" s="163"/>
      <c r="AT298" s="158" t="s">
        <v>232</v>
      </c>
      <c r="AU298" s="158" t="s">
        <v>82</v>
      </c>
      <c r="AV298" s="12" t="s">
        <v>82</v>
      </c>
      <c r="AW298" s="12" t="s">
        <v>29</v>
      </c>
      <c r="AX298" s="12" t="s">
        <v>72</v>
      </c>
      <c r="AY298" s="158" t="s">
        <v>219</v>
      </c>
    </row>
    <row r="299" spans="2:65" s="13" customFormat="1" ht="10.199999999999999">
      <c r="B299" s="164"/>
      <c r="D299" s="151" t="s">
        <v>232</v>
      </c>
      <c r="E299" s="165" t="s">
        <v>150</v>
      </c>
      <c r="F299" s="166" t="s">
        <v>249</v>
      </c>
      <c r="H299" s="167">
        <v>9.7210000000000001</v>
      </c>
      <c r="I299" s="168"/>
      <c r="L299" s="164"/>
      <c r="M299" s="169"/>
      <c r="T299" s="170"/>
      <c r="AT299" s="165" t="s">
        <v>232</v>
      </c>
      <c r="AU299" s="165" t="s">
        <v>82</v>
      </c>
      <c r="AV299" s="13" t="s">
        <v>226</v>
      </c>
      <c r="AW299" s="13" t="s">
        <v>29</v>
      </c>
      <c r="AX299" s="13" t="s">
        <v>79</v>
      </c>
      <c r="AY299" s="165" t="s">
        <v>219</v>
      </c>
    </row>
    <row r="300" spans="2:65" s="1" customFormat="1" ht="16.5" customHeight="1">
      <c r="B300" s="137"/>
      <c r="C300" s="177" t="s">
        <v>460</v>
      </c>
      <c r="D300" s="177" t="s">
        <v>486</v>
      </c>
      <c r="E300" s="178" t="s">
        <v>522</v>
      </c>
      <c r="F300" s="179" t="s">
        <v>523</v>
      </c>
      <c r="G300" s="180" t="s">
        <v>463</v>
      </c>
      <c r="H300" s="181">
        <v>19.968</v>
      </c>
      <c r="I300" s="182"/>
      <c r="J300" s="183">
        <f>ROUND(I300*H300,2)</f>
        <v>0</v>
      </c>
      <c r="K300" s="179" t="s">
        <v>225</v>
      </c>
      <c r="L300" s="184"/>
      <c r="M300" s="185" t="s">
        <v>1</v>
      </c>
      <c r="N300" s="186" t="s">
        <v>37</v>
      </c>
      <c r="P300" s="147">
        <f>O300*H300</f>
        <v>0</v>
      </c>
      <c r="Q300" s="147">
        <v>0</v>
      </c>
      <c r="R300" s="147">
        <f>Q300*H300</f>
        <v>0</v>
      </c>
      <c r="S300" s="147">
        <v>0</v>
      </c>
      <c r="T300" s="148">
        <f>S300*H300</f>
        <v>0</v>
      </c>
      <c r="AR300" s="149" t="s">
        <v>315</v>
      </c>
      <c r="AT300" s="149" t="s">
        <v>486</v>
      </c>
      <c r="AU300" s="149" t="s">
        <v>82</v>
      </c>
      <c r="AY300" s="17" t="s">
        <v>219</v>
      </c>
      <c r="BE300" s="150">
        <f>IF(N300="základní",J300,0)</f>
        <v>0</v>
      </c>
      <c r="BF300" s="150">
        <f>IF(N300="snížená",J300,0)</f>
        <v>0</v>
      </c>
      <c r="BG300" s="150">
        <f>IF(N300="zákl. přenesená",J300,0)</f>
        <v>0</v>
      </c>
      <c r="BH300" s="150">
        <f>IF(N300="sníž. přenesená",J300,0)</f>
        <v>0</v>
      </c>
      <c r="BI300" s="150">
        <f>IF(N300="nulová",J300,0)</f>
        <v>0</v>
      </c>
      <c r="BJ300" s="17" t="s">
        <v>79</v>
      </c>
      <c r="BK300" s="150">
        <f>ROUND(I300*H300,2)</f>
        <v>0</v>
      </c>
      <c r="BL300" s="17" t="s">
        <v>226</v>
      </c>
      <c r="BM300" s="149" t="s">
        <v>3368</v>
      </c>
    </row>
    <row r="301" spans="2:65" s="1" customFormat="1" ht="10.199999999999999">
      <c r="B301" s="32"/>
      <c r="D301" s="151" t="s">
        <v>228</v>
      </c>
      <c r="F301" s="152" t="s">
        <v>523</v>
      </c>
      <c r="I301" s="153"/>
      <c r="L301" s="32"/>
      <c r="M301" s="154"/>
      <c r="T301" s="56"/>
      <c r="AT301" s="17" t="s">
        <v>228</v>
      </c>
      <c r="AU301" s="17" t="s">
        <v>82</v>
      </c>
    </row>
    <row r="302" spans="2:65" s="12" customFormat="1" ht="10.199999999999999">
      <c r="B302" s="157"/>
      <c r="D302" s="151" t="s">
        <v>232</v>
      </c>
      <c r="E302" s="158" t="s">
        <v>1</v>
      </c>
      <c r="F302" s="159" t="s">
        <v>525</v>
      </c>
      <c r="H302" s="160">
        <v>19.968</v>
      </c>
      <c r="I302" s="161"/>
      <c r="L302" s="157"/>
      <c r="M302" s="162"/>
      <c r="T302" s="163"/>
      <c r="AT302" s="158" t="s">
        <v>232</v>
      </c>
      <c r="AU302" s="158" t="s">
        <v>82</v>
      </c>
      <c r="AV302" s="12" t="s">
        <v>82</v>
      </c>
      <c r="AW302" s="12" t="s">
        <v>29</v>
      </c>
      <c r="AX302" s="12" t="s">
        <v>79</v>
      </c>
      <c r="AY302" s="158" t="s">
        <v>219</v>
      </c>
    </row>
    <row r="303" spans="2:65" s="1" customFormat="1" ht="24.15" customHeight="1">
      <c r="B303" s="137"/>
      <c r="C303" s="138" t="s">
        <v>467</v>
      </c>
      <c r="D303" s="138" t="s">
        <v>221</v>
      </c>
      <c r="E303" s="139" t="s">
        <v>533</v>
      </c>
      <c r="F303" s="140" t="s">
        <v>534</v>
      </c>
      <c r="G303" s="141" t="s">
        <v>244</v>
      </c>
      <c r="H303" s="142">
        <v>32.04</v>
      </c>
      <c r="I303" s="143"/>
      <c r="J303" s="144">
        <f>ROUND(I303*H303,2)</f>
        <v>0</v>
      </c>
      <c r="K303" s="140" t="s">
        <v>225</v>
      </c>
      <c r="L303" s="32"/>
      <c r="M303" s="145" t="s">
        <v>1</v>
      </c>
      <c r="N303" s="146" t="s">
        <v>37</v>
      </c>
      <c r="P303" s="147">
        <f>O303*H303</f>
        <v>0</v>
      </c>
      <c r="Q303" s="147">
        <v>0</v>
      </c>
      <c r="R303" s="147">
        <f>Q303*H303</f>
        <v>0</v>
      </c>
      <c r="S303" s="147">
        <v>0</v>
      </c>
      <c r="T303" s="148">
        <f>S303*H303</f>
        <v>0</v>
      </c>
      <c r="AR303" s="149" t="s">
        <v>226</v>
      </c>
      <c r="AT303" s="149" t="s">
        <v>221</v>
      </c>
      <c r="AU303" s="149" t="s">
        <v>82</v>
      </c>
      <c r="AY303" s="17" t="s">
        <v>219</v>
      </c>
      <c r="BE303" s="150">
        <f>IF(N303="základní",J303,0)</f>
        <v>0</v>
      </c>
      <c r="BF303" s="150">
        <f>IF(N303="snížená",J303,0)</f>
        <v>0</v>
      </c>
      <c r="BG303" s="150">
        <f>IF(N303="zákl. přenesená",J303,0)</f>
        <v>0</v>
      </c>
      <c r="BH303" s="150">
        <f>IF(N303="sníž. přenesená",J303,0)</f>
        <v>0</v>
      </c>
      <c r="BI303" s="150">
        <f>IF(N303="nulová",J303,0)</f>
        <v>0</v>
      </c>
      <c r="BJ303" s="17" t="s">
        <v>79</v>
      </c>
      <c r="BK303" s="150">
        <f>ROUND(I303*H303,2)</f>
        <v>0</v>
      </c>
      <c r="BL303" s="17" t="s">
        <v>226</v>
      </c>
      <c r="BM303" s="149" t="s">
        <v>3369</v>
      </c>
    </row>
    <row r="304" spans="2:65" s="1" customFormat="1" ht="28.8">
      <c r="B304" s="32"/>
      <c r="D304" s="151" t="s">
        <v>228</v>
      </c>
      <c r="F304" s="152" t="s">
        <v>536</v>
      </c>
      <c r="I304" s="153"/>
      <c r="L304" s="32"/>
      <c r="M304" s="154"/>
      <c r="T304" s="56"/>
      <c r="AT304" s="17" t="s">
        <v>228</v>
      </c>
      <c r="AU304" s="17" t="s">
        <v>82</v>
      </c>
    </row>
    <row r="305" spans="2:65" s="1" customFormat="1" ht="10.199999999999999">
      <c r="B305" s="32"/>
      <c r="D305" s="155" t="s">
        <v>230</v>
      </c>
      <c r="F305" s="156" t="s">
        <v>537</v>
      </c>
      <c r="I305" s="153"/>
      <c r="L305" s="32"/>
      <c r="M305" s="154"/>
      <c r="T305" s="56"/>
      <c r="AT305" s="17" t="s">
        <v>230</v>
      </c>
      <c r="AU305" s="17" t="s">
        <v>82</v>
      </c>
    </row>
    <row r="306" spans="2:65" s="12" customFormat="1" ht="10.199999999999999">
      <c r="B306" s="157"/>
      <c r="D306" s="151" t="s">
        <v>232</v>
      </c>
      <c r="E306" s="158" t="s">
        <v>1</v>
      </c>
      <c r="F306" s="159" t="s">
        <v>3327</v>
      </c>
      <c r="H306" s="160">
        <v>7.04</v>
      </c>
      <c r="I306" s="161"/>
      <c r="L306" s="157"/>
      <c r="M306" s="162"/>
      <c r="T306" s="163"/>
      <c r="AT306" s="158" t="s">
        <v>232</v>
      </c>
      <c r="AU306" s="158" t="s">
        <v>82</v>
      </c>
      <c r="AV306" s="12" t="s">
        <v>82</v>
      </c>
      <c r="AW306" s="12" t="s">
        <v>29</v>
      </c>
      <c r="AX306" s="12" t="s">
        <v>72</v>
      </c>
      <c r="AY306" s="158" t="s">
        <v>219</v>
      </c>
    </row>
    <row r="307" spans="2:65" s="12" customFormat="1" ht="10.199999999999999">
      <c r="B307" s="157"/>
      <c r="D307" s="151" t="s">
        <v>232</v>
      </c>
      <c r="E307" s="158" t="s">
        <v>1</v>
      </c>
      <c r="F307" s="159" t="s">
        <v>3328</v>
      </c>
      <c r="H307" s="160">
        <v>25</v>
      </c>
      <c r="I307" s="161"/>
      <c r="L307" s="157"/>
      <c r="M307" s="162"/>
      <c r="T307" s="163"/>
      <c r="AT307" s="158" t="s">
        <v>232</v>
      </c>
      <c r="AU307" s="158" t="s">
        <v>82</v>
      </c>
      <c r="AV307" s="12" t="s">
        <v>82</v>
      </c>
      <c r="AW307" s="12" t="s">
        <v>29</v>
      </c>
      <c r="AX307" s="12" t="s">
        <v>72</v>
      </c>
      <c r="AY307" s="158" t="s">
        <v>219</v>
      </c>
    </row>
    <row r="308" spans="2:65" s="13" customFormat="1" ht="10.199999999999999">
      <c r="B308" s="164"/>
      <c r="D308" s="151" t="s">
        <v>232</v>
      </c>
      <c r="E308" s="165" t="s">
        <v>1</v>
      </c>
      <c r="F308" s="166" t="s">
        <v>249</v>
      </c>
      <c r="H308" s="167">
        <v>32.04</v>
      </c>
      <c r="I308" s="168"/>
      <c r="L308" s="164"/>
      <c r="M308" s="169"/>
      <c r="T308" s="170"/>
      <c r="AT308" s="165" t="s">
        <v>232</v>
      </c>
      <c r="AU308" s="165" t="s">
        <v>82</v>
      </c>
      <c r="AV308" s="13" t="s">
        <v>226</v>
      </c>
      <c r="AW308" s="13" t="s">
        <v>29</v>
      </c>
      <c r="AX308" s="13" t="s">
        <v>79</v>
      </c>
      <c r="AY308" s="165" t="s">
        <v>219</v>
      </c>
    </row>
    <row r="309" spans="2:65" s="1" customFormat="1" ht="24.15" customHeight="1">
      <c r="B309" s="137"/>
      <c r="C309" s="138" t="s">
        <v>481</v>
      </c>
      <c r="D309" s="138" t="s">
        <v>221</v>
      </c>
      <c r="E309" s="139" t="s">
        <v>539</v>
      </c>
      <c r="F309" s="140" t="s">
        <v>540</v>
      </c>
      <c r="G309" s="141" t="s">
        <v>244</v>
      </c>
      <c r="H309" s="142">
        <v>32.04</v>
      </c>
      <c r="I309" s="143"/>
      <c r="J309" s="144">
        <f>ROUND(I309*H309,2)</f>
        <v>0</v>
      </c>
      <c r="K309" s="140" t="s">
        <v>225</v>
      </c>
      <c r="L309" s="32"/>
      <c r="M309" s="145" t="s">
        <v>1</v>
      </c>
      <c r="N309" s="146" t="s">
        <v>37</v>
      </c>
      <c r="P309" s="147">
        <f>O309*H309</f>
        <v>0</v>
      </c>
      <c r="Q309" s="147">
        <v>0</v>
      </c>
      <c r="R309" s="147">
        <f>Q309*H309</f>
        <v>0</v>
      </c>
      <c r="S309" s="147">
        <v>0</v>
      </c>
      <c r="T309" s="148">
        <f>S309*H309</f>
        <v>0</v>
      </c>
      <c r="AR309" s="149" t="s">
        <v>226</v>
      </c>
      <c r="AT309" s="149" t="s">
        <v>221</v>
      </c>
      <c r="AU309" s="149" t="s">
        <v>82</v>
      </c>
      <c r="AY309" s="17" t="s">
        <v>219</v>
      </c>
      <c r="BE309" s="150">
        <f>IF(N309="základní",J309,0)</f>
        <v>0</v>
      </c>
      <c r="BF309" s="150">
        <f>IF(N309="snížená",J309,0)</f>
        <v>0</v>
      </c>
      <c r="BG309" s="150">
        <f>IF(N309="zákl. přenesená",J309,0)</f>
        <v>0</v>
      </c>
      <c r="BH309" s="150">
        <f>IF(N309="sníž. přenesená",J309,0)</f>
        <v>0</v>
      </c>
      <c r="BI309" s="150">
        <f>IF(N309="nulová",J309,0)</f>
        <v>0</v>
      </c>
      <c r="BJ309" s="17" t="s">
        <v>79</v>
      </c>
      <c r="BK309" s="150">
        <f>ROUND(I309*H309,2)</f>
        <v>0</v>
      </c>
      <c r="BL309" s="17" t="s">
        <v>226</v>
      </c>
      <c r="BM309" s="149" t="s">
        <v>3370</v>
      </c>
    </row>
    <row r="310" spans="2:65" s="1" customFormat="1" ht="28.8">
      <c r="B310" s="32"/>
      <c r="D310" s="151" t="s">
        <v>228</v>
      </c>
      <c r="F310" s="152" t="s">
        <v>542</v>
      </c>
      <c r="I310" s="153"/>
      <c r="L310" s="32"/>
      <c r="M310" s="154"/>
      <c r="T310" s="56"/>
      <c r="AT310" s="17" t="s">
        <v>228</v>
      </c>
      <c r="AU310" s="17" t="s">
        <v>82</v>
      </c>
    </row>
    <row r="311" spans="2:65" s="1" customFormat="1" ht="10.199999999999999">
      <c r="B311" s="32"/>
      <c r="D311" s="155" t="s">
        <v>230</v>
      </c>
      <c r="F311" s="156" t="s">
        <v>543</v>
      </c>
      <c r="I311" s="153"/>
      <c r="L311" s="32"/>
      <c r="M311" s="154"/>
      <c r="T311" s="56"/>
      <c r="AT311" s="17" t="s">
        <v>230</v>
      </c>
      <c r="AU311" s="17" t="s">
        <v>82</v>
      </c>
    </row>
    <row r="312" spans="2:65" s="12" customFormat="1" ht="10.199999999999999">
      <c r="B312" s="157"/>
      <c r="D312" s="151" t="s">
        <v>232</v>
      </c>
      <c r="E312" s="158" t="s">
        <v>1</v>
      </c>
      <c r="F312" s="159" t="s">
        <v>3327</v>
      </c>
      <c r="H312" s="160">
        <v>7.04</v>
      </c>
      <c r="I312" s="161"/>
      <c r="L312" s="157"/>
      <c r="M312" s="162"/>
      <c r="T312" s="163"/>
      <c r="AT312" s="158" t="s">
        <v>232</v>
      </c>
      <c r="AU312" s="158" t="s">
        <v>82</v>
      </c>
      <c r="AV312" s="12" t="s">
        <v>82</v>
      </c>
      <c r="AW312" s="12" t="s">
        <v>29</v>
      </c>
      <c r="AX312" s="12" t="s">
        <v>72</v>
      </c>
      <c r="AY312" s="158" t="s">
        <v>219</v>
      </c>
    </row>
    <row r="313" spans="2:65" s="12" customFormat="1" ht="10.199999999999999">
      <c r="B313" s="157"/>
      <c r="D313" s="151" t="s">
        <v>232</v>
      </c>
      <c r="E313" s="158" t="s">
        <v>1</v>
      </c>
      <c r="F313" s="159" t="s">
        <v>3328</v>
      </c>
      <c r="H313" s="160">
        <v>25</v>
      </c>
      <c r="I313" s="161"/>
      <c r="L313" s="157"/>
      <c r="M313" s="162"/>
      <c r="T313" s="163"/>
      <c r="AT313" s="158" t="s">
        <v>232</v>
      </c>
      <c r="AU313" s="158" t="s">
        <v>82</v>
      </c>
      <c r="AV313" s="12" t="s">
        <v>82</v>
      </c>
      <c r="AW313" s="12" t="s">
        <v>29</v>
      </c>
      <c r="AX313" s="12" t="s">
        <v>72</v>
      </c>
      <c r="AY313" s="158" t="s">
        <v>219</v>
      </c>
    </row>
    <row r="314" spans="2:65" s="13" customFormat="1" ht="10.199999999999999">
      <c r="B314" s="164"/>
      <c r="D314" s="151" t="s">
        <v>232</v>
      </c>
      <c r="E314" s="165" t="s">
        <v>1</v>
      </c>
      <c r="F314" s="166" t="s">
        <v>249</v>
      </c>
      <c r="H314" s="167">
        <v>32.04</v>
      </c>
      <c r="I314" s="168"/>
      <c r="L314" s="164"/>
      <c r="M314" s="169"/>
      <c r="T314" s="170"/>
      <c r="AT314" s="165" t="s">
        <v>232</v>
      </c>
      <c r="AU314" s="165" t="s">
        <v>82</v>
      </c>
      <c r="AV314" s="13" t="s">
        <v>226</v>
      </c>
      <c r="AW314" s="13" t="s">
        <v>29</v>
      </c>
      <c r="AX314" s="13" t="s">
        <v>79</v>
      </c>
      <c r="AY314" s="165" t="s">
        <v>219</v>
      </c>
    </row>
    <row r="315" spans="2:65" s="1" customFormat="1" ht="16.5" customHeight="1">
      <c r="B315" s="137"/>
      <c r="C315" s="177" t="s">
        <v>485</v>
      </c>
      <c r="D315" s="177" t="s">
        <v>486</v>
      </c>
      <c r="E315" s="178" t="s">
        <v>545</v>
      </c>
      <c r="F315" s="179" t="s">
        <v>546</v>
      </c>
      <c r="G315" s="180" t="s">
        <v>547</v>
      </c>
      <c r="H315" s="181">
        <v>0.64100000000000001</v>
      </c>
      <c r="I315" s="182"/>
      <c r="J315" s="183">
        <f>ROUND(I315*H315,2)</f>
        <v>0</v>
      </c>
      <c r="K315" s="179" t="s">
        <v>225</v>
      </c>
      <c r="L315" s="184"/>
      <c r="M315" s="185" t="s">
        <v>1</v>
      </c>
      <c r="N315" s="186" t="s">
        <v>37</v>
      </c>
      <c r="P315" s="147">
        <f>O315*H315</f>
        <v>0</v>
      </c>
      <c r="Q315" s="147">
        <v>1E-3</v>
      </c>
      <c r="R315" s="147">
        <f>Q315*H315</f>
        <v>6.4100000000000008E-4</v>
      </c>
      <c r="S315" s="147">
        <v>0</v>
      </c>
      <c r="T315" s="148">
        <f>S315*H315</f>
        <v>0</v>
      </c>
      <c r="AR315" s="149" t="s">
        <v>315</v>
      </c>
      <c r="AT315" s="149" t="s">
        <v>486</v>
      </c>
      <c r="AU315" s="149" t="s">
        <v>82</v>
      </c>
      <c r="AY315" s="17" t="s">
        <v>219</v>
      </c>
      <c r="BE315" s="150">
        <f>IF(N315="základní",J315,0)</f>
        <v>0</v>
      </c>
      <c r="BF315" s="150">
        <f>IF(N315="snížená",J315,0)</f>
        <v>0</v>
      </c>
      <c r="BG315" s="150">
        <f>IF(N315="zákl. přenesená",J315,0)</f>
        <v>0</v>
      </c>
      <c r="BH315" s="150">
        <f>IF(N315="sníž. přenesená",J315,0)</f>
        <v>0</v>
      </c>
      <c r="BI315" s="150">
        <f>IF(N315="nulová",J315,0)</f>
        <v>0</v>
      </c>
      <c r="BJ315" s="17" t="s">
        <v>79</v>
      </c>
      <c r="BK315" s="150">
        <f>ROUND(I315*H315,2)</f>
        <v>0</v>
      </c>
      <c r="BL315" s="17" t="s">
        <v>226</v>
      </c>
      <c r="BM315" s="149" t="s">
        <v>3371</v>
      </c>
    </row>
    <row r="316" spans="2:65" s="1" customFormat="1" ht="10.199999999999999">
      <c r="B316" s="32"/>
      <c r="D316" s="151" t="s">
        <v>228</v>
      </c>
      <c r="F316" s="152" t="s">
        <v>546</v>
      </c>
      <c r="I316" s="153"/>
      <c r="L316" s="32"/>
      <c r="M316" s="154"/>
      <c r="T316" s="56"/>
      <c r="AT316" s="17" t="s">
        <v>228</v>
      </c>
      <c r="AU316" s="17" t="s">
        <v>82</v>
      </c>
    </row>
    <row r="317" spans="2:65" s="12" customFormat="1" ht="10.199999999999999">
      <c r="B317" s="157"/>
      <c r="D317" s="151" t="s">
        <v>232</v>
      </c>
      <c r="E317" s="158" t="s">
        <v>1</v>
      </c>
      <c r="F317" s="159" t="s">
        <v>3372</v>
      </c>
      <c r="H317" s="160">
        <v>0.64100000000000001</v>
      </c>
      <c r="I317" s="161"/>
      <c r="L317" s="157"/>
      <c r="M317" s="162"/>
      <c r="T317" s="163"/>
      <c r="AT317" s="158" t="s">
        <v>232</v>
      </c>
      <c r="AU317" s="158" t="s">
        <v>82</v>
      </c>
      <c r="AV317" s="12" t="s">
        <v>82</v>
      </c>
      <c r="AW317" s="12" t="s">
        <v>29</v>
      </c>
      <c r="AX317" s="12" t="s">
        <v>79</v>
      </c>
      <c r="AY317" s="158" t="s">
        <v>219</v>
      </c>
    </row>
    <row r="318" spans="2:65" s="1" customFormat="1" ht="16.5" customHeight="1">
      <c r="B318" s="137"/>
      <c r="C318" s="138" t="s">
        <v>491</v>
      </c>
      <c r="D318" s="138" t="s">
        <v>221</v>
      </c>
      <c r="E318" s="139" t="s">
        <v>551</v>
      </c>
      <c r="F318" s="140" t="s">
        <v>552</v>
      </c>
      <c r="G318" s="141" t="s">
        <v>144</v>
      </c>
      <c r="H318" s="142">
        <v>0.80100000000000005</v>
      </c>
      <c r="I318" s="143"/>
      <c r="J318" s="144">
        <f>ROUND(I318*H318,2)</f>
        <v>0</v>
      </c>
      <c r="K318" s="140" t="s">
        <v>225</v>
      </c>
      <c r="L318" s="32"/>
      <c r="M318" s="145" t="s">
        <v>1</v>
      </c>
      <c r="N318" s="146" t="s">
        <v>37</v>
      </c>
      <c r="P318" s="147">
        <f>O318*H318</f>
        <v>0</v>
      </c>
      <c r="Q318" s="147">
        <v>0</v>
      </c>
      <c r="R318" s="147">
        <f>Q318*H318</f>
        <v>0</v>
      </c>
      <c r="S318" s="147">
        <v>0</v>
      </c>
      <c r="T318" s="148">
        <f>S318*H318</f>
        <v>0</v>
      </c>
      <c r="AR318" s="149" t="s">
        <v>226</v>
      </c>
      <c r="AT318" s="149" t="s">
        <v>221</v>
      </c>
      <c r="AU318" s="149" t="s">
        <v>82</v>
      </c>
      <c r="AY318" s="17" t="s">
        <v>219</v>
      </c>
      <c r="BE318" s="150">
        <f>IF(N318="základní",J318,0)</f>
        <v>0</v>
      </c>
      <c r="BF318" s="150">
        <f>IF(N318="snížená",J318,0)</f>
        <v>0</v>
      </c>
      <c r="BG318" s="150">
        <f>IF(N318="zákl. přenesená",J318,0)</f>
        <v>0</v>
      </c>
      <c r="BH318" s="150">
        <f>IF(N318="sníž. přenesená",J318,0)</f>
        <v>0</v>
      </c>
      <c r="BI318" s="150">
        <f>IF(N318="nulová",J318,0)</f>
        <v>0</v>
      </c>
      <c r="BJ318" s="17" t="s">
        <v>79</v>
      </c>
      <c r="BK318" s="150">
        <f>ROUND(I318*H318,2)</f>
        <v>0</v>
      </c>
      <c r="BL318" s="17" t="s">
        <v>226</v>
      </c>
      <c r="BM318" s="149" t="s">
        <v>3373</v>
      </c>
    </row>
    <row r="319" spans="2:65" s="1" customFormat="1" ht="10.199999999999999">
      <c r="B319" s="32"/>
      <c r="D319" s="151" t="s">
        <v>228</v>
      </c>
      <c r="F319" s="152" t="s">
        <v>554</v>
      </c>
      <c r="I319" s="153"/>
      <c r="L319" s="32"/>
      <c r="M319" s="154"/>
      <c r="T319" s="56"/>
      <c r="AT319" s="17" t="s">
        <v>228</v>
      </c>
      <c r="AU319" s="17" t="s">
        <v>82</v>
      </c>
    </row>
    <row r="320" spans="2:65" s="1" customFormat="1" ht="10.199999999999999">
      <c r="B320" s="32"/>
      <c r="D320" s="155" t="s">
        <v>230</v>
      </c>
      <c r="F320" s="156" t="s">
        <v>555</v>
      </c>
      <c r="I320" s="153"/>
      <c r="L320" s="32"/>
      <c r="M320" s="154"/>
      <c r="T320" s="56"/>
      <c r="AT320" s="17" t="s">
        <v>230</v>
      </c>
      <c r="AU320" s="17" t="s">
        <v>82</v>
      </c>
    </row>
    <row r="321" spans="2:65" s="12" customFormat="1" ht="10.199999999999999">
      <c r="B321" s="157"/>
      <c r="D321" s="151" t="s">
        <v>232</v>
      </c>
      <c r="E321" s="158" t="s">
        <v>1</v>
      </c>
      <c r="F321" s="159" t="s">
        <v>3374</v>
      </c>
      <c r="H321" s="160">
        <v>0.80100000000000005</v>
      </c>
      <c r="I321" s="161"/>
      <c r="L321" s="157"/>
      <c r="M321" s="162"/>
      <c r="T321" s="163"/>
      <c r="AT321" s="158" t="s">
        <v>232</v>
      </c>
      <c r="AU321" s="158" t="s">
        <v>82</v>
      </c>
      <c r="AV321" s="12" t="s">
        <v>82</v>
      </c>
      <c r="AW321" s="12" t="s">
        <v>29</v>
      </c>
      <c r="AX321" s="12" t="s">
        <v>72</v>
      </c>
      <c r="AY321" s="158" t="s">
        <v>219</v>
      </c>
    </row>
    <row r="322" spans="2:65" s="13" customFormat="1" ht="10.199999999999999">
      <c r="B322" s="164"/>
      <c r="D322" s="151" t="s">
        <v>232</v>
      </c>
      <c r="E322" s="165" t="s">
        <v>1</v>
      </c>
      <c r="F322" s="166" t="s">
        <v>249</v>
      </c>
      <c r="H322" s="167">
        <v>0.80100000000000005</v>
      </c>
      <c r="I322" s="168"/>
      <c r="L322" s="164"/>
      <c r="M322" s="169"/>
      <c r="T322" s="170"/>
      <c r="AT322" s="165" t="s">
        <v>232</v>
      </c>
      <c r="AU322" s="165" t="s">
        <v>82</v>
      </c>
      <c r="AV322" s="13" t="s">
        <v>226</v>
      </c>
      <c r="AW322" s="13" t="s">
        <v>29</v>
      </c>
      <c r="AX322" s="13" t="s">
        <v>79</v>
      </c>
      <c r="AY322" s="165" t="s">
        <v>219</v>
      </c>
    </row>
    <row r="323" spans="2:65" s="1" customFormat="1" ht="16.5" customHeight="1">
      <c r="B323" s="137"/>
      <c r="C323" s="138" t="s">
        <v>521</v>
      </c>
      <c r="D323" s="138" t="s">
        <v>221</v>
      </c>
      <c r="E323" s="139" t="s">
        <v>356</v>
      </c>
      <c r="F323" s="140" t="s">
        <v>357</v>
      </c>
      <c r="G323" s="141" t="s">
        <v>244</v>
      </c>
      <c r="H323" s="142">
        <v>201.04</v>
      </c>
      <c r="I323" s="143"/>
      <c r="J323" s="144">
        <f>ROUND(I323*H323,2)</f>
        <v>0</v>
      </c>
      <c r="K323" s="140" t="s">
        <v>225</v>
      </c>
      <c r="L323" s="32"/>
      <c r="M323" s="145" t="s">
        <v>1</v>
      </c>
      <c r="N323" s="146" t="s">
        <v>37</v>
      </c>
      <c r="P323" s="147">
        <f>O323*H323</f>
        <v>0</v>
      </c>
      <c r="Q323" s="147">
        <v>6.9999999999999999E-4</v>
      </c>
      <c r="R323" s="147">
        <f>Q323*H323</f>
        <v>0.14072799999999999</v>
      </c>
      <c r="S323" s="147">
        <v>0</v>
      </c>
      <c r="T323" s="148">
        <f>S323*H323</f>
        <v>0</v>
      </c>
      <c r="AR323" s="149" t="s">
        <v>358</v>
      </c>
      <c r="AT323" s="149" t="s">
        <v>221</v>
      </c>
      <c r="AU323" s="149" t="s">
        <v>82</v>
      </c>
      <c r="AY323" s="17" t="s">
        <v>219</v>
      </c>
      <c r="BE323" s="150">
        <f>IF(N323="základní",J323,0)</f>
        <v>0</v>
      </c>
      <c r="BF323" s="150">
        <f>IF(N323="snížená",J323,0)</f>
        <v>0</v>
      </c>
      <c r="BG323" s="150">
        <f>IF(N323="zákl. přenesená",J323,0)</f>
        <v>0</v>
      </c>
      <c r="BH323" s="150">
        <f>IF(N323="sníž. přenesená",J323,0)</f>
        <v>0</v>
      </c>
      <c r="BI323" s="150">
        <f>IF(N323="nulová",J323,0)</f>
        <v>0</v>
      </c>
      <c r="BJ323" s="17" t="s">
        <v>79</v>
      </c>
      <c r="BK323" s="150">
        <f>ROUND(I323*H323,2)</f>
        <v>0</v>
      </c>
      <c r="BL323" s="17" t="s">
        <v>358</v>
      </c>
      <c r="BM323" s="149" t="s">
        <v>3375</v>
      </c>
    </row>
    <row r="324" spans="2:65" s="1" customFormat="1" ht="10.199999999999999">
      <c r="B324" s="32"/>
      <c r="D324" s="151" t="s">
        <v>228</v>
      </c>
      <c r="F324" s="152" t="s">
        <v>360</v>
      </c>
      <c r="I324" s="153"/>
      <c r="L324" s="32"/>
      <c r="M324" s="154"/>
      <c r="T324" s="56"/>
      <c r="AT324" s="17" t="s">
        <v>228</v>
      </c>
      <c r="AU324" s="17" t="s">
        <v>82</v>
      </c>
    </row>
    <row r="325" spans="2:65" s="1" customFormat="1" ht="10.199999999999999">
      <c r="B325" s="32"/>
      <c r="D325" s="155" t="s">
        <v>230</v>
      </c>
      <c r="F325" s="156" t="s">
        <v>361</v>
      </c>
      <c r="I325" s="153"/>
      <c r="L325" s="32"/>
      <c r="M325" s="154"/>
      <c r="T325" s="56"/>
      <c r="AT325" s="17" t="s">
        <v>230</v>
      </c>
      <c r="AU325" s="17" t="s">
        <v>82</v>
      </c>
    </row>
    <row r="326" spans="2:65" s="12" customFormat="1" ht="10.199999999999999">
      <c r="B326" s="157"/>
      <c r="D326" s="151" t="s">
        <v>232</v>
      </c>
      <c r="E326" s="158" t="s">
        <v>1</v>
      </c>
      <c r="F326" s="159" t="s">
        <v>3376</v>
      </c>
      <c r="H326" s="160">
        <v>24.08</v>
      </c>
      <c r="I326" s="161"/>
      <c r="L326" s="157"/>
      <c r="M326" s="162"/>
      <c r="T326" s="163"/>
      <c r="AT326" s="158" t="s">
        <v>232</v>
      </c>
      <c r="AU326" s="158" t="s">
        <v>82</v>
      </c>
      <c r="AV326" s="12" t="s">
        <v>82</v>
      </c>
      <c r="AW326" s="12" t="s">
        <v>29</v>
      </c>
      <c r="AX326" s="12" t="s">
        <v>72</v>
      </c>
      <c r="AY326" s="158" t="s">
        <v>219</v>
      </c>
    </row>
    <row r="327" spans="2:65" s="12" customFormat="1" ht="10.199999999999999">
      <c r="B327" s="157"/>
      <c r="D327" s="151" t="s">
        <v>232</v>
      </c>
      <c r="E327" s="158" t="s">
        <v>1</v>
      </c>
      <c r="F327" s="159" t="s">
        <v>3377</v>
      </c>
      <c r="H327" s="160">
        <v>22.56</v>
      </c>
      <c r="I327" s="161"/>
      <c r="L327" s="157"/>
      <c r="M327" s="162"/>
      <c r="T327" s="163"/>
      <c r="AT327" s="158" t="s">
        <v>232</v>
      </c>
      <c r="AU327" s="158" t="s">
        <v>82</v>
      </c>
      <c r="AV327" s="12" t="s">
        <v>82</v>
      </c>
      <c r="AW327" s="12" t="s">
        <v>29</v>
      </c>
      <c r="AX327" s="12" t="s">
        <v>72</v>
      </c>
      <c r="AY327" s="158" t="s">
        <v>219</v>
      </c>
    </row>
    <row r="328" spans="2:65" s="12" customFormat="1" ht="10.199999999999999">
      <c r="B328" s="157"/>
      <c r="D328" s="151" t="s">
        <v>232</v>
      </c>
      <c r="E328" s="158" t="s">
        <v>1</v>
      </c>
      <c r="F328" s="159" t="s">
        <v>3378</v>
      </c>
      <c r="H328" s="160">
        <v>23.2</v>
      </c>
      <c r="I328" s="161"/>
      <c r="L328" s="157"/>
      <c r="M328" s="162"/>
      <c r="T328" s="163"/>
      <c r="AT328" s="158" t="s">
        <v>232</v>
      </c>
      <c r="AU328" s="158" t="s">
        <v>82</v>
      </c>
      <c r="AV328" s="12" t="s">
        <v>82</v>
      </c>
      <c r="AW328" s="12" t="s">
        <v>29</v>
      </c>
      <c r="AX328" s="12" t="s">
        <v>72</v>
      </c>
      <c r="AY328" s="158" t="s">
        <v>219</v>
      </c>
    </row>
    <row r="329" spans="2:65" s="12" customFormat="1" ht="10.199999999999999">
      <c r="B329" s="157"/>
      <c r="D329" s="151" t="s">
        <v>232</v>
      </c>
      <c r="E329" s="158" t="s">
        <v>1</v>
      </c>
      <c r="F329" s="159" t="s">
        <v>3379</v>
      </c>
      <c r="H329" s="160">
        <v>23.2</v>
      </c>
      <c r="I329" s="161"/>
      <c r="L329" s="157"/>
      <c r="M329" s="162"/>
      <c r="T329" s="163"/>
      <c r="AT329" s="158" t="s">
        <v>232</v>
      </c>
      <c r="AU329" s="158" t="s">
        <v>82</v>
      </c>
      <c r="AV329" s="12" t="s">
        <v>82</v>
      </c>
      <c r="AW329" s="12" t="s">
        <v>29</v>
      </c>
      <c r="AX329" s="12" t="s">
        <v>72</v>
      </c>
      <c r="AY329" s="158" t="s">
        <v>219</v>
      </c>
    </row>
    <row r="330" spans="2:65" s="12" customFormat="1" ht="10.199999999999999">
      <c r="B330" s="157"/>
      <c r="D330" s="151" t="s">
        <v>232</v>
      </c>
      <c r="E330" s="158" t="s">
        <v>1</v>
      </c>
      <c r="F330" s="159" t="s">
        <v>3380</v>
      </c>
      <c r="H330" s="160">
        <v>108</v>
      </c>
      <c r="I330" s="161"/>
      <c r="L330" s="157"/>
      <c r="M330" s="162"/>
      <c r="T330" s="163"/>
      <c r="AT330" s="158" t="s">
        <v>232</v>
      </c>
      <c r="AU330" s="158" t="s">
        <v>82</v>
      </c>
      <c r="AV330" s="12" t="s">
        <v>82</v>
      </c>
      <c r="AW330" s="12" t="s">
        <v>29</v>
      </c>
      <c r="AX330" s="12" t="s">
        <v>72</v>
      </c>
      <c r="AY330" s="158" t="s">
        <v>219</v>
      </c>
    </row>
    <row r="331" spans="2:65" s="13" customFormat="1" ht="10.199999999999999">
      <c r="B331" s="164"/>
      <c r="D331" s="151" t="s">
        <v>232</v>
      </c>
      <c r="E331" s="165" t="s">
        <v>1</v>
      </c>
      <c r="F331" s="166" t="s">
        <v>249</v>
      </c>
      <c r="H331" s="167">
        <v>201.04000000000002</v>
      </c>
      <c r="I331" s="168"/>
      <c r="L331" s="164"/>
      <c r="M331" s="169"/>
      <c r="T331" s="170"/>
      <c r="AT331" s="165" t="s">
        <v>232</v>
      </c>
      <c r="AU331" s="165" t="s">
        <v>82</v>
      </c>
      <c r="AV331" s="13" t="s">
        <v>226</v>
      </c>
      <c r="AW331" s="13" t="s">
        <v>29</v>
      </c>
      <c r="AX331" s="13" t="s">
        <v>79</v>
      </c>
      <c r="AY331" s="165" t="s">
        <v>219</v>
      </c>
    </row>
    <row r="332" spans="2:65" s="1" customFormat="1" ht="16.5" customHeight="1">
      <c r="B332" s="137"/>
      <c r="C332" s="138" t="s">
        <v>526</v>
      </c>
      <c r="D332" s="138" t="s">
        <v>221</v>
      </c>
      <c r="E332" s="139" t="s">
        <v>386</v>
      </c>
      <c r="F332" s="140" t="s">
        <v>387</v>
      </c>
      <c r="G332" s="141" t="s">
        <v>144</v>
      </c>
      <c r="H332" s="142">
        <v>114.02</v>
      </c>
      <c r="I332" s="143"/>
      <c r="J332" s="144">
        <f>ROUND(I332*H332,2)</f>
        <v>0</v>
      </c>
      <c r="K332" s="140" t="s">
        <v>225</v>
      </c>
      <c r="L332" s="32"/>
      <c r="M332" s="145" t="s">
        <v>1</v>
      </c>
      <c r="N332" s="146" t="s">
        <v>37</v>
      </c>
      <c r="P332" s="147">
        <f>O332*H332</f>
        <v>0</v>
      </c>
      <c r="Q332" s="147">
        <v>4.6000000000000001E-4</v>
      </c>
      <c r="R332" s="147">
        <f>Q332*H332</f>
        <v>5.2449200000000001E-2</v>
      </c>
      <c r="S332" s="147">
        <v>0</v>
      </c>
      <c r="T332" s="148">
        <f>S332*H332</f>
        <v>0</v>
      </c>
      <c r="AR332" s="149" t="s">
        <v>358</v>
      </c>
      <c r="AT332" s="149" t="s">
        <v>221</v>
      </c>
      <c r="AU332" s="149" t="s">
        <v>82</v>
      </c>
      <c r="AY332" s="17" t="s">
        <v>219</v>
      </c>
      <c r="BE332" s="150">
        <f>IF(N332="základní",J332,0)</f>
        <v>0</v>
      </c>
      <c r="BF332" s="150">
        <f>IF(N332="snížená",J332,0)</f>
        <v>0</v>
      </c>
      <c r="BG332" s="150">
        <f>IF(N332="zákl. přenesená",J332,0)</f>
        <v>0</v>
      </c>
      <c r="BH332" s="150">
        <f>IF(N332="sníž. přenesená",J332,0)</f>
        <v>0</v>
      </c>
      <c r="BI332" s="150">
        <f>IF(N332="nulová",J332,0)</f>
        <v>0</v>
      </c>
      <c r="BJ332" s="17" t="s">
        <v>79</v>
      </c>
      <c r="BK332" s="150">
        <f>ROUND(I332*H332,2)</f>
        <v>0</v>
      </c>
      <c r="BL332" s="17" t="s">
        <v>358</v>
      </c>
      <c r="BM332" s="149" t="s">
        <v>3381</v>
      </c>
    </row>
    <row r="333" spans="2:65" s="1" customFormat="1" ht="10.199999999999999">
      <c r="B333" s="32"/>
      <c r="D333" s="151" t="s">
        <v>228</v>
      </c>
      <c r="F333" s="152" t="s">
        <v>389</v>
      </c>
      <c r="I333" s="153"/>
      <c r="L333" s="32"/>
      <c r="M333" s="154"/>
      <c r="T333" s="56"/>
      <c r="AT333" s="17" t="s">
        <v>228</v>
      </c>
      <c r="AU333" s="17" t="s">
        <v>82</v>
      </c>
    </row>
    <row r="334" spans="2:65" s="1" customFormat="1" ht="10.199999999999999">
      <c r="B334" s="32"/>
      <c r="D334" s="155" t="s">
        <v>230</v>
      </c>
      <c r="F334" s="156" t="s">
        <v>390</v>
      </c>
      <c r="I334" s="153"/>
      <c r="L334" s="32"/>
      <c r="M334" s="154"/>
      <c r="T334" s="56"/>
      <c r="AT334" s="17" t="s">
        <v>230</v>
      </c>
      <c r="AU334" s="17" t="s">
        <v>82</v>
      </c>
    </row>
    <row r="335" spans="2:65" s="12" customFormat="1" ht="10.199999999999999">
      <c r="B335" s="157"/>
      <c r="D335" s="151" t="s">
        <v>232</v>
      </c>
      <c r="E335" s="158" t="s">
        <v>1</v>
      </c>
      <c r="F335" s="159" t="s">
        <v>3330</v>
      </c>
      <c r="H335" s="160">
        <v>12.04</v>
      </c>
      <c r="I335" s="161"/>
      <c r="L335" s="157"/>
      <c r="M335" s="162"/>
      <c r="T335" s="163"/>
      <c r="AT335" s="158" t="s">
        <v>232</v>
      </c>
      <c r="AU335" s="158" t="s">
        <v>82</v>
      </c>
      <c r="AV335" s="12" t="s">
        <v>82</v>
      </c>
      <c r="AW335" s="12" t="s">
        <v>29</v>
      </c>
      <c r="AX335" s="12" t="s">
        <v>72</v>
      </c>
      <c r="AY335" s="158" t="s">
        <v>219</v>
      </c>
    </row>
    <row r="336" spans="2:65" s="12" customFormat="1" ht="10.199999999999999">
      <c r="B336" s="157"/>
      <c r="D336" s="151" t="s">
        <v>232</v>
      </c>
      <c r="E336" s="158" t="s">
        <v>1</v>
      </c>
      <c r="F336" s="159" t="s">
        <v>3332</v>
      </c>
      <c r="H336" s="160">
        <v>11.28</v>
      </c>
      <c r="I336" s="161"/>
      <c r="L336" s="157"/>
      <c r="M336" s="162"/>
      <c r="T336" s="163"/>
      <c r="AT336" s="158" t="s">
        <v>232</v>
      </c>
      <c r="AU336" s="158" t="s">
        <v>82</v>
      </c>
      <c r="AV336" s="12" t="s">
        <v>82</v>
      </c>
      <c r="AW336" s="12" t="s">
        <v>29</v>
      </c>
      <c r="AX336" s="12" t="s">
        <v>72</v>
      </c>
      <c r="AY336" s="158" t="s">
        <v>219</v>
      </c>
    </row>
    <row r="337" spans="2:65" s="12" customFormat="1" ht="10.199999999999999">
      <c r="B337" s="157"/>
      <c r="D337" s="151" t="s">
        <v>232</v>
      </c>
      <c r="E337" s="158" t="s">
        <v>1</v>
      </c>
      <c r="F337" s="159" t="s">
        <v>3334</v>
      </c>
      <c r="H337" s="160">
        <v>11.6</v>
      </c>
      <c r="I337" s="161"/>
      <c r="L337" s="157"/>
      <c r="M337" s="162"/>
      <c r="T337" s="163"/>
      <c r="AT337" s="158" t="s">
        <v>232</v>
      </c>
      <c r="AU337" s="158" t="s">
        <v>82</v>
      </c>
      <c r="AV337" s="12" t="s">
        <v>82</v>
      </c>
      <c r="AW337" s="12" t="s">
        <v>29</v>
      </c>
      <c r="AX337" s="12" t="s">
        <v>72</v>
      </c>
      <c r="AY337" s="158" t="s">
        <v>219</v>
      </c>
    </row>
    <row r="338" spans="2:65" s="12" customFormat="1" ht="10.199999999999999">
      <c r="B338" s="157"/>
      <c r="D338" s="151" t="s">
        <v>232</v>
      </c>
      <c r="E338" s="158" t="s">
        <v>1</v>
      </c>
      <c r="F338" s="159" t="s">
        <v>3336</v>
      </c>
      <c r="H338" s="160">
        <v>11.6</v>
      </c>
      <c r="I338" s="161"/>
      <c r="L338" s="157"/>
      <c r="M338" s="162"/>
      <c r="T338" s="163"/>
      <c r="AT338" s="158" t="s">
        <v>232</v>
      </c>
      <c r="AU338" s="158" t="s">
        <v>82</v>
      </c>
      <c r="AV338" s="12" t="s">
        <v>82</v>
      </c>
      <c r="AW338" s="12" t="s">
        <v>29</v>
      </c>
      <c r="AX338" s="12" t="s">
        <v>72</v>
      </c>
      <c r="AY338" s="158" t="s">
        <v>219</v>
      </c>
    </row>
    <row r="339" spans="2:65" s="12" customFormat="1" ht="10.199999999999999">
      <c r="B339" s="157"/>
      <c r="D339" s="151" t="s">
        <v>232</v>
      </c>
      <c r="E339" s="158" t="s">
        <v>1</v>
      </c>
      <c r="F339" s="159" t="s">
        <v>3382</v>
      </c>
      <c r="H339" s="160">
        <v>67.5</v>
      </c>
      <c r="I339" s="161"/>
      <c r="L339" s="157"/>
      <c r="M339" s="162"/>
      <c r="T339" s="163"/>
      <c r="AT339" s="158" t="s">
        <v>232</v>
      </c>
      <c r="AU339" s="158" t="s">
        <v>82</v>
      </c>
      <c r="AV339" s="12" t="s">
        <v>82</v>
      </c>
      <c r="AW339" s="12" t="s">
        <v>29</v>
      </c>
      <c r="AX339" s="12" t="s">
        <v>72</v>
      </c>
      <c r="AY339" s="158" t="s">
        <v>219</v>
      </c>
    </row>
    <row r="340" spans="2:65" s="13" customFormat="1" ht="10.199999999999999">
      <c r="B340" s="164"/>
      <c r="D340" s="151" t="s">
        <v>232</v>
      </c>
      <c r="E340" s="165" t="s">
        <v>1</v>
      </c>
      <c r="F340" s="166" t="s">
        <v>249</v>
      </c>
      <c r="H340" s="167">
        <v>114.02000000000001</v>
      </c>
      <c r="I340" s="168"/>
      <c r="L340" s="164"/>
      <c r="M340" s="169"/>
      <c r="T340" s="170"/>
      <c r="AT340" s="165" t="s">
        <v>232</v>
      </c>
      <c r="AU340" s="165" t="s">
        <v>82</v>
      </c>
      <c r="AV340" s="13" t="s">
        <v>226</v>
      </c>
      <c r="AW340" s="13" t="s">
        <v>29</v>
      </c>
      <c r="AX340" s="13" t="s">
        <v>79</v>
      </c>
      <c r="AY340" s="165" t="s">
        <v>219</v>
      </c>
    </row>
    <row r="341" spans="2:65" s="1" customFormat="1" ht="21.75" customHeight="1">
      <c r="B341" s="137"/>
      <c r="C341" s="138" t="s">
        <v>532</v>
      </c>
      <c r="D341" s="138" t="s">
        <v>221</v>
      </c>
      <c r="E341" s="139" t="s">
        <v>393</v>
      </c>
      <c r="F341" s="140" t="s">
        <v>394</v>
      </c>
      <c r="G341" s="141" t="s">
        <v>244</v>
      </c>
      <c r="H341" s="142">
        <v>201.04</v>
      </c>
      <c r="I341" s="143"/>
      <c r="J341" s="144">
        <f>ROUND(I341*H341,2)</f>
        <v>0</v>
      </c>
      <c r="K341" s="140" t="s">
        <v>225</v>
      </c>
      <c r="L341" s="32"/>
      <c r="M341" s="145" t="s">
        <v>1</v>
      </c>
      <c r="N341" s="146" t="s">
        <v>37</v>
      </c>
      <c r="P341" s="147">
        <f>O341*H341</f>
        <v>0</v>
      </c>
      <c r="Q341" s="147">
        <v>0</v>
      </c>
      <c r="R341" s="147">
        <f>Q341*H341</f>
        <v>0</v>
      </c>
      <c r="S341" s="147">
        <v>0</v>
      </c>
      <c r="T341" s="148">
        <f>S341*H341</f>
        <v>0</v>
      </c>
      <c r="AR341" s="149" t="s">
        <v>358</v>
      </c>
      <c r="AT341" s="149" t="s">
        <v>221</v>
      </c>
      <c r="AU341" s="149" t="s">
        <v>82</v>
      </c>
      <c r="AY341" s="17" t="s">
        <v>219</v>
      </c>
      <c r="BE341" s="150">
        <f>IF(N341="základní",J341,0)</f>
        <v>0</v>
      </c>
      <c r="BF341" s="150">
        <f>IF(N341="snížená",J341,0)</f>
        <v>0</v>
      </c>
      <c r="BG341" s="150">
        <f>IF(N341="zákl. přenesená",J341,0)</f>
        <v>0</v>
      </c>
      <c r="BH341" s="150">
        <f>IF(N341="sníž. přenesená",J341,0)</f>
        <v>0</v>
      </c>
      <c r="BI341" s="150">
        <f>IF(N341="nulová",J341,0)</f>
        <v>0</v>
      </c>
      <c r="BJ341" s="17" t="s">
        <v>79</v>
      </c>
      <c r="BK341" s="150">
        <f>ROUND(I341*H341,2)</f>
        <v>0</v>
      </c>
      <c r="BL341" s="17" t="s">
        <v>358</v>
      </c>
      <c r="BM341" s="149" t="s">
        <v>3383</v>
      </c>
    </row>
    <row r="342" spans="2:65" s="1" customFormat="1" ht="19.2">
      <c r="B342" s="32"/>
      <c r="D342" s="151" t="s">
        <v>228</v>
      </c>
      <c r="F342" s="152" t="s">
        <v>396</v>
      </c>
      <c r="I342" s="153"/>
      <c r="L342" s="32"/>
      <c r="M342" s="154"/>
      <c r="T342" s="56"/>
      <c r="AT342" s="17" t="s">
        <v>228</v>
      </c>
      <c r="AU342" s="17" t="s">
        <v>82</v>
      </c>
    </row>
    <row r="343" spans="2:65" s="1" customFormat="1" ht="10.199999999999999">
      <c r="B343" s="32"/>
      <c r="D343" s="155" t="s">
        <v>230</v>
      </c>
      <c r="F343" s="156" t="s">
        <v>397</v>
      </c>
      <c r="I343" s="153"/>
      <c r="L343" s="32"/>
      <c r="M343" s="154"/>
      <c r="T343" s="56"/>
      <c r="AT343" s="17" t="s">
        <v>230</v>
      </c>
      <c r="AU343" s="17" t="s">
        <v>82</v>
      </c>
    </row>
    <row r="344" spans="2:65" s="12" customFormat="1" ht="10.199999999999999">
      <c r="B344" s="157"/>
      <c r="D344" s="151" t="s">
        <v>232</v>
      </c>
      <c r="E344" s="158" t="s">
        <v>1</v>
      </c>
      <c r="F344" s="159" t="s">
        <v>3376</v>
      </c>
      <c r="H344" s="160">
        <v>24.08</v>
      </c>
      <c r="I344" s="161"/>
      <c r="L344" s="157"/>
      <c r="M344" s="162"/>
      <c r="T344" s="163"/>
      <c r="AT344" s="158" t="s">
        <v>232</v>
      </c>
      <c r="AU344" s="158" t="s">
        <v>82</v>
      </c>
      <c r="AV344" s="12" t="s">
        <v>82</v>
      </c>
      <c r="AW344" s="12" t="s">
        <v>29</v>
      </c>
      <c r="AX344" s="12" t="s">
        <v>72</v>
      </c>
      <c r="AY344" s="158" t="s">
        <v>219</v>
      </c>
    </row>
    <row r="345" spans="2:65" s="12" customFormat="1" ht="10.199999999999999">
      <c r="B345" s="157"/>
      <c r="D345" s="151" t="s">
        <v>232</v>
      </c>
      <c r="E345" s="158" t="s">
        <v>1</v>
      </c>
      <c r="F345" s="159" t="s">
        <v>3377</v>
      </c>
      <c r="H345" s="160">
        <v>22.56</v>
      </c>
      <c r="I345" s="161"/>
      <c r="L345" s="157"/>
      <c r="M345" s="162"/>
      <c r="T345" s="163"/>
      <c r="AT345" s="158" t="s">
        <v>232</v>
      </c>
      <c r="AU345" s="158" t="s">
        <v>82</v>
      </c>
      <c r="AV345" s="12" t="s">
        <v>82</v>
      </c>
      <c r="AW345" s="12" t="s">
        <v>29</v>
      </c>
      <c r="AX345" s="12" t="s">
        <v>72</v>
      </c>
      <c r="AY345" s="158" t="s">
        <v>219</v>
      </c>
    </row>
    <row r="346" spans="2:65" s="12" customFormat="1" ht="10.199999999999999">
      <c r="B346" s="157"/>
      <c r="D346" s="151" t="s">
        <v>232</v>
      </c>
      <c r="E346" s="158" t="s">
        <v>1</v>
      </c>
      <c r="F346" s="159" t="s">
        <v>3378</v>
      </c>
      <c r="H346" s="160">
        <v>23.2</v>
      </c>
      <c r="I346" s="161"/>
      <c r="L346" s="157"/>
      <c r="M346" s="162"/>
      <c r="T346" s="163"/>
      <c r="AT346" s="158" t="s">
        <v>232</v>
      </c>
      <c r="AU346" s="158" t="s">
        <v>82</v>
      </c>
      <c r="AV346" s="12" t="s">
        <v>82</v>
      </c>
      <c r="AW346" s="12" t="s">
        <v>29</v>
      </c>
      <c r="AX346" s="12" t="s">
        <v>72</v>
      </c>
      <c r="AY346" s="158" t="s">
        <v>219</v>
      </c>
    </row>
    <row r="347" spans="2:65" s="12" customFormat="1" ht="10.199999999999999">
      <c r="B347" s="157"/>
      <c r="D347" s="151" t="s">
        <v>232</v>
      </c>
      <c r="E347" s="158" t="s">
        <v>1</v>
      </c>
      <c r="F347" s="159" t="s">
        <v>3379</v>
      </c>
      <c r="H347" s="160">
        <v>23.2</v>
      </c>
      <c r="I347" s="161"/>
      <c r="L347" s="157"/>
      <c r="M347" s="162"/>
      <c r="T347" s="163"/>
      <c r="AT347" s="158" t="s">
        <v>232</v>
      </c>
      <c r="AU347" s="158" t="s">
        <v>82</v>
      </c>
      <c r="AV347" s="12" t="s">
        <v>82</v>
      </c>
      <c r="AW347" s="12" t="s">
        <v>29</v>
      </c>
      <c r="AX347" s="12" t="s">
        <v>72</v>
      </c>
      <c r="AY347" s="158" t="s">
        <v>219</v>
      </c>
    </row>
    <row r="348" spans="2:65" s="12" customFormat="1" ht="10.199999999999999">
      <c r="B348" s="157"/>
      <c r="D348" s="151" t="s">
        <v>232</v>
      </c>
      <c r="E348" s="158" t="s">
        <v>1</v>
      </c>
      <c r="F348" s="159" t="s">
        <v>3380</v>
      </c>
      <c r="H348" s="160">
        <v>108</v>
      </c>
      <c r="I348" s="161"/>
      <c r="L348" s="157"/>
      <c r="M348" s="162"/>
      <c r="T348" s="163"/>
      <c r="AT348" s="158" t="s">
        <v>232</v>
      </c>
      <c r="AU348" s="158" t="s">
        <v>82</v>
      </c>
      <c r="AV348" s="12" t="s">
        <v>82</v>
      </c>
      <c r="AW348" s="12" t="s">
        <v>29</v>
      </c>
      <c r="AX348" s="12" t="s">
        <v>72</v>
      </c>
      <c r="AY348" s="158" t="s">
        <v>219</v>
      </c>
    </row>
    <row r="349" spans="2:65" s="13" customFormat="1" ht="10.199999999999999">
      <c r="B349" s="164"/>
      <c r="D349" s="151" t="s">
        <v>232</v>
      </c>
      <c r="E349" s="165" t="s">
        <v>1</v>
      </c>
      <c r="F349" s="166" t="s">
        <v>249</v>
      </c>
      <c r="H349" s="167">
        <v>201.04000000000002</v>
      </c>
      <c r="I349" s="168"/>
      <c r="L349" s="164"/>
      <c r="M349" s="169"/>
      <c r="T349" s="170"/>
      <c r="AT349" s="165" t="s">
        <v>232</v>
      </c>
      <c r="AU349" s="165" t="s">
        <v>82</v>
      </c>
      <c r="AV349" s="13" t="s">
        <v>226</v>
      </c>
      <c r="AW349" s="13" t="s">
        <v>29</v>
      </c>
      <c r="AX349" s="13" t="s">
        <v>79</v>
      </c>
      <c r="AY349" s="165" t="s">
        <v>219</v>
      </c>
    </row>
    <row r="350" spans="2:65" s="1" customFormat="1" ht="16.5" customHeight="1">
      <c r="B350" s="137"/>
      <c r="C350" s="138" t="s">
        <v>538</v>
      </c>
      <c r="D350" s="138" t="s">
        <v>221</v>
      </c>
      <c r="E350" s="139" t="s">
        <v>399</v>
      </c>
      <c r="F350" s="140" t="s">
        <v>400</v>
      </c>
      <c r="G350" s="141" t="s">
        <v>144</v>
      </c>
      <c r="H350" s="142">
        <v>114.02</v>
      </c>
      <c r="I350" s="143"/>
      <c r="J350" s="144">
        <f>ROUND(I350*H350,2)</f>
        <v>0</v>
      </c>
      <c r="K350" s="140" t="s">
        <v>225</v>
      </c>
      <c r="L350" s="32"/>
      <c r="M350" s="145" t="s">
        <v>1</v>
      </c>
      <c r="N350" s="146" t="s">
        <v>37</v>
      </c>
      <c r="P350" s="147">
        <f>O350*H350</f>
        <v>0</v>
      </c>
      <c r="Q350" s="147">
        <v>0</v>
      </c>
      <c r="R350" s="147">
        <f>Q350*H350</f>
        <v>0</v>
      </c>
      <c r="S350" s="147">
        <v>0</v>
      </c>
      <c r="T350" s="148">
        <f>S350*H350</f>
        <v>0</v>
      </c>
      <c r="AR350" s="149" t="s">
        <v>358</v>
      </c>
      <c r="AT350" s="149" t="s">
        <v>221</v>
      </c>
      <c r="AU350" s="149" t="s">
        <v>82</v>
      </c>
      <c r="AY350" s="17" t="s">
        <v>219</v>
      </c>
      <c r="BE350" s="150">
        <f>IF(N350="základní",J350,0)</f>
        <v>0</v>
      </c>
      <c r="BF350" s="150">
        <f>IF(N350="snížená",J350,0)</f>
        <v>0</v>
      </c>
      <c r="BG350" s="150">
        <f>IF(N350="zákl. přenesená",J350,0)</f>
        <v>0</v>
      </c>
      <c r="BH350" s="150">
        <f>IF(N350="sníž. přenesená",J350,0)</f>
        <v>0</v>
      </c>
      <c r="BI350" s="150">
        <f>IF(N350="nulová",J350,0)</f>
        <v>0</v>
      </c>
      <c r="BJ350" s="17" t="s">
        <v>79</v>
      </c>
      <c r="BK350" s="150">
        <f>ROUND(I350*H350,2)</f>
        <v>0</v>
      </c>
      <c r="BL350" s="17" t="s">
        <v>358</v>
      </c>
      <c r="BM350" s="149" t="s">
        <v>3384</v>
      </c>
    </row>
    <row r="351" spans="2:65" s="1" customFormat="1" ht="10.199999999999999">
      <c r="B351" s="32"/>
      <c r="D351" s="151" t="s">
        <v>228</v>
      </c>
      <c r="F351" s="152" t="s">
        <v>402</v>
      </c>
      <c r="I351" s="153"/>
      <c r="L351" s="32"/>
      <c r="M351" s="154"/>
      <c r="T351" s="56"/>
      <c r="AT351" s="17" t="s">
        <v>228</v>
      </c>
      <c r="AU351" s="17" t="s">
        <v>82</v>
      </c>
    </row>
    <row r="352" spans="2:65" s="1" customFormat="1" ht="10.199999999999999">
      <c r="B352" s="32"/>
      <c r="D352" s="155" t="s">
        <v>230</v>
      </c>
      <c r="F352" s="156" t="s">
        <v>403</v>
      </c>
      <c r="I352" s="153"/>
      <c r="L352" s="32"/>
      <c r="M352" s="154"/>
      <c r="T352" s="56"/>
      <c r="AT352" s="17" t="s">
        <v>230</v>
      </c>
      <c r="AU352" s="17" t="s">
        <v>82</v>
      </c>
    </row>
    <row r="353" spans="2:65" s="12" customFormat="1" ht="10.199999999999999">
      <c r="B353" s="157"/>
      <c r="D353" s="151" t="s">
        <v>232</v>
      </c>
      <c r="E353" s="158" t="s">
        <v>1</v>
      </c>
      <c r="F353" s="159" t="s">
        <v>3330</v>
      </c>
      <c r="H353" s="160">
        <v>12.04</v>
      </c>
      <c r="I353" s="161"/>
      <c r="L353" s="157"/>
      <c r="M353" s="162"/>
      <c r="T353" s="163"/>
      <c r="AT353" s="158" t="s">
        <v>232</v>
      </c>
      <c r="AU353" s="158" t="s">
        <v>82</v>
      </c>
      <c r="AV353" s="12" t="s">
        <v>82</v>
      </c>
      <c r="AW353" s="12" t="s">
        <v>29</v>
      </c>
      <c r="AX353" s="12" t="s">
        <v>72</v>
      </c>
      <c r="AY353" s="158" t="s">
        <v>219</v>
      </c>
    </row>
    <row r="354" spans="2:65" s="12" customFormat="1" ht="10.199999999999999">
      <c r="B354" s="157"/>
      <c r="D354" s="151" t="s">
        <v>232</v>
      </c>
      <c r="E354" s="158" t="s">
        <v>1</v>
      </c>
      <c r="F354" s="159" t="s">
        <v>3332</v>
      </c>
      <c r="H354" s="160">
        <v>11.28</v>
      </c>
      <c r="I354" s="161"/>
      <c r="L354" s="157"/>
      <c r="M354" s="162"/>
      <c r="T354" s="163"/>
      <c r="AT354" s="158" t="s">
        <v>232</v>
      </c>
      <c r="AU354" s="158" t="s">
        <v>82</v>
      </c>
      <c r="AV354" s="12" t="s">
        <v>82</v>
      </c>
      <c r="AW354" s="12" t="s">
        <v>29</v>
      </c>
      <c r="AX354" s="12" t="s">
        <v>72</v>
      </c>
      <c r="AY354" s="158" t="s">
        <v>219</v>
      </c>
    </row>
    <row r="355" spans="2:65" s="12" customFormat="1" ht="10.199999999999999">
      <c r="B355" s="157"/>
      <c r="D355" s="151" t="s">
        <v>232</v>
      </c>
      <c r="E355" s="158" t="s">
        <v>1</v>
      </c>
      <c r="F355" s="159" t="s">
        <v>3334</v>
      </c>
      <c r="H355" s="160">
        <v>11.6</v>
      </c>
      <c r="I355" s="161"/>
      <c r="L355" s="157"/>
      <c r="M355" s="162"/>
      <c r="T355" s="163"/>
      <c r="AT355" s="158" t="s">
        <v>232</v>
      </c>
      <c r="AU355" s="158" t="s">
        <v>82</v>
      </c>
      <c r="AV355" s="12" t="s">
        <v>82</v>
      </c>
      <c r="AW355" s="12" t="s">
        <v>29</v>
      </c>
      <c r="AX355" s="12" t="s">
        <v>72</v>
      </c>
      <c r="AY355" s="158" t="s">
        <v>219</v>
      </c>
    </row>
    <row r="356" spans="2:65" s="12" customFormat="1" ht="10.199999999999999">
      <c r="B356" s="157"/>
      <c r="D356" s="151" t="s">
        <v>232</v>
      </c>
      <c r="E356" s="158" t="s">
        <v>1</v>
      </c>
      <c r="F356" s="159" t="s">
        <v>3336</v>
      </c>
      <c r="H356" s="160">
        <v>11.6</v>
      </c>
      <c r="I356" s="161"/>
      <c r="L356" s="157"/>
      <c r="M356" s="162"/>
      <c r="T356" s="163"/>
      <c r="AT356" s="158" t="s">
        <v>232</v>
      </c>
      <c r="AU356" s="158" t="s">
        <v>82</v>
      </c>
      <c r="AV356" s="12" t="s">
        <v>82</v>
      </c>
      <c r="AW356" s="12" t="s">
        <v>29</v>
      </c>
      <c r="AX356" s="12" t="s">
        <v>72</v>
      </c>
      <c r="AY356" s="158" t="s">
        <v>219</v>
      </c>
    </row>
    <row r="357" spans="2:65" s="12" customFormat="1" ht="10.199999999999999">
      <c r="B357" s="157"/>
      <c r="D357" s="151" t="s">
        <v>232</v>
      </c>
      <c r="E357" s="158" t="s">
        <v>1</v>
      </c>
      <c r="F357" s="159" t="s">
        <v>3382</v>
      </c>
      <c r="H357" s="160">
        <v>67.5</v>
      </c>
      <c r="I357" s="161"/>
      <c r="L357" s="157"/>
      <c r="M357" s="162"/>
      <c r="T357" s="163"/>
      <c r="AT357" s="158" t="s">
        <v>232</v>
      </c>
      <c r="AU357" s="158" t="s">
        <v>82</v>
      </c>
      <c r="AV357" s="12" t="s">
        <v>82</v>
      </c>
      <c r="AW357" s="12" t="s">
        <v>29</v>
      </c>
      <c r="AX357" s="12" t="s">
        <v>72</v>
      </c>
      <c r="AY357" s="158" t="s">
        <v>219</v>
      </c>
    </row>
    <row r="358" spans="2:65" s="13" customFormat="1" ht="10.199999999999999">
      <c r="B358" s="164"/>
      <c r="D358" s="151" t="s">
        <v>232</v>
      </c>
      <c r="E358" s="165" t="s">
        <v>1</v>
      </c>
      <c r="F358" s="166" t="s">
        <v>249</v>
      </c>
      <c r="H358" s="167">
        <v>114.02000000000001</v>
      </c>
      <c r="I358" s="168"/>
      <c r="L358" s="164"/>
      <c r="M358" s="169"/>
      <c r="T358" s="170"/>
      <c r="AT358" s="165" t="s">
        <v>232</v>
      </c>
      <c r="AU358" s="165" t="s">
        <v>82</v>
      </c>
      <c r="AV358" s="13" t="s">
        <v>226</v>
      </c>
      <c r="AW358" s="13" t="s">
        <v>29</v>
      </c>
      <c r="AX358" s="13" t="s">
        <v>79</v>
      </c>
      <c r="AY358" s="165" t="s">
        <v>219</v>
      </c>
    </row>
    <row r="359" spans="2:65" s="1" customFormat="1" ht="44.25" customHeight="1">
      <c r="B359" s="137"/>
      <c r="C359" s="138" t="s">
        <v>544</v>
      </c>
      <c r="D359" s="138" t="s">
        <v>221</v>
      </c>
      <c r="E359" s="139" t="s">
        <v>461</v>
      </c>
      <c r="F359" s="140" t="s">
        <v>462</v>
      </c>
      <c r="G359" s="141" t="s">
        <v>463</v>
      </c>
      <c r="H359" s="142">
        <v>131.20400000000001</v>
      </c>
      <c r="I359" s="143"/>
      <c r="J359" s="144">
        <f>ROUND(I359*H359,2)</f>
        <v>0</v>
      </c>
      <c r="K359" s="140" t="s">
        <v>225</v>
      </c>
      <c r="L359" s="32"/>
      <c r="M359" s="145" t="s">
        <v>1</v>
      </c>
      <c r="N359" s="146" t="s">
        <v>37</v>
      </c>
      <c r="P359" s="147">
        <f>O359*H359</f>
        <v>0</v>
      </c>
      <c r="Q359" s="147">
        <v>0</v>
      </c>
      <c r="R359" s="147">
        <f>Q359*H359</f>
        <v>0</v>
      </c>
      <c r="S359" s="147">
        <v>0</v>
      </c>
      <c r="T359" s="148">
        <f>S359*H359</f>
        <v>0</v>
      </c>
      <c r="AR359" s="149" t="s">
        <v>226</v>
      </c>
      <c r="AT359" s="149" t="s">
        <v>221</v>
      </c>
      <c r="AU359" s="149" t="s">
        <v>82</v>
      </c>
      <c r="AY359" s="17" t="s">
        <v>219</v>
      </c>
      <c r="BE359" s="150">
        <f>IF(N359="základní",J359,0)</f>
        <v>0</v>
      </c>
      <c r="BF359" s="150">
        <f>IF(N359="snížená",J359,0)</f>
        <v>0</v>
      </c>
      <c r="BG359" s="150">
        <f>IF(N359="zákl. přenesená",J359,0)</f>
        <v>0</v>
      </c>
      <c r="BH359" s="150">
        <f>IF(N359="sníž. přenesená",J359,0)</f>
        <v>0</v>
      </c>
      <c r="BI359" s="150">
        <f>IF(N359="nulová",J359,0)</f>
        <v>0</v>
      </c>
      <c r="BJ359" s="17" t="s">
        <v>79</v>
      </c>
      <c r="BK359" s="150">
        <f>ROUND(I359*H359,2)</f>
        <v>0</v>
      </c>
      <c r="BL359" s="17" t="s">
        <v>226</v>
      </c>
      <c r="BM359" s="149" t="s">
        <v>3385</v>
      </c>
    </row>
    <row r="360" spans="2:65" s="1" customFormat="1" ht="28.8">
      <c r="B360" s="32"/>
      <c r="D360" s="151" t="s">
        <v>228</v>
      </c>
      <c r="F360" s="152" t="s">
        <v>462</v>
      </c>
      <c r="I360" s="153"/>
      <c r="L360" s="32"/>
      <c r="M360" s="154"/>
      <c r="T360" s="56"/>
      <c r="AT360" s="17" t="s">
        <v>228</v>
      </c>
      <c r="AU360" s="17" t="s">
        <v>82</v>
      </c>
    </row>
    <row r="361" spans="2:65" s="1" customFormat="1" ht="10.199999999999999">
      <c r="B361" s="32"/>
      <c r="D361" s="155" t="s">
        <v>230</v>
      </c>
      <c r="F361" s="156" t="s">
        <v>465</v>
      </c>
      <c r="I361" s="153"/>
      <c r="L361" s="32"/>
      <c r="M361" s="154"/>
      <c r="T361" s="56"/>
      <c r="AT361" s="17" t="s">
        <v>230</v>
      </c>
      <c r="AU361" s="17" t="s">
        <v>82</v>
      </c>
    </row>
    <row r="362" spans="2:65" s="12" customFormat="1" ht="10.199999999999999">
      <c r="B362" s="157"/>
      <c r="D362" s="151" t="s">
        <v>232</v>
      </c>
      <c r="E362" s="158" t="s">
        <v>1</v>
      </c>
      <c r="F362" s="159" t="s">
        <v>466</v>
      </c>
      <c r="H362" s="160">
        <v>131.20400000000001</v>
      </c>
      <c r="I362" s="161"/>
      <c r="L362" s="157"/>
      <c r="M362" s="162"/>
      <c r="T362" s="163"/>
      <c r="AT362" s="158" t="s">
        <v>232</v>
      </c>
      <c r="AU362" s="158" t="s">
        <v>82</v>
      </c>
      <c r="AV362" s="12" t="s">
        <v>82</v>
      </c>
      <c r="AW362" s="12" t="s">
        <v>29</v>
      </c>
      <c r="AX362" s="12" t="s">
        <v>79</v>
      </c>
      <c r="AY362" s="158" t="s">
        <v>219</v>
      </c>
    </row>
    <row r="363" spans="2:65" s="11" customFormat="1" ht="22.8" customHeight="1">
      <c r="B363" s="125"/>
      <c r="D363" s="126" t="s">
        <v>71</v>
      </c>
      <c r="E363" s="135" t="s">
        <v>404</v>
      </c>
      <c r="F363" s="135" t="s">
        <v>557</v>
      </c>
      <c r="I363" s="128"/>
      <c r="J363" s="136">
        <f>BK363</f>
        <v>0</v>
      </c>
      <c r="L363" s="125"/>
      <c r="M363" s="130"/>
      <c r="P363" s="131">
        <f>SUM(P364:P376)</f>
        <v>0</v>
      </c>
      <c r="R363" s="131">
        <f>SUM(R364:R376)</f>
        <v>12.324999999999999</v>
      </c>
      <c r="T363" s="132">
        <f>SUM(T364:T376)</f>
        <v>0</v>
      </c>
      <c r="AR363" s="126" t="s">
        <v>79</v>
      </c>
      <c r="AT363" s="133" t="s">
        <v>71</v>
      </c>
      <c r="AU363" s="133" t="s">
        <v>79</v>
      </c>
      <c r="AY363" s="126" t="s">
        <v>219</v>
      </c>
      <c r="BK363" s="134">
        <f>SUM(BK364:BK376)</f>
        <v>0</v>
      </c>
    </row>
    <row r="364" spans="2:65" s="1" customFormat="1" ht="24.15" customHeight="1">
      <c r="B364" s="137"/>
      <c r="C364" s="138" t="s">
        <v>550</v>
      </c>
      <c r="D364" s="138" t="s">
        <v>221</v>
      </c>
      <c r="E364" s="139" t="s">
        <v>468</v>
      </c>
      <c r="F364" s="140" t="s">
        <v>469</v>
      </c>
      <c r="G364" s="141" t="s">
        <v>144</v>
      </c>
      <c r="H364" s="142">
        <v>6</v>
      </c>
      <c r="I364" s="143"/>
      <c r="J364" s="144">
        <f>ROUND(I364*H364,2)</f>
        <v>0</v>
      </c>
      <c r="K364" s="140" t="s">
        <v>225</v>
      </c>
      <c r="L364" s="32"/>
      <c r="M364" s="145" t="s">
        <v>1</v>
      </c>
      <c r="N364" s="146" t="s">
        <v>37</v>
      </c>
      <c r="P364" s="147">
        <f>O364*H364</f>
        <v>0</v>
      </c>
      <c r="Q364" s="147">
        <v>0</v>
      </c>
      <c r="R364" s="147">
        <f>Q364*H364</f>
        <v>0</v>
      </c>
      <c r="S364" s="147">
        <v>0</v>
      </c>
      <c r="T364" s="148">
        <f>S364*H364</f>
        <v>0</v>
      </c>
      <c r="AR364" s="149" t="s">
        <v>226</v>
      </c>
      <c r="AT364" s="149" t="s">
        <v>221</v>
      </c>
      <c r="AU364" s="149" t="s">
        <v>82</v>
      </c>
      <c r="AY364" s="17" t="s">
        <v>219</v>
      </c>
      <c r="BE364" s="150">
        <f>IF(N364="základní",J364,0)</f>
        <v>0</v>
      </c>
      <c r="BF364" s="150">
        <f>IF(N364="snížená",J364,0)</f>
        <v>0</v>
      </c>
      <c r="BG364" s="150">
        <f>IF(N364="zákl. přenesená",J364,0)</f>
        <v>0</v>
      </c>
      <c r="BH364" s="150">
        <f>IF(N364="sníž. přenesená",J364,0)</f>
        <v>0</v>
      </c>
      <c r="BI364" s="150">
        <f>IF(N364="nulová",J364,0)</f>
        <v>0</v>
      </c>
      <c r="BJ364" s="17" t="s">
        <v>79</v>
      </c>
      <c r="BK364" s="150">
        <f>ROUND(I364*H364,2)</f>
        <v>0</v>
      </c>
      <c r="BL364" s="17" t="s">
        <v>226</v>
      </c>
      <c r="BM364" s="149" t="s">
        <v>3386</v>
      </c>
    </row>
    <row r="365" spans="2:65" s="1" customFormat="1" ht="28.8">
      <c r="B365" s="32"/>
      <c r="D365" s="151" t="s">
        <v>228</v>
      </c>
      <c r="F365" s="152" t="s">
        <v>471</v>
      </c>
      <c r="I365" s="153"/>
      <c r="L365" s="32"/>
      <c r="M365" s="154"/>
      <c r="T365" s="56"/>
      <c r="AT365" s="17" t="s">
        <v>228</v>
      </c>
      <c r="AU365" s="17" t="s">
        <v>82</v>
      </c>
    </row>
    <row r="366" spans="2:65" s="1" customFormat="1" ht="10.199999999999999">
      <c r="B366" s="32"/>
      <c r="D366" s="155" t="s">
        <v>230</v>
      </c>
      <c r="F366" s="156" t="s">
        <v>472</v>
      </c>
      <c r="I366" s="153"/>
      <c r="L366" s="32"/>
      <c r="M366" s="154"/>
      <c r="T366" s="56"/>
      <c r="AT366" s="17" t="s">
        <v>230</v>
      </c>
      <c r="AU366" s="17" t="s">
        <v>82</v>
      </c>
    </row>
    <row r="367" spans="2:65" s="14" customFormat="1" ht="10.199999999999999">
      <c r="B367" s="171"/>
      <c r="D367" s="151" t="s">
        <v>232</v>
      </c>
      <c r="E367" s="172" t="s">
        <v>1</v>
      </c>
      <c r="F367" s="173" t="s">
        <v>577</v>
      </c>
      <c r="H367" s="172" t="s">
        <v>1</v>
      </c>
      <c r="I367" s="174"/>
      <c r="L367" s="171"/>
      <c r="M367" s="175"/>
      <c r="T367" s="176"/>
      <c r="AT367" s="172" t="s">
        <v>232</v>
      </c>
      <c r="AU367" s="172" t="s">
        <v>82</v>
      </c>
      <c r="AV367" s="14" t="s">
        <v>79</v>
      </c>
      <c r="AW367" s="14" t="s">
        <v>29</v>
      </c>
      <c r="AX367" s="14" t="s">
        <v>72</v>
      </c>
      <c r="AY367" s="172" t="s">
        <v>219</v>
      </c>
    </row>
    <row r="368" spans="2:65" s="12" customFormat="1" ht="10.199999999999999">
      <c r="B368" s="157"/>
      <c r="D368" s="151" t="s">
        <v>232</v>
      </c>
      <c r="E368" s="158" t="s">
        <v>1</v>
      </c>
      <c r="F368" s="159" t="s">
        <v>3387</v>
      </c>
      <c r="H368" s="160">
        <v>6</v>
      </c>
      <c r="I368" s="161"/>
      <c r="L368" s="157"/>
      <c r="M368" s="162"/>
      <c r="T368" s="163"/>
      <c r="AT368" s="158" t="s">
        <v>232</v>
      </c>
      <c r="AU368" s="158" t="s">
        <v>82</v>
      </c>
      <c r="AV368" s="12" t="s">
        <v>82</v>
      </c>
      <c r="AW368" s="12" t="s">
        <v>29</v>
      </c>
      <c r="AX368" s="12" t="s">
        <v>72</v>
      </c>
      <c r="AY368" s="158" t="s">
        <v>219</v>
      </c>
    </row>
    <row r="369" spans="2:65" s="13" customFormat="1" ht="10.199999999999999">
      <c r="B369" s="164"/>
      <c r="D369" s="151" t="s">
        <v>232</v>
      </c>
      <c r="E369" s="165" t="s">
        <v>3175</v>
      </c>
      <c r="F369" s="166" t="s">
        <v>249</v>
      </c>
      <c r="H369" s="167">
        <v>6</v>
      </c>
      <c r="I369" s="168"/>
      <c r="L369" s="164"/>
      <c r="M369" s="169"/>
      <c r="T369" s="170"/>
      <c r="AT369" s="165" t="s">
        <v>232</v>
      </c>
      <c r="AU369" s="165" t="s">
        <v>82</v>
      </c>
      <c r="AV369" s="13" t="s">
        <v>226</v>
      </c>
      <c r="AW369" s="13" t="s">
        <v>29</v>
      </c>
      <c r="AX369" s="13" t="s">
        <v>79</v>
      </c>
      <c r="AY369" s="165" t="s">
        <v>219</v>
      </c>
    </row>
    <row r="370" spans="2:65" s="1" customFormat="1" ht="16.5" customHeight="1">
      <c r="B370" s="137"/>
      <c r="C370" s="177" t="s">
        <v>558</v>
      </c>
      <c r="D370" s="177" t="s">
        <v>486</v>
      </c>
      <c r="E370" s="178" t="s">
        <v>570</v>
      </c>
      <c r="F370" s="179" t="s">
        <v>571</v>
      </c>
      <c r="G370" s="180" t="s">
        <v>463</v>
      </c>
      <c r="H370" s="181">
        <v>12.324999999999999</v>
      </c>
      <c r="I370" s="182"/>
      <c r="J370" s="183">
        <f>ROUND(I370*H370,2)</f>
        <v>0</v>
      </c>
      <c r="K370" s="179" t="s">
        <v>225</v>
      </c>
      <c r="L370" s="184"/>
      <c r="M370" s="185" t="s">
        <v>1</v>
      </c>
      <c r="N370" s="186" t="s">
        <v>37</v>
      </c>
      <c r="P370" s="147">
        <f>O370*H370</f>
        <v>0</v>
      </c>
      <c r="Q370" s="147">
        <v>1</v>
      </c>
      <c r="R370" s="147">
        <f>Q370*H370</f>
        <v>12.324999999999999</v>
      </c>
      <c r="S370" s="147">
        <v>0</v>
      </c>
      <c r="T370" s="148">
        <f>S370*H370</f>
        <v>0</v>
      </c>
      <c r="AR370" s="149" t="s">
        <v>315</v>
      </c>
      <c r="AT370" s="149" t="s">
        <v>486</v>
      </c>
      <c r="AU370" s="149" t="s">
        <v>82</v>
      </c>
      <c r="AY370" s="17" t="s">
        <v>219</v>
      </c>
      <c r="BE370" s="150">
        <f>IF(N370="základní",J370,0)</f>
        <v>0</v>
      </c>
      <c r="BF370" s="150">
        <f>IF(N370="snížená",J370,0)</f>
        <v>0</v>
      </c>
      <c r="BG370" s="150">
        <f>IF(N370="zákl. přenesená",J370,0)</f>
        <v>0</v>
      </c>
      <c r="BH370" s="150">
        <f>IF(N370="sníž. přenesená",J370,0)</f>
        <v>0</v>
      </c>
      <c r="BI370" s="150">
        <f>IF(N370="nulová",J370,0)</f>
        <v>0</v>
      </c>
      <c r="BJ370" s="17" t="s">
        <v>79</v>
      </c>
      <c r="BK370" s="150">
        <f>ROUND(I370*H370,2)</f>
        <v>0</v>
      </c>
      <c r="BL370" s="17" t="s">
        <v>226</v>
      </c>
      <c r="BM370" s="149" t="s">
        <v>3388</v>
      </c>
    </row>
    <row r="371" spans="2:65" s="1" customFormat="1" ht="10.199999999999999">
      <c r="B371" s="32"/>
      <c r="D371" s="151" t="s">
        <v>228</v>
      </c>
      <c r="F371" s="152" t="s">
        <v>571</v>
      </c>
      <c r="I371" s="153"/>
      <c r="L371" s="32"/>
      <c r="M371" s="154"/>
      <c r="T371" s="56"/>
      <c r="AT371" s="17" t="s">
        <v>228</v>
      </c>
      <c r="AU371" s="17" t="s">
        <v>82</v>
      </c>
    </row>
    <row r="372" spans="2:65" s="12" customFormat="1" ht="10.199999999999999">
      <c r="B372" s="157"/>
      <c r="D372" s="151" t="s">
        <v>232</v>
      </c>
      <c r="E372" s="158" t="s">
        <v>1</v>
      </c>
      <c r="F372" s="159" t="s">
        <v>3240</v>
      </c>
      <c r="H372" s="160">
        <v>12.324999999999999</v>
      </c>
      <c r="I372" s="161"/>
      <c r="L372" s="157"/>
      <c r="M372" s="162"/>
      <c r="T372" s="163"/>
      <c r="AT372" s="158" t="s">
        <v>232</v>
      </c>
      <c r="AU372" s="158" t="s">
        <v>82</v>
      </c>
      <c r="AV372" s="12" t="s">
        <v>82</v>
      </c>
      <c r="AW372" s="12" t="s">
        <v>29</v>
      </c>
      <c r="AX372" s="12" t="s">
        <v>79</v>
      </c>
      <c r="AY372" s="158" t="s">
        <v>219</v>
      </c>
    </row>
    <row r="373" spans="2:65" s="1" customFormat="1" ht="33" customHeight="1">
      <c r="B373" s="137"/>
      <c r="C373" s="138" t="s">
        <v>569</v>
      </c>
      <c r="D373" s="138" t="s">
        <v>221</v>
      </c>
      <c r="E373" s="139" t="s">
        <v>590</v>
      </c>
      <c r="F373" s="140" t="s">
        <v>591</v>
      </c>
      <c r="G373" s="141" t="s">
        <v>463</v>
      </c>
      <c r="H373" s="142">
        <v>12.324999999999999</v>
      </c>
      <c r="I373" s="143"/>
      <c r="J373" s="144">
        <f>ROUND(I373*H373,2)</f>
        <v>0</v>
      </c>
      <c r="K373" s="140" t="s">
        <v>225</v>
      </c>
      <c r="L373" s="32"/>
      <c r="M373" s="145" t="s">
        <v>1</v>
      </c>
      <c r="N373" s="146" t="s">
        <v>37</v>
      </c>
      <c r="P373" s="147">
        <f>O373*H373</f>
        <v>0</v>
      </c>
      <c r="Q373" s="147">
        <v>0</v>
      </c>
      <c r="R373" s="147">
        <f>Q373*H373</f>
        <v>0</v>
      </c>
      <c r="S373" s="147">
        <v>0</v>
      </c>
      <c r="T373" s="148">
        <f>S373*H373</f>
        <v>0</v>
      </c>
      <c r="AR373" s="149" t="s">
        <v>226</v>
      </c>
      <c r="AT373" s="149" t="s">
        <v>221</v>
      </c>
      <c r="AU373" s="149" t="s">
        <v>82</v>
      </c>
      <c r="AY373" s="17" t="s">
        <v>219</v>
      </c>
      <c r="BE373" s="150">
        <f>IF(N373="základní",J373,0)</f>
        <v>0</v>
      </c>
      <c r="BF373" s="150">
        <f>IF(N373="snížená",J373,0)</f>
        <v>0</v>
      </c>
      <c r="BG373" s="150">
        <f>IF(N373="zákl. přenesená",J373,0)</f>
        <v>0</v>
      </c>
      <c r="BH373" s="150">
        <f>IF(N373="sníž. přenesená",J373,0)</f>
        <v>0</v>
      </c>
      <c r="BI373" s="150">
        <f>IF(N373="nulová",J373,0)</f>
        <v>0</v>
      </c>
      <c r="BJ373" s="17" t="s">
        <v>79</v>
      </c>
      <c r="BK373" s="150">
        <f>ROUND(I373*H373,2)</f>
        <v>0</v>
      </c>
      <c r="BL373" s="17" t="s">
        <v>226</v>
      </c>
      <c r="BM373" s="149" t="s">
        <v>3389</v>
      </c>
    </row>
    <row r="374" spans="2:65" s="1" customFormat="1" ht="28.8">
      <c r="B374" s="32"/>
      <c r="D374" s="151" t="s">
        <v>228</v>
      </c>
      <c r="F374" s="152" t="s">
        <v>593</v>
      </c>
      <c r="I374" s="153"/>
      <c r="L374" s="32"/>
      <c r="M374" s="154"/>
      <c r="T374" s="56"/>
      <c r="AT374" s="17" t="s">
        <v>228</v>
      </c>
      <c r="AU374" s="17" t="s">
        <v>82</v>
      </c>
    </row>
    <row r="375" spans="2:65" s="1" customFormat="1" ht="10.199999999999999">
      <c r="B375" s="32"/>
      <c r="D375" s="155" t="s">
        <v>230</v>
      </c>
      <c r="F375" s="156" t="s">
        <v>594</v>
      </c>
      <c r="I375" s="153"/>
      <c r="L375" s="32"/>
      <c r="M375" s="154"/>
      <c r="T375" s="56"/>
      <c r="AT375" s="17" t="s">
        <v>230</v>
      </c>
      <c r="AU375" s="17" t="s">
        <v>82</v>
      </c>
    </row>
    <row r="376" spans="2:65" s="12" customFormat="1" ht="10.199999999999999">
      <c r="B376" s="157"/>
      <c r="D376" s="151" t="s">
        <v>232</v>
      </c>
      <c r="E376" s="158" t="s">
        <v>1</v>
      </c>
      <c r="F376" s="159" t="s">
        <v>3390</v>
      </c>
      <c r="H376" s="160">
        <v>12.324999999999999</v>
      </c>
      <c r="I376" s="161"/>
      <c r="L376" s="157"/>
      <c r="M376" s="162"/>
      <c r="T376" s="163"/>
      <c r="AT376" s="158" t="s">
        <v>232</v>
      </c>
      <c r="AU376" s="158" t="s">
        <v>82</v>
      </c>
      <c r="AV376" s="12" t="s">
        <v>82</v>
      </c>
      <c r="AW376" s="12" t="s">
        <v>29</v>
      </c>
      <c r="AX376" s="12" t="s">
        <v>79</v>
      </c>
      <c r="AY376" s="158" t="s">
        <v>219</v>
      </c>
    </row>
    <row r="377" spans="2:65" s="11" customFormat="1" ht="22.8" customHeight="1">
      <c r="B377" s="125"/>
      <c r="D377" s="126" t="s">
        <v>71</v>
      </c>
      <c r="E377" s="135" t="s">
        <v>82</v>
      </c>
      <c r="F377" s="135" t="s">
        <v>596</v>
      </c>
      <c r="I377" s="128"/>
      <c r="J377" s="136">
        <f>BK377</f>
        <v>0</v>
      </c>
      <c r="L377" s="125"/>
      <c r="M377" s="130"/>
      <c r="P377" s="131">
        <f>SUM(P378:P394)</f>
        <v>0</v>
      </c>
      <c r="R377" s="131">
        <f>SUM(R378:R394)</f>
        <v>2.9948227200000002</v>
      </c>
      <c r="T377" s="132">
        <f>SUM(T378:T394)</f>
        <v>0</v>
      </c>
      <c r="AR377" s="126" t="s">
        <v>79</v>
      </c>
      <c r="AT377" s="133" t="s">
        <v>71</v>
      </c>
      <c r="AU377" s="133" t="s">
        <v>79</v>
      </c>
      <c r="AY377" s="126" t="s">
        <v>219</v>
      </c>
      <c r="BK377" s="134">
        <f>SUM(BK378:BK394)</f>
        <v>0</v>
      </c>
    </row>
    <row r="378" spans="2:65" s="1" customFormat="1" ht="33" customHeight="1">
      <c r="B378" s="137"/>
      <c r="C378" s="138" t="s">
        <v>575</v>
      </c>
      <c r="D378" s="138" t="s">
        <v>221</v>
      </c>
      <c r="E378" s="139" t="s">
        <v>598</v>
      </c>
      <c r="F378" s="140" t="s">
        <v>599</v>
      </c>
      <c r="G378" s="141" t="s">
        <v>144</v>
      </c>
      <c r="H378" s="142">
        <v>9.2249999999999996</v>
      </c>
      <c r="I378" s="143"/>
      <c r="J378" s="144">
        <f>ROUND(I378*H378,2)</f>
        <v>0</v>
      </c>
      <c r="K378" s="140" t="s">
        <v>1</v>
      </c>
      <c r="L378" s="32"/>
      <c r="M378" s="145" t="s">
        <v>1</v>
      </c>
      <c r="N378" s="146" t="s">
        <v>37</v>
      </c>
      <c r="P378" s="147">
        <f>O378*H378</f>
        <v>0</v>
      </c>
      <c r="Q378" s="147">
        <v>0</v>
      </c>
      <c r="R378" s="147">
        <f>Q378*H378</f>
        <v>0</v>
      </c>
      <c r="S378" s="147">
        <v>0</v>
      </c>
      <c r="T378" s="148">
        <f>S378*H378</f>
        <v>0</v>
      </c>
      <c r="AR378" s="149" t="s">
        <v>226</v>
      </c>
      <c r="AT378" s="149" t="s">
        <v>221</v>
      </c>
      <c r="AU378" s="149" t="s">
        <v>82</v>
      </c>
      <c r="AY378" s="17" t="s">
        <v>219</v>
      </c>
      <c r="BE378" s="150">
        <f>IF(N378="základní",J378,0)</f>
        <v>0</v>
      </c>
      <c r="BF378" s="150">
        <f>IF(N378="snížená",J378,0)</f>
        <v>0</v>
      </c>
      <c r="BG378" s="150">
        <f>IF(N378="zákl. přenesená",J378,0)</f>
        <v>0</v>
      </c>
      <c r="BH378" s="150">
        <f>IF(N378="sníž. přenesená",J378,0)</f>
        <v>0</v>
      </c>
      <c r="BI378" s="150">
        <f>IF(N378="nulová",J378,0)</f>
        <v>0</v>
      </c>
      <c r="BJ378" s="17" t="s">
        <v>79</v>
      </c>
      <c r="BK378" s="150">
        <f>ROUND(I378*H378,2)</f>
        <v>0</v>
      </c>
      <c r="BL378" s="17" t="s">
        <v>226</v>
      </c>
      <c r="BM378" s="149" t="s">
        <v>3391</v>
      </c>
    </row>
    <row r="379" spans="2:65" s="1" customFormat="1" ht="28.8">
      <c r="B379" s="32"/>
      <c r="D379" s="151" t="s">
        <v>228</v>
      </c>
      <c r="F379" s="152" t="s">
        <v>601</v>
      </c>
      <c r="I379" s="153"/>
      <c r="L379" s="32"/>
      <c r="M379" s="154"/>
      <c r="T379" s="56"/>
      <c r="AT379" s="17" t="s">
        <v>228</v>
      </c>
      <c r="AU379" s="17" t="s">
        <v>82</v>
      </c>
    </row>
    <row r="380" spans="2:65" s="12" customFormat="1" ht="10.199999999999999">
      <c r="B380" s="157"/>
      <c r="D380" s="151" t="s">
        <v>232</v>
      </c>
      <c r="E380" s="158" t="s">
        <v>1</v>
      </c>
      <c r="F380" s="159" t="s">
        <v>3392</v>
      </c>
      <c r="H380" s="160">
        <v>3.6</v>
      </c>
      <c r="I380" s="161"/>
      <c r="L380" s="157"/>
      <c r="M380" s="162"/>
      <c r="T380" s="163"/>
      <c r="AT380" s="158" t="s">
        <v>232</v>
      </c>
      <c r="AU380" s="158" t="s">
        <v>82</v>
      </c>
      <c r="AV380" s="12" t="s">
        <v>82</v>
      </c>
      <c r="AW380" s="12" t="s">
        <v>29</v>
      </c>
      <c r="AX380" s="12" t="s">
        <v>72</v>
      </c>
      <c r="AY380" s="158" t="s">
        <v>219</v>
      </c>
    </row>
    <row r="381" spans="2:65" s="12" customFormat="1" ht="10.199999999999999">
      <c r="B381" s="157"/>
      <c r="D381" s="151" t="s">
        <v>232</v>
      </c>
      <c r="E381" s="158" t="s">
        <v>1</v>
      </c>
      <c r="F381" s="159" t="s">
        <v>3393</v>
      </c>
      <c r="H381" s="160">
        <v>5.625</v>
      </c>
      <c r="I381" s="161"/>
      <c r="L381" s="157"/>
      <c r="M381" s="162"/>
      <c r="T381" s="163"/>
      <c r="AT381" s="158" t="s">
        <v>232</v>
      </c>
      <c r="AU381" s="158" t="s">
        <v>82</v>
      </c>
      <c r="AV381" s="12" t="s">
        <v>82</v>
      </c>
      <c r="AW381" s="12" t="s">
        <v>29</v>
      </c>
      <c r="AX381" s="12" t="s">
        <v>72</v>
      </c>
      <c r="AY381" s="158" t="s">
        <v>219</v>
      </c>
    </row>
    <row r="382" spans="2:65" s="13" customFormat="1" ht="10.199999999999999">
      <c r="B382" s="164"/>
      <c r="D382" s="151" t="s">
        <v>232</v>
      </c>
      <c r="E382" s="165" t="s">
        <v>146</v>
      </c>
      <c r="F382" s="166" t="s">
        <v>249</v>
      </c>
      <c r="H382" s="167">
        <v>9.2249999999999996</v>
      </c>
      <c r="I382" s="168"/>
      <c r="L382" s="164"/>
      <c r="M382" s="169"/>
      <c r="T382" s="170"/>
      <c r="AT382" s="165" t="s">
        <v>232</v>
      </c>
      <c r="AU382" s="165" t="s">
        <v>82</v>
      </c>
      <c r="AV382" s="13" t="s">
        <v>226</v>
      </c>
      <c r="AW382" s="13" t="s">
        <v>29</v>
      </c>
      <c r="AX382" s="13" t="s">
        <v>79</v>
      </c>
      <c r="AY382" s="165" t="s">
        <v>219</v>
      </c>
    </row>
    <row r="383" spans="2:65" s="1" customFormat="1" ht="16.5" customHeight="1">
      <c r="B383" s="137"/>
      <c r="C383" s="138" t="s">
        <v>586</v>
      </c>
      <c r="D383" s="138" t="s">
        <v>221</v>
      </c>
      <c r="E383" s="139" t="s">
        <v>2319</v>
      </c>
      <c r="F383" s="140" t="s">
        <v>2320</v>
      </c>
      <c r="G383" s="141" t="s">
        <v>144</v>
      </c>
      <c r="H383" s="142">
        <v>1.296</v>
      </c>
      <c r="I383" s="143"/>
      <c r="J383" s="144">
        <f>ROUND(I383*H383,2)</f>
        <v>0</v>
      </c>
      <c r="K383" s="140" t="s">
        <v>225</v>
      </c>
      <c r="L383" s="32"/>
      <c r="M383" s="145" t="s">
        <v>1</v>
      </c>
      <c r="N383" s="146" t="s">
        <v>37</v>
      </c>
      <c r="P383" s="147">
        <f>O383*H383</f>
        <v>0</v>
      </c>
      <c r="Q383" s="147">
        <v>2.3010199999999998</v>
      </c>
      <c r="R383" s="147">
        <f>Q383*H383</f>
        <v>2.98212192</v>
      </c>
      <c r="S383" s="147">
        <v>0</v>
      </c>
      <c r="T383" s="148">
        <f>S383*H383</f>
        <v>0</v>
      </c>
      <c r="AR383" s="149" t="s">
        <v>226</v>
      </c>
      <c r="AT383" s="149" t="s">
        <v>221</v>
      </c>
      <c r="AU383" s="149" t="s">
        <v>82</v>
      </c>
      <c r="AY383" s="17" t="s">
        <v>219</v>
      </c>
      <c r="BE383" s="150">
        <f>IF(N383="základní",J383,0)</f>
        <v>0</v>
      </c>
      <c r="BF383" s="150">
        <f>IF(N383="snížená",J383,0)</f>
        <v>0</v>
      </c>
      <c r="BG383" s="150">
        <f>IF(N383="zákl. přenesená",J383,0)</f>
        <v>0</v>
      </c>
      <c r="BH383" s="150">
        <f>IF(N383="sníž. přenesená",J383,0)</f>
        <v>0</v>
      </c>
      <c r="BI383" s="150">
        <f>IF(N383="nulová",J383,0)</f>
        <v>0</v>
      </c>
      <c r="BJ383" s="17" t="s">
        <v>79</v>
      </c>
      <c r="BK383" s="150">
        <f>ROUND(I383*H383,2)</f>
        <v>0</v>
      </c>
      <c r="BL383" s="17" t="s">
        <v>226</v>
      </c>
      <c r="BM383" s="149" t="s">
        <v>3394</v>
      </c>
    </row>
    <row r="384" spans="2:65" s="1" customFormat="1" ht="19.2">
      <c r="B384" s="32"/>
      <c r="D384" s="151" t="s">
        <v>228</v>
      </c>
      <c r="F384" s="152" t="s">
        <v>2322</v>
      </c>
      <c r="I384" s="153"/>
      <c r="L384" s="32"/>
      <c r="M384" s="154"/>
      <c r="T384" s="56"/>
      <c r="AT384" s="17" t="s">
        <v>228</v>
      </c>
      <c r="AU384" s="17" t="s">
        <v>82</v>
      </c>
    </row>
    <row r="385" spans="2:65" s="1" customFormat="1" ht="10.199999999999999">
      <c r="B385" s="32"/>
      <c r="D385" s="155" t="s">
        <v>230</v>
      </c>
      <c r="F385" s="156" t="s">
        <v>2323</v>
      </c>
      <c r="I385" s="153"/>
      <c r="L385" s="32"/>
      <c r="M385" s="154"/>
      <c r="T385" s="56"/>
      <c r="AT385" s="17" t="s">
        <v>230</v>
      </c>
      <c r="AU385" s="17" t="s">
        <v>82</v>
      </c>
    </row>
    <row r="386" spans="2:65" s="12" customFormat="1" ht="10.199999999999999">
      <c r="B386" s="157"/>
      <c r="D386" s="151" t="s">
        <v>232</v>
      </c>
      <c r="E386" s="158" t="s">
        <v>2131</v>
      </c>
      <c r="F386" s="159" t="s">
        <v>3395</v>
      </c>
      <c r="H386" s="160">
        <v>1.296</v>
      </c>
      <c r="I386" s="161"/>
      <c r="L386" s="157"/>
      <c r="M386" s="162"/>
      <c r="T386" s="163"/>
      <c r="AT386" s="158" t="s">
        <v>232</v>
      </c>
      <c r="AU386" s="158" t="s">
        <v>82</v>
      </c>
      <c r="AV386" s="12" t="s">
        <v>82</v>
      </c>
      <c r="AW386" s="12" t="s">
        <v>29</v>
      </c>
      <c r="AX386" s="12" t="s">
        <v>79</v>
      </c>
      <c r="AY386" s="158" t="s">
        <v>219</v>
      </c>
    </row>
    <row r="387" spans="2:65" s="1" customFormat="1" ht="16.5" customHeight="1">
      <c r="B387" s="137"/>
      <c r="C387" s="138" t="s">
        <v>589</v>
      </c>
      <c r="D387" s="138" t="s">
        <v>221</v>
      </c>
      <c r="E387" s="139" t="s">
        <v>2325</v>
      </c>
      <c r="F387" s="140" t="s">
        <v>2326</v>
      </c>
      <c r="G387" s="141" t="s">
        <v>244</v>
      </c>
      <c r="H387" s="142">
        <v>4.32</v>
      </c>
      <c r="I387" s="143"/>
      <c r="J387" s="144">
        <f>ROUND(I387*H387,2)</f>
        <v>0</v>
      </c>
      <c r="K387" s="140" t="s">
        <v>225</v>
      </c>
      <c r="L387" s="32"/>
      <c r="M387" s="145" t="s">
        <v>1</v>
      </c>
      <c r="N387" s="146" t="s">
        <v>37</v>
      </c>
      <c r="P387" s="147">
        <f>O387*H387</f>
        <v>0</v>
      </c>
      <c r="Q387" s="147">
        <v>2.9399999999999999E-3</v>
      </c>
      <c r="R387" s="147">
        <f>Q387*H387</f>
        <v>1.27008E-2</v>
      </c>
      <c r="S387" s="147">
        <v>0</v>
      </c>
      <c r="T387" s="148">
        <f>S387*H387</f>
        <v>0</v>
      </c>
      <c r="AR387" s="149" t="s">
        <v>226</v>
      </c>
      <c r="AT387" s="149" t="s">
        <v>221</v>
      </c>
      <c r="AU387" s="149" t="s">
        <v>82</v>
      </c>
      <c r="AY387" s="17" t="s">
        <v>219</v>
      </c>
      <c r="BE387" s="150">
        <f>IF(N387="základní",J387,0)</f>
        <v>0</v>
      </c>
      <c r="BF387" s="150">
        <f>IF(N387="snížená",J387,0)</f>
        <v>0</v>
      </c>
      <c r="BG387" s="150">
        <f>IF(N387="zákl. přenesená",J387,0)</f>
        <v>0</v>
      </c>
      <c r="BH387" s="150">
        <f>IF(N387="sníž. přenesená",J387,0)</f>
        <v>0</v>
      </c>
      <c r="BI387" s="150">
        <f>IF(N387="nulová",J387,0)</f>
        <v>0</v>
      </c>
      <c r="BJ387" s="17" t="s">
        <v>79</v>
      </c>
      <c r="BK387" s="150">
        <f>ROUND(I387*H387,2)</f>
        <v>0</v>
      </c>
      <c r="BL387" s="17" t="s">
        <v>226</v>
      </c>
      <c r="BM387" s="149" t="s">
        <v>3396</v>
      </c>
    </row>
    <row r="388" spans="2:65" s="1" customFormat="1" ht="10.199999999999999">
      <c r="B388" s="32"/>
      <c r="D388" s="151" t="s">
        <v>228</v>
      </c>
      <c r="F388" s="152" t="s">
        <v>2328</v>
      </c>
      <c r="I388" s="153"/>
      <c r="L388" s="32"/>
      <c r="M388" s="154"/>
      <c r="T388" s="56"/>
      <c r="AT388" s="17" t="s">
        <v>228</v>
      </c>
      <c r="AU388" s="17" t="s">
        <v>82</v>
      </c>
    </row>
    <row r="389" spans="2:65" s="1" customFormat="1" ht="10.199999999999999">
      <c r="B389" s="32"/>
      <c r="D389" s="155" t="s">
        <v>230</v>
      </c>
      <c r="F389" s="156" t="s">
        <v>2329</v>
      </c>
      <c r="I389" s="153"/>
      <c r="L389" s="32"/>
      <c r="M389" s="154"/>
      <c r="T389" s="56"/>
      <c r="AT389" s="17" t="s">
        <v>230</v>
      </c>
      <c r="AU389" s="17" t="s">
        <v>82</v>
      </c>
    </row>
    <row r="390" spans="2:65" s="12" customFormat="1" ht="10.199999999999999">
      <c r="B390" s="157"/>
      <c r="D390" s="151" t="s">
        <v>232</v>
      </c>
      <c r="E390" s="158" t="s">
        <v>1</v>
      </c>
      <c r="F390" s="159" t="s">
        <v>3397</v>
      </c>
      <c r="H390" s="160">
        <v>4.32</v>
      </c>
      <c r="I390" s="161"/>
      <c r="L390" s="157"/>
      <c r="M390" s="162"/>
      <c r="T390" s="163"/>
      <c r="AT390" s="158" t="s">
        <v>232</v>
      </c>
      <c r="AU390" s="158" t="s">
        <v>82</v>
      </c>
      <c r="AV390" s="12" t="s">
        <v>82</v>
      </c>
      <c r="AW390" s="12" t="s">
        <v>29</v>
      </c>
      <c r="AX390" s="12" t="s">
        <v>79</v>
      </c>
      <c r="AY390" s="158" t="s">
        <v>219</v>
      </c>
    </row>
    <row r="391" spans="2:65" s="1" customFormat="1" ht="16.5" customHeight="1">
      <c r="B391" s="137"/>
      <c r="C391" s="138" t="s">
        <v>597</v>
      </c>
      <c r="D391" s="138" t="s">
        <v>221</v>
      </c>
      <c r="E391" s="139" t="s">
        <v>2331</v>
      </c>
      <c r="F391" s="140" t="s">
        <v>2332</v>
      </c>
      <c r="G391" s="141" t="s">
        <v>244</v>
      </c>
      <c r="H391" s="142">
        <v>4.32</v>
      </c>
      <c r="I391" s="143"/>
      <c r="J391" s="144">
        <f>ROUND(I391*H391,2)</f>
        <v>0</v>
      </c>
      <c r="K391" s="140" t="s">
        <v>225</v>
      </c>
      <c r="L391" s="32"/>
      <c r="M391" s="145" t="s">
        <v>1</v>
      </c>
      <c r="N391" s="146" t="s">
        <v>37</v>
      </c>
      <c r="P391" s="147">
        <f>O391*H391</f>
        <v>0</v>
      </c>
      <c r="Q391" s="147">
        <v>0</v>
      </c>
      <c r="R391" s="147">
        <f>Q391*H391</f>
        <v>0</v>
      </c>
      <c r="S391" s="147">
        <v>0</v>
      </c>
      <c r="T391" s="148">
        <f>S391*H391</f>
        <v>0</v>
      </c>
      <c r="AR391" s="149" t="s">
        <v>226</v>
      </c>
      <c r="AT391" s="149" t="s">
        <v>221</v>
      </c>
      <c r="AU391" s="149" t="s">
        <v>82</v>
      </c>
      <c r="AY391" s="17" t="s">
        <v>219</v>
      </c>
      <c r="BE391" s="150">
        <f>IF(N391="základní",J391,0)</f>
        <v>0</v>
      </c>
      <c r="BF391" s="150">
        <f>IF(N391="snížená",J391,0)</f>
        <v>0</v>
      </c>
      <c r="BG391" s="150">
        <f>IF(N391="zákl. přenesená",J391,0)</f>
        <v>0</v>
      </c>
      <c r="BH391" s="150">
        <f>IF(N391="sníž. přenesená",J391,0)</f>
        <v>0</v>
      </c>
      <c r="BI391" s="150">
        <f>IF(N391="nulová",J391,0)</f>
        <v>0</v>
      </c>
      <c r="BJ391" s="17" t="s">
        <v>79</v>
      </c>
      <c r="BK391" s="150">
        <f>ROUND(I391*H391,2)</f>
        <v>0</v>
      </c>
      <c r="BL391" s="17" t="s">
        <v>226</v>
      </c>
      <c r="BM391" s="149" t="s">
        <v>3398</v>
      </c>
    </row>
    <row r="392" spans="2:65" s="1" customFormat="1" ht="10.199999999999999">
      <c r="B392" s="32"/>
      <c r="D392" s="151" t="s">
        <v>228</v>
      </c>
      <c r="F392" s="152" t="s">
        <v>2334</v>
      </c>
      <c r="I392" s="153"/>
      <c r="L392" s="32"/>
      <c r="M392" s="154"/>
      <c r="T392" s="56"/>
      <c r="AT392" s="17" t="s">
        <v>228</v>
      </c>
      <c r="AU392" s="17" t="s">
        <v>82</v>
      </c>
    </row>
    <row r="393" spans="2:65" s="1" customFormat="1" ht="10.199999999999999">
      <c r="B393" s="32"/>
      <c r="D393" s="155" t="s">
        <v>230</v>
      </c>
      <c r="F393" s="156" t="s">
        <v>2335</v>
      </c>
      <c r="I393" s="153"/>
      <c r="L393" s="32"/>
      <c r="M393" s="154"/>
      <c r="T393" s="56"/>
      <c r="AT393" s="17" t="s">
        <v>230</v>
      </c>
      <c r="AU393" s="17" t="s">
        <v>82</v>
      </c>
    </row>
    <row r="394" spans="2:65" s="12" customFormat="1" ht="10.199999999999999">
      <c r="B394" s="157"/>
      <c r="D394" s="151" t="s">
        <v>232</v>
      </c>
      <c r="E394" s="158" t="s">
        <v>1</v>
      </c>
      <c r="F394" s="159" t="s">
        <v>3397</v>
      </c>
      <c r="H394" s="160">
        <v>4.32</v>
      </c>
      <c r="I394" s="161"/>
      <c r="L394" s="157"/>
      <c r="M394" s="162"/>
      <c r="T394" s="163"/>
      <c r="AT394" s="158" t="s">
        <v>232</v>
      </c>
      <c r="AU394" s="158" t="s">
        <v>82</v>
      </c>
      <c r="AV394" s="12" t="s">
        <v>82</v>
      </c>
      <c r="AW394" s="12" t="s">
        <v>29</v>
      </c>
      <c r="AX394" s="12" t="s">
        <v>79</v>
      </c>
      <c r="AY394" s="158" t="s">
        <v>219</v>
      </c>
    </row>
    <row r="395" spans="2:65" s="11" customFormat="1" ht="22.8" customHeight="1">
      <c r="B395" s="125"/>
      <c r="D395" s="126" t="s">
        <v>71</v>
      </c>
      <c r="E395" s="135" t="s">
        <v>241</v>
      </c>
      <c r="F395" s="135" t="s">
        <v>2336</v>
      </c>
      <c r="I395" s="128"/>
      <c r="J395" s="136">
        <f>BK395</f>
        <v>0</v>
      </c>
      <c r="L395" s="125"/>
      <c r="M395" s="130"/>
      <c r="P395" s="131">
        <f>SUM(P396:P399)</f>
        <v>0</v>
      </c>
      <c r="R395" s="131">
        <f>SUM(R396:R399)</f>
        <v>0.63</v>
      </c>
      <c r="T395" s="132">
        <f>SUM(T396:T399)</f>
        <v>0</v>
      </c>
      <c r="AR395" s="126" t="s">
        <v>79</v>
      </c>
      <c r="AT395" s="133" t="s">
        <v>71</v>
      </c>
      <c r="AU395" s="133" t="s">
        <v>79</v>
      </c>
      <c r="AY395" s="126" t="s">
        <v>219</v>
      </c>
      <c r="BK395" s="134">
        <f>SUM(BK396:BK399)</f>
        <v>0</v>
      </c>
    </row>
    <row r="396" spans="2:65" s="1" customFormat="1" ht="24.15" customHeight="1">
      <c r="B396" s="137"/>
      <c r="C396" s="138" t="s">
        <v>626</v>
      </c>
      <c r="D396" s="138" t="s">
        <v>221</v>
      </c>
      <c r="E396" s="139" t="s">
        <v>2337</v>
      </c>
      <c r="F396" s="140" t="s">
        <v>2338</v>
      </c>
      <c r="G396" s="141" t="s">
        <v>697</v>
      </c>
      <c r="H396" s="142">
        <v>6</v>
      </c>
      <c r="I396" s="143"/>
      <c r="J396" s="144">
        <f>ROUND(I396*H396,2)</f>
        <v>0</v>
      </c>
      <c r="K396" s="140" t="s">
        <v>1</v>
      </c>
      <c r="L396" s="32"/>
      <c r="M396" s="145" t="s">
        <v>1</v>
      </c>
      <c r="N396" s="146" t="s">
        <v>37</v>
      </c>
      <c r="P396" s="147">
        <f>O396*H396</f>
        <v>0</v>
      </c>
      <c r="Q396" s="147">
        <v>0.105</v>
      </c>
      <c r="R396" s="147">
        <f>Q396*H396</f>
        <v>0.63</v>
      </c>
      <c r="S396" s="147">
        <v>0</v>
      </c>
      <c r="T396" s="148">
        <f>S396*H396</f>
        <v>0</v>
      </c>
      <c r="AR396" s="149" t="s">
        <v>226</v>
      </c>
      <c r="AT396" s="149" t="s">
        <v>221</v>
      </c>
      <c r="AU396" s="149" t="s">
        <v>82</v>
      </c>
      <c r="AY396" s="17" t="s">
        <v>219</v>
      </c>
      <c r="BE396" s="150">
        <f>IF(N396="základní",J396,0)</f>
        <v>0</v>
      </c>
      <c r="BF396" s="150">
        <f>IF(N396="snížená",J396,0)</f>
        <v>0</v>
      </c>
      <c r="BG396" s="150">
        <f>IF(N396="zákl. přenesená",J396,0)</f>
        <v>0</v>
      </c>
      <c r="BH396" s="150">
        <f>IF(N396="sníž. přenesená",J396,0)</f>
        <v>0</v>
      </c>
      <c r="BI396" s="150">
        <f>IF(N396="nulová",J396,0)</f>
        <v>0</v>
      </c>
      <c r="BJ396" s="17" t="s">
        <v>79</v>
      </c>
      <c r="BK396" s="150">
        <f>ROUND(I396*H396,2)</f>
        <v>0</v>
      </c>
      <c r="BL396" s="17" t="s">
        <v>226</v>
      </c>
      <c r="BM396" s="149" t="s">
        <v>3399</v>
      </c>
    </row>
    <row r="397" spans="2:65" s="1" customFormat="1" ht="19.2">
      <c r="B397" s="32"/>
      <c r="D397" s="151" t="s">
        <v>228</v>
      </c>
      <c r="F397" s="152" t="s">
        <v>2338</v>
      </c>
      <c r="I397" s="153"/>
      <c r="L397" s="32"/>
      <c r="M397" s="154"/>
      <c r="T397" s="56"/>
      <c r="AT397" s="17" t="s">
        <v>228</v>
      </c>
      <c r="AU397" s="17" t="s">
        <v>82</v>
      </c>
    </row>
    <row r="398" spans="2:65" s="1" customFormat="1" ht="124.8">
      <c r="B398" s="32"/>
      <c r="D398" s="151" t="s">
        <v>2340</v>
      </c>
      <c r="F398" s="197" t="s">
        <v>2341</v>
      </c>
      <c r="I398" s="153"/>
      <c r="L398" s="32"/>
      <c r="M398" s="154"/>
      <c r="T398" s="56"/>
      <c r="AT398" s="17" t="s">
        <v>2340</v>
      </c>
      <c r="AU398" s="17" t="s">
        <v>82</v>
      </c>
    </row>
    <row r="399" spans="2:65" s="12" customFormat="1" ht="10.199999999999999">
      <c r="B399" s="157"/>
      <c r="D399" s="151" t="s">
        <v>232</v>
      </c>
      <c r="E399" s="158" t="s">
        <v>1</v>
      </c>
      <c r="F399" s="159" t="s">
        <v>300</v>
      </c>
      <c r="H399" s="160">
        <v>6</v>
      </c>
      <c r="I399" s="161"/>
      <c r="L399" s="157"/>
      <c r="M399" s="162"/>
      <c r="T399" s="163"/>
      <c r="AT399" s="158" t="s">
        <v>232</v>
      </c>
      <c r="AU399" s="158" t="s">
        <v>82</v>
      </c>
      <c r="AV399" s="12" t="s">
        <v>82</v>
      </c>
      <c r="AW399" s="12" t="s">
        <v>29</v>
      </c>
      <c r="AX399" s="12" t="s">
        <v>79</v>
      </c>
      <c r="AY399" s="158" t="s">
        <v>219</v>
      </c>
    </row>
    <row r="400" spans="2:65" s="11" customFormat="1" ht="22.8" customHeight="1">
      <c r="B400" s="125"/>
      <c r="D400" s="126" t="s">
        <v>71</v>
      </c>
      <c r="E400" s="135" t="s">
        <v>226</v>
      </c>
      <c r="F400" s="135" t="s">
        <v>625</v>
      </c>
      <c r="I400" s="128"/>
      <c r="J400" s="136">
        <f>BK400</f>
        <v>0</v>
      </c>
      <c r="L400" s="125"/>
      <c r="M400" s="130"/>
      <c r="P400" s="131">
        <f>SUM(P401:P405)</f>
        <v>0</v>
      </c>
      <c r="R400" s="131">
        <f>SUM(R401:R405)</f>
        <v>0</v>
      </c>
      <c r="T400" s="132">
        <f>SUM(T401:T405)</f>
        <v>0</v>
      </c>
      <c r="AR400" s="126" t="s">
        <v>79</v>
      </c>
      <c r="AT400" s="133" t="s">
        <v>71</v>
      </c>
      <c r="AU400" s="133" t="s">
        <v>79</v>
      </c>
      <c r="AY400" s="126" t="s">
        <v>219</v>
      </c>
      <c r="BK400" s="134">
        <f>SUM(BK401:BK405)</f>
        <v>0</v>
      </c>
    </row>
    <row r="401" spans="2:65" s="1" customFormat="1" ht="21.75" customHeight="1">
      <c r="B401" s="137"/>
      <c r="C401" s="138" t="s">
        <v>655</v>
      </c>
      <c r="D401" s="138" t="s">
        <v>221</v>
      </c>
      <c r="E401" s="139" t="s">
        <v>627</v>
      </c>
      <c r="F401" s="140" t="s">
        <v>628</v>
      </c>
      <c r="G401" s="141" t="s">
        <v>144</v>
      </c>
      <c r="H401" s="142">
        <v>2.278</v>
      </c>
      <c r="I401" s="143"/>
      <c r="J401" s="144">
        <f>ROUND(I401*H401,2)</f>
        <v>0</v>
      </c>
      <c r="K401" s="140" t="s">
        <v>1</v>
      </c>
      <c r="L401" s="32"/>
      <c r="M401" s="145" t="s">
        <v>1</v>
      </c>
      <c r="N401" s="146" t="s">
        <v>37</v>
      </c>
      <c r="P401" s="147">
        <f>O401*H401</f>
        <v>0</v>
      </c>
      <c r="Q401" s="147">
        <v>0</v>
      </c>
      <c r="R401" s="147">
        <f>Q401*H401</f>
        <v>0</v>
      </c>
      <c r="S401" s="147">
        <v>0</v>
      </c>
      <c r="T401" s="148">
        <f>S401*H401</f>
        <v>0</v>
      </c>
      <c r="AR401" s="149" t="s">
        <v>226</v>
      </c>
      <c r="AT401" s="149" t="s">
        <v>221</v>
      </c>
      <c r="AU401" s="149" t="s">
        <v>82</v>
      </c>
      <c r="AY401" s="17" t="s">
        <v>219</v>
      </c>
      <c r="BE401" s="150">
        <f>IF(N401="základní",J401,0)</f>
        <v>0</v>
      </c>
      <c r="BF401" s="150">
        <f>IF(N401="snížená",J401,0)</f>
        <v>0</v>
      </c>
      <c r="BG401" s="150">
        <f>IF(N401="zákl. přenesená",J401,0)</f>
        <v>0</v>
      </c>
      <c r="BH401" s="150">
        <f>IF(N401="sníž. přenesená",J401,0)</f>
        <v>0</v>
      </c>
      <c r="BI401" s="150">
        <f>IF(N401="nulová",J401,0)</f>
        <v>0</v>
      </c>
      <c r="BJ401" s="17" t="s">
        <v>79</v>
      </c>
      <c r="BK401" s="150">
        <f>ROUND(I401*H401,2)</f>
        <v>0</v>
      </c>
      <c r="BL401" s="17" t="s">
        <v>226</v>
      </c>
      <c r="BM401" s="149" t="s">
        <v>3400</v>
      </c>
    </row>
    <row r="402" spans="2:65" s="1" customFormat="1" ht="10.199999999999999">
      <c r="B402" s="32"/>
      <c r="D402" s="151" t="s">
        <v>228</v>
      </c>
      <c r="F402" s="152" t="s">
        <v>628</v>
      </c>
      <c r="I402" s="153"/>
      <c r="L402" s="32"/>
      <c r="M402" s="154"/>
      <c r="T402" s="56"/>
      <c r="AT402" s="17" t="s">
        <v>228</v>
      </c>
      <c r="AU402" s="17" t="s">
        <v>82</v>
      </c>
    </row>
    <row r="403" spans="2:65" s="12" customFormat="1" ht="10.199999999999999">
      <c r="B403" s="157"/>
      <c r="D403" s="151" t="s">
        <v>232</v>
      </c>
      <c r="E403" s="158" t="s">
        <v>1</v>
      </c>
      <c r="F403" s="159" t="s">
        <v>3401</v>
      </c>
      <c r="H403" s="160">
        <v>1.2</v>
      </c>
      <c r="I403" s="161"/>
      <c r="L403" s="157"/>
      <c r="M403" s="162"/>
      <c r="T403" s="163"/>
      <c r="AT403" s="158" t="s">
        <v>232</v>
      </c>
      <c r="AU403" s="158" t="s">
        <v>82</v>
      </c>
      <c r="AV403" s="12" t="s">
        <v>82</v>
      </c>
      <c r="AW403" s="12" t="s">
        <v>29</v>
      </c>
      <c r="AX403" s="12" t="s">
        <v>72</v>
      </c>
      <c r="AY403" s="158" t="s">
        <v>219</v>
      </c>
    </row>
    <row r="404" spans="2:65" s="12" customFormat="1" ht="10.199999999999999">
      <c r="B404" s="157"/>
      <c r="D404" s="151" t="s">
        <v>232</v>
      </c>
      <c r="E404" s="158" t="s">
        <v>1</v>
      </c>
      <c r="F404" s="159" t="s">
        <v>3402</v>
      </c>
      <c r="H404" s="160">
        <v>1.0780000000000001</v>
      </c>
      <c r="I404" s="161"/>
      <c r="L404" s="157"/>
      <c r="M404" s="162"/>
      <c r="T404" s="163"/>
      <c r="AT404" s="158" t="s">
        <v>232</v>
      </c>
      <c r="AU404" s="158" t="s">
        <v>82</v>
      </c>
      <c r="AV404" s="12" t="s">
        <v>82</v>
      </c>
      <c r="AW404" s="12" t="s">
        <v>29</v>
      </c>
      <c r="AX404" s="12" t="s">
        <v>72</v>
      </c>
      <c r="AY404" s="158" t="s">
        <v>219</v>
      </c>
    </row>
    <row r="405" spans="2:65" s="13" customFormat="1" ht="10.199999999999999">
      <c r="B405" s="164"/>
      <c r="D405" s="151" t="s">
        <v>232</v>
      </c>
      <c r="E405" s="165" t="s">
        <v>142</v>
      </c>
      <c r="F405" s="166" t="s">
        <v>249</v>
      </c>
      <c r="H405" s="167">
        <v>2.278</v>
      </c>
      <c r="I405" s="168"/>
      <c r="L405" s="164"/>
      <c r="M405" s="169"/>
      <c r="T405" s="170"/>
      <c r="AT405" s="165" t="s">
        <v>232</v>
      </c>
      <c r="AU405" s="165" t="s">
        <v>82</v>
      </c>
      <c r="AV405" s="13" t="s">
        <v>226</v>
      </c>
      <c r="AW405" s="13" t="s">
        <v>29</v>
      </c>
      <c r="AX405" s="13" t="s">
        <v>79</v>
      </c>
      <c r="AY405" s="165" t="s">
        <v>219</v>
      </c>
    </row>
    <row r="406" spans="2:65" s="11" customFormat="1" ht="22.8" customHeight="1">
      <c r="B406" s="125"/>
      <c r="D406" s="126" t="s">
        <v>71</v>
      </c>
      <c r="E406" s="135" t="s">
        <v>315</v>
      </c>
      <c r="F406" s="135" t="s">
        <v>671</v>
      </c>
      <c r="I406" s="128"/>
      <c r="J406" s="136">
        <f>BK406</f>
        <v>0</v>
      </c>
      <c r="L406" s="125"/>
      <c r="M406" s="130"/>
      <c r="P406" s="131">
        <f>SUM(P407:P479)</f>
        <v>0</v>
      </c>
      <c r="R406" s="131">
        <f>SUM(R407:R479)</f>
        <v>7.0882438899999993</v>
      </c>
      <c r="T406" s="132">
        <f>SUM(T407:T479)</f>
        <v>0</v>
      </c>
      <c r="AR406" s="126" t="s">
        <v>79</v>
      </c>
      <c r="AT406" s="133" t="s">
        <v>71</v>
      </c>
      <c r="AU406" s="133" t="s">
        <v>79</v>
      </c>
      <c r="AY406" s="126" t="s">
        <v>219</v>
      </c>
      <c r="BK406" s="134">
        <f>SUM(BK407:BK479)</f>
        <v>0</v>
      </c>
    </row>
    <row r="407" spans="2:65" s="1" customFormat="1" ht="24.15" customHeight="1">
      <c r="B407" s="137"/>
      <c r="C407" s="138" t="s">
        <v>663</v>
      </c>
      <c r="D407" s="138" t="s">
        <v>221</v>
      </c>
      <c r="E407" s="139" t="s">
        <v>673</v>
      </c>
      <c r="F407" s="140" t="s">
        <v>674</v>
      </c>
      <c r="G407" s="141" t="s">
        <v>144</v>
      </c>
      <c r="H407" s="142">
        <v>0.14399999999999999</v>
      </c>
      <c r="I407" s="143"/>
      <c r="J407" s="144">
        <f>ROUND(I407*H407,2)</f>
        <v>0</v>
      </c>
      <c r="K407" s="140" t="s">
        <v>225</v>
      </c>
      <c r="L407" s="32"/>
      <c r="M407" s="145" t="s">
        <v>1</v>
      </c>
      <c r="N407" s="146" t="s">
        <v>37</v>
      </c>
      <c r="P407" s="147">
        <f>O407*H407</f>
        <v>0</v>
      </c>
      <c r="Q407" s="147">
        <v>2.4289999999999998</v>
      </c>
      <c r="R407" s="147">
        <f>Q407*H407</f>
        <v>0.34977599999999998</v>
      </c>
      <c r="S407" s="147">
        <v>0</v>
      </c>
      <c r="T407" s="148">
        <f>S407*H407</f>
        <v>0</v>
      </c>
      <c r="AR407" s="149" t="s">
        <v>226</v>
      </c>
      <c r="AT407" s="149" t="s">
        <v>221</v>
      </c>
      <c r="AU407" s="149" t="s">
        <v>82</v>
      </c>
      <c r="AY407" s="17" t="s">
        <v>219</v>
      </c>
      <c r="BE407" s="150">
        <f>IF(N407="základní",J407,0)</f>
        <v>0</v>
      </c>
      <c r="BF407" s="150">
        <f>IF(N407="snížená",J407,0)</f>
        <v>0</v>
      </c>
      <c r="BG407" s="150">
        <f>IF(N407="zákl. přenesená",J407,0)</f>
        <v>0</v>
      </c>
      <c r="BH407" s="150">
        <f>IF(N407="sníž. přenesená",J407,0)</f>
        <v>0</v>
      </c>
      <c r="BI407" s="150">
        <f>IF(N407="nulová",J407,0)</f>
        <v>0</v>
      </c>
      <c r="BJ407" s="17" t="s">
        <v>79</v>
      </c>
      <c r="BK407" s="150">
        <f>ROUND(I407*H407,2)</f>
        <v>0</v>
      </c>
      <c r="BL407" s="17" t="s">
        <v>226</v>
      </c>
      <c r="BM407" s="149" t="s">
        <v>3403</v>
      </c>
    </row>
    <row r="408" spans="2:65" s="1" customFormat="1" ht="19.2">
      <c r="B408" s="32"/>
      <c r="D408" s="151" t="s">
        <v>228</v>
      </c>
      <c r="F408" s="152" t="s">
        <v>676</v>
      </c>
      <c r="I408" s="153"/>
      <c r="L408" s="32"/>
      <c r="M408" s="154"/>
      <c r="T408" s="56"/>
      <c r="AT408" s="17" t="s">
        <v>228</v>
      </c>
      <c r="AU408" s="17" t="s">
        <v>82</v>
      </c>
    </row>
    <row r="409" spans="2:65" s="1" customFormat="1" ht="10.199999999999999">
      <c r="B409" s="32"/>
      <c r="D409" s="155" t="s">
        <v>230</v>
      </c>
      <c r="F409" s="156" t="s">
        <v>677</v>
      </c>
      <c r="I409" s="153"/>
      <c r="L409" s="32"/>
      <c r="M409" s="154"/>
      <c r="T409" s="56"/>
      <c r="AT409" s="17" t="s">
        <v>230</v>
      </c>
      <c r="AU409" s="17" t="s">
        <v>82</v>
      </c>
    </row>
    <row r="410" spans="2:65" s="12" customFormat="1" ht="10.199999999999999">
      <c r="B410" s="157"/>
      <c r="D410" s="151" t="s">
        <v>232</v>
      </c>
      <c r="E410" s="158" t="s">
        <v>1</v>
      </c>
      <c r="F410" s="159" t="s">
        <v>3404</v>
      </c>
      <c r="H410" s="160">
        <v>0.14399999999999999</v>
      </c>
      <c r="I410" s="161"/>
      <c r="L410" s="157"/>
      <c r="M410" s="162"/>
      <c r="T410" s="163"/>
      <c r="AT410" s="158" t="s">
        <v>232</v>
      </c>
      <c r="AU410" s="158" t="s">
        <v>82</v>
      </c>
      <c r="AV410" s="12" t="s">
        <v>82</v>
      </c>
      <c r="AW410" s="12" t="s">
        <v>29</v>
      </c>
      <c r="AX410" s="12" t="s">
        <v>72</v>
      </c>
      <c r="AY410" s="158" t="s">
        <v>219</v>
      </c>
    </row>
    <row r="411" spans="2:65" s="13" customFormat="1" ht="10.199999999999999">
      <c r="B411" s="164"/>
      <c r="D411" s="151" t="s">
        <v>232</v>
      </c>
      <c r="E411" s="165" t="s">
        <v>1</v>
      </c>
      <c r="F411" s="166" t="s">
        <v>249</v>
      </c>
      <c r="H411" s="167">
        <v>0.14399999999999999</v>
      </c>
      <c r="I411" s="168"/>
      <c r="L411" s="164"/>
      <c r="M411" s="169"/>
      <c r="T411" s="170"/>
      <c r="AT411" s="165" t="s">
        <v>232</v>
      </c>
      <c r="AU411" s="165" t="s">
        <v>82</v>
      </c>
      <c r="AV411" s="13" t="s">
        <v>226</v>
      </c>
      <c r="AW411" s="13" t="s">
        <v>29</v>
      </c>
      <c r="AX411" s="13" t="s">
        <v>79</v>
      </c>
      <c r="AY411" s="165" t="s">
        <v>219</v>
      </c>
    </row>
    <row r="412" spans="2:65" s="1" customFormat="1" ht="24.15" customHeight="1">
      <c r="B412" s="137"/>
      <c r="C412" s="138" t="s">
        <v>672</v>
      </c>
      <c r="D412" s="138" t="s">
        <v>221</v>
      </c>
      <c r="E412" s="139" t="s">
        <v>682</v>
      </c>
      <c r="F412" s="140" t="s">
        <v>683</v>
      </c>
      <c r="G412" s="141" t="s">
        <v>244</v>
      </c>
      <c r="H412" s="142">
        <v>1.44</v>
      </c>
      <c r="I412" s="143"/>
      <c r="J412" s="144">
        <f>ROUND(I412*H412,2)</f>
        <v>0</v>
      </c>
      <c r="K412" s="140" t="s">
        <v>225</v>
      </c>
      <c r="L412" s="32"/>
      <c r="M412" s="145" t="s">
        <v>1</v>
      </c>
      <c r="N412" s="146" t="s">
        <v>37</v>
      </c>
      <c r="P412" s="147">
        <f>O412*H412</f>
        <v>0</v>
      </c>
      <c r="Q412" s="147">
        <v>1.328E-2</v>
      </c>
      <c r="R412" s="147">
        <f>Q412*H412</f>
        <v>1.91232E-2</v>
      </c>
      <c r="S412" s="147">
        <v>0</v>
      </c>
      <c r="T412" s="148">
        <f>S412*H412</f>
        <v>0</v>
      </c>
      <c r="AR412" s="149" t="s">
        <v>226</v>
      </c>
      <c r="AT412" s="149" t="s">
        <v>221</v>
      </c>
      <c r="AU412" s="149" t="s">
        <v>82</v>
      </c>
      <c r="AY412" s="17" t="s">
        <v>219</v>
      </c>
      <c r="BE412" s="150">
        <f>IF(N412="základní",J412,0)</f>
        <v>0</v>
      </c>
      <c r="BF412" s="150">
        <f>IF(N412="snížená",J412,0)</f>
        <v>0</v>
      </c>
      <c r="BG412" s="150">
        <f>IF(N412="zákl. přenesená",J412,0)</f>
        <v>0</v>
      </c>
      <c r="BH412" s="150">
        <f>IF(N412="sníž. přenesená",J412,0)</f>
        <v>0</v>
      </c>
      <c r="BI412" s="150">
        <f>IF(N412="nulová",J412,0)</f>
        <v>0</v>
      </c>
      <c r="BJ412" s="17" t="s">
        <v>79</v>
      </c>
      <c r="BK412" s="150">
        <f>ROUND(I412*H412,2)</f>
        <v>0</v>
      </c>
      <c r="BL412" s="17" t="s">
        <v>226</v>
      </c>
      <c r="BM412" s="149" t="s">
        <v>3405</v>
      </c>
    </row>
    <row r="413" spans="2:65" s="1" customFormat="1" ht="19.2">
      <c r="B413" s="32"/>
      <c r="D413" s="151" t="s">
        <v>228</v>
      </c>
      <c r="F413" s="152" t="s">
        <v>685</v>
      </c>
      <c r="I413" s="153"/>
      <c r="L413" s="32"/>
      <c r="M413" s="154"/>
      <c r="T413" s="56"/>
      <c r="AT413" s="17" t="s">
        <v>228</v>
      </c>
      <c r="AU413" s="17" t="s">
        <v>82</v>
      </c>
    </row>
    <row r="414" spans="2:65" s="1" customFormat="1" ht="10.199999999999999">
      <c r="B414" s="32"/>
      <c r="D414" s="155" t="s">
        <v>230</v>
      </c>
      <c r="F414" s="156" t="s">
        <v>686</v>
      </c>
      <c r="I414" s="153"/>
      <c r="L414" s="32"/>
      <c r="M414" s="154"/>
      <c r="T414" s="56"/>
      <c r="AT414" s="17" t="s">
        <v>230</v>
      </c>
      <c r="AU414" s="17" t="s">
        <v>82</v>
      </c>
    </row>
    <row r="415" spans="2:65" s="12" customFormat="1" ht="10.199999999999999">
      <c r="B415" s="157"/>
      <c r="D415" s="151" t="s">
        <v>232</v>
      </c>
      <c r="E415" s="158" t="s">
        <v>1</v>
      </c>
      <c r="F415" s="159" t="s">
        <v>3406</v>
      </c>
      <c r="H415" s="160">
        <v>1.44</v>
      </c>
      <c r="I415" s="161"/>
      <c r="L415" s="157"/>
      <c r="M415" s="162"/>
      <c r="T415" s="163"/>
      <c r="AT415" s="158" t="s">
        <v>232</v>
      </c>
      <c r="AU415" s="158" t="s">
        <v>82</v>
      </c>
      <c r="AV415" s="12" t="s">
        <v>82</v>
      </c>
      <c r="AW415" s="12" t="s">
        <v>29</v>
      </c>
      <c r="AX415" s="12" t="s">
        <v>79</v>
      </c>
      <c r="AY415" s="158" t="s">
        <v>219</v>
      </c>
    </row>
    <row r="416" spans="2:65" s="1" customFormat="1" ht="24.15" customHeight="1">
      <c r="B416" s="137"/>
      <c r="C416" s="138" t="s">
        <v>681</v>
      </c>
      <c r="D416" s="138" t="s">
        <v>221</v>
      </c>
      <c r="E416" s="139" t="s">
        <v>689</v>
      </c>
      <c r="F416" s="140" t="s">
        <v>690</v>
      </c>
      <c r="G416" s="141" t="s">
        <v>244</v>
      </c>
      <c r="H416" s="142">
        <v>1.44</v>
      </c>
      <c r="I416" s="143"/>
      <c r="J416" s="144">
        <f>ROUND(I416*H416,2)</f>
        <v>0</v>
      </c>
      <c r="K416" s="140" t="s">
        <v>225</v>
      </c>
      <c r="L416" s="32"/>
      <c r="M416" s="145" t="s">
        <v>1</v>
      </c>
      <c r="N416" s="146" t="s">
        <v>37</v>
      </c>
      <c r="P416" s="147">
        <f>O416*H416</f>
        <v>0</v>
      </c>
      <c r="Q416" s="147">
        <v>0</v>
      </c>
      <c r="R416" s="147">
        <f>Q416*H416</f>
        <v>0</v>
      </c>
      <c r="S416" s="147">
        <v>0</v>
      </c>
      <c r="T416" s="148">
        <f>S416*H416</f>
        <v>0</v>
      </c>
      <c r="AR416" s="149" t="s">
        <v>226</v>
      </c>
      <c r="AT416" s="149" t="s">
        <v>221</v>
      </c>
      <c r="AU416" s="149" t="s">
        <v>82</v>
      </c>
      <c r="AY416" s="17" t="s">
        <v>219</v>
      </c>
      <c r="BE416" s="150">
        <f>IF(N416="základní",J416,0)</f>
        <v>0</v>
      </c>
      <c r="BF416" s="150">
        <f>IF(N416="snížená",J416,0)</f>
        <v>0</v>
      </c>
      <c r="BG416" s="150">
        <f>IF(N416="zákl. přenesená",J416,0)</f>
        <v>0</v>
      </c>
      <c r="BH416" s="150">
        <f>IF(N416="sníž. přenesená",J416,0)</f>
        <v>0</v>
      </c>
      <c r="BI416" s="150">
        <f>IF(N416="nulová",J416,0)</f>
        <v>0</v>
      </c>
      <c r="BJ416" s="17" t="s">
        <v>79</v>
      </c>
      <c r="BK416" s="150">
        <f>ROUND(I416*H416,2)</f>
        <v>0</v>
      </c>
      <c r="BL416" s="17" t="s">
        <v>226</v>
      </c>
      <c r="BM416" s="149" t="s">
        <v>3407</v>
      </c>
    </row>
    <row r="417" spans="2:65" s="1" customFormat="1" ht="19.2">
      <c r="B417" s="32"/>
      <c r="D417" s="151" t="s">
        <v>228</v>
      </c>
      <c r="F417" s="152" t="s">
        <v>692</v>
      </c>
      <c r="I417" s="153"/>
      <c r="L417" s="32"/>
      <c r="M417" s="154"/>
      <c r="T417" s="56"/>
      <c r="AT417" s="17" t="s">
        <v>228</v>
      </c>
      <c r="AU417" s="17" t="s">
        <v>82</v>
      </c>
    </row>
    <row r="418" spans="2:65" s="1" customFormat="1" ht="10.199999999999999">
      <c r="B418" s="32"/>
      <c r="D418" s="155" t="s">
        <v>230</v>
      </c>
      <c r="F418" s="156" t="s">
        <v>693</v>
      </c>
      <c r="I418" s="153"/>
      <c r="L418" s="32"/>
      <c r="M418" s="154"/>
      <c r="T418" s="56"/>
      <c r="AT418" s="17" t="s">
        <v>230</v>
      </c>
      <c r="AU418" s="17" t="s">
        <v>82</v>
      </c>
    </row>
    <row r="419" spans="2:65" s="12" customFormat="1" ht="10.199999999999999">
      <c r="B419" s="157"/>
      <c r="D419" s="151" t="s">
        <v>232</v>
      </c>
      <c r="E419" s="158" t="s">
        <v>1</v>
      </c>
      <c r="F419" s="159" t="s">
        <v>3406</v>
      </c>
      <c r="H419" s="160">
        <v>1.44</v>
      </c>
      <c r="I419" s="161"/>
      <c r="L419" s="157"/>
      <c r="M419" s="162"/>
      <c r="T419" s="163"/>
      <c r="AT419" s="158" t="s">
        <v>232</v>
      </c>
      <c r="AU419" s="158" t="s">
        <v>82</v>
      </c>
      <c r="AV419" s="12" t="s">
        <v>82</v>
      </c>
      <c r="AW419" s="12" t="s">
        <v>29</v>
      </c>
      <c r="AX419" s="12" t="s">
        <v>79</v>
      </c>
      <c r="AY419" s="158" t="s">
        <v>219</v>
      </c>
    </row>
    <row r="420" spans="2:65" s="1" customFormat="1" ht="33" customHeight="1">
      <c r="B420" s="137"/>
      <c r="C420" s="138" t="s">
        <v>688</v>
      </c>
      <c r="D420" s="138" t="s">
        <v>221</v>
      </c>
      <c r="E420" s="139" t="s">
        <v>2357</v>
      </c>
      <c r="F420" s="140" t="s">
        <v>2358</v>
      </c>
      <c r="G420" s="141" t="s">
        <v>344</v>
      </c>
      <c r="H420" s="142">
        <v>51.6</v>
      </c>
      <c r="I420" s="143"/>
      <c r="J420" s="144">
        <f>ROUND(I420*H420,2)</f>
        <v>0</v>
      </c>
      <c r="K420" s="140" t="s">
        <v>225</v>
      </c>
      <c r="L420" s="32"/>
      <c r="M420" s="145" t="s">
        <v>1</v>
      </c>
      <c r="N420" s="146" t="s">
        <v>37</v>
      </c>
      <c r="P420" s="147">
        <f>O420*H420</f>
        <v>0</v>
      </c>
      <c r="Q420" s="147">
        <v>0</v>
      </c>
      <c r="R420" s="147">
        <f>Q420*H420</f>
        <v>0</v>
      </c>
      <c r="S420" s="147">
        <v>0</v>
      </c>
      <c r="T420" s="148">
        <f>S420*H420</f>
        <v>0</v>
      </c>
      <c r="AR420" s="149" t="s">
        <v>226</v>
      </c>
      <c r="AT420" s="149" t="s">
        <v>221</v>
      </c>
      <c r="AU420" s="149" t="s">
        <v>82</v>
      </c>
      <c r="AY420" s="17" t="s">
        <v>219</v>
      </c>
      <c r="BE420" s="150">
        <f>IF(N420="základní",J420,0)</f>
        <v>0</v>
      </c>
      <c r="BF420" s="150">
        <f>IF(N420="snížená",J420,0)</f>
        <v>0</v>
      </c>
      <c r="BG420" s="150">
        <f>IF(N420="zákl. přenesená",J420,0)</f>
        <v>0</v>
      </c>
      <c r="BH420" s="150">
        <f>IF(N420="sníž. přenesená",J420,0)</f>
        <v>0</v>
      </c>
      <c r="BI420" s="150">
        <f>IF(N420="nulová",J420,0)</f>
        <v>0</v>
      </c>
      <c r="BJ420" s="17" t="s">
        <v>79</v>
      </c>
      <c r="BK420" s="150">
        <f>ROUND(I420*H420,2)</f>
        <v>0</v>
      </c>
      <c r="BL420" s="17" t="s">
        <v>226</v>
      </c>
      <c r="BM420" s="149" t="s">
        <v>3408</v>
      </c>
    </row>
    <row r="421" spans="2:65" s="1" customFormat="1" ht="28.8">
      <c r="B421" s="32"/>
      <c r="D421" s="151" t="s">
        <v>228</v>
      </c>
      <c r="F421" s="152" t="s">
        <v>2360</v>
      </c>
      <c r="I421" s="153"/>
      <c r="L421" s="32"/>
      <c r="M421" s="154"/>
      <c r="T421" s="56"/>
      <c r="AT421" s="17" t="s">
        <v>228</v>
      </c>
      <c r="AU421" s="17" t="s">
        <v>82</v>
      </c>
    </row>
    <row r="422" spans="2:65" s="1" customFormat="1" ht="10.199999999999999">
      <c r="B422" s="32"/>
      <c r="D422" s="155" t="s">
        <v>230</v>
      </c>
      <c r="F422" s="156" t="s">
        <v>2361</v>
      </c>
      <c r="I422" s="153"/>
      <c r="L422" s="32"/>
      <c r="M422" s="154"/>
      <c r="T422" s="56"/>
      <c r="AT422" s="17" t="s">
        <v>230</v>
      </c>
      <c r="AU422" s="17" t="s">
        <v>82</v>
      </c>
    </row>
    <row r="423" spans="2:65" s="1" customFormat="1" ht="24.15" customHeight="1">
      <c r="B423" s="137"/>
      <c r="C423" s="177" t="s">
        <v>694</v>
      </c>
      <c r="D423" s="177" t="s">
        <v>486</v>
      </c>
      <c r="E423" s="178" t="s">
        <v>2362</v>
      </c>
      <c r="F423" s="179" t="s">
        <v>2363</v>
      </c>
      <c r="G423" s="180" t="s">
        <v>344</v>
      </c>
      <c r="H423" s="181">
        <v>51.6</v>
      </c>
      <c r="I423" s="182"/>
      <c r="J423" s="183">
        <f>ROUND(I423*H423,2)</f>
        <v>0</v>
      </c>
      <c r="K423" s="179" t="s">
        <v>225</v>
      </c>
      <c r="L423" s="184"/>
      <c r="M423" s="185" t="s">
        <v>1</v>
      </c>
      <c r="N423" s="186" t="s">
        <v>37</v>
      </c>
      <c r="P423" s="147">
        <f>O423*H423</f>
        <v>0</v>
      </c>
      <c r="Q423" s="147">
        <v>1.0499999999999999E-3</v>
      </c>
      <c r="R423" s="147">
        <f>Q423*H423</f>
        <v>5.4179999999999999E-2</v>
      </c>
      <c r="S423" s="147">
        <v>0</v>
      </c>
      <c r="T423" s="148">
        <f>S423*H423</f>
        <v>0</v>
      </c>
      <c r="AR423" s="149" t="s">
        <v>315</v>
      </c>
      <c r="AT423" s="149" t="s">
        <v>486</v>
      </c>
      <c r="AU423" s="149" t="s">
        <v>82</v>
      </c>
      <c r="AY423" s="17" t="s">
        <v>219</v>
      </c>
      <c r="BE423" s="150">
        <f>IF(N423="základní",J423,0)</f>
        <v>0</v>
      </c>
      <c r="BF423" s="150">
        <f>IF(N423="snížená",J423,0)</f>
        <v>0</v>
      </c>
      <c r="BG423" s="150">
        <f>IF(N423="zákl. přenesená",J423,0)</f>
        <v>0</v>
      </c>
      <c r="BH423" s="150">
        <f>IF(N423="sníž. přenesená",J423,0)</f>
        <v>0</v>
      </c>
      <c r="BI423" s="150">
        <f>IF(N423="nulová",J423,0)</f>
        <v>0</v>
      </c>
      <c r="BJ423" s="17" t="s">
        <v>79</v>
      </c>
      <c r="BK423" s="150">
        <f>ROUND(I423*H423,2)</f>
        <v>0</v>
      </c>
      <c r="BL423" s="17" t="s">
        <v>226</v>
      </c>
      <c r="BM423" s="149" t="s">
        <v>3409</v>
      </c>
    </row>
    <row r="424" spans="2:65" s="1" customFormat="1" ht="19.2">
      <c r="B424" s="32"/>
      <c r="D424" s="151" t="s">
        <v>228</v>
      </c>
      <c r="F424" s="152" t="s">
        <v>2363</v>
      </c>
      <c r="I424" s="153"/>
      <c r="L424" s="32"/>
      <c r="M424" s="154"/>
      <c r="T424" s="56"/>
      <c r="AT424" s="17" t="s">
        <v>228</v>
      </c>
      <c r="AU424" s="17" t="s">
        <v>82</v>
      </c>
    </row>
    <row r="425" spans="2:65" s="12" customFormat="1" ht="10.199999999999999">
      <c r="B425" s="157"/>
      <c r="D425" s="151" t="s">
        <v>232</v>
      </c>
      <c r="E425" s="158" t="s">
        <v>2113</v>
      </c>
      <c r="F425" s="159" t="s">
        <v>3306</v>
      </c>
      <c r="H425" s="160">
        <v>51.6</v>
      </c>
      <c r="I425" s="161"/>
      <c r="L425" s="157"/>
      <c r="M425" s="162"/>
      <c r="T425" s="163"/>
      <c r="AT425" s="158" t="s">
        <v>232</v>
      </c>
      <c r="AU425" s="158" t="s">
        <v>82</v>
      </c>
      <c r="AV425" s="12" t="s">
        <v>82</v>
      </c>
      <c r="AW425" s="12" t="s">
        <v>29</v>
      </c>
      <c r="AX425" s="12" t="s">
        <v>79</v>
      </c>
      <c r="AY425" s="158" t="s">
        <v>219</v>
      </c>
    </row>
    <row r="426" spans="2:65" s="1" customFormat="1" ht="33" customHeight="1">
      <c r="B426" s="137"/>
      <c r="C426" s="138" t="s">
        <v>701</v>
      </c>
      <c r="D426" s="138" t="s">
        <v>221</v>
      </c>
      <c r="E426" s="139" t="s">
        <v>2365</v>
      </c>
      <c r="F426" s="140" t="s">
        <v>2366</v>
      </c>
      <c r="G426" s="141" t="s">
        <v>697</v>
      </c>
      <c r="H426" s="142">
        <v>6</v>
      </c>
      <c r="I426" s="143"/>
      <c r="J426" s="144">
        <f>ROUND(I426*H426,2)</f>
        <v>0</v>
      </c>
      <c r="K426" s="140" t="s">
        <v>225</v>
      </c>
      <c r="L426" s="32"/>
      <c r="M426" s="145" t="s">
        <v>1</v>
      </c>
      <c r="N426" s="146" t="s">
        <v>37</v>
      </c>
      <c r="P426" s="147">
        <f>O426*H426</f>
        <v>0</v>
      </c>
      <c r="Q426" s="147">
        <v>0</v>
      </c>
      <c r="R426" s="147">
        <f>Q426*H426</f>
        <v>0</v>
      </c>
      <c r="S426" s="147">
        <v>0</v>
      </c>
      <c r="T426" s="148">
        <f>S426*H426</f>
        <v>0</v>
      </c>
      <c r="AR426" s="149" t="s">
        <v>226</v>
      </c>
      <c r="AT426" s="149" t="s">
        <v>221</v>
      </c>
      <c r="AU426" s="149" t="s">
        <v>82</v>
      </c>
      <c r="AY426" s="17" t="s">
        <v>219</v>
      </c>
      <c r="BE426" s="150">
        <f>IF(N426="základní",J426,0)</f>
        <v>0</v>
      </c>
      <c r="BF426" s="150">
        <f>IF(N426="snížená",J426,0)</f>
        <v>0</v>
      </c>
      <c r="BG426" s="150">
        <f>IF(N426="zákl. přenesená",J426,0)</f>
        <v>0</v>
      </c>
      <c r="BH426" s="150">
        <f>IF(N426="sníž. přenesená",J426,0)</f>
        <v>0</v>
      </c>
      <c r="BI426" s="150">
        <f>IF(N426="nulová",J426,0)</f>
        <v>0</v>
      </c>
      <c r="BJ426" s="17" t="s">
        <v>79</v>
      </c>
      <c r="BK426" s="150">
        <f>ROUND(I426*H426,2)</f>
        <v>0</v>
      </c>
      <c r="BL426" s="17" t="s">
        <v>226</v>
      </c>
      <c r="BM426" s="149" t="s">
        <v>3410</v>
      </c>
    </row>
    <row r="427" spans="2:65" s="1" customFormat="1" ht="28.8">
      <c r="B427" s="32"/>
      <c r="D427" s="151" t="s">
        <v>228</v>
      </c>
      <c r="F427" s="152" t="s">
        <v>2368</v>
      </c>
      <c r="I427" s="153"/>
      <c r="L427" s="32"/>
      <c r="M427" s="154"/>
      <c r="T427" s="56"/>
      <c r="AT427" s="17" t="s">
        <v>228</v>
      </c>
      <c r="AU427" s="17" t="s">
        <v>82</v>
      </c>
    </row>
    <row r="428" spans="2:65" s="1" customFormat="1" ht="10.199999999999999">
      <c r="B428" s="32"/>
      <c r="D428" s="155" t="s">
        <v>230</v>
      </c>
      <c r="F428" s="156" t="s">
        <v>2369</v>
      </c>
      <c r="I428" s="153"/>
      <c r="L428" s="32"/>
      <c r="M428" s="154"/>
      <c r="T428" s="56"/>
      <c r="AT428" s="17" t="s">
        <v>230</v>
      </c>
      <c r="AU428" s="17" t="s">
        <v>82</v>
      </c>
    </row>
    <row r="429" spans="2:65" s="1" customFormat="1" ht="24.15" customHeight="1">
      <c r="B429" s="137"/>
      <c r="C429" s="177" t="s">
        <v>720</v>
      </c>
      <c r="D429" s="177" t="s">
        <v>486</v>
      </c>
      <c r="E429" s="178" t="s">
        <v>2370</v>
      </c>
      <c r="F429" s="179" t="s">
        <v>2371</v>
      </c>
      <c r="G429" s="180" t="s">
        <v>697</v>
      </c>
      <c r="H429" s="181">
        <v>6</v>
      </c>
      <c r="I429" s="182"/>
      <c r="J429" s="183">
        <f>ROUND(I429*H429,2)</f>
        <v>0</v>
      </c>
      <c r="K429" s="179" t="s">
        <v>225</v>
      </c>
      <c r="L429" s="184"/>
      <c r="M429" s="185" t="s">
        <v>1</v>
      </c>
      <c r="N429" s="186" t="s">
        <v>37</v>
      </c>
      <c r="P429" s="147">
        <f>O429*H429</f>
        <v>0</v>
      </c>
      <c r="Q429" s="147">
        <v>2.8300000000000001E-3</v>
      </c>
      <c r="R429" s="147">
        <f>Q429*H429</f>
        <v>1.6980000000000002E-2</v>
      </c>
      <c r="S429" s="147">
        <v>0</v>
      </c>
      <c r="T429" s="148">
        <f>S429*H429</f>
        <v>0</v>
      </c>
      <c r="AR429" s="149" t="s">
        <v>315</v>
      </c>
      <c r="AT429" s="149" t="s">
        <v>486</v>
      </c>
      <c r="AU429" s="149" t="s">
        <v>82</v>
      </c>
      <c r="AY429" s="17" t="s">
        <v>219</v>
      </c>
      <c r="BE429" s="150">
        <f>IF(N429="základní",J429,0)</f>
        <v>0</v>
      </c>
      <c r="BF429" s="150">
        <f>IF(N429="snížená",J429,0)</f>
        <v>0</v>
      </c>
      <c r="BG429" s="150">
        <f>IF(N429="zákl. přenesená",J429,0)</f>
        <v>0</v>
      </c>
      <c r="BH429" s="150">
        <f>IF(N429="sníž. přenesená",J429,0)</f>
        <v>0</v>
      </c>
      <c r="BI429" s="150">
        <f>IF(N429="nulová",J429,0)</f>
        <v>0</v>
      </c>
      <c r="BJ429" s="17" t="s">
        <v>79</v>
      </c>
      <c r="BK429" s="150">
        <f>ROUND(I429*H429,2)</f>
        <v>0</v>
      </c>
      <c r="BL429" s="17" t="s">
        <v>226</v>
      </c>
      <c r="BM429" s="149" t="s">
        <v>3411</v>
      </c>
    </row>
    <row r="430" spans="2:65" s="1" customFormat="1" ht="19.2">
      <c r="B430" s="32"/>
      <c r="D430" s="151" t="s">
        <v>228</v>
      </c>
      <c r="F430" s="152" t="s">
        <v>2371</v>
      </c>
      <c r="I430" s="153"/>
      <c r="L430" s="32"/>
      <c r="M430" s="154"/>
      <c r="T430" s="56"/>
      <c r="AT430" s="17" t="s">
        <v>228</v>
      </c>
      <c r="AU430" s="17" t="s">
        <v>82</v>
      </c>
    </row>
    <row r="431" spans="2:65" s="12" customFormat="1" ht="10.199999999999999">
      <c r="B431" s="157"/>
      <c r="D431" s="151" t="s">
        <v>232</v>
      </c>
      <c r="E431" s="158" t="s">
        <v>1</v>
      </c>
      <c r="F431" s="159" t="s">
        <v>300</v>
      </c>
      <c r="H431" s="160">
        <v>6</v>
      </c>
      <c r="I431" s="161"/>
      <c r="L431" s="157"/>
      <c r="M431" s="162"/>
      <c r="T431" s="163"/>
      <c r="AT431" s="158" t="s">
        <v>232</v>
      </c>
      <c r="AU431" s="158" t="s">
        <v>82</v>
      </c>
      <c r="AV431" s="12" t="s">
        <v>82</v>
      </c>
      <c r="AW431" s="12" t="s">
        <v>29</v>
      </c>
      <c r="AX431" s="12" t="s">
        <v>79</v>
      </c>
      <c r="AY431" s="158" t="s">
        <v>219</v>
      </c>
    </row>
    <row r="432" spans="2:65" s="1" customFormat="1" ht="16.5" customHeight="1">
      <c r="B432" s="137"/>
      <c r="C432" s="138" t="s">
        <v>726</v>
      </c>
      <c r="D432" s="138" t="s">
        <v>221</v>
      </c>
      <c r="E432" s="139" t="s">
        <v>695</v>
      </c>
      <c r="F432" s="140" t="s">
        <v>696</v>
      </c>
      <c r="G432" s="141" t="s">
        <v>697</v>
      </c>
      <c r="H432" s="142">
        <v>6</v>
      </c>
      <c r="I432" s="143"/>
      <c r="J432" s="144">
        <f>ROUND(I432*H432,2)</f>
        <v>0</v>
      </c>
      <c r="K432" s="140" t="s">
        <v>225</v>
      </c>
      <c r="L432" s="32"/>
      <c r="M432" s="145" t="s">
        <v>1</v>
      </c>
      <c r="N432" s="146" t="s">
        <v>37</v>
      </c>
      <c r="P432" s="147">
        <f>O432*H432</f>
        <v>0</v>
      </c>
      <c r="Q432" s="147">
        <v>0</v>
      </c>
      <c r="R432" s="147">
        <f>Q432*H432</f>
        <v>0</v>
      </c>
      <c r="S432" s="147">
        <v>0</v>
      </c>
      <c r="T432" s="148">
        <f>S432*H432</f>
        <v>0</v>
      </c>
      <c r="AR432" s="149" t="s">
        <v>398</v>
      </c>
      <c r="AT432" s="149" t="s">
        <v>221</v>
      </c>
      <c r="AU432" s="149" t="s">
        <v>82</v>
      </c>
      <c r="AY432" s="17" t="s">
        <v>219</v>
      </c>
      <c r="BE432" s="150">
        <f>IF(N432="základní",J432,0)</f>
        <v>0</v>
      </c>
      <c r="BF432" s="150">
        <f>IF(N432="snížená",J432,0)</f>
        <v>0</v>
      </c>
      <c r="BG432" s="150">
        <f>IF(N432="zákl. přenesená",J432,0)</f>
        <v>0</v>
      </c>
      <c r="BH432" s="150">
        <f>IF(N432="sníž. přenesená",J432,0)</f>
        <v>0</v>
      </c>
      <c r="BI432" s="150">
        <f>IF(N432="nulová",J432,0)</f>
        <v>0</v>
      </c>
      <c r="BJ432" s="17" t="s">
        <v>79</v>
      </c>
      <c r="BK432" s="150">
        <f>ROUND(I432*H432,2)</f>
        <v>0</v>
      </c>
      <c r="BL432" s="17" t="s">
        <v>398</v>
      </c>
      <c r="BM432" s="149" t="s">
        <v>3412</v>
      </c>
    </row>
    <row r="433" spans="2:65" s="1" customFormat="1" ht="10.199999999999999">
      <c r="B433" s="32"/>
      <c r="D433" s="151" t="s">
        <v>228</v>
      </c>
      <c r="F433" s="152" t="s">
        <v>699</v>
      </c>
      <c r="I433" s="153"/>
      <c r="L433" s="32"/>
      <c r="M433" s="154"/>
      <c r="T433" s="56"/>
      <c r="AT433" s="17" t="s">
        <v>228</v>
      </c>
      <c r="AU433" s="17" t="s">
        <v>82</v>
      </c>
    </row>
    <row r="434" spans="2:65" s="1" customFormat="1" ht="10.199999999999999">
      <c r="B434" s="32"/>
      <c r="D434" s="155" t="s">
        <v>230</v>
      </c>
      <c r="F434" s="156" t="s">
        <v>700</v>
      </c>
      <c r="I434" s="153"/>
      <c r="L434" s="32"/>
      <c r="M434" s="154"/>
      <c r="T434" s="56"/>
      <c r="AT434" s="17" t="s">
        <v>230</v>
      </c>
      <c r="AU434" s="17" t="s">
        <v>82</v>
      </c>
    </row>
    <row r="435" spans="2:65" s="1" customFormat="1" ht="24.15" customHeight="1">
      <c r="B435" s="137"/>
      <c r="C435" s="177" t="s">
        <v>733</v>
      </c>
      <c r="D435" s="177" t="s">
        <v>486</v>
      </c>
      <c r="E435" s="178" t="s">
        <v>2374</v>
      </c>
      <c r="F435" s="179" t="s">
        <v>2375</v>
      </c>
      <c r="G435" s="180" t="s">
        <v>697</v>
      </c>
      <c r="H435" s="181">
        <v>6</v>
      </c>
      <c r="I435" s="182"/>
      <c r="J435" s="183">
        <f>ROUND(I435*H435,2)</f>
        <v>0</v>
      </c>
      <c r="K435" s="179" t="s">
        <v>225</v>
      </c>
      <c r="L435" s="184"/>
      <c r="M435" s="185" t="s">
        <v>1</v>
      </c>
      <c r="N435" s="186" t="s">
        <v>37</v>
      </c>
      <c r="P435" s="147">
        <f>O435*H435</f>
        <v>0</v>
      </c>
      <c r="Q435" s="147">
        <v>3.5000000000000001E-3</v>
      </c>
      <c r="R435" s="147">
        <f>Q435*H435</f>
        <v>2.1000000000000001E-2</v>
      </c>
      <c r="S435" s="147">
        <v>0</v>
      </c>
      <c r="T435" s="148">
        <f>S435*H435</f>
        <v>0</v>
      </c>
      <c r="AR435" s="149" t="s">
        <v>315</v>
      </c>
      <c r="AT435" s="149" t="s">
        <v>486</v>
      </c>
      <c r="AU435" s="149" t="s">
        <v>82</v>
      </c>
      <c r="AY435" s="17" t="s">
        <v>219</v>
      </c>
      <c r="BE435" s="150">
        <f>IF(N435="základní",J435,0)</f>
        <v>0</v>
      </c>
      <c r="BF435" s="150">
        <f>IF(N435="snížená",J435,0)</f>
        <v>0</v>
      </c>
      <c r="BG435" s="150">
        <f>IF(N435="zákl. přenesená",J435,0)</f>
        <v>0</v>
      </c>
      <c r="BH435" s="150">
        <f>IF(N435="sníž. přenesená",J435,0)</f>
        <v>0</v>
      </c>
      <c r="BI435" s="150">
        <f>IF(N435="nulová",J435,0)</f>
        <v>0</v>
      </c>
      <c r="BJ435" s="17" t="s">
        <v>79</v>
      </c>
      <c r="BK435" s="150">
        <f>ROUND(I435*H435,2)</f>
        <v>0</v>
      </c>
      <c r="BL435" s="17" t="s">
        <v>226</v>
      </c>
      <c r="BM435" s="149" t="s">
        <v>3413</v>
      </c>
    </row>
    <row r="436" spans="2:65" s="1" customFormat="1" ht="10.199999999999999">
      <c r="B436" s="32"/>
      <c r="D436" s="151" t="s">
        <v>228</v>
      </c>
      <c r="F436" s="152" t="s">
        <v>2375</v>
      </c>
      <c r="I436" s="153"/>
      <c r="L436" s="32"/>
      <c r="M436" s="154"/>
      <c r="T436" s="56"/>
      <c r="AT436" s="17" t="s">
        <v>228</v>
      </c>
      <c r="AU436" s="17" t="s">
        <v>82</v>
      </c>
    </row>
    <row r="437" spans="2:65" s="12" customFormat="1" ht="10.199999999999999">
      <c r="B437" s="157"/>
      <c r="D437" s="151" t="s">
        <v>232</v>
      </c>
      <c r="E437" s="158" t="s">
        <v>1</v>
      </c>
      <c r="F437" s="159" t="s">
        <v>300</v>
      </c>
      <c r="H437" s="160">
        <v>6</v>
      </c>
      <c r="I437" s="161"/>
      <c r="L437" s="157"/>
      <c r="M437" s="162"/>
      <c r="T437" s="163"/>
      <c r="AT437" s="158" t="s">
        <v>232</v>
      </c>
      <c r="AU437" s="158" t="s">
        <v>82</v>
      </c>
      <c r="AV437" s="12" t="s">
        <v>82</v>
      </c>
      <c r="AW437" s="12" t="s">
        <v>29</v>
      </c>
      <c r="AX437" s="12" t="s">
        <v>79</v>
      </c>
      <c r="AY437" s="158" t="s">
        <v>219</v>
      </c>
    </row>
    <row r="438" spans="2:65" s="1" customFormat="1" ht="24.15" customHeight="1">
      <c r="B438" s="137"/>
      <c r="C438" s="138" t="s">
        <v>735</v>
      </c>
      <c r="D438" s="138" t="s">
        <v>221</v>
      </c>
      <c r="E438" s="139" t="s">
        <v>2377</v>
      </c>
      <c r="F438" s="140" t="s">
        <v>2378</v>
      </c>
      <c r="G438" s="141" t="s">
        <v>344</v>
      </c>
      <c r="H438" s="142">
        <v>51.6</v>
      </c>
      <c r="I438" s="143"/>
      <c r="J438" s="144">
        <f>ROUND(I438*H438,2)</f>
        <v>0</v>
      </c>
      <c r="K438" s="140" t="s">
        <v>1</v>
      </c>
      <c r="L438" s="32"/>
      <c r="M438" s="145" t="s">
        <v>1</v>
      </c>
      <c r="N438" s="146" t="s">
        <v>37</v>
      </c>
      <c r="P438" s="147">
        <f>O438*H438</f>
        <v>0</v>
      </c>
      <c r="Q438" s="147">
        <v>0</v>
      </c>
      <c r="R438" s="147">
        <f>Q438*H438</f>
        <v>0</v>
      </c>
      <c r="S438" s="147">
        <v>0</v>
      </c>
      <c r="T438" s="148">
        <f>S438*H438</f>
        <v>0</v>
      </c>
      <c r="AR438" s="149" t="s">
        <v>226</v>
      </c>
      <c r="AT438" s="149" t="s">
        <v>221</v>
      </c>
      <c r="AU438" s="149" t="s">
        <v>82</v>
      </c>
      <c r="AY438" s="17" t="s">
        <v>219</v>
      </c>
      <c r="BE438" s="150">
        <f>IF(N438="základní",J438,0)</f>
        <v>0</v>
      </c>
      <c r="BF438" s="150">
        <f>IF(N438="snížená",J438,0)</f>
        <v>0</v>
      </c>
      <c r="BG438" s="150">
        <f>IF(N438="zákl. přenesená",J438,0)</f>
        <v>0</v>
      </c>
      <c r="BH438" s="150">
        <f>IF(N438="sníž. přenesená",J438,0)</f>
        <v>0</v>
      </c>
      <c r="BI438" s="150">
        <f>IF(N438="nulová",J438,0)</f>
        <v>0</v>
      </c>
      <c r="BJ438" s="17" t="s">
        <v>79</v>
      </c>
      <c r="BK438" s="150">
        <f>ROUND(I438*H438,2)</f>
        <v>0</v>
      </c>
      <c r="BL438" s="17" t="s">
        <v>226</v>
      </c>
      <c r="BM438" s="149" t="s">
        <v>3414</v>
      </c>
    </row>
    <row r="439" spans="2:65" s="1" customFormat="1" ht="19.2">
      <c r="B439" s="32"/>
      <c r="D439" s="151" t="s">
        <v>228</v>
      </c>
      <c r="F439" s="152" t="s">
        <v>2378</v>
      </c>
      <c r="I439" s="153"/>
      <c r="L439" s="32"/>
      <c r="M439" s="154"/>
      <c r="T439" s="56"/>
      <c r="AT439" s="17" t="s">
        <v>228</v>
      </c>
      <c r="AU439" s="17" t="s">
        <v>82</v>
      </c>
    </row>
    <row r="440" spans="2:65" s="12" customFormat="1" ht="10.199999999999999">
      <c r="B440" s="157"/>
      <c r="D440" s="151" t="s">
        <v>232</v>
      </c>
      <c r="E440" s="158" t="s">
        <v>1</v>
      </c>
      <c r="F440" s="159" t="s">
        <v>2113</v>
      </c>
      <c r="H440" s="160">
        <v>51.6</v>
      </c>
      <c r="I440" s="161"/>
      <c r="L440" s="157"/>
      <c r="M440" s="162"/>
      <c r="T440" s="163"/>
      <c r="AT440" s="158" t="s">
        <v>232</v>
      </c>
      <c r="AU440" s="158" t="s">
        <v>82</v>
      </c>
      <c r="AV440" s="12" t="s">
        <v>82</v>
      </c>
      <c r="AW440" s="12" t="s">
        <v>29</v>
      </c>
      <c r="AX440" s="12" t="s">
        <v>79</v>
      </c>
      <c r="AY440" s="158" t="s">
        <v>219</v>
      </c>
    </row>
    <row r="441" spans="2:65" s="1" customFormat="1" ht="16.5" customHeight="1">
      <c r="B441" s="137"/>
      <c r="C441" s="138" t="s">
        <v>749</v>
      </c>
      <c r="D441" s="138" t="s">
        <v>221</v>
      </c>
      <c r="E441" s="139" t="s">
        <v>2380</v>
      </c>
      <c r="F441" s="140" t="s">
        <v>2381</v>
      </c>
      <c r="G441" s="141" t="s">
        <v>344</v>
      </c>
      <c r="H441" s="142">
        <v>51.6</v>
      </c>
      <c r="I441" s="143"/>
      <c r="J441" s="144">
        <f>ROUND(I441*H441,2)</f>
        <v>0</v>
      </c>
      <c r="K441" s="140" t="s">
        <v>1</v>
      </c>
      <c r="L441" s="32"/>
      <c r="M441" s="145" t="s">
        <v>1</v>
      </c>
      <c r="N441" s="146" t="s">
        <v>37</v>
      </c>
      <c r="P441" s="147">
        <f>O441*H441</f>
        <v>0</v>
      </c>
      <c r="Q441" s="147">
        <v>0</v>
      </c>
      <c r="R441" s="147">
        <f>Q441*H441</f>
        <v>0</v>
      </c>
      <c r="S441" s="147">
        <v>0</v>
      </c>
      <c r="T441" s="148">
        <f>S441*H441</f>
        <v>0</v>
      </c>
      <c r="AR441" s="149" t="s">
        <v>226</v>
      </c>
      <c r="AT441" s="149" t="s">
        <v>221</v>
      </c>
      <c r="AU441" s="149" t="s">
        <v>82</v>
      </c>
      <c r="AY441" s="17" t="s">
        <v>219</v>
      </c>
      <c r="BE441" s="150">
        <f>IF(N441="základní",J441,0)</f>
        <v>0</v>
      </c>
      <c r="BF441" s="150">
        <f>IF(N441="snížená",J441,0)</f>
        <v>0</v>
      </c>
      <c r="BG441" s="150">
        <f>IF(N441="zákl. přenesená",J441,0)</f>
        <v>0</v>
      </c>
      <c r="BH441" s="150">
        <f>IF(N441="sníž. přenesená",J441,0)</f>
        <v>0</v>
      </c>
      <c r="BI441" s="150">
        <f>IF(N441="nulová",J441,0)</f>
        <v>0</v>
      </c>
      <c r="BJ441" s="17" t="s">
        <v>79</v>
      </c>
      <c r="BK441" s="150">
        <f>ROUND(I441*H441,2)</f>
        <v>0</v>
      </c>
      <c r="BL441" s="17" t="s">
        <v>226</v>
      </c>
      <c r="BM441" s="149" t="s">
        <v>3415</v>
      </c>
    </row>
    <row r="442" spans="2:65" s="1" customFormat="1" ht="10.199999999999999">
      <c r="B442" s="32"/>
      <c r="D442" s="151" t="s">
        <v>228</v>
      </c>
      <c r="F442" s="152" t="s">
        <v>2381</v>
      </c>
      <c r="I442" s="153"/>
      <c r="L442" s="32"/>
      <c r="M442" s="154"/>
      <c r="T442" s="56"/>
      <c r="AT442" s="17" t="s">
        <v>228</v>
      </c>
      <c r="AU442" s="17" t="s">
        <v>82</v>
      </c>
    </row>
    <row r="443" spans="2:65" s="12" customFormat="1" ht="10.199999999999999">
      <c r="B443" s="157"/>
      <c r="D443" s="151" t="s">
        <v>232</v>
      </c>
      <c r="E443" s="158" t="s">
        <v>1</v>
      </c>
      <c r="F443" s="159" t="s">
        <v>2113</v>
      </c>
      <c r="H443" s="160">
        <v>51.6</v>
      </c>
      <c r="I443" s="161"/>
      <c r="L443" s="157"/>
      <c r="M443" s="162"/>
      <c r="T443" s="163"/>
      <c r="AT443" s="158" t="s">
        <v>232</v>
      </c>
      <c r="AU443" s="158" t="s">
        <v>82</v>
      </c>
      <c r="AV443" s="12" t="s">
        <v>82</v>
      </c>
      <c r="AW443" s="12" t="s">
        <v>29</v>
      </c>
      <c r="AX443" s="12" t="s">
        <v>79</v>
      </c>
      <c r="AY443" s="158" t="s">
        <v>219</v>
      </c>
    </row>
    <row r="444" spans="2:65" s="1" customFormat="1" ht="16.5" customHeight="1">
      <c r="B444" s="137"/>
      <c r="C444" s="138" t="s">
        <v>753</v>
      </c>
      <c r="D444" s="138" t="s">
        <v>221</v>
      </c>
      <c r="E444" s="139" t="s">
        <v>2383</v>
      </c>
      <c r="F444" s="140" t="s">
        <v>2384</v>
      </c>
      <c r="G444" s="141" t="s">
        <v>697</v>
      </c>
      <c r="H444" s="142">
        <v>6</v>
      </c>
      <c r="I444" s="143"/>
      <c r="J444" s="144">
        <f>ROUND(I444*H444,2)</f>
        <v>0</v>
      </c>
      <c r="K444" s="140" t="s">
        <v>225</v>
      </c>
      <c r="L444" s="32"/>
      <c r="M444" s="145" t="s">
        <v>1</v>
      </c>
      <c r="N444" s="146" t="s">
        <v>37</v>
      </c>
      <c r="P444" s="147">
        <f>O444*H444</f>
        <v>0</v>
      </c>
      <c r="Q444" s="147">
        <v>0.04</v>
      </c>
      <c r="R444" s="147">
        <f>Q444*H444</f>
        <v>0.24</v>
      </c>
      <c r="S444" s="147">
        <v>0</v>
      </c>
      <c r="T444" s="148">
        <f>S444*H444</f>
        <v>0</v>
      </c>
      <c r="AR444" s="149" t="s">
        <v>226</v>
      </c>
      <c r="AT444" s="149" t="s">
        <v>221</v>
      </c>
      <c r="AU444" s="149" t="s">
        <v>82</v>
      </c>
      <c r="AY444" s="17" t="s">
        <v>219</v>
      </c>
      <c r="BE444" s="150">
        <f>IF(N444="základní",J444,0)</f>
        <v>0</v>
      </c>
      <c r="BF444" s="150">
        <f>IF(N444="snížená",J444,0)</f>
        <v>0</v>
      </c>
      <c r="BG444" s="150">
        <f>IF(N444="zákl. přenesená",J444,0)</f>
        <v>0</v>
      </c>
      <c r="BH444" s="150">
        <f>IF(N444="sníž. přenesená",J444,0)</f>
        <v>0</v>
      </c>
      <c r="BI444" s="150">
        <f>IF(N444="nulová",J444,0)</f>
        <v>0</v>
      </c>
      <c r="BJ444" s="17" t="s">
        <v>79</v>
      </c>
      <c r="BK444" s="150">
        <f>ROUND(I444*H444,2)</f>
        <v>0</v>
      </c>
      <c r="BL444" s="17" t="s">
        <v>226</v>
      </c>
      <c r="BM444" s="149" t="s">
        <v>3416</v>
      </c>
    </row>
    <row r="445" spans="2:65" s="1" customFormat="1" ht="19.2">
      <c r="B445" s="32"/>
      <c r="D445" s="151" t="s">
        <v>228</v>
      </c>
      <c r="F445" s="152" t="s">
        <v>2386</v>
      </c>
      <c r="I445" s="153"/>
      <c r="L445" s="32"/>
      <c r="M445" s="154"/>
      <c r="T445" s="56"/>
      <c r="AT445" s="17" t="s">
        <v>228</v>
      </c>
      <c r="AU445" s="17" t="s">
        <v>82</v>
      </c>
    </row>
    <row r="446" spans="2:65" s="1" customFormat="1" ht="10.199999999999999">
      <c r="B446" s="32"/>
      <c r="D446" s="155" t="s">
        <v>230</v>
      </c>
      <c r="F446" s="156" t="s">
        <v>2387</v>
      </c>
      <c r="I446" s="153"/>
      <c r="L446" s="32"/>
      <c r="M446" s="154"/>
      <c r="T446" s="56"/>
      <c r="AT446" s="17" t="s">
        <v>230</v>
      </c>
      <c r="AU446" s="17" t="s">
        <v>82</v>
      </c>
    </row>
    <row r="447" spans="2:65" s="1" customFormat="1" ht="16.5" customHeight="1">
      <c r="B447" s="137"/>
      <c r="C447" s="177" t="s">
        <v>755</v>
      </c>
      <c r="D447" s="177" t="s">
        <v>486</v>
      </c>
      <c r="E447" s="178" t="s">
        <v>2388</v>
      </c>
      <c r="F447" s="179" t="s">
        <v>2389</v>
      </c>
      <c r="G447" s="180" t="s">
        <v>697</v>
      </c>
      <c r="H447" s="181">
        <v>6</v>
      </c>
      <c r="I447" s="182"/>
      <c r="J447" s="183">
        <f>ROUND(I447*H447,2)</f>
        <v>0</v>
      </c>
      <c r="K447" s="179" t="s">
        <v>225</v>
      </c>
      <c r="L447" s="184"/>
      <c r="M447" s="185" t="s">
        <v>1</v>
      </c>
      <c r="N447" s="186" t="s">
        <v>37</v>
      </c>
      <c r="P447" s="147">
        <f>O447*H447</f>
        <v>0</v>
      </c>
      <c r="Q447" s="147">
        <v>7.3000000000000001E-3</v>
      </c>
      <c r="R447" s="147">
        <f>Q447*H447</f>
        <v>4.3799999999999999E-2</v>
      </c>
      <c r="S447" s="147">
        <v>0</v>
      </c>
      <c r="T447" s="148">
        <f>S447*H447</f>
        <v>0</v>
      </c>
      <c r="AR447" s="149" t="s">
        <v>315</v>
      </c>
      <c r="AT447" s="149" t="s">
        <v>486</v>
      </c>
      <c r="AU447" s="149" t="s">
        <v>82</v>
      </c>
      <c r="AY447" s="17" t="s">
        <v>219</v>
      </c>
      <c r="BE447" s="150">
        <f>IF(N447="základní",J447,0)</f>
        <v>0</v>
      </c>
      <c r="BF447" s="150">
        <f>IF(N447="snížená",J447,0)</f>
        <v>0</v>
      </c>
      <c r="BG447" s="150">
        <f>IF(N447="zákl. přenesená",J447,0)</f>
        <v>0</v>
      </c>
      <c r="BH447" s="150">
        <f>IF(N447="sníž. přenesená",J447,0)</f>
        <v>0</v>
      </c>
      <c r="BI447" s="150">
        <f>IF(N447="nulová",J447,0)</f>
        <v>0</v>
      </c>
      <c r="BJ447" s="17" t="s">
        <v>79</v>
      </c>
      <c r="BK447" s="150">
        <f>ROUND(I447*H447,2)</f>
        <v>0</v>
      </c>
      <c r="BL447" s="17" t="s">
        <v>226</v>
      </c>
      <c r="BM447" s="149" t="s">
        <v>3417</v>
      </c>
    </row>
    <row r="448" spans="2:65" s="1" customFormat="1" ht="10.199999999999999">
      <c r="B448" s="32"/>
      <c r="D448" s="151" t="s">
        <v>228</v>
      </c>
      <c r="F448" s="152" t="s">
        <v>2389</v>
      </c>
      <c r="I448" s="153"/>
      <c r="L448" s="32"/>
      <c r="M448" s="154"/>
      <c r="T448" s="56"/>
      <c r="AT448" s="17" t="s">
        <v>228</v>
      </c>
      <c r="AU448" s="17" t="s">
        <v>82</v>
      </c>
    </row>
    <row r="449" spans="2:65" s="12" customFormat="1" ht="10.199999999999999">
      <c r="B449" s="157"/>
      <c r="D449" s="151" t="s">
        <v>232</v>
      </c>
      <c r="E449" s="158" t="s">
        <v>1</v>
      </c>
      <c r="F449" s="159" t="s">
        <v>300</v>
      </c>
      <c r="H449" s="160">
        <v>6</v>
      </c>
      <c r="I449" s="161"/>
      <c r="L449" s="157"/>
      <c r="M449" s="162"/>
      <c r="T449" s="163"/>
      <c r="AT449" s="158" t="s">
        <v>232</v>
      </c>
      <c r="AU449" s="158" t="s">
        <v>82</v>
      </c>
      <c r="AV449" s="12" t="s">
        <v>82</v>
      </c>
      <c r="AW449" s="12" t="s">
        <v>29</v>
      </c>
      <c r="AX449" s="12" t="s">
        <v>79</v>
      </c>
      <c r="AY449" s="158" t="s">
        <v>219</v>
      </c>
    </row>
    <row r="450" spans="2:65" s="1" customFormat="1" ht="24.15" customHeight="1">
      <c r="B450" s="137"/>
      <c r="C450" s="177" t="s">
        <v>759</v>
      </c>
      <c r="D450" s="177" t="s">
        <v>486</v>
      </c>
      <c r="E450" s="178" t="s">
        <v>2391</v>
      </c>
      <c r="F450" s="179" t="s">
        <v>2392</v>
      </c>
      <c r="G450" s="180" t="s">
        <v>697</v>
      </c>
      <c r="H450" s="181">
        <v>6</v>
      </c>
      <c r="I450" s="182"/>
      <c r="J450" s="183">
        <f>ROUND(I450*H450,2)</f>
        <v>0</v>
      </c>
      <c r="K450" s="179" t="s">
        <v>225</v>
      </c>
      <c r="L450" s="184"/>
      <c r="M450" s="185" t="s">
        <v>1</v>
      </c>
      <c r="N450" s="186" t="s">
        <v>37</v>
      </c>
      <c r="P450" s="147">
        <f>O450*H450</f>
        <v>0</v>
      </c>
      <c r="Q450" s="147">
        <v>2.9999999999999997E-4</v>
      </c>
      <c r="R450" s="147">
        <f>Q450*H450</f>
        <v>1.8E-3</v>
      </c>
      <c r="S450" s="147">
        <v>0</v>
      </c>
      <c r="T450" s="148">
        <f>S450*H450</f>
        <v>0</v>
      </c>
      <c r="AR450" s="149" t="s">
        <v>315</v>
      </c>
      <c r="AT450" s="149" t="s">
        <v>486</v>
      </c>
      <c r="AU450" s="149" t="s">
        <v>82</v>
      </c>
      <c r="AY450" s="17" t="s">
        <v>219</v>
      </c>
      <c r="BE450" s="150">
        <f>IF(N450="základní",J450,0)</f>
        <v>0</v>
      </c>
      <c r="BF450" s="150">
        <f>IF(N450="snížená",J450,0)</f>
        <v>0</v>
      </c>
      <c r="BG450" s="150">
        <f>IF(N450="zákl. přenesená",J450,0)</f>
        <v>0</v>
      </c>
      <c r="BH450" s="150">
        <f>IF(N450="sníž. přenesená",J450,0)</f>
        <v>0</v>
      </c>
      <c r="BI450" s="150">
        <f>IF(N450="nulová",J450,0)</f>
        <v>0</v>
      </c>
      <c r="BJ450" s="17" t="s">
        <v>79</v>
      </c>
      <c r="BK450" s="150">
        <f>ROUND(I450*H450,2)</f>
        <v>0</v>
      </c>
      <c r="BL450" s="17" t="s">
        <v>226</v>
      </c>
      <c r="BM450" s="149" t="s">
        <v>3418</v>
      </c>
    </row>
    <row r="451" spans="2:65" s="1" customFormat="1" ht="10.199999999999999">
      <c r="B451" s="32"/>
      <c r="D451" s="151" t="s">
        <v>228</v>
      </c>
      <c r="F451" s="152" t="s">
        <v>2392</v>
      </c>
      <c r="I451" s="153"/>
      <c r="L451" s="32"/>
      <c r="M451" s="154"/>
      <c r="T451" s="56"/>
      <c r="AT451" s="17" t="s">
        <v>228</v>
      </c>
      <c r="AU451" s="17" t="s">
        <v>82</v>
      </c>
    </row>
    <row r="452" spans="2:65" s="12" customFormat="1" ht="10.199999999999999">
      <c r="B452" s="157"/>
      <c r="D452" s="151" t="s">
        <v>232</v>
      </c>
      <c r="E452" s="158" t="s">
        <v>1</v>
      </c>
      <c r="F452" s="159" t="s">
        <v>300</v>
      </c>
      <c r="H452" s="160">
        <v>6</v>
      </c>
      <c r="I452" s="161"/>
      <c r="L452" s="157"/>
      <c r="M452" s="162"/>
      <c r="T452" s="163"/>
      <c r="AT452" s="158" t="s">
        <v>232</v>
      </c>
      <c r="AU452" s="158" t="s">
        <v>82</v>
      </c>
      <c r="AV452" s="12" t="s">
        <v>82</v>
      </c>
      <c r="AW452" s="12" t="s">
        <v>29</v>
      </c>
      <c r="AX452" s="12" t="s">
        <v>79</v>
      </c>
      <c r="AY452" s="158" t="s">
        <v>219</v>
      </c>
    </row>
    <row r="453" spans="2:65" s="1" customFormat="1" ht="24.15" customHeight="1">
      <c r="B453" s="137"/>
      <c r="C453" s="138" t="s">
        <v>765</v>
      </c>
      <c r="D453" s="138" t="s">
        <v>221</v>
      </c>
      <c r="E453" s="139" t="s">
        <v>2394</v>
      </c>
      <c r="F453" s="140" t="s">
        <v>2395</v>
      </c>
      <c r="G453" s="141" t="s">
        <v>144</v>
      </c>
      <c r="H453" s="142">
        <v>2.6859999999999999</v>
      </c>
      <c r="I453" s="143"/>
      <c r="J453" s="144">
        <f>ROUND(I453*H453,2)</f>
        <v>0</v>
      </c>
      <c r="K453" s="140" t="s">
        <v>225</v>
      </c>
      <c r="L453" s="32"/>
      <c r="M453" s="145" t="s">
        <v>1</v>
      </c>
      <c r="N453" s="146" t="s">
        <v>37</v>
      </c>
      <c r="P453" s="147">
        <f>O453*H453</f>
        <v>0</v>
      </c>
      <c r="Q453" s="147">
        <v>2.3010199999999998</v>
      </c>
      <c r="R453" s="147">
        <f>Q453*H453</f>
        <v>6.1805397199999996</v>
      </c>
      <c r="S453" s="147">
        <v>0</v>
      </c>
      <c r="T453" s="148">
        <f>S453*H453</f>
        <v>0</v>
      </c>
      <c r="AR453" s="149" t="s">
        <v>226</v>
      </c>
      <c r="AT453" s="149" t="s">
        <v>221</v>
      </c>
      <c r="AU453" s="149" t="s">
        <v>82</v>
      </c>
      <c r="AY453" s="17" t="s">
        <v>219</v>
      </c>
      <c r="BE453" s="150">
        <f>IF(N453="základní",J453,0)</f>
        <v>0</v>
      </c>
      <c r="BF453" s="150">
        <f>IF(N453="snížená",J453,0)</f>
        <v>0</v>
      </c>
      <c r="BG453" s="150">
        <f>IF(N453="zákl. přenesená",J453,0)</f>
        <v>0</v>
      </c>
      <c r="BH453" s="150">
        <f>IF(N453="sníž. přenesená",J453,0)</f>
        <v>0</v>
      </c>
      <c r="BI453" s="150">
        <f>IF(N453="nulová",J453,0)</f>
        <v>0</v>
      </c>
      <c r="BJ453" s="17" t="s">
        <v>79</v>
      </c>
      <c r="BK453" s="150">
        <f>ROUND(I453*H453,2)</f>
        <v>0</v>
      </c>
      <c r="BL453" s="17" t="s">
        <v>226</v>
      </c>
      <c r="BM453" s="149" t="s">
        <v>3419</v>
      </c>
    </row>
    <row r="454" spans="2:65" s="1" customFormat="1" ht="19.2">
      <c r="B454" s="32"/>
      <c r="D454" s="151" t="s">
        <v>228</v>
      </c>
      <c r="F454" s="152" t="s">
        <v>2397</v>
      </c>
      <c r="I454" s="153"/>
      <c r="L454" s="32"/>
      <c r="M454" s="154"/>
      <c r="T454" s="56"/>
      <c r="AT454" s="17" t="s">
        <v>228</v>
      </c>
      <c r="AU454" s="17" t="s">
        <v>82</v>
      </c>
    </row>
    <row r="455" spans="2:65" s="1" customFormat="1" ht="10.199999999999999">
      <c r="B455" s="32"/>
      <c r="D455" s="155" t="s">
        <v>230</v>
      </c>
      <c r="F455" s="156" t="s">
        <v>2398</v>
      </c>
      <c r="I455" s="153"/>
      <c r="L455" s="32"/>
      <c r="M455" s="154"/>
      <c r="T455" s="56"/>
      <c r="AT455" s="17" t="s">
        <v>230</v>
      </c>
      <c r="AU455" s="17" t="s">
        <v>82</v>
      </c>
    </row>
    <row r="456" spans="2:65" s="12" customFormat="1" ht="10.199999999999999">
      <c r="B456" s="157"/>
      <c r="D456" s="151" t="s">
        <v>232</v>
      </c>
      <c r="E456" s="158" t="s">
        <v>2134</v>
      </c>
      <c r="F456" s="159" t="s">
        <v>3420</v>
      </c>
      <c r="H456" s="160">
        <v>2.6859999999999999</v>
      </c>
      <c r="I456" s="161"/>
      <c r="L456" s="157"/>
      <c r="M456" s="162"/>
      <c r="T456" s="163"/>
      <c r="AT456" s="158" t="s">
        <v>232</v>
      </c>
      <c r="AU456" s="158" t="s">
        <v>82</v>
      </c>
      <c r="AV456" s="12" t="s">
        <v>82</v>
      </c>
      <c r="AW456" s="12" t="s">
        <v>29</v>
      </c>
      <c r="AX456" s="12" t="s">
        <v>79</v>
      </c>
      <c r="AY456" s="158" t="s">
        <v>219</v>
      </c>
    </row>
    <row r="457" spans="2:65" s="1" customFormat="1" ht="24.15" customHeight="1">
      <c r="B457" s="137"/>
      <c r="C457" s="138" t="s">
        <v>770</v>
      </c>
      <c r="D457" s="138" t="s">
        <v>221</v>
      </c>
      <c r="E457" s="139" t="s">
        <v>2400</v>
      </c>
      <c r="F457" s="140" t="s">
        <v>2401</v>
      </c>
      <c r="G457" s="141" t="s">
        <v>244</v>
      </c>
      <c r="H457" s="142">
        <v>20.734999999999999</v>
      </c>
      <c r="I457" s="143"/>
      <c r="J457" s="144">
        <f>ROUND(I457*H457,2)</f>
        <v>0</v>
      </c>
      <c r="K457" s="140" t="s">
        <v>225</v>
      </c>
      <c r="L457" s="32"/>
      <c r="M457" s="145" t="s">
        <v>1</v>
      </c>
      <c r="N457" s="146" t="s">
        <v>37</v>
      </c>
      <c r="P457" s="147">
        <f>O457*H457</f>
        <v>0</v>
      </c>
      <c r="Q457" s="147">
        <v>0</v>
      </c>
      <c r="R457" s="147">
        <f>Q457*H457</f>
        <v>0</v>
      </c>
      <c r="S457" s="147">
        <v>0</v>
      </c>
      <c r="T457" s="148">
        <f>S457*H457</f>
        <v>0</v>
      </c>
      <c r="AR457" s="149" t="s">
        <v>226</v>
      </c>
      <c r="AT457" s="149" t="s">
        <v>221</v>
      </c>
      <c r="AU457" s="149" t="s">
        <v>82</v>
      </c>
      <c r="AY457" s="17" t="s">
        <v>219</v>
      </c>
      <c r="BE457" s="150">
        <f>IF(N457="základní",J457,0)</f>
        <v>0</v>
      </c>
      <c r="BF457" s="150">
        <f>IF(N457="snížená",J457,0)</f>
        <v>0</v>
      </c>
      <c r="BG457" s="150">
        <f>IF(N457="zákl. přenesená",J457,0)</f>
        <v>0</v>
      </c>
      <c r="BH457" s="150">
        <f>IF(N457="sníž. přenesená",J457,0)</f>
        <v>0</v>
      </c>
      <c r="BI457" s="150">
        <f>IF(N457="nulová",J457,0)</f>
        <v>0</v>
      </c>
      <c r="BJ457" s="17" t="s">
        <v>79</v>
      </c>
      <c r="BK457" s="150">
        <f>ROUND(I457*H457,2)</f>
        <v>0</v>
      </c>
      <c r="BL457" s="17" t="s">
        <v>226</v>
      </c>
      <c r="BM457" s="149" t="s">
        <v>3421</v>
      </c>
    </row>
    <row r="458" spans="2:65" s="1" customFormat="1" ht="19.2">
      <c r="B458" s="32"/>
      <c r="D458" s="151" t="s">
        <v>228</v>
      </c>
      <c r="F458" s="152" t="s">
        <v>2403</v>
      </c>
      <c r="I458" s="153"/>
      <c r="L458" s="32"/>
      <c r="M458" s="154"/>
      <c r="T458" s="56"/>
      <c r="AT458" s="17" t="s">
        <v>228</v>
      </c>
      <c r="AU458" s="17" t="s">
        <v>82</v>
      </c>
    </row>
    <row r="459" spans="2:65" s="1" customFormat="1" ht="10.199999999999999">
      <c r="B459" s="32"/>
      <c r="D459" s="155" t="s">
        <v>230</v>
      </c>
      <c r="F459" s="156" t="s">
        <v>2404</v>
      </c>
      <c r="I459" s="153"/>
      <c r="L459" s="32"/>
      <c r="M459" s="154"/>
      <c r="T459" s="56"/>
      <c r="AT459" s="17" t="s">
        <v>230</v>
      </c>
      <c r="AU459" s="17" t="s">
        <v>82</v>
      </c>
    </row>
    <row r="460" spans="2:65" s="12" customFormat="1" ht="10.199999999999999">
      <c r="B460" s="157"/>
      <c r="D460" s="151" t="s">
        <v>232</v>
      </c>
      <c r="E460" s="158" t="s">
        <v>1</v>
      </c>
      <c r="F460" s="159" t="s">
        <v>3422</v>
      </c>
      <c r="H460" s="160">
        <v>20.734999999999999</v>
      </c>
      <c r="I460" s="161"/>
      <c r="L460" s="157"/>
      <c r="M460" s="162"/>
      <c r="T460" s="163"/>
      <c r="AT460" s="158" t="s">
        <v>232</v>
      </c>
      <c r="AU460" s="158" t="s">
        <v>82</v>
      </c>
      <c r="AV460" s="12" t="s">
        <v>82</v>
      </c>
      <c r="AW460" s="12" t="s">
        <v>29</v>
      </c>
      <c r="AX460" s="12" t="s">
        <v>79</v>
      </c>
      <c r="AY460" s="158" t="s">
        <v>219</v>
      </c>
    </row>
    <row r="461" spans="2:65" s="1" customFormat="1" ht="24.15" customHeight="1">
      <c r="B461" s="137"/>
      <c r="C461" s="138" t="s">
        <v>776</v>
      </c>
      <c r="D461" s="138" t="s">
        <v>221</v>
      </c>
      <c r="E461" s="139" t="s">
        <v>2406</v>
      </c>
      <c r="F461" s="140" t="s">
        <v>2407</v>
      </c>
      <c r="G461" s="141" t="s">
        <v>244</v>
      </c>
      <c r="H461" s="142">
        <v>20.734999999999999</v>
      </c>
      <c r="I461" s="143"/>
      <c r="J461" s="144">
        <f>ROUND(I461*H461,2)</f>
        <v>0</v>
      </c>
      <c r="K461" s="140" t="s">
        <v>225</v>
      </c>
      <c r="L461" s="32"/>
      <c r="M461" s="145" t="s">
        <v>1</v>
      </c>
      <c r="N461" s="146" t="s">
        <v>37</v>
      </c>
      <c r="P461" s="147">
        <f>O461*H461</f>
        <v>0</v>
      </c>
      <c r="Q461" s="147">
        <v>6.9100000000000003E-3</v>
      </c>
      <c r="R461" s="147">
        <f>Q461*H461</f>
        <v>0.14327885000000001</v>
      </c>
      <c r="S461" s="147">
        <v>0</v>
      </c>
      <c r="T461" s="148">
        <f>S461*H461</f>
        <v>0</v>
      </c>
      <c r="AR461" s="149" t="s">
        <v>226</v>
      </c>
      <c r="AT461" s="149" t="s">
        <v>221</v>
      </c>
      <c r="AU461" s="149" t="s">
        <v>82</v>
      </c>
      <c r="AY461" s="17" t="s">
        <v>219</v>
      </c>
      <c r="BE461" s="150">
        <f>IF(N461="základní",J461,0)</f>
        <v>0</v>
      </c>
      <c r="BF461" s="150">
        <f>IF(N461="snížená",J461,0)</f>
        <v>0</v>
      </c>
      <c r="BG461" s="150">
        <f>IF(N461="zákl. přenesená",J461,0)</f>
        <v>0</v>
      </c>
      <c r="BH461" s="150">
        <f>IF(N461="sníž. přenesená",J461,0)</f>
        <v>0</v>
      </c>
      <c r="BI461" s="150">
        <f>IF(N461="nulová",J461,0)</f>
        <v>0</v>
      </c>
      <c r="BJ461" s="17" t="s">
        <v>79</v>
      </c>
      <c r="BK461" s="150">
        <f>ROUND(I461*H461,2)</f>
        <v>0</v>
      </c>
      <c r="BL461" s="17" t="s">
        <v>226</v>
      </c>
      <c r="BM461" s="149" t="s">
        <v>3423</v>
      </c>
    </row>
    <row r="462" spans="2:65" s="1" customFormat="1" ht="19.2">
      <c r="B462" s="32"/>
      <c r="D462" s="151" t="s">
        <v>228</v>
      </c>
      <c r="F462" s="152" t="s">
        <v>2409</v>
      </c>
      <c r="I462" s="153"/>
      <c r="L462" s="32"/>
      <c r="M462" s="154"/>
      <c r="T462" s="56"/>
      <c r="AT462" s="17" t="s">
        <v>228</v>
      </c>
      <c r="AU462" s="17" t="s">
        <v>82</v>
      </c>
    </row>
    <row r="463" spans="2:65" s="1" customFormat="1" ht="10.199999999999999">
      <c r="B463" s="32"/>
      <c r="D463" s="155" t="s">
        <v>230</v>
      </c>
      <c r="F463" s="156" t="s">
        <v>2410</v>
      </c>
      <c r="I463" s="153"/>
      <c r="L463" s="32"/>
      <c r="M463" s="154"/>
      <c r="T463" s="56"/>
      <c r="AT463" s="17" t="s">
        <v>230</v>
      </c>
      <c r="AU463" s="17" t="s">
        <v>82</v>
      </c>
    </row>
    <row r="464" spans="2:65" s="12" customFormat="1" ht="10.199999999999999">
      <c r="B464" s="157"/>
      <c r="D464" s="151" t="s">
        <v>232</v>
      </c>
      <c r="E464" s="158" t="s">
        <v>1</v>
      </c>
      <c r="F464" s="159" t="s">
        <v>3422</v>
      </c>
      <c r="H464" s="160">
        <v>20.734999999999999</v>
      </c>
      <c r="I464" s="161"/>
      <c r="L464" s="157"/>
      <c r="M464" s="162"/>
      <c r="T464" s="163"/>
      <c r="AT464" s="158" t="s">
        <v>232</v>
      </c>
      <c r="AU464" s="158" t="s">
        <v>82</v>
      </c>
      <c r="AV464" s="12" t="s">
        <v>82</v>
      </c>
      <c r="AW464" s="12" t="s">
        <v>29</v>
      </c>
      <c r="AX464" s="12" t="s">
        <v>79</v>
      </c>
      <c r="AY464" s="158" t="s">
        <v>219</v>
      </c>
    </row>
    <row r="465" spans="2:65" s="1" customFormat="1" ht="24.15" customHeight="1">
      <c r="B465" s="137"/>
      <c r="C465" s="138" t="s">
        <v>782</v>
      </c>
      <c r="D465" s="138" t="s">
        <v>221</v>
      </c>
      <c r="E465" s="139" t="s">
        <v>867</v>
      </c>
      <c r="F465" s="140" t="s">
        <v>868</v>
      </c>
      <c r="G465" s="141" t="s">
        <v>697</v>
      </c>
      <c r="H465" s="142">
        <v>6</v>
      </c>
      <c r="I465" s="143"/>
      <c r="J465" s="144">
        <f>ROUND(I465*H465,2)</f>
        <v>0</v>
      </c>
      <c r="K465" s="140" t="s">
        <v>225</v>
      </c>
      <c r="L465" s="32"/>
      <c r="M465" s="145" t="s">
        <v>1</v>
      </c>
      <c r="N465" s="146" t="s">
        <v>37</v>
      </c>
      <c r="P465" s="147">
        <f>O465*H465</f>
        <v>0</v>
      </c>
      <c r="Q465" s="147">
        <v>1.6000000000000001E-4</v>
      </c>
      <c r="R465" s="147">
        <f>Q465*H465</f>
        <v>9.6000000000000013E-4</v>
      </c>
      <c r="S465" s="147">
        <v>0</v>
      </c>
      <c r="T465" s="148">
        <f>S465*H465</f>
        <v>0</v>
      </c>
      <c r="AR465" s="149" t="s">
        <v>226</v>
      </c>
      <c r="AT465" s="149" t="s">
        <v>221</v>
      </c>
      <c r="AU465" s="149" t="s">
        <v>82</v>
      </c>
      <c r="AY465" s="17" t="s">
        <v>219</v>
      </c>
      <c r="BE465" s="150">
        <f>IF(N465="základní",J465,0)</f>
        <v>0</v>
      </c>
      <c r="BF465" s="150">
        <f>IF(N465="snížená",J465,0)</f>
        <v>0</v>
      </c>
      <c r="BG465" s="150">
        <f>IF(N465="zákl. přenesená",J465,0)</f>
        <v>0</v>
      </c>
      <c r="BH465" s="150">
        <f>IF(N465="sníž. přenesená",J465,0)</f>
        <v>0</v>
      </c>
      <c r="BI465" s="150">
        <f>IF(N465="nulová",J465,0)</f>
        <v>0</v>
      </c>
      <c r="BJ465" s="17" t="s">
        <v>79</v>
      </c>
      <c r="BK465" s="150">
        <f>ROUND(I465*H465,2)</f>
        <v>0</v>
      </c>
      <c r="BL465" s="17" t="s">
        <v>226</v>
      </c>
      <c r="BM465" s="149" t="s">
        <v>3424</v>
      </c>
    </row>
    <row r="466" spans="2:65" s="1" customFormat="1" ht="19.2">
      <c r="B466" s="32"/>
      <c r="D466" s="151" t="s">
        <v>228</v>
      </c>
      <c r="F466" s="152" t="s">
        <v>870</v>
      </c>
      <c r="I466" s="153"/>
      <c r="L466" s="32"/>
      <c r="M466" s="154"/>
      <c r="T466" s="56"/>
      <c r="AT466" s="17" t="s">
        <v>228</v>
      </c>
      <c r="AU466" s="17" t="s">
        <v>82</v>
      </c>
    </row>
    <row r="467" spans="2:65" s="1" customFormat="1" ht="10.199999999999999">
      <c r="B467" s="32"/>
      <c r="D467" s="155" t="s">
        <v>230</v>
      </c>
      <c r="F467" s="156" t="s">
        <v>871</v>
      </c>
      <c r="I467" s="153"/>
      <c r="L467" s="32"/>
      <c r="M467" s="154"/>
      <c r="T467" s="56"/>
      <c r="AT467" s="17" t="s">
        <v>230</v>
      </c>
      <c r="AU467" s="17" t="s">
        <v>82</v>
      </c>
    </row>
    <row r="468" spans="2:65" s="12" customFormat="1" ht="10.199999999999999">
      <c r="B468" s="157"/>
      <c r="D468" s="151" t="s">
        <v>232</v>
      </c>
      <c r="E468" s="158" t="s">
        <v>1</v>
      </c>
      <c r="F468" s="159" t="s">
        <v>300</v>
      </c>
      <c r="H468" s="160">
        <v>6</v>
      </c>
      <c r="I468" s="161"/>
      <c r="L468" s="157"/>
      <c r="M468" s="162"/>
      <c r="T468" s="163"/>
      <c r="AT468" s="158" t="s">
        <v>232</v>
      </c>
      <c r="AU468" s="158" t="s">
        <v>82</v>
      </c>
      <c r="AV468" s="12" t="s">
        <v>82</v>
      </c>
      <c r="AW468" s="12" t="s">
        <v>29</v>
      </c>
      <c r="AX468" s="12" t="s">
        <v>79</v>
      </c>
      <c r="AY468" s="158" t="s">
        <v>219</v>
      </c>
    </row>
    <row r="469" spans="2:65" s="1" customFormat="1" ht="16.5" customHeight="1">
      <c r="B469" s="137"/>
      <c r="C469" s="138" t="s">
        <v>788</v>
      </c>
      <c r="D469" s="138" t="s">
        <v>221</v>
      </c>
      <c r="E469" s="139" t="s">
        <v>874</v>
      </c>
      <c r="F469" s="140" t="s">
        <v>875</v>
      </c>
      <c r="G469" s="141" t="s">
        <v>344</v>
      </c>
      <c r="H469" s="142">
        <v>53.148000000000003</v>
      </c>
      <c r="I469" s="143"/>
      <c r="J469" s="144">
        <f>ROUND(I469*H469,2)</f>
        <v>0</v>
      </c>
      <c r="K469" s="140" t="s">
        <v>225</v>
      </c>
      <c r="L469" s="32"/>
      <c r="M469" s="145" t="s">
        <v>1</v>
      </c>
      <c r="N469" s="146" t="s">
        <v>37</v>
      </c>
      <c r="P469" s="147">
        <f>O469*H469</f>
        <v>0</v>
      </c>
      <c r="Q469" s="147">
        <v>1.9000000000000001E-4</v>
      </c>
      <c r="R469" s="147">
        <f>Q469*H469</f>
        <v>1.009812E-2</v>
      </c>
      <c r="S469" s="147">
        <v>0</v>
      </c>
      <c r="T469" s="148">
        <f>S469*H469</f>
        <v>0</v>
      </c>
      <c r="AR469" s="149" t="s">
        <v>226</v>
      </c>
      <c r="AT469" s="149" t="s">
        <v>221</v>
      </c>
      <c r="AU469" s="149" t="s">
        <v>82</v>
      </c>
      <c r="AY469" s="17" t="s">
        <v>219</v>
      </c>
      <c r="BE469" s="150">
        <f>IF(N469="základní",J469,0)</f>
        <v>0</v>
      </c>
      <c r="BF469" s="150">
        <f>IF(N469="snížená",J469,0)</f>
        <v>0</v>
      </c>
      <c r="BG469" s="150">
        <f>IF(N469="zákl. přenesená",J469,0)</f>
        <v>0</v>
      </c>
      <c r="BH469" s="150">
        <f>IF(N469="sníž. přenesená",J469,0)</f>
        <v>0</v>
      </c>
      <c r="BI469" s="150">
        <f>IF(N469="nulová",J469,0)</f>
        <v>0</v>
      </c>
      <c r="BJ469" s="17" t="s">
        <v>79</v>
      </c>
      <c r="BK469" s="150">
        <f>ROUND(I469*H469,2)</f>
        <v>0</v>
      </c>
      <c r="BL469" s="17" t="s">
        <v>226</v>
      </c>
      <c r="BM469" s="149" t="s">
        <v>3425</v>
      </c>
    </row>
    <row r="470" spans="2:65" s="1" customFormat="1" ht="10.199999999999999">
      <c r="B470" s="32"/>
      <c r="D470" s="151" t="s">
        <v>228</v>
      </c>
      <c r="F470" s="152" t="s">
        <v>877</v>
      </c>
      <c r="I470" s="153"/>
      <c r="L470" s="32"/>
      <c r="M470" s="154"/>
      <c r="T470" s="56"/>
      <c r="AT470" s="17" t="s">
        <v>228</v>
      </c>
      <c r="AU470" s="17" t="s">
        <v>82</v>
      </c>
    </row>
    <row r="471" spans="2:65" s="1" customFormat="1" ht="10.199999999999999">
      <c r="B471" s="32"/>
      <c r="D471" s="155" t="s">
        <v>230</v>
      </c>
      <c r="F471" s="156" t="s">
        <v>878</v>
      </c>
      <c r="I471" s="153"/>
      <c r="L471" s="32"/>
      <c r="M471" s="154"/>
      <c r="T471" s="56"/>
      <c r="AT471" s="17" t="s">
        <v>230</v>
      </c>
      <c r="AU471" s="17" t="s">
        <v>82</v>
      </c>
    </row>
    <row r="472" spans="2:65" s="12" customFormat="1" ht="10.199999999999999">
      <c r="B472" s="157"/>
      <c r="D472" s="151" t="s">
        <v>232</v>
      </c>
      <c r="E472" s="158" t="s">
        <v>1278</v>
      </c>
      <c r="F472" s="159" t="s">
        <v>2413</v>
      </c>
      <c r="H472" s="160">
        <v>51.6</v>
      </c>
      <c r="I472" s="161"/>
      <c r="L472" s="157"/>
      <c r="M472" s="162"/>
      <c r="T472" s="163"/>
      <c r="AT472" s="158" t="s">
        <v>232</v>
      </c>
      <c r="AU472" s="158" t="s">
        <v>82</v>
      </c>
      <c r="AV472" s="12" t="s">
        <v>82</v>
      </c>
      <c r="AW472" s="12" t="s">
        <v>29</v>
      </c>
      <c r="AX472" s="12" t="s">
        <v>72</v>
      </c>
      <c r="AY472" s="158" t="s">
        <v>219</v>
      </c>
    </row>
    <row r="473" spans="2:65" s="13" customFormat="1" ht="10.199999999999999">
      <c r="B473" s="164"/>
      <c r="D473" s="151" t="s">
        <v>232</v>
      </c>
      <c r="E473" s="165" t="s">
        <v>1</v>
      </c>
      <c r="F473" s="166" t="s">
        <v>249</v>
      </c>
      <c r="H473" s="167">
        <v>51.6</v>
      </c>
      <c r="I473" s="168"/>
      <c r="L473" s="164"/>
      <c r="M473" s="169"/>
      <c r="T473" s="170"/>
      <c r="AT473" s="165" t="s">
        <v>232</v>
      </c>
      <c r="AU473" s="165" t="s">
        <v>82</v>
      </c>
      <c r="AV473" s="13" t="s">
        <v>226</v>
      </c>
      <c r="AW473" s="13" t="s">
        <v>29</v>
      </c>
      <c r="AX473" s="13" t="s">
        <v>72</v>
      </c>
      <c r="AY473" s="165" t="s">
        <v>219</v>
      </c>
    </row>
    <row r="474" spans="2:65" s="12" customFormat="1" ht="10.199999999999999">
      <c r="B474" s="157"/>
      <c r="D474" s="151" t="s">
        <v>232</v>
      </c>
      <c r="E474" s="158" t="s">
        <v>1</v>
      </c>
      <c r="F474" s="159" t="s">
        <v>3426</v>
      </c>
      <c r="H474" s="160">
        <v>53.148000000000003</v>
      </c>
      <c r="I474" s="161"/>
      <c r="L474" s="157"/>
      <c r="M474" s="162"/>
      <c r="T474" s="163"/>
      <c r="AT474" s="158" t="s">
        <v>232</v>
      </c>
      <c r="AU474" s="158" t="s">
        <v>82</v>
      </c>
      <c r="AV474" s="12" t="s">
        <v>82</v>
      </c>
      <c r="AW474" s="12" t="s">
        <v>29</v>
      </c>
      <c r="AX474" s="12" t="s">
        <v>79</v>
      </c>
      <c r="AY474" s="158" t="s">
        <v>219</v>
      </c>
    </row>
    <row r="475" spans="2:65" s="1" customFormat="1" ht="24.15" customHeight="1">
      <c r="B475" s="137"/>
      <c r="C475" s="138" t="s">
        <v>792</v>
      </c>
      <c r="D475" s="138" t="s">
        <v>221</v>
      </c>
      <c r="E475" s="139" t="s">
        <v>882</v>
      </c>
      <c r="F475" s="140" t="s">
        <v>883</v>
      </c>
      <c r="G475" s="141" t="s">
        <v>344</v>
      </c>
      <c r="H475" s="142">
        <v>51.6</v>
      </c>
      <c r="I475" s="143"/>
      <c r="J475" s="144">
        <f>ROUND(I475*H475,2)</f>
        <v>0</v>
      </c>
      <c r="K475" s="140" t="s">
        <v>225</v>
      </c>
      <c r="L475" s="32"/>
      <c r="M475" s="145" t="s">
        <v>1</v>
      </c>
      <c r="N475" s="146" t="s">
        <v>37</v>
      </c>
      <c r="P475" s="147">
        <f>O475*H475</f>
        <v>0</v>
      </c>
      <c r="Q475" s="147">
        <v>1.2999999999999999E-4</v>
      </c>
      <c r="R475" s="147">
        <f>Q475*H475</f>
        <v>6.7079999999999996E-3</v>
      </c>
      <c r="S475" s="147">
        <v>0</v>
      </c>
      <c r="T475" s="148">
        <f>S475*H475</f>
        <v>0</v>
      </c>
      <c r="AR475" s="149" t="s">
        <v>226</v>
      </c>
      <c r="AT475" s="149" t="s">
        <v>221</v>
      </c>
      <c r="AU475" s="149" t="s">
        <v>82</v>
      </c>
      <c r="AY475" s="17" t="s">
        <v>219</v>
      </c>
      <c r="BE475" s="150">
        <f>IF(N475="základní",J475,0)</f>
        <v>0</v>
      </c>
      <c r="BF475" s="150">
        <f>IF(N475="snížená",J475,0)</f>
        <v>0</v>
      </c>
      <c r="BG475" s="150">
        <f>IF(N475="zákl. přenesená",J475,0)</f>
        <v>0</v>
      </c>
      <c r="BH475" s="150">
        <f>IF(N475="sníž. přenesená",J475,0)</f>
        <v>0</v>
      </c>
      <c r="BI475" s="150">
        <f>IF(N475="nulová",J475,0)</f>
        <v>0</v>
      </c>
      <c r="BJ475" s="17" t="s">
        <v>79</v>
      </c>
      <c r="BK475" s="150">
        <f>ROUND(I475*H475,2)</f>
        <v>0</v>
      </c>
      <c r="BL475" s="17" t="s">
        <v>226</v>
      </c>
      <c r="BM475" s="149" t="s">
        <v>3427</v>
      </c>
    </row>
    <row r="476" spans="2:65" s="1" customFormat="1" ht="19.2">
      <c r="B476" s="32"/>
      <c r="D476" s="151" t="s">
        <v>228</v>
      </c>
      <c r="F476" s="152" t="s">
        <v>885</v>
      </c>
      <c r="I476" s="153"/>
      <c r="L476" s="32"/>
      <c r="M476" s="154"/>
      <c r="T476" s="56"/>
      <c r="AT476" s="17" t="s">
        <v>228</v>
      </c>
      <c r="AU476" s="17" t="s">
        <v>82</v>
      </c>
    </row>
    <row r="477" spans="2:65" s="1" customFormat="1" ht="10.199999999999999">
      <c r="B477" s="32"/>
      <c r="D477" s="155" t="s">
        <v>230</v>
      </c>
      <c r="F477" s="156" t="s">
        <v>886</v>
      </c>
      <c r="I477" s="153"/>
      <c r="L477" s="32"/>
      <c r="M477" s="154"/>
      <c r="T477" s="56"/>
      <c r="AT477" s="17" t="s">
        <v>230</v>
      </c>
      <c r="AU477" s="17" t="s">
        <v>82</v>
      </c>
    </row>
    <row r="478" spans="2:65" s="12" customFormat="1" ht="10.199999999999999">
      <c r="B478" s="157"/>
      <c r="D478" s="151" t="s">
        <v>232</v>
      </c>
      <c r="E478" s="158" t="s">
        <v>1</v>
      </c>
      <c r="F478" s="159" t="s">
        <v>2113</v>
      </c>
      <c r="H478" s="160">
        <v>51.6</v>
      </c>
      <c r="I478" s="161"/>
      <c r="L478" s="157"/>
      <c r="M478" s="162"/>
      <c r="T478" s="163"/>
      <c r="AT478" s="158" t="s">
        <v>232</v>
      </c>
      <c r="AU478" s="158" t="s">
        <v>82</v>
      </c>
      <c r="AV478" s="12" t="s">
        <v>82</v>
      </c>
      <c r="AW478" s="12" t="s">
        <v>29</v>
      </c>
      <c r="AX478" s="12" t="s">
        <v>72</v>
      </c>
      <c r="AY478" s="158" t="s">
        <v>219</v>
      </c>
    </row>
    <row r="479" spans="2:65" s="13" customFormat="1" ht="10.199999999999999">
      <c r="B479" s="164"/>
      <c r="D479" s="151" t="s">
        <v>232</v>
      </c>
      <c r="E479" s="165" t="s">
        <v>1</v>
      </c>
      <c r="F479" s="166" t="s">
        <v>249</v>
      </c>
      <c r="H479" s="167">
        <v>51.6</v>
      </c>
      <c r="I479" s="168"/>
      <c r="L479" s="164"/>
      <c r="M479" s="169"/>
      <c r="T479" s="170"/>
      <c r="AT479" s="165" t="s">
        <v>232</v>
      </c>
      <c r="AU479" s="165" t="s">
        <v>82</v>
      </c>
      <c r="AV479" s="13" t="s">
        <v>226</v>
      </c>
      <c r="AW479" s="13" t="s">
        <v>29</v>
      </c>
      <c r="AX479" s="13" t="s">
        <v>79</v>
      </c>
      <c r="AY479" s="165" t="s">
        <v>219</v>
      </c>
    </row>
    <row r="480" spans="2:65" s="11" customFormat="1" ht="22.8" customHeight="1">
      <c r="B480" s="125"/>
      <c r="D480" s="126" t="s">
        <v>71</v>
      </c>
      <c r="E480" s="135" t="s">
        <v>895</v>
      </c>
      <c r="F480" s="135" t="s">
        <v>896</v>
      </c>
      <c r="I480" s="128"/>
      <c r="J480" s="136">
        <f>BK480</f>
        <v>0</v>
      </c>
      <c r="L480" s="125"/>
      <c r="M480" s="130"/>
      <c r="P480" s="131">
        <f>SUM(P481:P488)</f>
        <v>0</v>
      </c>
      <c r="R480" s="131">
        <f>SUM(R481:R488)</f>
        <v>0</v>
      </c>
      <c r="T480" s="132">
        <f>SUM(T481:T488)</f>
        <v>0</v>
      </c>
      <c r="AR480" s="126" t="s">
        <v>79</v>
      </c>
      <c r="AT480" s="133" t="s">
        <v>71</v>
      </c>
      <c r="AU480" s="133" t="s">
        <v>79</v>
      </c>
      <c r="AY480" s="126" t="s">
        <v>219</v>
      </c>
      <c r="BK480" s="134">
        <f>SUM(BK481:BK488)</f>
        <v>0</v>
      </c>
    </row>
    <row r="481" spans="2:65" s="1" customFormat="1" ht="24.15" customHeight="1">
      <c r="B481" s="137"/>
      <c r="C481" s="138" t="s">
        <v>358</v>
      </c>
      <c r="D481" s="138" t="s">
        <v>221</v>
      </c>
      <c r="E481" s="139" t="s">
        <v>2416</v>
      </c>
      <c r="F481" s="140" t="s">
        <v>2417</v>
      </c>
      <c r="G481" s="141" t="s">
        <v>463</v>
      </c>
      <c r="H481" s="142">
        <v>9.3190000000000008</v>
      </c>
      <c r="I481" s="143"/>
      <c r="J481" s="144">
        <f>ROUND(I481*H481,2)</f>
        <v>0</v>
      </c>
      <c r="K481" s="140" t="s">
        <v>225</v>
      </c>
      <c r="L481" s="32"/>
      <c r="M481" s="145" t="s">
        <v>1</v>
      </c>
      <c r="N481" s="146" t="s">
        <v>37</v>
      </c>
      <c r="P481" s="147">
        <f>O481*H481</f>
        <v>0</v>
      </c>
      <c r="Q481" s="147">
        <v>0</v>
      </c>
      <c r="R481" s="147">
        <f>Q481*H481</f>
        <v>0</v>
      </c>
      <c r="S481" s="147">
        <v>0</v>
      </c>
      <c r="T481" s="148">
        <f>S481*H481</f>
        <v>0</v>
      </c>
      <c r="AR481" s="149" t="s">
        <v>226</v>
      </c>
      <c r="AT481" s="149" t="s">
        <v>221</v>
      </c>
      <c r="AU481" s="149" t="s">
        <v>82</v>
      </c>
      <c r="AY481" s="17" t="s">
        <v>219</v>
      </c>
      <c r="BE481" s="150">
        <f>IF(N481="základní",J481,0)</f>
        <v>0</v>
      </c>
      <c r="BF481" s="150">
        <f>IF(N481="snížená",J481,0)</f>
        <v>0</v>
      </c>
      <c r="BG481" s="150">
        <f>IF(N481="zákl. přenesená",J481,0)</f>
        <v>0</v>
      </c>
      <c r="BH481" s="150">
        <f>IF(N481="sníž. přenesená",J481,0)</f>
        <v>0</v>
      </c>
      <c r="BI481" s="150">
        <f>IF(N481="nulová",J481,0)</f>
        <v>0</v>
      </c>
      <c r="BJ481" s="17" t="s">
        <v>79</v>
      </c>
      <c r="BK481" s="150">
        <f>ROUND(I481*H481,2)</f>
        <v>0</v>
      </c>
      <c r="BL481" s="17" t="s">
        <v>226</v>
      </c>
      <c r="BM481" s="149" t="s">
        <v>3428</v>
      </c>
    </row>
    <row r="482" spans="2:65" s="1" customFormat="1" ht="28.8">
      <c r="B482" s="32"/>
      <c r="D482" s="151" t="s">
        <v>228</v>
      </c>
      <c r="F482" s="152" t="s">
        <v>2419</v>
      </c>
      <c r="I482" s="153"/>
      <c r="L482" s="32"/>
      <c r="M482" s="154"/>
      <c r="T482" s="56"/>
      <c r="AT482" s="17" t="s">
        <v>228</v>
      </c>
      <c r="AU482" s="17" t="s">
        <v>82</v>
      </c>
    </row>
    <row r="483" spans="2:65" s="1" customFormat="1" ht="10.199999999999999">
      <c r="B483" s="32"/>
      <c r="D483" s="155" t="s">
        <v>230</v>
      </c>
      <c r="F483" s="156" t="s">
        <v>2420</v>
      </c>
      <c r="I483" s="153"/>
      <c r="L483" s="32"/>
      <c r="M483" s="154"/>
      <c r="T483" s="56"/>
      <c r="AT483" s="17" t="s">
        <v>230</v>
      </c>
      <c r="AU483" s="17" t="s">
        <v>82</v>
      </c>
    </row>
    <row r="484" spans="2:65" s="12" customFormat="1" ht="10.199999999999999">
      <c r="B484" s="157"/>
      <c r="D484" s="151" t="s">
        <v>232</v>
      </c>
      <c r="E484" s="158" t="s">
        <v>1</v>
      </c>
      <c r="F484" s="159" t="s">
        <v>3429</v>
      </c>
      <c r="H484" s="160">
        <v>9.3190000000000008</v>
      </c>
      <c r="I484" s="161"/>
      <c r="L484" s="157"/>
      <c r="M484" s="162"/>
      <c r="T484" s="163"/>
      <c r="AT484" s="158" t="s">
        <v>232</v>
      </c>
      <c r="AU484" s="158" t="s">
        <v>82</v>
      </c>
      <c r="AV484" s="12" t="s">
        <v>82</v>
      </c>
      <c r="AW484" s="12" t="s">
        <v>29</v>
      </c>
      <c r="AX484" s="12" t="s">
        <v>79</v>
      </c>
      <c r="AY484" s="158" t="s">
        <v>219</v>
      </c>
    </row>
    <row r="485" spans="2:65" s="1" customFormat="1" ht="24.15" customHeight="1">
      <c r="B485" s="137"/>
      <c r="C485" s="138" t="s">
        <v>801</v>
      </c>
      <c r="D485" s="138" t="s">
        <v>221</v>
      </c>
      <c r="E485" s="139" t="s">
        <v>905</v>
      </c>
      <c r="F485" s="140" t="s">
        <v>906</v>
      </c>
      <c r="G485" s="141" t="s">
        <v>463</v>
      </c>
      <c r="H485" s="142">
        <v>1.752</v>
      </c>
      <c r="I485" s="143"/>
      <c r="J485" s="144">
        <f>ROUND(I485*H485,2)</f>
        <v>0</v>
      </c>
      <c r="K485" s="140" t="s">
        <v>225</v>
      </c>
      <c r="L485" s="32"/>
      <c r="M485" s="145" t="s">
        <v>1</v>
      </c>
      <c r="N485" s="146" t="s">
        <v>37</v>
      </c>
      <c r="P485" s="147">
        <f>O485*H485</f>
        <v>0</v>
      </c>
      <c r="Q485" s="147">
        <v>0</v>
      </c>
      <c r="R485" s="147">
        <f>Q485*H485</f>
        <v>0</v>
      </c>
      <c r="S485" s="147">
        <v>0</v>
      </c>
      <c r="T485" s="148">
        <f>S485*H485</f>
        <v>0</v>
      </c>
      <c r="AR485" s="149" t="s">
        <v>226</v>
      </c>
      <c r="AT485" s="149" t="s">
        <v>221</v>
      </c>
      <c r="AU485" s="149" t="s">
        <v>82</v>
      </c>
      <c r="AY485" s="17" t="s">
        <v>219</v>
      </c>
      <c r="BE485" s="150">
        <f>IF(N485="základní",J485,0)</f>
        <v>0</v>
      </c>
      <c r="BF485" s="150">
        <f>IF(N485="snížená",J485,0)</f>
        <v>0</v>
      </c>
      <c r="BG485" s="150">
        <f>IF(N485="zákl. přenesená",J485,0)</f>
        <v>0</v>
      </c>
      <c r="BH485" s="150">
        <f>IF(N485="sníž. přenesená",J485,0)</f>
        <v>0</v>
      </c>
      <c r="BI485" s="150">
        <f>IF(N485="nulová",J485,0)</f>
        <v>0</v>
      </c>
      <c r="BJ485" s="17" t="s">
        <v>79</v>
      </c>
      <c r="BK485" s="150">
        <f>ROUND(I485*H485,2)</f>
        <v>0</v>
      </c>
      <c r="BL485" s="17" t="s">
        <v>226</v>
      </c>
      <c r="BM485" s="149" t="s">
        <v>3430</v>
      </c>
    </row>
    <row r="486" spans="2:65" s="1" customFormat="1" ht="28.8">
      <c r="B486" s="32"/>
      <c r="D486" s="151" t="s">
        <v>228</v>
      </c>
      <c r="F486" s="152" t="s">
        <v>908</v>
      </c>
      <c r="I486" s="153"/>
      <c r="L486" s="32"/>
      <c r="M486" s="154"/>
      <c r="T486" s="56"/>
      <c r="AT486" s="17" t="s">
        <v>228</v>
      </c>
      <c r="AU486" s="17" t="s">
        <v>82</v>
      </c>
    </row>
    <row r="487" spans="2:65" s="1" customFormat="1" ht="10.199999999999999">
      <c r="B487" s="32"/>
      <c r="D487" s="155" t="s">
        <v>230</v>
      </c>
      <c r="F487" s="156" t="s">
        <v>909</v>
      </c>
      <c r="I487" s="153"/>
      <c r="L487" s="32"/>
      <c r="M487" s="154"/>
      <c r="T487" s="56"/>
      <c r="AT487" s="17" t="s">
        <v>230</v>
      </c>
      <c r="AU487" s="17" t="s">
        <v>82</v>
      </c>
    </row>
    <row r="488" spans="2:65" s="12" customFormat="1" ht="10.199999999999999">
      <c r="B488" s="157"/>
      <c r="D488" s="151" t="s">
        <v>232</v>
      </c>
      <c r="E488" s="158" t="s">
        <v>1</v>
      </c>
      <c r="F488" s="159" t="s">
        <v>3431</v>
      </c>
      <c r="H488" s="160">
        <v>1.752</v>
      </c>
      <c r="I488" s="161"/>
      <c r="L488" s="157"/>
      <c r="M488" s="162"/>
      <c r="T488" s="163"/>
      <c r="AT488" s="158" t="s">
        <v>232</v>
      </c>
      <c r="AU488" s="158" t="s">
        <v>82</v>
      </c>
      <c r="AV488" s="12" t="s">
        <v>82</v>
      </c>
      <c r="AW488" s="12" t="s">
        <v>29</v>
      </c>
      <c r="AX488" s="12" t="s">
        <v>79</v>
      </c>
      <c r="AY488" s="158" t="s">
        <v>219</v>
      </c>
    </row>
    <row r="489" spans="2:65" s="11" customFormat="1" ht="22.8" customHeight="1">
      <c r="B489" s="125"/>
      <c r="D489" s="126" t="s">
        <v>71</v>
      </c>
      <c r="E489" s="135" t="s">
        <v>221</v>
      </c>
      <c r="F489" s="135" t="s">
        <v>557</v>
      </c>
      <c r="I489" s="128"/>
      <c r="J489" s="136">
        <f>BK489</f>
        <v>0</v>
      </c>
      <c r="L489" s="125"/>
      <c r="M489" s="130"/>
      <c r="P489" s="131">
        <f>P490+P507+P526+P556</f>
        <v>0</v>
      </c>
      <c r="R489" s="131">
        <f>R490+R507+R526+R556</f>
        <v>16.168885199999998</v>
      </c>
      <c r="T489" s="132">
        <f>T490+T507+T526+T556</f>
        <v>13.2339</v>
      </c>
      <c r="AR489" s="126" t="s">
        <v>79</v>
      </c>
      <c r="AT489" s="133" t="s">
        <v>71</v>
      </c>
      <c r="AU489" s="133" t="s">
        <v>79</v>
      </c>
      <c r="AY489" s="126" t="s">
        <v>219</v>
      </c>
      <c r="BK489" s="134">
        <f>BK490+BK507+BK526+BK556</f>
        <v>0</v>
      </c>
    </row>
    <row r="490" spans="2:65" s="11" customFormat="1" ht="20.85" customHeight="1">
      <c r="B490" s="125"/>
      <c r="D490" s="126" t="s">
        <v>71</v>
      </c>
      <c r="E490" s="135" t="s">
        <v>2929</v>
      </c>
      <c r="F490" s="135" t="s">
        <v>2930</v>
      </c>
      <c r="I490" s="128"/>
      <c r="J490" s="136">
        <f>BK490</f>
        <v>0</v>
      </c>
      <c r="L490" s="125"/>
      <c r="M490" s="130"/>
      <c r="P490" s="131">
        <f>SUM(P491:P506)</f>
        <v>0</v>
      </c>
      <c r="R490" s="131">
        <f>SUM(R491:R506)</f>
        <v>2.9261453999999998</v>
      </c>
      <c r="T490" s="132">
        <f>SUM(T491:T506)</f>
        <v>0</v>
      </c>
      <c r="AR490" s="126" t="s">
        <v>79</v>
      </c>
      <c r="AT490" s="133" t="s">
        <v>71</v>
      </c>
      <c r="AU490" s="133" t="s">
        <v>82</v>
      </c>
      <c r="AY490" s="126" t="s">
        <v>219</v>
      </c>
      <c r="BK490" s="134">
        <f>SUM(BK491:BK506)</f>
        <v>0</v>
      </c>
    </row>
    <row r="491" spans="2:65" s="1" customFormat="1" ht="24.15" customHeight="1">
      <c r="B491" s="137"/>
      <c r="C491" s="138" t="s">
        <v>807</v>
      </c>
      <c r="D491" s="138" t="s">
        <v>221</v>
      </c>
      <c r="E491" s="139" t="s">
        <v>2931</v>
      </c>
      <c r="F491" s="140" t="s">
        <v>2932</v>
      </c>
      <c r="G491" s="141" t="s">
        <v>244</v>
      </c>
      <c r="H491" s="142">
        <v>6.97</v>
      </c>
      <c r="I491" s="143"/>
      <c r="J491" s="144">
        <f>ROUND(I491*H491,2)</f>
        <v>0</v>
      </c>
      <c r="K491" s="140" t="s">
        <v>225</v>
      </c>
      <c r="L491" s="32"/>
      <c r="M491" s="145" t="s">
        <v>1</v>
      </c>
      <c r="N491" s="146" t="s">
        <v>37</v>
      </c>
      <c r="P491" s="147">
        <f>O491*H491</f>
        <v>0</v>
      </c>
      <c r="Q491" s="147">
        <v>0.19900000000000001</v>
      </c>
      <c r="R491" s="147">
        <f>Q491*H491</f>
        <v>1.38703</v>
      </c>
      <c r="S491" s="147">
        <v>0</v>
      </c>
      <c r="T491" s="148">
        <f>S491*H491</f>
        <v>0</v>
      </c>
      <c r="AR491" s="149" t="s">
        <v>226</v>
      </c>
      <c r="AT491" s="149" t="s">
        <v>221</v>
      </c>
      <c r="AU491" s="149" t="s">
        <v>241</v>
      </c>
      <c r="AY491" s="17" t="s">
        <v>219</v>
      </c>
      <c r="BE491" s="150">
        <f>IF(N491="základní",J491,0)</f>
        <v>0</v>
      </c>
      <c r="BF491" s="150">
        <f>IF(N491="snížená",J491,0)</f>
        <v>0</v>
      </c>
      <c r="BG491" s="150">
        <f>IF(N491="zákl. přenesená",J491,0)</f>
        <v>0</v>
      </c>
      <c r="BH491" s="150">
        <f>IF(N491="sníž. přenesená",J491,0)</f>
        <v>0</v>
      </c>
      <c r="BI491" s="150">
        <f>IF(N491="nulová",J491,0)</f>
        <v>0</v>
      </c>
      <c r="BJ491" s="17" t="s">
        <v>79</v>
      </c>
      <c r="BK491" s="150">
        <f>ROUND(I491*H491,2)</f>
        <v>0</v>
      </c>
      <c r="BL491" s="17" t="s">
        <v>226</v>
      </c>
      <c r="BM491" s="149" t="s">
        <v>3432</v>
      </c>
    </row>
    <row r="492" spans="2:65" s="1" customFormat="1" ht="28.8">
      <c r="B492" s="32"/>
      <c r="D492" s="151" t="s">
        <v>228</v>
      </c>
      <c r="F492" s="152" t="s">
        <v>2934</v>
      </c>
      <c r="I492" s="153"/>
      <c r="L492" s="32"/>
      <c r="M492" s="154"/>
      <c r="T492" s="56"/>
      <c r="AT492" s="17" t="s">
        <v>228</v>
      </c>
      <c r="AU492" s="17" t="s">
        <v>241</v>
      </c>
    </row>
    <row r="493" spans="2:65" s="1" customFormat="1" ht="10.199999999999999">
      <c r="B493" s="32"/>
      <c r="D493" s="155" t="s">
        <v>230</v>
      </c>
      <c r="F493" s="156" t="s">
        <v>2935</v>
      </c>
      <c r="I493" s="153"/>
      <c r="L493" s="32"/>
      <c r="M493" s="154"/>
      <c r="T493" s="56"/>
      <c r="AT493" s="17" t="s">
        <v>230</v>
      </c>
      <c r="AU493" s="17" t="s">
        <v>241</v>
      </c>
    </row>
    <row r="494" spans="2:65" s="12" customFormat="1" ht="10.199999999999999">
      <c r="B494" s="157"/>
      <c r="D494" s="151" t="s">
        <v>232</v>
      </c>
      <c r="E494" s="158" t="s">
        <v>1</v>
      </c>
      <c r="F494" s="159" t="s">
        <v>3433</v>
      </c>
      <c r="H494" s="160">
        <v>4</v>
      </c>
      <c r="I494" s="161"/>
      <c r="L494" s="157"/>
      <c r="M494" s="162"/>
      <c r="T494" s="163"/>
      <c r="AT494" s="158" t="s">
        <v>232</v>
      </c>
      <c r="AU494" s="158" t="s">
        <v>241</v>
      </c>
      <c r="AV494" s="12" t="s">
        <v>82</v>
      </c>
      <c r="AW494" s="12" t="s">
        <v>29</v>
      </c>
      <c r="AX494" s="12" t="s">
        <v>72</v>
      </c>
      <c r="AY494" s="158" t="s">
        <v>219</v>
      </c>
    </row>
    <row r="495" spans="2:65" s="12" customFormat="1" ht="10.199999999999999">
      <c r="B495" s="157"/>
      <c r="D495" s="151" t="s">
        <v>232</v>
      </c>
      <c r="E495" s="158" t="s">
        <v>1</v>
      </c>
      <c r="F495" s="159" t="s">
        <v>3434</v>
      </c>
      <c r="H495" s="160">
        <v>2.97</v>
      </c>
      <c r="I495" s="161"/>
      <c r="L495" s="157"/>
      <c r="M495" s="162"/>
      <c r="T495" s="163"/>
      <c r="AT495" s="158" t="s">
        <v>232</v>
      </c>
      <c r="AU495" s="158" t="s">
        <v>241</v>
      </c>
      <c r="AV495" s="12" t="s">
        <v>82</v>
      </c>
      <c r="AW495" s="12" t="s">
        <v>29</v>
      </c>
      <c r="AX495" s="12" t="s">
        <v>72</v>
      </c>
      <c r="AY495" s="158" t="s">
        <v>219</v>
      </c>
    </row>
    <row r="496" spans="2:65" s="13" customFormat="1" ht="10.199999999999999">
      <c r="B496" s="164"/>
      <c r="D496" s="151" t="s">
        <v>232</v>
      </c>
      <c r="E496" s="165" t="s">
        <v>1</v>
      </c>
      <c r="F496" s="166" t="s">
        <v>249</v>
      </c>
      <c r="H496" s="167">
        <v>6.9700000000000006</v>
      </c>
      <c r="I496" s="168"/>
      <c r="L496" s="164"/>
      <c r="M496" s="169"/>
      <c r="T496" s="170"/>
      <c r="AT496" s="165" t="s">
        <v>232</v>
      </c>
      <c r="AU496" s="165" t="s">
        <v>241</v>
      </c>
      <c r="AV496" s="13" t="s">
        <v>226</v>
      </c>
      <c r="AW496" s="13" t="s">
        <v>29</v>
      </c>
      <c r="AX496" s="13" t="s">
        <v>79</v>
      </c>
      <c r="AY496" s="165" t="s">
        <v>219</v>
      </c>
    </row>
    <row r="497" spans="2:65" s="1" customFormat="1" ht="16.5" customHeight="1">
      <c r="B497" s="137"/>
      <c r="C497" s="138" t="s">
        <v>811</v>
      </c>
      <c r="D497" s="138" t="s">
        <v>221</v>
      </c>
      <c r="E497" s="139" t="s">
        <v>2936</v>
      </c>
      <c r="F497" s="140" t="s">
        <v>2937</v>
      </c>
      <c r="G497" s="141" t="s">
        <v>244</v>
      </c>
      <c r="H497" s="142">
        <v>6.97</v>
      </c>
      <c r="I497" s="143"/>
      <c r="J497" s="144">
        <f>ROUND(I497*H497,2)</f>
        <v>0</v>
      </c>
      <c r="K497" s="140" t="s">
        <v>225</v>
      </c>
      <c r="L497" s="32"/>
      <c r="M497" s="145" t="s">
        <v>1</v>
      </c>
      <c r="N497" s="146" t="s">
        <v>37</v>
      </c>
      <c r="P497" s="147">
        <f>O497*H497</f>
        <v>0</v>
      </c>
      <c r="Q497" s="147">
        <v>0.22081999999999999</v>
      </c>
      <c r="R497" s="147">
        <f>Q497*H497</f>
        <v>1.5391153999999998</v>
      </c>
      <c r="S497" s="147">
        <v>0</v>
      </c>
      <c r="T497" s="148">
        <f>S497*H497</f>
        <v>0</v>
      </c>
      <c r="AR497" s="149" t="s">
        <v>226</v>
      </c>
      <c r="AT497" s="149" t="s">
        <v>221</v>
      </c>
      <c r="AU497" s="149" t="s">
        <v>241</v>
      </c>
      <c r="AY497" s="17" t="s">
        <v>219</v>
      </c>
      <c r="BE497" s="150">
        <f>IF(N497="základní",J497,0)</f>
        <v>0</v>
      </c>
      <c r="BF497" s="150">
        <f>IF(N497="snížená",J497,0)</f>
        <v>0</v>
      </c>
      <c r="BG497" s="150">
        <f>IF(N497="zákl. přenesená",J497,0)</f>
        <v>0</v>
      </c>
      <c r="BH497" s="150">
        <f>IF(N497="sníž. přenesená",J497,0)</f>
        <v>0</v>
      </c>
      <c r="BI497" s="150">
        <f>IF(N497="nulová",J497,0)</f>
        <v>0</v>
      </c>
      <c r="BJ497" s="17" t="s">
        <v>79</v>
      </c>
      <c r="BK497" s="150">
        <f>ROUND(I497*H497,2)</f>
        <v>0</v>
      </c>
      <c r="BL497" s="17" t="s">
        <v>226</v>
      </c>
      <c r="BM497" s="149" t="s">
        <v>3435</v>
      </c>
    </row>
    <row r="498" spans="2:65" s="1" customFormat="1" ht="10.199999999999999">
      <c r="B498" s="32"/>
      <c r="D498" s="151" t="s">
        <v>228</v>
      </c>
      <c r="F498" s="152" t="s">
        <v>2939</v>
      </c>
      <c r="I498" s="153"/>
      <c r="L498" s="32"/>
      <c r="M498" s="154"/>
      <c r="T498" s="56"/>
      <c r="AT498" s="17" t="s">
        <v>228</v>
      </c>
      <c r="AU498" s="17" t="s">
        <v>241</v>
      </c>
    </row>
    <row r="499" spans="2:65" s="1" customFormat="1" ht="10.199999999999999">
      <c r="B499" s="32"/>
      <c r="D499" s="155" t="s">
        <v>230</v>
      </c>
      <c r="F499" s="156" t="s">
        <v>2940</v>
      </c>
      <c r="I499" s="153"/>
      <c r="L499" s="32"/>
      <c r="M499" s="154"/>
      <c r="T499" s="56"/>
      <c r="AT499" s="17" t="s">
        <v>230</v>
      </c>
      <c r="AU499" s="17" t="s">
        <v>241</v>
      </c>
    </row>
    <row r="500" spans="2:65" s="12" customFormat="1" ht="10.199999999999999">
      <c r="B500" s="157"/>
      <c r="D500" s="151" t="s">
        <v>232</v>
      </c>
      <c r="E500" s="158" t="s">
        <v>1</v>
      </c>
      <c r="F500" s="159" t="s">
        <v>3433</v>
      </c>
      <c r="H500" s="160">
        <v>4</v>
      </c>
      <c r="I500" s="161"/>
      <c r="L500" s="157"/>
      <c r="M500" s="162"/>
      <c r="T500" s="163"/>
      <c r="AT500" s="158" t="s">
        <v>232</v>
      </c>
      <c r="AU500" s="158" t="s">
        <v>241</v>
      </c>
      <c r="AV500" s="12" t="s">
        <v>82</v>
      </c>
      <c r="AW500" s="12" t="s">
        <v>29</v>
      </c>
      <c r="AX500" s="12" t="s">
        <v>72</v>
      </c>
      <c r="AY500" s="158" t="s">
        <v>219</v>
      </c>
    </row>
    <row r="501" spans="2:65" s="12" customFormat="1" ht="10.199999999999999">
      <c r="B501" s="157"/>
      <c r="D501" s="151" t="s">
        <v>232</v>
      </c>
      <c r="E501" s="158" t="s">
        <v>1</v>
      </c>
      <c r="F501" s="159" t="s">
        <v>3434</v>
      </c>
      <c r="H501" s="160">
        <v>2.97</v>
      </c>
      <c r="I501" s="161"/>
      <c r="L501" s="157"/>
      <c r="M501" s="162"/>
      <c r="T501" s="163"/>
      <c r="AT501" s="158" t="s">
        <v>232</v>
      </c>
      <c r="AU501" s="158" t="s">
        <v>241</v>
      </c>
      <c r="AV501" s="12" t="s">
        <v>82</v>
      </c>
      <c r="AW501" s="12" t="s">
        <v>29</v>
      </c>
      <c r="AX501" s="12" t="s">
        <v>72</v>
      </c>
      <c r="AY501" s="158" t="s">
        <v>219</v>
      </c>
    </row>
    <row r="502" spans="2:65" s="13" customFormat="1" ht="10.199999999999999">
      <c r="B502" s="164"/>
      <c r="D502" s="151" t="s">
        <v>232</v>
      </c>
      <c r="E502" s="165" t="s">
        <v>1</v>
      </c>
      <c r="F502" s="166" t="s">
        <v>249</v>
      </c>
      <c r="H502" s="167">
        <v>6.9700000000000006</v>
      </c>
      <c r="I502" s="168"/>
      <c r="L502" s="164"/>
      <c r="M502" s="169"/>
      <c r="T502" s="170"/>
      <c r="AT502" s="165" t="s">
        <v>232</v>
      </c>
      <c r="AU502" s="165" t="s">
        <v>241</v>
      </c>
      <c r="AV502" s="13" t="s">
        <v>226</v>
      </c>
      <c r="AW502" s="13" t="s">
        <v>29</v>
      </c>
      <c r="AX502" s="13" t="s">
        <v>79</v>
      </c>
      <c r="AY502" s="165" t="s">
        <v>219</v>
      </c>
    </row>
    <row r="503" spans="2:65" s="1" customFormat="1" ht="33" customHeight="1">
      <c r="B503" s="137"/>
      <c r="C503" s="138" t="s">
        <v>817</v>
      </c>
      <c r="D503" s="138" t="s">
        <v>221</v>
      </c>
      <c r="E503" s="139" t="s">
        <v>590</v>
      </c>
      <c r="F503" s="140" t="s">
        <v>591</v>
      </c>
      <c r="G503" s="141" t="s">
        <v>463</v>
      </c>
      <c r="H503" s="142">
        <v>2.9260000000000002</v>
      </c>
      <c r="I503" s="143"/>
      <c r="J503" s="144">
        <f>ROUND(I503*H503,2)</f>
        <v>0</v>
      </c>
      <c r="K503" s="140" t="s">
        <v>225</v>
      </c>
      <c r="L503" s="32"/>
      <c r="M503" s="145" t="s">
        <v>1</v>
      </c>
      <c r="N503" s="146" t="s">
        <v>37</v>
      </c>
      <c r="P503" s="147">
        <f>O503*H503</f>
        <v>0</v>
      </c>
      <c r="Q503" s="147">
        <v>0</v>
      </c>
      <c r="R503" s="147">
        <f>Q503*H503</f>
        <v>0</v>
      </c>
      <c r="S503" s="147">
        <v>0</v>
      </c>
      <c r="T503" s="148">
        <f>S503*H503</f>
        <v>0</v>
      </c>
      <c r="AR503" s="149" t="s">
        <v>226</v>
      </c>
      <c r="AT503" s="149" t="s">
        <v>221</v>
      </c>
      <c r="AU503" s="149" t="s">
        <v>241</v>
      </c>
      <c r="AY503" s="17" t="s">
        <v>219</v>
      </c>
      <c r="BE503" s="150">
        <f>IF(N503="základní",J503,0)</f>
        <v>0</v>
      </c>
      <c r="BF503" s="150">
        <f>IF(N503="snížená",J503,0)</f>
        <v>0</v>
      </c>
      <c r="BG503" s="150">
        <f>IF(N503="zákl. přenesená",J503,0)</f>
        <v>0</v>
      </c>
      <c r="BH503" s="150">
        <f>IF(N503="sníž. přenesená",J503,0)</f>
        <v>0</v>
      </c>
      <c r="BI503" s="150">
        <f>IF(N503="nulová",J503,0)</f>
        <v>0</v>
      </c>
      <c r="BJ503" s="17" t="s">
        <v>79</v>
      </c>
      <c r="BK503" s="150">
        <f>ROUND(I503*H503,2)</f>
        <v>0</v>
      </c>
      <c r="BL503" s="17" t="s">
        <v>226</v>
      </c>
      <c r="BM503" s="149" t="s">
        <v>3436</v>
      </c>
    </row>
    <row r="504" spans="2:65" s="1" customFormat="1" ht="28.8">
      <c r="B504" s="32"/>
      <c r="D504" s="151" t="s">
        <v>228</v>
      </c>
      <c r="F504" s="152" t="s">
        <v>593</v>
      </c>
      <c r="I504" s="153"/>
      <c r="L504" s="32"/>
      <c r="M504" s="154"/>
      <c r="T504" s="56"/>
      <c r="AT504" s="17" t="s">
        <v>228</v>
      </c>
      <c r="AU504" s="17" t="s">
        <v>241</v>
      </c>
    </row>
    <row r="505" spans="2:65" s="1" customFormat="1" ht="10.199999999999999">
      <c r="B505" s="32"/>
      <c r="D505" s="155" t="s">
        <v>230</v>
      </c>
      <c r="F505" s="156" t="s">
        <v>594</v>
      </c>
      <c r="I505" s="153"/>
      <c r="L505" s="32"/>
      <c r="M505" s="154"/>
      <c r="T505" s="56"/>
      <c r="AT505" s="17" t="s">
        <v>230</v>
      </c>
      <c r="AU505" s="17" t="s">
        <v>241</v>
      </c>
    </row>
    <row r="506" spans="2:65" s="12" customFormat="1" ht="10.199999999999999">
      <c r="B506" s="157"/>
      <c r="D506" s="151" t="s">
        <v>232</v>
      </c>
      <c r="E506" s="158" t="s">
        <v>1</v>
      </c>
      <c r="F506" s="159" t="s">
        <v>3437</v>
      </c>
      <c r="H506" s="160">
        <v>2.9260000000000002</v>
      </c>
      <c r="I506" s="161"/>
      <c r="L506" s="157"/>
      <c r="M506" s="162"/>
      <c r="T506" s="163"/>
      <c r="AT506" s="158" t="s">
        <v>232</v>
      </c>
      <c r="AU506" s="158" t="s">
        <v>241</v>
      </c>
      <c r="AV506" s="12" t="s">
        <v>82</v>
      </c>
      <c r="AW506" s="12" t="s">
        <v>29</v>
      </c>
      <c r="AX506" s="12" t="s">
        <v>79</v>
      </c>
      <c r="AY506" s="158" t="s">
        <v>219</v>
      </c>
    </row>
    <row r="507" spans="2:65" s="11" customFormat="1" ht="20.85" customHeight="1">
      <c r="B507" s="125"/>
      <c r="D507" s="126" t="s">
        <v>71</v>
      </c>
      <c r="E507" s="135" t="s">
        <v>2942</v>
      </c>
      <c r="F507" s="135" t="s">
        <v>2943</v>
      </c>
      <c r="I507" s="128"/>
      <c r="J507" s="136">
        <f>BK507</f>
        <v>0</v>
      </c>
      <c r="L507" s="125"/>
      <c r="M507" s="130"/>
      <c r="P507" s="131">
        <f>SUM(P508:P525)</f>
        <v>0</v>
      </c>
      <c r="R507" s="131">
        <f>SUM(R508:R525)</f>
        <v>0</v>
      </c>
      <c r="T507" s="132">
        <f>SUM(T508:T525)</f>
        <v>3.7128000000000001</v>
      </c>
      <c r="AR507" s="126" t="s">
        <v>79</v>
      </c>
      <c r="AT507" s="133" t="s">
        <v>71</v>
      </c>
      <c r="AU507" s="133" t="s">
        <v>82</v>
      </c>
      <c r="AY507" s="126" t="s">
        <v>219</v>
      </c>
      <c r="BK507" s="134">
        <f>SUM(BK508:BK525)</f>
        <v>0</v>
      </c>
    </row>
    <row r="508" spans="2:65" s="1" customFormat="1" ht="24.15" customHeight="1">
      <c r="B508" s="137"/>
      <c r="C508" s="138" t="s">
        <v>823</v>
      </c>
      <c r="D508" s="138" t="s">
        <v>221</v>
      </c>
      <c r="E508" s="139" t="s">
        <v>2944</v>
      </c>
      <c r="F508" s="140" t="s">
        <v>2945</v>
      </c>
      <c r="G508" s="141" t="s">
        <v>244</v>
      </c>
      <c r="H508" s="142">
        <v>15.47</v>
      </c>
      <c r="I508" s="143"/>
      <c r="J508" s="144">
        <f>ROUND(I508*H508,2)</f>
        <v>0</v>
      </c>
      <c r="K508" s="140" t="s">
        <v>225</v>
      </c>
      <c r="L508" s="32"/>
      <c r="M508" s="145" t="s">
        <v>1</v>
      </c>
      <c r="N508" s="146" t="s">
        <v>37</v>
      </c>
      <c r="P508" s="147">
        <f>O508*H508</f>
        <v>0</v>
      </c>
      <c r="Q508" s="147">
        <v>0</v>
      </c>
      <c r="R508" s="147">
        <f>Q508*H508</f>
        <v>0</v>
      </c>
      <c r="S508" s="147">
        <v>0.24</v>
      </c>
      <c r="T508" s="148">
        <f>S508*H508</f>
        <v>3.7128000000000001</v>
      </c>
      <c r="AR508" s="149" t="s">
        <v>226</v>
      </c>
      <c r="AT508" s="149" t="s">
        <v>221</v>
      </c>
      <c r="AU508" s="149" t="s">
        <v>241</v>
      </c>
      <c r="AY508" s="17" t="s">
        <v>219</v>
      </c>
      <c r="BE508" s="150">
        <f>IF(N508="základní",J508,0)</f>
        <v>0</v>
      </c>
      <c r="BF508" s="150">
        <f>IF(N508="snížená",J508,0)</f>
        <v>0</v>
      </c>
      <c r="BG508" s="150">
        <f>IF(N508="zákl. přenesená",J508,0)</f>
        <v>0</v>
      </c>
      <c r="BH508" s="150">
        <f>IF(N508="sníž. přenesená",J508,0)</f>
        <v>0</v>
      </c>
      <c r="BI508" s="150">
        <f>IF(N508="nulová",J508,0)</f>
        <v>0</v>
      </c>
      <c r="BJ508" s="17" t="s">
        <v>79</v>
      </c>
      <c r="BK508" s="150">
        <f>ROUND(I508*H508,2)</f>
        <v>0</v>
      </c>
      <c r="BL508" s="17" t="s">
        <v>226</v>
      </c>
      <c r="BM508" s="149" t="s">
        <v>3438</v>
      </c>
    </row>
    <row r="509" spans="2:65" s="1" customFormat="1" ht="28.8">
      <c r="B509" s="32"/>
      <c r="D509" s="151" t="s">
        <v>228</v>
      </c>
      <c r="F509" s="152" t="s">
        <v>2947</v>
      </c>
      <c r="I509" s="153"/>
      <c r="L509" s="32"/>
      <c r="M509" s="154"/>
      <c r="T509" s="56"/>
      <c r="AT509" s="17" t="s">
        <v>228</v>
      </c>
      <c r="AU509" s="17" t="s">
        <v>241</v>
      </c>
    </row>
    <row r="510" spans="2:65" s="1" customFormat="1" ht="10.199999999999999">
      <c r="B510" s="32"/>
      <c r="D510" s="155" t="s">
        <v>230</v>
      </c>
      <c r="F510" s="156" t="s">
        <v>2948</v>
      </c>
      <c r="I510" s="153"/>
      <c r="L510" s="32"/>
      <c r="M510" s="154"/>
      <c r="T510" s="56"/>
      <c r="AT510" s="17" t="s">
        <v>230</v>
      </c>
      <c r="AU510" s="17" t="s">
        <v>241</v>
      </c>
    </row>
    <row r="511" spans="2:65" s="12" customFormat="1" ht="10.199999999999999">
      <c r="B511" s="157"/>
      <c r="D511" s="151" t="s">
        <v>232</v>
      </c>
      <c r="E511" s="158" t="s">
        <v>1</v>
      </c>
      <c r="F511" s="159" t="s">
        <v>3439</v>
      </c>
      <c r="H511" s="160">
        <v>12.5</v>
      </c>
      <c r="I511" s="161"/>
      <c r="L511" s="157"/>
      <c r="M511" s="162"/>
      <c r="T511" s="163"/>
      <c r="AT511" s="158" t="s">
        <v>232</v>
      </c>
      <c r="AU511" s="158" t="s">
        <v>241</v>
      </c>
      <c r="AV511" s="12" t="s">
        <v>82</v>
      </c>
      <c r="AW511" s="12" t="s">
        <v>29</v>
      </c>
      <c r="AX511" s="12" t="s">
        <v>72</v>
      </c>
      <c r="AY511" s="158" t="s">
        <v>219</v>
      </c>
    </row>
    <row r="512" spans="2:65" s="12" customFormat="1" ht="10.199999999999999">
      <c r="B512" s="157"/>
      <c r="D512" s="151" t="s">
        <v>232</v>
      </c>
      <c r="E512" s="158" t="s">
        <v>1</v>
      </c>
      <c r="F512" s="159" t="s">
        <v>3434</v>
      </c>
      <c r="H512" s="160">
        <v>2.97</v>
      </c>
      <c r="I512" s="161"/>
      <c r="L512" s="157"/>
      <c r="M512" s="162"/>
      <c r="T512" s="163"/>
      <c r="AT512" s="158" t="s">
        <v>232</v>
      </c>
      <c r="AU512" s="158" t="s">
        <v>241</v>
      </c>
      <c r="AV512" s="12" t="s">
        <v>82</v>
      </c>
      <c r="AW512" s="12" t="s">
        <v>29</v>
      </c>
      <c r="AX512" s="12" t="s">
        <v>72</v>
      </c>
      <c r="AY512" s="158" t="s">
        <v>219</v>
      </c>
    </row>
    <row r="513" spans="2:65" s="13" customFormat="1" ht="10.199999999999999">
      <c r="B513" s="164"/>
      <c r="D513" s="151" t="s">
        <v>232</v>
      </c>
      <c r="E513" s="165" t="s">
        <v>1</v>
      </c>
      <c r="F513" s="166" t="s">
        <v>249</v>
      </c>
      <c r="H513" s="167">
        <v>15.47</v>
      </c>
      <c r="I513" s="168"/>
      <c r="L513" s="164"/>
      <c r="M513" s="169"/>
      <c r="T513" s="170"/>
      <c r="AT513" s="165" t="s">
        <v>232</v>
      </c>
      <c r="AU513" s="165" t="s">
        <v>241</v>
      </c>
      <c r="AV513" s="13" t="s">
        <v>226</v>
      </c>
      <c r="AW513" s="13" t="s">
        <v>29</v>
      </c>
      <c r="AX513" s="13" t="s">
        <v>79</v>
      </c>
      <c r="AY513" s="165" t="s">
        <v>219</v>
      </c>
    </row>
    <row r="514" spans="2:65" s="1" customFormat="1" ht="37.799999999999997" customHeight="1">
      <c r="B514" s="137"/>
      <c r="C514" s="138" t="s">
        <v>829</v>
      </c>
      <c r="D514" s="138" t="s">
        <v>221</v>
      </c>
      <c r="E514" s="139" t="s">
        <v>1045</v>
      </c>
      <c r="F514" s="140" t="s">
        <v>1046</v>
      </c>
      <c r="G514" s="141" t="s">
        <v>463</v>
      </c>
      <c r="H514" s="142">
        <v>3.7130000000000001</v>
      </c>
      <c r="I514" s="143"/>
      <c r="J514" s="144">
        <f>ROUND(I514*H514,2)</f>
        <v>0</v>
      </c>
      <c r="K514" s="140" t="s">
        <v>225</v>
      </c>
      <c r="L514" s="32"/>
      <c r="M514" s="145" t="s">
        <v>1</v>
      </c>
      <c r="N514" s="146" t="s">
        <v>37</v>
      </c>
      <c r="P514" s="147">
        <f>O514*H514</f>
        <v>0</v>
      </c>
      <c r="Q514" s="147">
        <v>0</v>
      </c>
      <c r="R514" s="147">
        <f>Q514*H514</f>
        <v>0</v>
      </c>
      <c r="S514" s="147">
        <v>0</v>
      </c>
      <c r="T514" s="148">
        <f>S514*H514</f>
        <v>0</v>
      </c>
      <c r="AR514" s="149" t="s">
        <v>226</v>
      </c>
      <c r="AT514" s="149" t="s">
        <v>221</v>
      </c>
      <c r="AU514" s="149" t="s">
        <v>241</v>
      </c>
      <c r="AY514" s="17" t="s">
        <v>219</v>
      </c>
      <c r="BE514" s="150">
        <f>IF(N514="základní",J514,0)</f>
        <v>0</v>
      </c>
      <c r="BF514" s="150">
        <f>IF(N514="snížená",J514,0)</f>
        <v>0</v>
      </c>
      <c r="BG514" s="150">
        <f>IF(N514="zákl. přenesená",J514,0)</f>
        <v>0</v>
      </c>
      <c r="BH514" s="150">
        <f>IF(N514="sníž. přenesená",J514,0)</f>
        <v>0</v>
      </c>
      <c r="BI514" s="150">
        <f>IF(N514="nulová",J514,0)</f>
        <v>0</v>
      </c>
      <c r="BJ514" s="17" t="s">
        <v>79</v>
      </c>
      <c r="BK514" s="150">
        <f>ROUND(I514*H514,2)</f>
        <v>0</v>
      </c>
      <c r="BL514" s="17" t="s">
        <v>226</v>
      </c>
      <c r="BM514" s="149" t="s">
        <v>3440</v>
      </c>
    </row>
    <row r="515" spans="2:65" s="1" customFormat="1" ht="28.8">
      <c r="B515" s="32"/>
      <c r="D515" s="151" t="s">
        <v>228</v>
      </c>
      <c r="F515" s="152" t="s">
        <v>1046</v>
      </c>
      <c r="I515" s="153"/>
      <c r="L515" s="32"/>
      <c r="M515" s="154"/>
      <c r="T515" s="56"/>
      <c r="AT515" s="17" t="s">
        <v>228</v>
      </c>
      <c r="AU515" s="17" t="s">
        <v>241</v>
      </c>
    </row>
    <row r="516" spans="2:65" s="1" customFormat="1" ht="10.199999999999999">
      <c r="B516" s="32"/>
      <c r="D516" s="155" t="s">
        <v>230</v>
      </c>
      <c r="F516" s="156" t="s">
        <v>1048</v>
      </c>
      <c r="I516" s="153"/>
      <c r="L516" s="32"/>
      <c r="M516" s="154"/>
      <c r="T516" s="56"/>
      <c r="AT516" s="17" t="s">
        <v>230</v>
      </c>
      <c r="AU516" s="17" t="s">
        <v>241</v>
      </c>
    </row>
    <row r="517" spans="2:65" s="12" customFormat="1" ht="10.199999999999999">
      <c r="B517" s="157"/>
      <c r="D517" s="151" t="s">
        <v>232</v>
      </c>
      <c r="E517" s="158" t="s">
        <v>1</v>
      </c>
      <c r="F517" s="159" t="s">
        <v>3441</v>
      </c>
      <c r="H517" s="160">
        <v>3.7130000000000001</v>
      </c>
      <c r="I517" s="161"/>
      <c r="L517" s="157"/>
      <c r="M517" s="162"/>
      <c r="T517" s="163"/>
      <c r="AT517" s="158" t="s">
        <v>232</v>
      </c>
      <c r="AU517" s="158" t="s">
        <v>241</v>
      </c>
      <c r="AV517" s="12" t="s">
        <v>82</v>
      </c>
      <c r="AW517" s="12" t="s">
        <v>29</v>
      </c>
      <c r="AX517" s="12" t="s">
        <v>79</v>
      </c>
      <c r="AY517" s="158" t="s">
        <v>219</v>
      </c>
    </row>
    <row r="518" spans="2:65" s="1" customFormat="1" ht="37.799999999999997" customHeight="1">
      <c r="B518" s="137"/>
      <c r="C518" s="138" t="s">
        <v>833</v>
      </c>
      <c r="D518" s="138" t="s">
        <v>221</v>
      </c>
      <c r="E518" s="139" t="s">
        <v>1051</v>
      </c>
      <c r="F518" s="140" t="s">
        <v>1052</v>
      </c>
      <c r="G518" s="141" t="s">
        <v>463</v>
      </c>
      <c r="H518" s="142">
        <v>37.130000000000003</v>
      </c>
      <c r="I518" s="143"/>
      <c r="J518" s="144">
        <f>ROUND(I518*H518,2)</f>
        <v>0</v>
      </c>
      <c r="K518" s="140" t="s">
        <v>225</v>
      </c>
      <c r="L518" s="32"/>
      <c r="M518" s="145" t="s">
        <v>1</v>
      </c>
      <c r="N518" s="146" t="s">
        <v>37</v>
      </c>
      <c r="P518" s="147">
        <f>O518*H518</f>
        <v>0</v>
      </c>
      <c r="Q518" s="147">
        <v>0</v>
      </c>
      <c r="R518" s="147">
        <f>Q518*H518</f>
        <v>0</v>
      </c>
      <c r="S518" s="147">
        <v>0</v>
      </c>
      <c r="T518" s="148">
        <f>S518*H518</f>
        <v>0</v>
      </c>
      <c r="AR518" s="149" t="s">
        <v>226</v>
      </c>
      <c r="AT518" s="149" t="s">
        <v>221</v>
      </c>
      <c r="AU518" s="149" t="s">
        <v>241</v>
      </c>
      <c r="AY518" s="17" t="s">
        <v>219</v>
      </c>
      <c r="BE518" s="150">
        <f>IF(N518="základní",J518,0)</f>
        <v>0</v>
      </c>
      <c r="BF518" s="150">
        <f>IF(N518="snížená",J518,0)</f>
        <v>0</v>
      </c>
      <c r="BG518" s="150">
        <f>IF(N518="zákl. přenesená",J518,0)</f>
        <v>0</v>
      </c>
      <c r="BH518" s="150">
        <f>IF(N518="sníž. přenesená",J518,0)</f>
        <v>0</v>
      </c>
      <c r="BI518" s="150">
        <f>IF(N518="nulová",J518,0)</f>
        <v>0</v>
      </c>
      <c r="BJ518" s="17" t="s">
        <v>79</v>
      </c>
      <c r="BK518" s="150">
        <f>ROUND(I518*H518,2)</f>
        <v>0</v>
      </c>
      <c r="BL518" s="17" t="s">
        <v>226</v>
      </c>
      <c r="BM518" s="149" t="s">
        <v>3442</v>
      </c>
    </row>
    <row r="519" spans="2:65" s="1" customFormat="1" ht="28.8">
      <c r="B519" s="32"/>
      <c r="D519" s="151" t="s">
        <v>228</v>
      </c>
      <c r="F519" s="152" t="s">
        <v>1052</v>
      </c>
      <c r="I519" s="153"/>
      <c r="L519" s="32"/>
      <c r="M519" s="154"/>
      <c r="T519" s="56"/>
      <c r="AT519" s="17" t="s">
        <v>228</v>
      </c>
      <c r="AU519" s="17" t="s">
        <v>241</v>
      </c>
    </row>
    <row r="520" spans="2:65" s="1" customFormat="1" ht="10.199999999999999">
      <c r="B520" s="32"/>
      <c r="D520" s="155" t="s">
        <v>230</v>
      </c>
      <c r="F520" s="156" t="s">
        <v>1054</v>
      </c>
      <c r="I520" s="153"/>
      <c r="L520" s="32"/>
      <c r="M520" s="154"/>
      <c r="T520" s="56"/>
      <c r="AT520" s="17" t="s">
        <v>230</v>
      </c>
      <c r="AU520" s="17" t="s">
        <v>241</v>
      </c>
    </row>
    <row r="521" spans="2:65" s="12" customFormat="1" ht="10.199999999999999">
      <c r="B521" s="157"/>
      <c r="D521" s="151" t="s">
        <v>232</v>
      </c>
      <c r="E521" s="158" t="s">
        <v>1</v>
      </c>
      <c r="F521" s="159" t="s">
        <v>3443</v>
      </c>
      <c r="H521" s="160">
        <v>37.130000000000003</v>
      </c>
      <c r="I521" s="161"/>
      <c r="L521" s="157"/>
      <c r="M521" s="162"/>
      <c r="T521" s="163"/>
      <c r="AT521" s="158" t="s">
        <v>232</v>
      </c>
      <c r="AU521" s="158" t="s">
        <v>241</v>
      </c>
      <c r="AV521" s="12" t="s">
        <v>82</v>
      </c>
      <c r="AW521" s="12" t="s">
        <v>29</v>
      </c>
      <c r="AX521" s="12" t="s">
        <v>79</v>
      </c>
      <c r="AY521" s="158" t="s">
        <v>219</v>
      </c>
    </row>
    <row r="522" spans="2:65" s="1" customFormat="1" ht="37.799999999999997" customHeight="1">
      <c r="B522" s="137"/>
      <c r="C522" s="138" t="s">
        <v>839</v>
      </c>
      <c r="D522" s="138" t="s">
        <v>221</v>
      </c>
      <c r="E522" s="139" t="s">
        <v>2454</v>
      </c>
      <c r="F522" s="140" t="s">
        <v>2455</v>
      </c>
      <c r="G522" s="141" t="s">
        <v>463</v>
      </c>
      <c r="H522" s="142">
        <v>3.7130000000000001</v>
      </c>
      <c r="I522" s="143"/>
      <c r="J522" s="144">
        <f>ROUND(I522*H522,2)</f>
        <v>0</v>
      </c>
      <c r="K522" s="140" t="s">
        <v>225</v>
      </c>
      <c r="L522" s="32"/>
      <c r="M522" s="145" t="s">
        <v>1</v>
      </c>
      <c r="N522" s="146" t="s">
        <v>37</v>
      </c>
      <c r="P522" s="147">
        <f>O522*H522</f>
        <v>0</v>
      </c>
      <c r="Q522" s="147">
        <v>0</v>
      </c>
      <c r="R522" s="147">
        <f>Q522*H522</f>
        <v>0</v>
      </c>
      <c r="S522" s="147">
        <v>0</v>
      </c>
      <c r="T522" s="148">
        <f>S522*H522</f>
        <v>0</v>
      </c>
      <c r="AR522" s="149" t="s">
        <v>226</v>
      </c>
      <c r="AT522" s="149" t="s">
        <v>221</v>
      </c>
      <c r="AU522" s="149" t="s">
        <v>241</v>
      </c>
      <c r="AY522" s="17" t="s">
        <v>219</v>
      </c>
      <c r="BE522" s="150">
        <f>IF(N522="základní",J522,0)</f>
        <v>0</v>
      </c>
      <c r="BF522" s="150">
        <f>IF(N522="snížená",J522,0)</f>
        <v>0</v>
      </c>
      <c r="BG522" s="150">
        <f>IF(N522="zákl. přenesená",J522,0)</f>
        <v>0</v>
      </c>
      <c r="BH522" s="150">
        <f>IF(N522="sníž. přenesená",J522,0)</f>
        <v>0</v>
      </c>
      <c r="BI522" s="150">
        <f>IF(N522="nulová",J522,0)</f>
        <v>0</v>
      </c>
      <c r="BJ522" s="17" t="s">
        <v>79</v>
      </c>
      <c r="BK522" s="150">
        <f>ROUND(I522*H522,2)</f>
        <v>0</v>
      </c>
      <c r="BL522" s="17" t="s">
        <v>226</v>
      </c>
      <c r="BM522" s="149" t="s">
        <v>3444</v>
      </c>
    </row>
    <row r="523" spans="2:65" s="1" customFormat="1" ht="28.8">
      <c r="B523" s="32"/>
      <c r="D523" s="151" t="s">
        <v>228</v>
      </c>
      <c r="F523" s="152" t="s">
        <v>2457</v>
      </c>
      <c r="I523" s="153"/>
      <c r="L523" s="32"/>
      <c r="M523" s="154"/>
      <c r="T523" s="56"/>
      <c r="AT523" s="17" t="s">
        <v>228</v>
      </c>
      <c r="AU523" s="17" t="s">
        <v>241</v>
      </c>
    </row>
    <row r="524" spans="2:65" s="1" customFormat="1" ht="10.199999999999999">
      <c r="B524" s="32"/>
      <c r="D524" s="155" t="s">
        <v>230</v>
      </c>
      <c r="F524" s="156" t="s">
        <v>2458</v>
      </c>
      <c r="I524" s="153"/>
      <c r="L524" s="32"/>
      <c r="M524" s="154"/>
      <c r="T524" s="56"/>
      <c r="AT524" s="17" t="s">
        <v>230</v>
      </c>
      <c r="AU524" s="17" t="s">
        <v>241</v>
      </c>
    </row>
    <row r="525" spans="2:65" s="12" customFormat="1" ht="10.199999999999999">
      <c r="B525" s="157"/>
      <c r="D525" s="151" t="s">
        <v>232</v>
      </c>
      <c r="E525" s="158" t="s">
        <v>1</v>
      </c>
      <c r="F525" s="159" t="s">
        <v>3441</v>
      </c>
      <c r="H525" s="160">
        <v>3.7130000000000001</v>
      </c>
      <c r="I525" s="161"/>
      <c r="L525" s="157"/>
      <c r="M525" s="162"/>
      <c r="T525" s="163"/>
      <c r="AT525" s="158" t="s">
        <v>232</v>
      </c>
      <c r="AU525" s="158" t="s">
        <v>241</v>
      </c>
      <c r="AV525" s="12" t="s">
        <v>82</v>
      </c>
      <c r="AW525" s="12" t="s">
        <v>29</v>
      </c>
      <c r="AX525" s="12" t="s">
        <v>79</v>
      </c>
      <c r="AY525" s="158" t="s">
        <v>219</v>
      </c>
    </row>
    <row r="526" spans="2:65" s="11" customFormat="1" ht="20.85" customHeight="1">
      <c r="B526" s="125"/>
      <c r="D526" s="126" t="s">
        <v>71</v>
      </c>
      <c r="E526" s="135" t="s">
        <v>911</v>
      </c>
      <c r="F526" s="135" t="s">
        <v>912</v>
      </c>
      <c r="I526" s="128"/>
      <c r="J526" s="136">
        <f>BK526</f>
        <v>0</v>
      </c>
      <c r="L526" s="125"/>
      <c r="M526" s="130"/>
      <c r="P526" s="131">
        <f>SUM(P527:P555)</f>
        <v>0</v>
      </c>
      <c r="R526" s="131">
        <f>SUM(R527:R555)</f>
        <v>13.242739799999999</v>
      </c>
      <c r="T526" s="132">
        <f>SUM(T527:T555)</f>
        <v>0</v>
      </c>
      <c r="AR526" s="126" t="s">
        <v>79</v>
      </c>
      <c r="AT526" s="133" t="s">
        <v>71</v>
      </c>
      <c r="AU526" s="133" t="s">
        <v>82</v>
      </c>
      <c r="AY526" s="126" t="s">
        <v>219</v>
      </c>
      <c r="BK526" s="134">
        <f>SUM(BK527:BK555)</f>
        <v>0</v>
      </c>
    </row>
    <row r="527" spans="2:65" s="1" customFormat="1" ht="21.75" customHeight="1">
      <c r="B527" s="137"/>
      <c r="C527" s="138" t="s">
        <v>844</v>
      </c>
      <c r="D527" s="138" t="s">
        <v>221</v>
      </c>
      <c r="E527" s="139" t="s">
        <v>914</v>
      </c>
      <c r="F527" s="140" t="s">
        <v>915</v>
      </c>
      <c r="G527" s="141" t="s">
        <v>244</v>
      </c>
      <c r="H527" s="142">
        <v>12</v>
      </c>
      <c r="I527" s="143"/>
      <c r="J527" s="144">
        <f>ROUND(I527*H527,2)</f>
        <v>0</v>
      </c>
      <c r="K527" s="140" t="s">
        <v>225</v>
      </c>
      <c r="L527" s="32"/>
      <c r="M527" s="145" t="s">
        <v>1</v>
      </c>
      <c r="N527" s="146" t="s">
        <v>37</v>
      </c>
      <c r="P527" s="147">
        <f>O527*H527</f>
        <v>0</v>
      </c>
      <c r="Q527" s="147">
        <v>0.69</v>
      </c>
      <c r="R527" s="147">
        <f>Q527*H527</f>
        <v>8.2799999999999994</v>
      </c>
      <c r="S527" s="147">
        <v>0</v>
      </c>
      <c r="T527" s="148">
        <f>S527*H527</f>
        <v>0</v>
      </c>
      <c r="AR527" s="149" t="s">
        <v>226</v>
      </c>
      <c r="AT527" s="149" t="s">
        <v>221</v>
      </c>
      <c r="AU527" s="149" t="s">
        <v>241</v>
      </c>
      <c r="AY527" s="17" t="s">
        <v>219</v>
      </c>
      <c r="BE527" s="150">
        <f>IF(N527="základní",J527,0)</f>
        <v>0</v>
      </c>
      <c r="BF527" s="150">
        <f>IF(N527="snížená",J527,0)</f>
        <v>0</v>
      </c>
      <c r="BG527" s="150">
        <f>IF(N527="zákl. přenesená",J527,0)</f>
        <v>0</v>
      </c>
      <c r="BH527" s="150">
        <f>IF(N527="sníž. přenesená",J527,0)</f>
        <v>0</v>
      </c>
      <c r="BI527" s="150">
        <f>IF(N527="nulová",J527,0)</f>
        <v>0</v>
      </c>
      <c r="BJ527" s="17" t="s">
        <v>79</v>
      </c>
      <c r="BK527" s="150">
        <f>ROUND(I527*H527,2)</f>
        <v>0</v>
      </c>
      <c r="BL527" s="17" t="s">
        <v>226</v>
      </c>
      <c r="BM527" s="149" t="s">
        <v>3445</v>
      </c>
    </row>
    <row r="528" spans="2:65" s="1" customFormat="1" ht="19.2">
      <c r="B528" s="32"/>
      <c r="D528" s="151" t="s">
        <v>228</v>
      </c>
      <c r="F528" s="152" t="s">
        <v>917</v>
      </c>
      <c r="I528" s="153"/>
      <c r="L528" s="32"/>
      <c r="M528" s="154"/>
      <c r="T528" s="56"/>
      <c r="AT528" s="17" t="s">
        <v>228</v>
      </c>
      <c r="AU528" s="17" t="s">
        <v>241</v>
      </c>
    </row>
    <row r="529" spans="2:65" s="1" customFormat="1" ht="10.199999999999999">
      <c r="B529" s="32"/>
      <c r="D529" s="155" t="s">
        <v>230</v>
      </c>
      <c r="F529" s="156" t="s">
        <v>918</v>
      </c>
      <c r="I529" s="153"/>
      <c r="L529" s="32"/>
      <c r="M529" s="154"/>
      <c r="T529" s="56"/>
      <c r="AT529" s="17" t="s">
        <v>230</v>
      </c>
      <c r="AU529" s="17" t="s">
        <v>241</v>
      </c>
    </row>
    <row r="530" spans="2:65" s="12" customFormat="1" ht="10.199999999999999">
      <c r="B530" s="157"/>
      <c r="D530" s="151" t="s">
        <v>232</v>
      </c>
      <c r="E530" s="158" t="s">
        <v>1</v>
      </c>
      <c r="F530" s="159" t="s">
        <v>3446</v>
      </c>
      <c r="H530" s="160">
        <v>12</v>
      </c>
      <c r="I530" s="161"/>
      <c r="L530" s="157"/>
      <c r="M530" s="162"/>
      <c r="T530" s="163"/>
      <c r="AT530" s="158" t="s">
        <v>232</v>
      </c>
      <c r="AU530" s="158" t="s">
        <v>241</v>
      </c>
      <c r="AV530" s="12" t="s">
        <v>82</v>
      </c>
      <c r="AW530" s="12" t="s">
        <v>29</v>
      </c>
      <c r="AX530" s="12" t="s">
        <v>72</v>
      </c>
      <c r="AY530" s="158" t="s">
        <v>219</v>
      </c>
    </row>
    <row r="531" spans="2:65" s="13" customFormat="1" ht="10.199999999999999">
      <c r="B531" s="164"/>
      <c r="D531" s="151" t="s">
        <v>232</v>
      </c>
      <c r="E531" s="165" t="s">
        <v>1</v>
      </c>
      <c r="F531" s="166" t="s">
        <v>249</v>
      </c>
      <c r="H531" s="167">
        <v>12</v>
      </c>
      <c r="I531" s="168"/>
      <c r="L531" s="164"/>
      <c r="M531" s="169"/>
      <c r="T531" s="170"/>
      <c r="AT531" s="165" t="s">
        <v>232</v>
      </c>
      <c r="AU531" s="165" t="s">
        <v>241</v>
      </c>
      <c r="AV531" s="13" t="s">
        <v>226</v>
      </c>
      <c r="AW531" s="13" t="s">
        <v>29</v>
      </c>
      <c r="AX531" s="13" t="s">
        <v>79</v>
      </c>
      <c r="AY531" s="165" t="s">
        <v>219</v>
      </c>
    </row>
    <row r="532" spans="2:65" s="1" customFormat="1" ht="33" customHeight="1">
      <c r="B532" s="137"/>
      <c r="C532" s="138" t="s">
        <v>848</v>
      </c>
      <c r="D532" s="138" t="s">
        <v>221</v>
      </c>
      <c r="E532" s="139" t="s">
        <v>931</v>
      </c>
      <c r="F532" s="140" t="s">
        <v>932</v>
      </c>
      <c r="G532" s="141" t="s">
        <v>244</v>
      </c>
      <c r="H532" s="142">
        <v>15.87</v>
      </c>
      <c r="I532" s="143"/>
      <c r="J532" s="144">
        <f>ROUND(I532*H532,2)</f>
        <v>0</v>
      </c>
      <c r="K532" s="140" t="s">
        <v>225</v>
      </c>
      <c r="L532" s="32"/>
      <c r="M532" s="145" t="s">
        <v>1</v>
      </c>
      <c r="N532" s="146" t="s">
        <v>37</v>
      </c>
      <c r="P532" s="147">
        <f>O532*H532</f>
        <v>0</v>
      </c>
      <c r="Q532" s="147">
        <v>0.15826000000000001</v>
      </c>
      <c r="R532" s="147">
        <f>Q532*H532</f>
        <v>2.5115862</v>
      </c>
      <c r="S532" s="147">
        <v>0</v>
      </c>
      <c r="T532" s="148">
        <f>S532*H532</f>
        <v>0</v>
      </c>
      <c r="AR532" s="149" t="s">
        <v>226</v>
      </c>
      <c r="AT532" s="149" t="s">
        <v>221</v>
      </c>
      <c r="AU532" s="149" t="s">
        <v>241</v>
      </c>
      <c r="AY532" s="17" t="s">
        <v>219</v>
      </c>
      <c r="BE532" s="150">
        <f>IF(N532="základní",J532,0)</f>
        <v>0</v>
      </c>
      <c r="BF532" s="150">
        <f>IF(N532="snížená",J532,0)</f>
        <v>0</v>
      </c>
      <c r="BG532" s="150">
        <f>IF(N532="zákl. přenesená",J532,0)</f>
        <v>0</v>
      </c>
      <c r="BH532" s="150">
        <f>IF(N532="sníž. přenesená",J532,0)</f>
        <v>0</v>
      </c>
      <c r="BI532" s="150">
        <f>IF(N532="nulová",J532,0)</f>
        <v>0</v>
      </c>
      <c r="BJ532" s="17" t="s">
        <v>79</v>
      </c>
      <c r="BK532" s="150">
        <f>ROUND(I532*H532,2)</f>
        <v>0</v>
      </c>
      <c r="BL532" s="17" t="s">
        <v>226</v>
      </c>
      <c r="BM532" s="149" t="s">
        <v>3447</v>
      </c>
    </row>
    <row r="533" spans="2:65" s="1" customFormat="1" ht="28.8">
      <c r="B533" s="32"/>
      <c r="D533" s="151" t="s">
        <v>228</v>
      </c>
      <c r="F533" s="152" t="s">
        <v>934</v>
      </c>
      <c r="I533" s="153"/>
      <c r="L533" s="32"/>
      <c r="M533" s="154"/>
      <c r="T533" s="56"/>
      <c r="AT533" s="17" t="s">
        <v>228</v>
      </c>
      <c r="AU533" s="17" t="s">
        <v>241</v>
      </c>
    </row>
    <row r="534" spans="2:65" s="1" customFormat="1" ht="10.199999999999999">
      <c r="B534" s="32"/>
      <c r="D534" s="155" t="s">
        <v>230</v>
      </c>
      <c r="F534" s="156" t="s">
        <v>935</v>
      </c>
      <c r="I534" s="153"/>
      <c r="L534" s="32"/>
      <c r="M534" s="154"/>
      <c r="T534" s="56"/>
      <c r="AT534" s="17" t="s">
        <v>230</v>
      </c>
      <c r="AU534" s="17" t="s">
        <v>241</v>
      </c>
    </row>
    <row r="535" spans="2:65" s="12" customFormat="1" ht="10.199999999999999">
      <c r="B535" s="157"/>
      <c r="D535" s="151" t="s">
        <v>232</v>
      </c>
      <c r="E535" s="158" t="s">
        <v>1</v>
      </c>
      <c r="F535" s="159" t="s">
        <v>3448</v>
      </c>
      <c r="H535" s="160">
        <v>15.87</v>
      </c>
      <c r="I535" s="161"/>
      <c r="L535" s="157"/>
      <c r="M535" s="162"/>
      <c r="T535" s="163"/>
      <c r="AT535" s="158" t="s">
        <v>232</v>
      </c>
      <c r="AU535" s="158" t="s">
        <v>241</v>
      </c>
      <c r="AV535" s="12" t="s">
        <v>82</v>
      </c>
      <c r="AW535" s="12" t="s">
        <v>29</v>
      </c>
      <c r="AX535" s="12" t="s">
        <v>72</v>
      </c>
      <c r="AY535" s="158" t="s">
        <v>219</v>
      </c>
    </row>
    <row r="536" spans="2:65" s="13" customFormat="1" ht="10.199999999999999">
      <c r="B536" s="164"/>
      <c r="D536" s="151" t="s">
        <v>232</v>
      </c>
      <c r="E536" s="165" t="s">
        <v>1</v>
      </c>
      <c r="F536" s="166" t="s">
        <v>249</v>
      </c>
      <c r="H536" s="167">
        <v>15.87</v>
      </c>
      <c r="I536" s="168"/>
      <c r="L536" s="164"/>
      <c r="M536" s="169"/>
      <c r="T536" s="170"/>
      <c r="AT536" s="165" t="s">
        <v>232</v>
      </c>
      <c r="AU536" s="165" t="s">
        <v>241</v>
      </c>
      <c r="AV536" s="13" t="s">
        <v>226</v>
      </c>
      <c r="AW536" s="13" t="s">
        <v>29</v>
      </c>
      <c r="AX536" s="13" t="s">
        <v>79</v>
      </c>
      <c r="AY536" s="165" t="s">
        <v>219</v>
      </c>
    </row>
    <row r="537" spans="2:65" s="1" customFormat="1" ht="33" customHeight="1">
      <c r="B537" s="137"/>
      <c r="C537" s="138" t="s">
        <v>852</v>
      </c>
      <c r="D537" s="138" t="s">
        <v>221</v>
      </c>
      <c r="E537" s="139" t="s">
        <v>945</v>
      </c>
      <c r="F537" s="140" t="s">
        <v>946</v>
      </c>
      <c r="G537" s="141" t="s">
        <v>244</v>
      </c>
      <c r="H537" s="142">
        <v>23.52</v>
      </c>
      <c r="I537" s="143"/>
      <c r="J537" s="144">
        <f>ROUND(I537*H537,2)</f>
        <v>0</v>
      </c>
      <c r="K537" s="140" t="s">
        <v>225</v>
      </c>
      <c r="L537" s="32"/>
      <c r="M537" s="145" t="s">
        <v>1</v>
      </c>
      <c r="N537" s="146" t="s">
        <v>37</v>
      </c>
      <c r="P537" s="147">
        <f>O537*H537</f>
        <v>0</v>
      </c>
      <c r="Q537" s="147">
        <v>0.10373</v>
      </c>
      <c r="R537" s="147">
        <f>Q537*H537</f>
        <v>2.4397296000000002</v>
      </c>
      <c r="S537" s="147">
        <v>0</v>
      </c>
      <c r="T537" s="148">
        <f>S537*H537</f>
        <v>0</v>
      </c>
      <c r="AR537" s="149" t="s">
        <v>226</v>
      </c>
      <c r="AT537" s="149" t="s">
        <v>221</v>
      </c>
      <c r="AU537" s="149" t="s">
        <v>241</v>
      </c>
      <c r="AY537" s="17" t="s">
        <v>219</v>
      </c>
      <c r="BE537" s="150">
        <f>IF(N537="základní",J537,0)</f>
        <v>0</v>
      </c>
      <c r="BF537" s="150">
        <f>IF(N537="snížená",J537,0)</f>
        <v>0</v>
      </c>
      <c r="BG537" s="150">
        <f>IF(N537="zákl. přenesená",J537,0)</f>
        <v>0</v>
      </c>
      <c r="BH537" s="150">
        <f>IF(N537="sníž. přenesená",J537,0)</f>
        <v>0</v>
      </c>
      <c r="BI537" s="150">
        <f>IF(N537="nulová",J537,0)</f>
        <v>0</v>
      </c>
      <c r="BJ537" s="17" t="s">
        <v>79</v>
      </c>
      <c r="BK537" s="150">
        <f>ROUND(I537*H537,2)</f>
        <v>0</v>
      </c>
      <c r="BL537" s="17" t="s">
        <v>226</v>
      </c>
      <c r="BM537" s="149" t="s">
        <v>3449</v>
      </c>
    </row>
    <row r="538" spans="2:65" s="1" customFormat="1" ht="28.8">
      <c r="B538" s="32"/>
      <c r="D538" s="151" t="s">
        <v>228</v>
      </c>
      <c r="F538" s="152" t="s">
        <v>948</v>
      </c>
      <c r="I538" s="153"/>
      <c r="L538" s="32"/>
      <c r="M538" s="154"/>
      <c r="T538" s="56"/>
      <c r="AT538" s="17" t="s">
        <v>228</v>
      </c>
      <c r="AU538" s="17" t="s">
        <v>241</v>
      </c>
    </row>
    <row r="539" spans="2:65" s="1" customFormat="1" ht="10.199999999999999">
      <c r="B539" s="32"/>
      <c r="D539" s="155" t="s">
        <v>230</v>
      </c>
      <c r="F539" s="156" t="s">
        <v>949</v>
      </c>
      <c r="I539" s="153"/>
      <c r="L539" s="32"/>
      <c r="M539" s="154"/>
      <c r="T539" s="56"/>
      <c r="AT539" s="17" t="s">
        <v>230</v>
      </c>
      <c r="AU539" s="17" t="s">
        <v>241</v>
      </c>
    </row>
    <row r="540" spans="2:65" s="12" customFormat="1" ht="10.199999999999999">
      <c r="B540" s="157"/>
      <c r="D540" s="151" t="s">
        <v>232</v>
      </c>
      <c r="E540" s="158" t="s">
        <v>1</v>
      </c>
      <c r="F540" s="159" t="s">
        <v>3450</v>
      </c>
      <c r="H540" s="160">
        <v>23.52</v>
      </c>
      <c r="I540" s="161"/>
      <c r="L540" s="157"/>
      <c r="M540" s="162"/>
      <c r="T540" s="163"/>
      <c r="AT540" s="158" t="s">
        <v>232</v>
      </c>
      <c r="AU540" s="158" t="s">
        <v>241</v>
      </c>
      <c r="AV540" s="12" t="s">
        <v>82</v>
      </c>
      <c r="AW540" s="12" t="s">
        <v>29</v>
      </c>
      <c r="AX540" s="12" t="s">
        <v>72</v>
      </c>
      <c r="AY540" s="158" t="s">
        <v>219</v>
      </c>
    </row>
    <row r="541" spans="2:65" s="13" customFormat="1" ht="10.199999999999999">
      <c r="B541" s="164"/>
      <c r="D541" s="151" t="s">
        <v>232</v>
      </c>
      <c r="E541" s="165" t="s">
        <v>1</v>
      </c>
      <c r="F541" s="166" t="s">
        <v>249</v>
      </c>
      <c r="H541" s="167">
        <v>23.52</v>
      </c>
      <c r="I541" s="168"/>
      <c r="L541" s="164"/>
      <c r="M541" s="169"/>
      <c r="T541" s="170"/>
      <c r="AT541" s="165" t="s">
        <v>232</v>
      </c>
      <c r="AU541" s="165" t="s">
        <v>241</v>
      </c>
      <c r="AV541" s="13" t="s">
        <v>226</v>
      </c>
      <c r="AW541" s="13" t="s">
        <v>29</v>
      </c>
      <c r="AX541" s="13" t="s">
        <v>79</v>
      </c>
      <c r="AY541" s="165" t="s">
        <v>219</v>
      </c>
    </row>
    <row r="542" spans="2:65" s="1" customFormat="1" ht="24.15" customHeight="1">
      <c r="B542" s="137"/>
      <c r="C542" s="138" t="s">
        <v>857</v>
      </c>
      <c r="D542" s="138" t="s">
        <v>221</v>
      </c>
      <c r="E542" s="139" t="s">
        <v>959</v>
      </c>
      <c r="F542" s="140" t="s">
        <v>960</v>
      </c>
      <c r="G542" s="141" t="s">
        <v>344</v>
      </c>
      <c r="H542" s="142">
        <v>33.6</v>
      </c>
      <c r="I542" s="143"/>
      <c r="J542" s="144">
        <f>ROUND(I542*H542,2)</f>
        <v>0</v>
      </c>
      <c r="K542" s="140" t="s">
        <v>225</v>
      </c>
      <c r="L542" s="32"/>
      <c r="M542" s="145" t="s">
        <v>1</v>
      </c>
      <c r="N542" s="146" t="s">
        <v>37</v>
      </c>
      <c r="P542" s="147">
        <f>O542*H542</f>
        <v>0</v>
      </c>
      <c r="Q542" s="147">
        <v>3.4000000000000002E-4</v>
      </c>
      <c r="R542" s="147">
        <f>Q542*H542</f>
        <v>1.1424000000000002E-2</v>
      </c>
      <c r="S542" s="147">
        <v>0</v>
      </c>
      <c r="T542" s="148">
        <f>S542*H542</f>
        <v>0</v>
      </c>
      <c r="AR542" s="149" t="s">
        <v>226</v>
      </c>
      <c r="AT542" s="149" t="s">
        <v>221</v>
      </c>
      <c r="AU542" s="149" t="s">
        <v>241</v>
      </c>
      <c r="AY542" s="17" t="s">
        <v>219</v>
      </c>
      <c r="BE542" s="150">
        <f>IF(N542="základní",J542,0)</f>
        <v>0</v>
      </c>
      <c r="BF542" s="150">
        <f>IF(N542="snížená",J542,0)</f>
        <v>0</v>
      </c>
      <c r="BG542" s="150">
        <f>IF(N542="zákl. přenesená",J542,0)</f>
        <v>0</v>
      </c>
      <c r="BH542" s="150">
        <f>IF(N542="sníž. přenesená",J542,0)</f>
        <v>0</v>
      </c>
      <c r="BI542" s="150">
        <f>IF(N542="nulová",J542,0)</f>
        <v>0</v>
      </c>
      <c r="BJ542" s="17" t="s">
        <v>79</v>
      </c>
      <c r="BK542" s="150">
        <f>ROUND(I542*H542,2)</f>
        <v>0</v>
      </c>
      <c r="BL542" s="17" t="s">
        <v>226</v>
      </c>
      <c r="BM542" s="149" t="s">
        <v>3451</v>
      </c>
    </row>
    <row r="543" spans="2:65" s="1" customFormat="1" ht="38.4">
      <c r="B543" s="32"/>
      <c r="D543" s="151" t="s">
        <v>228</v>
      </c>
      <c r="F543" s="152" t="s">
        <v>962</v>
      </c>
      <c r="I543" s="153"/>
      <c r="L543" s="32"/>
      <c r="M543" s="154"/>
      <c r="T543" s="56"/>
      <c r="AT543" s="17" t="s">
        <v>228</v>
      </c>
      <c r="AU543" s="17" t="s">
        <v>241</v>
      </c>
    </row>
    <row r="544" spans="2:65" s="1" customFormat="1" ht="10.199999999999999">
      <c r="B544" s="32"/>
      <c r="D544" s="155" t="s">
        <v>230</v>
      </c>
      <c r="F544" s="156" t="s">
        <v>963</v>
      </c>
      <c r="I544" s="153"/>
      <c r="L544" s="32"/>
      <c r="M544" s="154"/>
      <c r="T544" s="56"/>
      <c r="AT544" s="17" t="s">
        <v>230</v>
      </c>
      <c r="AU544" s="17" t="s">
        <v>241</v>
      </c>
    </row>
    <row r="545" spans="2:65" s="12" customFormat="1" ht="10.199999999999999">
      <c r="B545" s="157"/>
      <c r="D545" s="151" t="s">
        <v>232</v>
      </c>
      <c r="E545" s="158" t="s">
        <v>1</v>
      </c>
      <c r="F545" s="159" t="s">
        <v>3452</v>
      </c>
      <c r="H545" s="160">
        <v>33.6</v>
      </c>
      <c r="I545" s="161"/>
      <c r="L545" s="157"/>
      <c r="M545" s="162"/>
      <c r="T545" s="163"/>
      <c r="AT545" s="158" t="s">
        <v>232</v>
      </c>
      <c r="AU545" s="158" t="s">
        <v>241</v>
      </c>
      <c r="AV545" s="12" t="s">
        <v>82</v>
      </c>
      <c r="AW545" s="12" t="s">
        <v>29</v>
      </c>
      <c r="AX545" s="12" t="s">
        <v>72</v>
      </c>
      <c r="AY545" s="158" t="s">
        <v>219</v>
      </c>
    </row>
    <row r="546" spans="2:65" s="13" customFormat="1" ht="10.199999999999999">
      <c r="B546" s="164"/>
      <c r="D546" s="151" t="s">
        <v>232</v>
      </c>
      <c r="E546" s="165" t="s">
        <v>1</v>
      </c>
      <c r="F546" s="166" t="s">
        <v>249</v>
      </c>
      <c r="H546" s="167">
        <v>33.6</v>
      </c>
      <c r="I546" s="168"/>
      <c r="L546" s="164"/>
      <c r="M546" s="169"/>
      <c r="T546" s="170"/>
      <c r="AT546" s="165" t="s">
        <v>232</v>
      </c>
      <c r="AU546" s="165" t="s">
        <v>241</v>
      </c>
      <c r="AV546" s="13" t="s">
        <v>226</v>
      </c>
      <c r="AW546" s="13" t="s">
        <v>29</v>
      </c>
      <c r="AX546" s="13" t="s">
        <v>79</v>
      </c>
      <c r="AY546" s="165" t="s">
        <v>219</v>
      </c>
    </row>
    <row r="547" spans="2:65" s="1" customFormat="1" ht="24.15" customHeight="1">
      <c r="B547" s="137"/>
      <c r="C547" s="138" t="s">
        <v>861</v>
      </c>
      <c r="D547" s="138" t="s">
        <v>221</v>
      </c>
      <c r="E547" s="139" t="s">
        <v>973</v>
      </c>
      <c r="F547" s="140" t="s">
        <v>974</v>
      </c>
      <c r="G547" s="141" t="s">
        <v>344</v>
      </c>
      <c r="H547" s="142">
        <v>33.6</v>
      </c>
      <c r="I547" s="143"/>
      <c r="J547" s="144">
        <f>ROUND(I547*H547,2)</f>
        <v>0</v>
      </c>
      <c r="K547" s="140" t="s">
        <v>225</v>
      </c>
      <c r="L547" s="32"/>
      <c r="M547" s="145" t="s">
        <v>1</v>
      </c>
      <c r="N547" s="146" t="s">
        <v>37</v>
      </c>
      <c r="P547" s="147">
        <f>O547*H547</f>
        <v>0</v>
      </c>
      <c r="Q547" s="147">
        <v>0</v>
      </c>
      <c r="R547" s="147">
        <f>Q547*H547</f>
        <v>0</v>
      </c>
      <c r="S547" s="147">
        <v>0</v>
      </c>
      <c r="T547" s="148">
        <f>S547*H547</f>
        <v>0</v>
      </c>
      <c r="AR547" s="149" t="s">
        <v>226</v>
      </c>
      <c r="AT547" s="149" t="s">
        <v>221</v>
      </c>
      <c r="AU547" s="149" t="s">
        <v>241</v>
      </c>
      <c r="AY547" s="17" t="s">
        <v>219</v>
      </c>
      <c r="BE547" s="150">
        <f>IF(N547="základní",J547,0)</f>
        <v>0</v>
      </c>
      <c r="BF547" s="150">
        <f>IF(N547="snížená",J547,0)</f>
        <v>0</v>
      </c>
      <c r="BG547" s="150">
        <f>IF(N547="zákl. přenesená",J547,0)</f>
        <v>0</v>
      </c>
      <c r="BH547" s="150">
        <f>IF(N547="sníž. přenesená",J547,0)</f>
        <v>0</v>
      </c>
      <c r="BI547" s="150">
        <f>IF(N547="nulová",J547,0)</f>
        <v>0</v>
      </c>
      <c r="BJ547" s="17" t="s">
        <v>79</v>
      </c>
      <c r="BK547" s="150">
        <f>ROUND(I547*H547,2)</f>
        <v>0</v>
      </c>
      <c r="BL547" s="17" t="s">
        <v>226</v>
      </c>
      <c r="BM547" s="149" t="s">
        <v>3453</v>
      </c>
    </row>
    <row r="548" spans="2:65" s="1" customFormat="1" ht="19.2">
      <c r="B548" s="32"/>
      <c r="D548" s="151" t="s">
        <v>228</v>
      </c>
      <c r="F548" s="152" t="s">
        <v>976</v>
      </c>
      <c r="I548" s="153"/>
      <c r="L548" s="32"/>
      <c r="M548" s="154"/>
      <c r="T548" s="56"/>
      <c r="AT548" s="17" t="s">
        <v>228</v>
      </c>
      <c r="AU548" s="17" t="s">
        <v>241</v>
      </c>
    </row>
    <row r="549" spans="2:65" s="1" customFormat="1" ht="10.199999999999999">
      <c r="B549" s="32"/>
      <c r="D549" s="155" t="s">
        <v>230</v>
      </c>
      <c r="F549" s="156" t="s">
        <v>977</v>
      </c>
      <c r="I549" s="153"/>
      <c r="L549" s="32"/>
      <c r="M549" s="154"/>
      <c r="T549" s="56"/>
      <c r="AT549" s="17" t="s">
        <v>230</v>
      </c>
      <c r="AU549" s="17" t="s">
        <v>241</v>
      </c>
    </row>
    <row r="550" spans="2:65" s="12" customFormat="1" ht="10.199999999999999">
      <c r="B550" s="157"/>
      <c r="D550" s="151" t="s">
        <v>232</v>
      </c>
      <c r="E550" s="158" t="s">
        <v>1</v>
      </c>
      <c r="F550" s="159" t="s">
        <v>3452</v>
      </c>
      <c r="H550" s="160">
        <v>33.6</v>
      </c>
      <c r="I550" s="161"/>
      <c r="L550" s="157"/>
      <c r="M550" s="162"/>
      <c r="T550" s="163"/>
      <c r="AT550" s="158" t="s">
        <v>232</v>
      </c>
      <c r="AU550" s="158" t="s">
        <v>241</v>
      </c>
      <c r="AV550" s="12" t="s">
        <v>82</v>
      </c>
      <c r="AW550" s="12" t="s">
        <v>29</v>
      </c>
      <c r="AX550" s="12" t="s">
        <v>72</v>
      </c>
      <c r="AY550" s="158" t="s">
        <v>219</v>
      </c>
    </row>
    <row r="551" spans="2:65" s="13" customFormat="1" ht="10.199999999999999">
      <c r="B551" s="164"/>
      <c r="D551" s="151" t="s">
        <v>232</v>
      </c>
      <c r="E551" s="165" t="s">
        <v>1</v>
      </c>
      <c r="F551" s="166" t="s">
        <v>249</v>
      </c>
      <c r="H551" s="167">
        <v>33.6</v>
      </c>
      <c r="I551" s="168"/>
      <c r="L551" s="164"/>
      <c r="M551" s="169"/>
      <c r="T551" s="170"/>
      <c r="AT551" s="165" t="s">
        <v>232</v>
      </c>
      <c r="AU551" s="165" t="s">
        <v>241</v>
      </c>
      <c r="AV551" s="13" t="s">
        <v>226</v>
      </c>
      <c r="AW551" s="13" t="s">
        <v>29</v>
      </c>
      <c r="AX551" s="13" t="s">
        <v>79</v>
      </c>
      <c r="AY551" s="165" t="s">
        <v>219</v>
      </c>
    </row>
    <row r="552" spans="2:65" s="1" customFormat="1" ht="33" customHeight="1">
      <c r="B552" s="137"/>
      <c r="C552" s="138" t="s">
        <v>866</v>
      </c>
      <c r="D552" s="138" t="s">
        <v>221</v>
      </c>
      <c r="E552" s="139" t="s">
        <v>590</v>
      </c>
      <c r="F552" s="140" t="s">
        <v>591</v>
      </c>
      <c r="G552" s="141" t="s">
        <v>463</v>
      </c>
      <c r="H552" s="142">
        <v>13.243</v>
      </c>
      <c r="I552" s="143"/>
      <c r="J552" s="144">
        <f>ROUND(I552*H552,2)</f>
        <v>0</v>
      </c>
      <c r="K552" s="140" t="s">
        <v>225</v>
      </c>
      <c r="L552" s="32"/>
      <c r="M552" s="145" t="s">
        <v>1</v>
      </c>
      <c r="N552" s="146" t="s">
        <v>37</v>
      </c>
      <c r="P552" s="147">
        <f>O552*H552</f>
        <v>0</v>
      </c>
      <c r="Q552" s="147">
        <v>0</v>
      </c>
      <c r="R552" s="147">
        <f>Q552*H552</f>
        <v>0</v>
      </c>
      <c r="S552" s="147">
        <v>0</v>
      </c>
      <c r="T552" s="148">
        <f>S552*H552</f>
        <v>0</v>
      </c>
      <c r="AR552" s="149" t="s">
        <v>226</v>
      </c>
      <c r="AT552" s="149" t="s">
        <v>221</v>
      </c>
      <c r="AU552" s="149" t="s">
        <v>241</v>
      </c>
      <c r="AY552" s="17" t="s">
        <v>219</v>
      </c>
      <c r="BE552" s="150">
        <f>IF(N552="základní",J552,0)</f>
        <v>0</v>
      </c>
      <c r="BF552" s="150">
        <f>IF(N552="snížená",J552,0)</f>
        <v>0</v>
      </c>
      <c r="BG552" s="150">
        <f>IF(N552="zákl. přenesená",J552,0)</f>
        <v>0</v>
      </c>
      <c r="BH552" s="150">
        <f>IF(N552="sníž. přenesená",J552,0)</f>
        <v>0</v>
      </c>
      <c r="BI552" s="150">
        <f>IF(N552="nulová",J552,0)</f>
        <v>0</v>
      </c>
      <c r="BJ552" s="17" t="s">
        <v>79</v>
      </c>
      <c r="BK552" s="150">
        <f>ROUND(I552*H552,2)</f>
        <v>0</v>
      </c>
      <c r="BL552" s="17" t="s">
        <v>226</v>
      </c>
      <c r="BM552" s="149" t="s">
        <v>3454</v>
      </c>
    </row>
    <row r="553" spans="2:65" s="1" customFormat="1" ht="28.8">
      <c r="B553" s="32"/>
      <c r="D553" s="151" t="s">
        <v>228</v>
      </c>
      <c r="F553" s="152" t="s">
        <v>593</v>
      </c>
      <c r="I553" s="153"/>
      <c r="L553" s="32"/>
      <c r="M553" s="154"/>
      <c r="T553" s="56"/>
      <c r="AT553" s="17" t="s">
        <v>228</v>
      </c>
      <c r="AU553" s="17" t="s">
        <v>241</v>
      </c>
    </row>
    <row r="554" spans="2:65" s="1" customFormat="1" ht="10.199999999999999">
      <c r="B554" s="32"/>
      <c r="D554" s="155" t="s">
        <v>230</v>
      </c>
      <c r="F554" s="156" t="s">
        <v>594</v>
      </c>
      <c r="I554" s="153"/>
      <c r="L554" s="32"/>
      <c r="M554" s="154"/>
      <c r="T554" s="56"/>
      <c r="AT554" s="17" t="s">
        <v>230</v>
      </c>
      <c r="AU554" s="17" t="s">
        <v>241</v>
      </c>
    </row>
    <row r="555" spans="2:65" s="12" customFormat="1" ht="10.199999999999999">
      <c r="B555" s="157"/>
      <c r="D555" s="151" t="s">
        <v>232</v>
      </c>
      <c r="E555" s="158" t="s">
        <v>1</v>
      </c>
      <c r="F555" s="159" t="s">
        <v>3455</v>
      </c>
      <c r="H555" s="160">
        <v>13.243</v>
      </c>
      <c r="I555" s="161"/>
      <c r="L555" s="157"/>
      <c r="M555" s="162"/>
      <c r="T555" s="163"/>
      <c r="AT555" s="158" t="s">
        <v>232</v>
      </c>
      <c r="AU555" s="158" t="s">
        <v>241</v>
      </c>
      <c r="AV555" s="12" t="s">
        <v>82</v>
      </c>
      <c r="AW555" s="12" t="s">
        <v>29</v>
      </c>
      <c r="AX555" s="12" t="s">
        <v>79</v>
      </c>
      <c r="AY555" s="158" t="s">
        <v>219</v>
      </c>
    </row>
    <row r="556" spans="2:65" s="11" customFormat="1" ht="20.85" customHeight="1">
      <c r="B556" s="125"/>
      <c r="D556" s="126" t="s">
        <v>71</v>
      </c>
      <c r="E556" s="135" t="s">
        <v>982</v>
      </c>
      <c r="F556" s="135" t="s">
        <v>983</v>
      </c>
      <c r="I556" s="128"/>
      <c r="J556" s="136">
        <f>BK556</f>
        <v>0</v>
      </c>
      <c r="L556" s="125"/>
      <c r="M556" s="130"/>
      <c r="P556" s="131">
        <f>SUM(P557:P605)</f>
        <v>0</v>
      </c>
      <c r="R556" s="131">
        <f>SUM(R557:R605)</f>
        <v>0</v>
      </c>
      <c r="T556" s="132">
        <f>SUM(T557:T605)</f>
        <v>9.5211000000000006</v>
      </c>
      <c r="AR556" s="126" t="s">
        <v>79</v>
      </c>
      <c r="AT556" s="133" t="s">
        <v>71</v>
      </c>
      <c r="AU556" s="133" t="s">
        <v>82</v>
      </c>
      <c r="AY556" s="126" t="s">
        <v>219</v>
      </c>
      <c r="BK556" s="134">
        <f>SUM(BK557:BK605)</f>
        <v>0</v>
      </c>
    </row>
    <row r="557" spans="2:65" s="1" customFormat="1" ht="24.15" customHeight="1">
      <c r="B557" s="137"/>
      <c r="C557" s="138" t="s">
        <v>873</v>
      </c>
      <c r="D557" s="138" t="s">
        <v>221</v>
      </c>
      <c r="E557" s="139" t="s">
        <v>985</v>
      </c>
      <c r="F557" s="140" t="s">
        <v>986</v>
      </c>
      <c r="G557" s="141" t="s">
        <v>244</v>
      </c>
      <c r="H557" s="142">
        <v>12</v>
      </c>
      <c r="I557" s="143"/>
      <c r="J557" s="144">
        <f>ROUND(I557*H557,2)</f>
        <v>0</v>
      </c>
      <c r="K557" s="140" t="s">
        <v>225</v>
      </c>
      <c r="L557" s="32"/>
      <c r="M557" s="145" t="s">
        <v>1</v>
      </c>
      <c r="N557" s="146" t="s">
        <v>37</v>
      </c>
      <c r="P557" s="147">
        <f>O557*H557</f>
        <v>0</v>
      </c>
      <c r="Q557" s="147">
        <v>0</v>
      </c>
      <c r="R557" s="147">
        <f>Q557*H557</f>
        <v>0</v>
      </c>
      <c r="S557" s="147">
        <v>0.44</v>
      </c>
      <c r="T557" s="148">
        <f>S557*H557</f>
        <v>5.28</v>
      </c>
      <c r="AR557" s="149" t="s">
        <v>226</v>
      </c>
      <c r="AT557" s="149" t="s">
        <v>221</v>
      </c>
      <c r="AU557" s="149" t="s">
        <v>241</v>
      </c>
      <c r="AY557" s="17" t="s">
        <v>219</v>
      </c>
      <c r="BE557" s="150">
        <f>IF(N557="základní",J557,0)</f>
        <v>0</v>
      </c>
      <c r="BF557" s="150">
        <f>IF(N557="snížená",J557,0)</f>
        <v>0</v>
      </c>
      <c r="BG557" s="150">
        <f>IF(N557="zákl. přenesená",J557,0)</f>
        <v>0</v>
      </c>
      <c r="BH557" s="150">
        <f>IF(N557="sníž. přenesená",J557,0)</f>
        <v>0</v>
      </c>
      <c r="BI557" s="150">
        <f>IF(N557="nulová",J557,0)</f>
        <v>0</v>
      </c>
      <c r="BJ557" s="17" t="s">
        <v>79</v>
      </c>
      <c r="BK557" s="150">
        <f>ROUND(I557*H557,2)</f>
        <v>0</v>
      </c>
      <c r="BL557" s="17" t="s">
        <v>226</v>
      </c>
      <c r="BM557" s="149" t="s">
        <v>3456</v>
      </c>
    </row>
    <row r="558" spans="2:65" s="1" customFormat="1" ht="38.4">
      <c r="B558" s="32"/>
      <c r="D558" s="151" t="s">
        <v>228</v>
      </c>
      <c r="F558" s="152" t="s">
        <v>988</v>
      </c>
      <c r="I558" s="153"/>
      <c r="L558" s="32"/>
      <c r="M558" s="154"/>
      <c r="T558" s="56"/>
      <c r="AT558" s="17" t="s">
        <v>228</v>
      </c>
      <c r="AU558" s="17" t="s">
        <v>241</v>
      </c>
    </row>
    <row r="559" spans="2:65" s="1" customFormat="1" ht="10.199999999999999">
      <c r="B559" s="32"/>
      <c r="D559" s="155" t="s">
        <v>230</v>
      </c>
      <c r="F559" s="156" t="s">
        <v>989</v>
      </c>
      <c r="I559" s="153"/>
      <c r="L559" s="32"/>
      <c r="M559" s="154"/>
      <c r="T559" s="56"/>
      <c r="AT559" s="17" t="s">
        <v>230</v>
      </c>
      <c r="AU559" s="17" t="s">
        <v>241</v>
      </c>
    </row>
    <row r="560" spans="2:65" s="12" customFormat="1" ht="10.199999999999999">
      <c r="B560" s="157"/>
      <c r="D560" s="151" t="s">
        <v>232</v>
      </c>
      <c r="E560" s="158" t="s">
        <v>1</v>
      </c>
      <c r="F560" s="159" t="s">
        <v>3446</v>
      </c>
      <c r="H560" s="160">
        <v>12</v>
      </c>
      <c r="I560" s="161"/>
      <c r="L560" s="157"/>
      <c r="M560" s="162"/>
      <c r="T560" s="163"/>
      <c r="AT560" s="158" t="s">
        <v>232</v>
      </c>
      <c r="AU560" s="158" t="s">
        <v>241</v>
      </c>
      <c r="AV560" s="12" t="s">
        <v>82</v>
      </c>
      <c r="AW560" s="12" t="s">
        <v>29</v>
      </c>
      <c r="AX560" s="12" t="s">
        <v>72</v>
      </c>
      <c r="AY560" s="158" t="s">
        <v>219</v>
      </c>
    </row>
    <row r="561" spans="2:65" s="13" customFormat="1" ht="10.199999999999999">
      <c r="B561" s="164"/>
      <c r="D561" s="151" t="s">
        <v>232</v>
      </c>
      <c r="E561" s="165" t="s">
        <v>1</v>
      </c>
      <c r="F561" s="166" t="s">
        <v>249</v>
      </c>
      <c r="H561" s="167">
        <v>12</v>
      </c>
      <c r="I561" s="168"/>
      <c r="L561" s="164"/>
      <c r="M561" s="169"/>
      <c r="T561" s="170"/>
      <c r="AT561" s="165" t="s">
        <v>232</v>
      </c>
      <c r="AU561" s="165" t="s">
        <v>241</v>
      </c>
      <c r="AV561" s="13" t="s">
        <v>226</v>
      </c>
      <c r="AW561" s="13" t="s">
        <v>29</v>
      </c>
      <c r="AX561" s="13" t="s">
        <v>79</v>
      </c>
      <c r="AY561" s="165" t="s">
        <v>219</v>
      </c>
    </row>
    <row r="562" spans="2:65" s="1" customFormat="1" ht="24.15" customHeight="1">
      <c r="B562" s="137"/>
      <c r="C562" s="138" t="s">
        <v>881</v>
      </c>
      <c r="D562" s="138" t="s">
        <v>221</v>
      </c>
      <c r="E562" s="139" t="s">
        <v>997</v>
      </c>
      <c r="F562" s="140" t="s">
        <v>998</v>
      </c>
      <c r="G562" s="141" t="s">
        <v>244</v>
      </c>
      <c r="H562" s="142">
        <v>7.65</v>
      </c>
      <c r="I562" s="143"/>
      <c r="J562" s="144">
        <f>ROUND(I562*H562,2)</f>
        <v>0</v>
      </c>
      <c r="K562" s="140" t="s">
        <v>225</v>
      </c>
      <c r="L562" s="32"/>
      <c r="M562" s="145" t="s">
        <v>1</v>
      </c>
      <c r="N562" s="146" t="s">
        <v>37</v>
      </c>
      <c r="P562" s="147">
        <f>O562*H562</f>
        <v>0</v>
      </c>
      <c r="Q562" s="147">
        <v>0</v>
      </c>
      <c r="R562" s="147">
        <f>Q562*H562</f>
        <v>0</v>
      </c>
      <c r="S562" s="147">
        <v>9.8000000000000004E-2</v>
      </c>
      <c r="T562" s="148">
        <f>S562*H562</f>
        <v>0.74970000000000003</v>
      </c>
      <c r="AR562" s="149" t="s">
        <v>226</v>
      </c>
      <c r="AT562" s="149" t="s">
        <v>221</v>
      </c>
      <c r="AU562" s="149" t="s">
        <v>241</v>
      </c>
      <c r="AY562" s="17" t="s">
        <v>219</v>
      </c>
      <c r="BE562" s="150">
        <f>IF(N562="základní",J562,0)</f>
        <v>0</v>
      </c>
      <c r="BF562" s="150">
        <f>IF(N562="snížená",J562,0)</f>
        <v>0</v>
      </c>
      <c r="BG562" s="150">
        <f>IF(N562="zákl. přenesená",J562,0)</f>
        <v>0</v>
      </c>
      <c r="BH562" s="150">
        <f>IF(N562="sníž. přenesená",J562,0)</f>
        <v>0</v>
      </c>
      <c r="BI562" s="150">
        <f>IF(N562="nulová",J562,0)</f>
        <v>0</v>
      </c>
      <c r="BJ562" s="17" t="s">
        <v>79</v>
      </c>
      <c r="BK562" s="150">
        <f>ROUND(I562*H562,2)</f>
        <v>0</v>
      </c>
      <c r="BL562" s="17" t="s">
        <v>226</v>
      </c>
      <c r="BM562" s="149" t="s">
        <v>3457</v>
      </c>
    </row>
    <row r="563" spans="2:65" s="1" customFormat="1" ht="38.4">
      <c r="B563" s="32"/>
      <c r="D563" s="151" t="s">
        <v>228</v>
      </c>
      <c r="F563" s="152" t="s">
        <v>1000</v>
      </c>
      <c r="I563" s="153"/>
      <c r="L563" s="32"/>
      <c r="M563" s="154"/>
      <c r="T563" s="56"/>
      <c r="AT563" s="17" t="s">
        <v>228</v>
      </c>
      <c r="AU563" s="17" t="s">
        <v>241</v>
      </c>
    </row>
    <row r="564" spans="2:65" s="1" customFormat="1" ht="10.199999999999999">
      <c r="B564" s="32"/>
      <c r="D564" s="155" t="s">
        <v>230</v>
      </c>
      <c r="F564" s="156" t="s">
        <v>1001</v>
      </c>
      <c r="I564" s="153"/>
      <c r="L564" s="32"/>
      <c r="M564" s="154"/>
      <c r="T564" s="56"/>
      <c r="AT564" s="17" t="s">
        <v>230</v>
      </c>
      <c r="AU564" s="17" t="s">
        <v>241</v>
      </c>
    </row>
    <row r="565" spans="2:65" s="12" customFormat="1" ht="10.199999999999999">
      <c r="B565" s="157"/>
      <c r="D565" s="151" t="s">
        <v>232</v>
      </c>
      <c r="E565" s="158" t="s">
        <v>1</v>
      </c>
      <c r="F565" s="159" t="s">
        <v>3458</v>
      </c>
      <c r="H565" s="160">
        <v>7.65</v>
      </c>
      <c r="I565" s="161"/>
      <c r="L565" s="157"/>
      <c r="M565" s="162"/>
      <c r="T565" s="163"/>
      <c r="AT565" s="158" t="s">
        <v>232</v>
      </c>
      <c r="AU565" s="158" t="s">
        <v>241</v>
      </c>
      <c r="AV565" s="12" t="s">
        <v>82</v>
      </c>
      <c r="AW565" s="12" t="s">
        <v>29</v>
      </c>
      <c r="AX565" s="12" t="s">
        <v>72</v>
      </c>
      <c r="AY565" s="158" t="s">
        <v>219</v>
      </c>
    </row>
    <row r="566" spans="2:65" s="13" customFormat="1" ht="10.199999999999999">
      <c r="B566" s="164"/>
      <c r="D566" s="151" t="s">
        <v>232</v>
      </c>
      <c r="E566" s="165" t="s">
        <v>1</v>
      </c>
      <c r="F566" s="166" t="s">
        <v>249</v>
      </c>
      <c r="H566" s="167">
        <v>7.65</v>
      </c>
      <c r="I566" s="168"/>
      <c r="L566" s="164"/>
      <c r="M566" s="169"/>
      <c r="T566" s="170"/>
      <c r="AT566" s="165" t="s">
        <v>232</v>
      </c>
      <c r="AU566" s="165" t="s">
        <v>241</v>
      </c>
      <c r="AV566" s="13" t="s">
        <v>226</v>
      </c>
      <c r="AW566" s="13" t="s">
        <v>29</v>
      </c>
      <c r="AX566" s="13" t="s">
        <v>79</v>
      </c>
      <c r="AY566" s="165" t="s">
        <v>219</v>
      </c>
    </row>
    <row r="567" spans="2:65" s="1" customFormat="1" ht="24.15" customHeight="1">
      <c r="B567" s="137"/>
      <c r="C567" s="138" t="s">
        <v>887</v>
      </c>
      <c r="D567" s="138" t="s">
        <v>221</v>
      </c>
      <c r="E567" s="139" t="s">
        <v>991</v>
      </c>
      <c r="F567" s="140" t="s">
        <v>992</v>
      </c>
      <c r="G567" s="141" t="s">
        <v>244</v>
      </c>
      <c r="H567" s="142">
        <v>15.87</v>
      </c>
      <c r="I567" s="143"/>
      <c r="J567" s="144">
        <f>ROUND(I567*H567,2)</f>
        <v>0</v>
      </c>
      <c r="K567" s="140" t="s">
        <v>225</v>
      </c>
      <c r="L567" s="32"/>
      <c r="M567" s="145" t="s">
        <v>1</v>
      </c>
      <c r="N567" s="146" t="s">
        <v>37</v>
      </c>
      <c r="P567" s="147">
        <f>O567*H567</f>
        <v>0</v>
      </c>
      <c r="Q567" s="147">
        <v>0</v>
      </c>
      <c r="R567" s="147">
        <f>Q567*H567</f>
        <v>0</v>
      </c>
      <c r="S567" s="147">
        <v>0.22</v>
      </c>
      <c r="T567" s="148">
        <f>S567*H567</f>
        <v>3.4914000000000001</v>
      </c>
      <c r="AR567" s="149" t="s">
        <v>226</v>
      </c>
      <c r="AT567" s="149" t="s">
        <v>221</v>
      </c>
      <c r="AU567" s="149" t="s">
        <v>241</v>
      </c>
      <c r="AY567" s="17" t="s">
        <v>219</v>
      </c>
      <c r="BE567" s="150">
        <f>IF(N567="základní",J567,0)</f>
        <v>0</v>
      </c>
      <c r="BF567" s="150">
        <f>IF(N567="snížená",J567,0)</f>
        <v>0</v>
      </c>
      <c r="BG567" s="150">
        <f>IF(N567="zákl. přenesená",J567,0)</f>
        <v>0</v>
      </c>
      <c r="BH567" s="150">
        <f>IF(N567="sníž. přenesená",J567,0)</f>
        <v>0</v>
      </c>
      <c r="BI567" s="150">
        <f>IF(N567="nulová",J567,0)</f>
        <v>0</v>
      </c>
      <c r="BJ567" s="17" t="s">
        <v>79</v>
      </c>
      <c r="BK567" s="150">
        <f>ROUND(I567*H567,2)</f>
        <v>0</v>
      </c>
      <c r="BL567" s="17" t="s">
        <v>226</v>
      </c>
      <c r="BM567" s="149" t="s">
        <v>3459</v>
      </c>
    </row>
    <row r="568" spans="2:65" s="1" customFormat="1" ht="38.4">
      <c r="B568" s="32"/>
      <c r="D568" s="151" t="s">
        <v>228</v>
      </c>
      <c r="F568" s="152" t="s">
        <v>994</v>
      </c>
      <c r="I568" s="153"/>
      <c r="L568" s="32"/>
      <c r="M568" s="154"/>
      <c r="T568" s="56"/>
      <c r="AT568" s="17" t="s">
        <v>228</v>
      </c>
      <c r="AU568" s="17" t="s">
        <v>241</v>
      </c>
    </row>
    <row r="569" spans="2:65" s="1" customFormat="1" ht="10.199999999999999">
      <c r="B569" s="32"/>
      <c r="D569" s="155" t="s">
        <v>230</v>
      </c>
      <c r="F569" s="156" t="s">
        <v>995</v>
      </c>
      <c r="I569" s="153"/>
      <c r="L569" s="32"/>
      <c r="M569" s="154"/>
      <c r="T569" s="56"/>
      <c r="AT569" s="17" t="s">
        <v>230</v>
      </c>
      <c r="AU569" s="17" t="s">
        <v>241</v>
      </c>
    </row>
    <row r="570" spans="2:65" s="12" customFormat="1" ht="10.199999999999999">
      <c r="B570" s="157"/>
      <c r="D570" s="151" t="s">
        <v>232</v>
      </c>
      <c r="E570" s="158" t="s">
        <v>1</v>
      </c>
      <c r="F570" s="159" t="s">
        <v>3448</v>
      </c>
      <c r="H570" s="160">
        <v>15.87</v>
      </c>
      <c r="I570" s="161"/>
      <c r="L570" s="157"/>
      <c r="M570" s="162"/>
      <c r="T570" s="163"/>
      <c r="AT570" s="158" t="s">
        <v>232</v>
      </c>
      <c r="AU570" s="158" t="s">
        <v>241</v>
      </c>
      <c r="AV570" s="12" t="s">
        <v>82</v>
      </c>
      <c r="AW570" s="12" t="s">
        <v>29</v>
      </c>
      <c r="AX570" s="12" t="s">
        <v>72</v>
      </c>
      <c r="AY570" s="158" t="s">
        <v>219</v>
      </c>
    </row>
    <row r="571" spans="2:65" s="13" customFormat="1" ht="10.199999999999999">
      <c r="B571" s="164"/>
      <c r="D571" s="151" t="s">
        <v>232</v>
      </c>
      <c r="E571" s="165" t="s">
        <v>1</v>
      </c>
      <c r="F571" s="166" t="s">
        <v>249</v>
      </c>
      <c r="H571" s="167">
        <v>15.87</v>
      </c>
      <c r="I571" s="168"/>
      <c r="L571" s="164"/>
      <c r="M571" s="169"/>
      <c r="T571" s="170"/>
      <c r="AT571" s="165" t="s">
        <v>232</v>
      </c>
      <c r="AU571" s="165" t="s">
        <v>241</v>
      </c>
      <c r="AV571" s="13" t="s">
        <v>226</v>
      </c>
      <c r="AW571" s="13" t="s">
        <v>29</v>
      </c>
      <c r="AX571" s="13" t="s">
        <v>79</v>
      </c>
      <c r="AY571" s="165" t="s">
        <v>219</v>
      </c>
    </row>
    <row r="572" spans="2:65" s="1" customFormat="1" ht="16.5" customHeight="1">
      <c r="B572" s="137"/>
      <c r="C572" s="138" t="s">
        <v>891</v>
      </c>
      <c r="D572" s="138" t="s">
        <v>221</v>
      </c>
      <c r="E572" s="139" t="s">
        <v>1025</v>
      </c>
      <c r="F572" s="140" t="s">
        <v>1026</v>
      </c>
      <c r="G572" s="141" t="s">
        <v>344</v>
      </c>
      <c r="H572" s="142">
        <v>33.6</v>
      </c>
      <c r="I572" s="143"/>
      <c r="J572" s="144">
        <f>ROUND(I572*H572,2)</f>
        <v>0</v>
      </c>
      <c r="K572" s="140" t="s">
        <v>225</v>
      </c>
      <c r="L572" s="32"/>
      <c r="M572" s="145" t="s">
        <v>1</v>
      </c>
      <c r="N572" s="146" t="s">
        <v>37</v>
      </c>
      <c r="P572" s="147">
        <f>O572*H572</f>
        <v>0</v>
      </c>
      <c r="Q572" s="147">
        <v>0</v>
      </c>
      <c r="R572" s="147">
        <f>Q572*H572</f>
        <v>0</v>
      </c>
      <c r="S572" s="147">
        <v>0</v>
      </c>
      <c r="T572" s="148">
        <f>S572*H572</f>
        <v>0</v>
      </c>
      <c r="AR572" s="149" t="s">
        <v>226</v>
      </c>
      <c r="AT572" s="149" t="s">
        <v>221</v>
      </c>
      <c r="AU572" s="149" t="s">
        <v>241</v>
      </c>
      <c r="AY572" s="17" t="s">
        <v>219</v>
      </c>
      <c r="BE572" s="150">
        <f>IF(N572="základní",J572,0)</f>
        <v>0</v>
      </c>
      <c r="BF572" s="150">
        <f>IF(N572="snížená",J572,0)</f>
        <v>0</v>
      </c>
      <c r="BG572" s="150">
        <f>IF(N572="zákl. přenesená",J572,0)</f>
        <v>0</v>
      </c>
      <c r="BH572" s="150">
        <f>IF(N572="sníž. přenesená",J572,0)</f>
        <v>0</v>
      </c>
      <c r="BI572" s="150">
        <f>IF(N572="nulová",J572,0)</f>
        <v>0</v>
      </c>
      <c r="BJ572" s="17" t="s">
        <v>79</v>
      </c>
      <c r="BK572" s="150">
        <f>ROUND(I572*H572,2)</f>
        <v>0</v>
      </c>
      <c r="BL572" s="17" t="s">
        <v>226</v>
      </c>
      <c r="BM572" s="149" t="s">
        <v>3460</v>
      </c>
    </row>
    <row r="573" spans="2:65" s="1" customFormat="1" ht="19.2">
      <c r="B573" s="32"/>
      <c r="D573" s="151" t="s">
        <v>228</v>
      </c>
      <c r="F573" s="152" t="s">
        <v>1028</v>
      </c>
      <c r="I573" s="153"/>
      <c r="L573" s="32"/>
      <c r="M573" s="154"/>
      <c r="T573" s="56"/>
      <c r="AT573" s="17" t="s">
        <v>228</v>
      </c>
      <c r="AU573" s="17" t="s">
        <v>241</v>
      </c>
    </row>
    <row r="574" spans="2:65" s="1" customFormat="1" ht="10.199999999999999">
      <c r="B574" s="32"/>
      <c r="D574" s="155" t="s">
        <v>230</v>
      </c>
      <c r="F574" s="156" t="s">
        <v>1029</v>
      </c>
      <c r="I574" s="153"/>
      <c r="L574" s="32"/>
      <c r="M574" s="154"/>
      <c r="T574" s="56"/>
      <c r="AT574" s="17" t="s">
        <v>230</v>
      </c>
      <c r="AU574" s="17" t="s">
        <v>241</v>
      </c>
    </row>
    <row r="575" spans="2:65" s="12" customFormat="1" ht="10.199999999999999">
      <c r="B575" s="157"/>
      <c r="D575" s="151" t="s">
        <v>232</v>
      </c>
      <c r="E575" s="158" t="s">
        <v>1</v>
      </c>
      <c r="F575" s="159" t="s">
        <v>3461</v>
      </c>
      <c r="H575" s="160">
        <v>33.6</v>
      </c>
      <c r="I575" s="161"/>
      <c r="L575" s="157"/>
      <c r="M575" s="162"/>
      <c r="T575" s="163"/>
      <c r="AT575" s="158" t="s">
        <v>232</v>
      </c>
      <c r="AU575" s="158" t="s">
        <v>241</v>
      </c>
      <c r="AV575" s="12" t="s">
        <v>82</v>
      </c>
      <c r="AW575" s="12" t="s">
        <v>29</v>
      </c>
      <c r="AX575" s="12" t="s">
        <v>72</v>
      </c>
      <c r="AY575" s="158" t="s">
        <v>219</v>
      </c>
    </row>
    <row r="576" spans="2:65" s="13" customFormat="1" ht="10.199999999999999">
      <c r="B576" s="164"/>
      <c r="D576" s="151" t="s">
        <v>232</v>
      </c>
      <c r="E576" s="165" t="s">
        <v>1</v>
      </c>
      <c r="F576" s="166" t="s">
        <v>249</v>
      </c>
      <c r="H576" s="167">
        <v>33.6</v>
      </c>
      <c r="I576" s="168"/>
      <c r="L576" s="164"/>
      <c r="M576" s="169"/>
      <c r="T576" s="170"/>
      <c r="AT576" s="165" t="s">
        <v>232</v>
      </c>
      <c r="AU576" s="165" t="s">
        <v>241</v>
      </c>
      <c r="AV576" s="13" t="s">
        <v>226</v>
      </c>
      <c r="AW576" s="13" t="s">
        <v>29</v>
      </c>
      <c r="AX576" s="13" t="s">
        <v>79</v>
      </c>
      <c r="AY576" s="165" t="s">
        <v>219</v>
      </c>
    </row>
    <row r="577" spans="2:65" s="1" customFormat="1" ht="24.15" customHeight="1">
      <c r="B577" s="137"/>
      <c r="C577" s="138" t="s">
        <v>897</v>
      </c>
      <c r="D577" s="138" t="s">
        <v>221</v>
      </c>
      <c r="E577" s="139" t="s">
        <v>1011</v>
      </c>
      <c r="F577" s="140" t="s">
        <v>1012</v>
      </c>
      <c r="G577" s="141" t="s">
        <v>344</v>
      </c>
      <c r="H577" s="142">
        <v>27.6</v>
      </c>
      <c r="I577" s="143"/>
      <c r="J577" s="144">
        <f>ROUND(I577*H577,2)</f>
        <v>0</v>
      </c>
      <c r="K577" s="140" t="s">
        <v>225</v>
      </c>
      <c r="L577" s="32"/>
      <c r="M577" s="145" t="s">
        <v>1</v>
      </c>
      <c r="N577" s="146" t="s">
        <v>37</v>
      </c>
      <c r="P577" s="147">
        <f>O577*H577</f>
        <v>0</v>
      </c>
      <c r="Q577" s="147">
        <v>0</v>
      </c>
      <c r="R577" s="147">
        <f>Q577*H577</f>
        <v>0</v>
      </c>
      <c r="S577" s="147">
        <v>0</v>
      </c>
      <c r="T577" s="148">
        <f>S577*H577</f>
        <v>0</v>
      </c>
      <c r="AR577" s="149" t="s">
        <v>226</v>
      </c>
      <c r="AT577" s="149" t="s">
        <v>221</v>
      </c>
      <c r="AU577" s="149" t="s">
        <v>241</v>
      </c>
      <c r="AY577" s="17" t="s">
        <v>219</v>
      </c>
      <c r="BE577" s="150">
        <f>IF(N577="základní",J577,0)</f>
        <v>0</v>
      </c>
      <c r="BF577" s="150">
        <f>IF(N577="snížená",J577,0)</f>
        <v>0</v>
      </c>
      <c r="BG577" s="150">
        <f>IF(N577="zákl. přenesená",J577,0)</f>
        <v>0</v>
      </c>
      <c r="BH577" s="150">
        <f>IF(N577="sníž. přenesená",J577,0)</f>
        <v>0</v>
      </c>
      <c r="BI577" s="150">
        <f>IF(N577="nulová",J577,0)</f>
        <v>0</v>
      </c>
      <c r="BJ577" s="17" t="s">
        <v>79</v>
      </c>
      <c r="BK577" s="150">
        <f>ROUND(I577*H577,2)</f>
        <v>0</v>
      </c>
      <c r="BL577" s="17" t="s">
        <v>226</v>
      </c>
      <c r="BM577" s="149" t="s">
        <v>3462</v>
      </c>
    </row>
    <row r="578" spans="2:65" s="1" customFormat="1" ht="19.2">
      <c r="B578" s="32"/>
      <c r="D578" s="151" t="s">
        <v>228</v>
      </c>
      <c r="F578" s="152" t="s">
        <v>1014</v>
      </c>
      <c r="I578" s="153"/>
      <c r="L578" s="32"/>
      <c r="M578" s="154"/>
      <c r="T578" s="56"/>
      <c r="AT578" s="17" t="s">
        <v>228</v>
      </c>
      <c r="AU578" s="17" t="s">
        <v>241</v>
      </c>
    </row>
    <row r="579" spans="2:65" s="1" customFormat="1" ht="10.199999999999999">
      <c r="B579" s="32"/>
      <c r="D579" s="155" t="s">
        <v>230</v>
      </c>
      <c r="F579" s="156" t="s">
        <v>1015</v>
      </c>
      <c r="I579" s="153"/>
      <c r="L579" s="32"/>
      <c r="M579" s="154"/>
      <c r="T579" s="56"/>
      <c r="AT579" s="17" t="s">
        <v>230</v>
      </c>
      <c r="AU579" s="17" t="s">
        <v>241</v>
      </c>
    </row>
    <row r="580" spans="2:65" s="12" customFormat="1" ht="10.199999999999999">
      <c r="B580" s="157"/>
      <c r="D580" s="151" t="s">
        <v>232</v>
      </c>
      <c r="E580" s="158" t="s">
        <v>1</v>
      </c>
      <c r="F580" s="159" t="s">
        <v>3463</v>
      </c>
      <c r="H580" s="160">
        <v>27.6</v>
      </c>
      <c r="I580" s="161"/>
      <c r="L580" s="157"/>
      <c r="M580" s="162"/>
      <c r="T580" s="163"/>
      <c r="AT580" s="158" t="s">
        <v>232</v>
      </c>
      <c r="AU580" s="158" t="s">
        <v>241</v>
      </c>
      <c r="AV580" s="12" t="s">
        <v>82</v>
      </c>
      <c r="AW580" s="12" t="s">
        <v>29</v>
      </c>
      <c r="AX580" s="12" t="s">
        <v>72</v>
      </c>
      <c r="AY580" s="158" t="s">
        <v>219</v>
      </c>
    </row>
    <row r="581" spans="2:65" s="13" customFormat="1" ht="10.199999999999999">
      <c r="B581" s="164"/>
      <c r="D581" s="151" t="s">
        <v>232</v>
      </c>
      <c r="E581" s="165" t="s">
        <v>1</v>
      </c>
      <c r="F581" s="166" t="s">
        <v>249</v>
      </c>
      <c r="H581" s="167">
        <v>27.6</v>
      </c>
      <c r="I581" s="168"/>
      <c r="L581" s="164"/>
      <c r="M581" s="169"/>
      <c r="T581" s="170"/>
      <c r="AT581" s="165" t="s">
        <v>232</v>
      </c>
      <c r="AU581" s="165" t="s">
        <v>241</v>
      </c>
      <c r="AV581" s="13" t="s">
        <v>226</v>
      </c>
      <c r="AW581" s="13" t="s">
        <v>29</v>
      </c>
      <c r="AX581" s="13" t="s">
        <v>79</v>
      </c>
      <c r="AY581" s="165" t="s">
        <v>219</v>
      </c>
    </row>
    <row r="582" spans="2:65" s="1" customFormat="1" ht="21.75" customHeight="1">
      <c r="B582" s="137"/>
      <c r="C582" s="138" t="s">
        <v>904</v>
      </c>
      <c r="D582" s="138" t="s">
        <v>221</v>
      </c>
      <c r="E582" s="139" t="s">
        <v>1033</v>
      </c>
      <c r="F582" s="140" t="s">
        <v>1034</v>
      </c>
      <c r="G582" s="141" t="s">
        <v>463</v>
      </c>
      <c r="H582" s="142">
        <v>5.28</v>
      </c>
      <c r="I582" s="143"/>
      <c r="J582" s="144">
        <f>ROUND(I582*H582,2)</f>
        <v>0</v>
      </c>
      <c r="K582" s="140" t="s">
        <v>225</v>
      </c>
      <c r="L582" s="32"/>
      <c r="M582" s="145" t="s">
        <v>1</v>
      </c>
      <c r="N582" s="146" t="s">
        <v>37</v>
      </c>
      <c r="P582" s="147">
        <f>O582*H582</f>
        <v>0</v>
      </c>
      <c r="Q582" s="147">
        <v>0</v>
      </c>
      <c r="R582" s="147">
        <f>Q582*H582</f>
        <v>0</v>
      </c>
      <c r="S582" s="147">
        <v>0</v>
      </c>
      <c r="T582" s="148">
        <f>S582*H582</f>
        <v>0</v>
      </c>
      <c r="AR582" s="149" t="s">
        <v>226</v>
      </c>
      <c r="AT582" s="149" t="s">
        <v>221</v>
      </c>
      <c r="AU582" s="149" t="s">
        <v>241</v>
      </c>
      <c r="AY582" s="17" t="s">
        <v>219</v>
      </c>
      <c r="BE582" s="150">
        <f>IF(N582="základní",J582,0)</f>
        <v>0</v>
      </c>
      <c r="BF582" s="150">
        <f>IF(N582="snížená",J582,0)</f>
        <v>0</v>
      </c>
      <c r="BG582" s="150">
        <f>IF(N582="zákl. přenesená",J582,0)</f>
        <v>0</v>
      </c>
      <c r="BH582" s="150">
        <f>IF(N582="sníž. přenesená",J582,0)</f>
        <v>0</v>
      </c>
      <c r="BI582" s="150">
        <f>IF(N582="nulová",J582,0)</f>
        <v>0</v>
      </c>
      <c r="BJ582" s="17" t="s">
        <v>79</v>
      </c>
      <c r="BK582" s="150">
        <f>ROUND(I582*H582,2)</f>
        <v>0</v>
      </c>
      <c r="BL582" s="17" t="s">
        <v>226</v>
      </c>
      <c r="BM582" s="149" t="s">
        <v>3464</v>
      </c>
    </row>
    <row r="583" spans="2:65" s="1" customFormat="1" ht="10.199999999999999">
      <c r="B583" s="32"/>
      <c r="D583" s="151" t="s">
        <v>228</v>
      </c>
      <c r="F583" s="152" t="s">
        <v>1034</v>
      </c>
      <c r="I583" s="153"/>
      <c r="L583" s="32"/>
      <c r="M583" s="154"/>
      <c r="T583" s="56"/>
      <c r="AT583" s="17" t="s">
        <v>228</v>
      </c>
      <c r="AU583" s="17" t="s">
        <v>241</v>
      </c>
    </row>
    <row r="584" spans="2:65" s="1" customFormat="1" ht="10.199999999999999">
      <c r="B584" s="32"/>
      <c r="D584" s="155" t="s">
        <v>230</v>
      </c>
      <c r="F584" s="156" t="s">
        <v>1036</v>
      </c>
      <c r="I584" s="153"/>
      <c r="L584" s="32"/>
      <c r="M584" s="154"/>
      <c r="T584" s="56"/>
      <c r="AT584" s="17" t="s">
        <v>230</v>
      </c>
      <c r="AU584" s="17" t="s">
        <v>241</v>
      </c>
    </row>
    <row r="585" spans="2:65" s="12" customFormat="1" ht="10.199999999999999">
      <c r="B585" s="157"/>
      <c r="D585" s="151" t="s">
        <v>232</v>
      </c>
      <c r="E585" s="158" t="s">
        <v>1</v>
      </c>
      <c r="F585" s="159" t="s">
        <v>1554</v>
      </c>
      <c r="H585" s="160">
        <v>5.28</v>
      </c>
      <c r="I585" s="161"/>
      <c r="L585" s="157"/>
      <c r="M585" s="162"/>
      <c r="T585" s="163"/>
      <c r="AT585" s="158" t="s">
        <v>232</v>
      </c>
      <c r="AU585" s="158" t="s">
        <v>241</v>
      </c>
      <c r="AV585" s="12" t="s">
        <v>82</v>
      </c>
      <c r="AW585" s="12" t="s">
        <v>29</v>
      </c>
      <c r="AX585" s="12" t="s">
        <v>79</v>
      </c>
      <c r="AY585" s="158" t="s">
        <v>219</v>
      </c>
    </row>
    <row r="586" spans="2:65" s="1" customFormat="1" ht="24.15" customHeight="1">
      <c r="B586" s="137"/>
      <c r="C586" s="138" t="s">
        <v>913</v>
      </c>
      <c r="D586" s="138" t="s">
        <v>221</v>
      </c>
      <c r="E586" s="139" t="s">
        <v>1039</v>
      </c>
      <c r="F586" s="140" t="s">
        <v>1040</v>
      </c>
      <c r="G586" s="141" t="s">
        <v>463</v>
      </c>
      <c r="H586" s="142">
        <v>52.8</v>
      </c>
      <c r="I586" s="143"/>
      <c r="J586" s="144">
        <f>ROUND(I586*H586,2)</f>
        <v>0</v>
      </c>
      <c r="K586" s="140" t="s">
        <v>225</v>
      </c>
      <c r="L586" s="32"/>
      <c r="M586" s="145" t="s">
        <v>1</v>
      </c>
      <c r="N586" s="146" t="s">
        <v>37</v>
      </c>
      <c r="P586" s="147">
        <f>O586*H586</f>
        <v>0</v>
      </c>
      <c r="Q586" s="147">
        <v>0</v>
      </c>
      <c r="R586" s="147">
        <f>Q586*H586</f>
        <v>0</v>
      </c>
      <c r="S586" s="147">
        <v>0</v>
      </c>
      <c r="T586" s="148">
        <f>S586*H586</f>
        <v>0</v>
      </c>
      <c r="AR586" s="149" t="s">
        <v>226</v>
      </c>
      <c r="AT586" s="149" t="s">
        <v>221</v>
      </c>
      <c r="AU586" s="149" t="s">
        <v>241</v>
      </c>
      <c r="AY586" s="17" t="s">
        <v>219</v>
      </c>
      <c r="BE586" s="150">
        <f>IF(N586="základní",J586,0)</f>
        <v>0</v>
      </c>
      <c r="BF586" s="150">
        <f>IF(N586="snížená",J586,0)</f>
        <v>0</v>
      </c>
      <c r="BG586" s="150">
        <f>IF(N586="zákl. přenesená",J586,0)</f>
        <v>0</v>
      </c>
      <c r="BH586" s="150">
        <f>IF(N586="sníž. přenesená",J586,0)</f>
        <v>0</v>
      </c>
      <c r="BI586" s="150">
        <f>IF(N586="nulová",J586,0)</f>
        <v>0</v>
      </c>
      <c r="BJ586" s="17" t="s">
        <v>79</v>
      </c>
      <c r="BK586" s="150">
        <f>ROUND(I586*H586,2)</f>
        <v>0</v>
      </c>
      <c r="BL586" s="17" t="s">
        <v>226</v>
      </c>
      <c r="BM586" s="149" t="s">
        <v>3465</v>
      </c>
    </row>
    <row r="587" spans="2:65" s="1" customFormat="1" ht="19.2">
      <c r="B587" s="32"/>
      <c r="D587" s="151" t="s">
        <v>228</v>
      </c>
      <c r="F587" s="152" t="s">
        <v>1040</v>
      </c>
      <c r="I587" s="153"/>
      <c r="L587" s="32"/>
      <c r="M587" s="154"/>
      <c r="T587" s="56"/>
      <c r="AT587" s="17" t="s">
        <v>228</v>
      </c>
      <c r="AU587" s="17" t="s">
        <v>241</v>
      </c>
    </row>
    <row r="588" spans="2:65" s="1" customFormat="1" ht="10.199999999999999">
      <c r="B588" s="32"/>
      <c r="D588" s="155" t="s">
        <v>230</v>
      </c>
      <c r="F588" s="156" t="s">
        <v>1042</v>
      </c>
      <c r="I588" s="153"/>
      <c r="L588" s="32"/>
      <c r="M588" s="154"/>
      <c r="T588" s="56"/>
      <c r="AT588" s="17" t="s">
        <v>230</v>
      </c>
      <c r="AU588" s="17" t="s">
        <v>241</v>
      </c>
    </row>
    <row r="589" spans="2:65" s="12" customFormat="1" ht="10.199999999999999">
      <c r="B589" s="157"/>
      <c r="D589" s="151" t="s">
        <v>232</v>
      </c>
      <c r="E589" s="158" t="s">
        <v>1</v>
      </c>
      <c r="F589" s="159" t="s">
        <v>3466</v>
      </c>
      <c r="H589" s="160">
        <v>52.8</v>
      </c>
      <c r="I589" s="161"/>
      <c r="L589" s="157"/>
      <c r="M589" s="162"/>
      <c r="T589" s="163"/>
      <c r="AT589" s="158" t="s">
        <v>232</v>
      </c>
      <c r="AU589" s="158" t="s">
        <v>241</v>
      </c>
      <c r="AV589" s="12" t="s">
        <v>82</v>
      </c>
      <c r="AW589" s="12" t="s">
        <v>29</v>
      </c>
      <c r="AX589" s="12" t="s">
        <v>79</v>
      </c>
      <c r="AY589" s="158" t="s">
        <v>219</v>
      </c>
    </row>
    <row r="590" spans="2:65" s="1" customFormat="1" ht="37.799999999999997" customHeight="1">
      <c r="B590" s="137"/>
      <c r="C590" s="138" t="s">
        <v>930</v>
      </c>
      <c r="D590" s="138" t="s">
        <v>221</v>
      </c>
      <c r="E590" s="139" t="s">
        <v>1045</v>
      </c>
      <c r="F590" s="140" t="s">
        <v>1046</v>
      </c>
      <c r="G590" s="141" t="s">
        <v>463</v>
      </c>
      <c r="H590" s="142">
        <v>4.2409999999999997</v>
      </c>
      <c r="I590" s="143"/>
      <c r="J590" s="144">
        <f>ROUND(I590*H590,2)</f>
        <v>0</v>
      </c>
      <c r="K590" s="140" t="s">
        <v>225</v>
      </c>
      <c r="L590" s="32"/>
      <c r="M590" s="145" t="s">
        <v>1</v>
      </c>
      <c r="N590" s="146" t="s">
        <v>37</v>
      </c>
      <c r="P590" s="147">
        <f>O590*H590</f>
        <v>0</v>
      </c>
      <c r="Q590" s="147">
        <v>0</v>
      </c>
      <c r="R590" s="147">
        <f>Q590*H590</f>
        <v>0</v>
      </c>
      <c r="S590" s="147">
        <v>0</v>
      </c>
      <c r="T590" s="148">
        <f>S590*H590</f>
        <v>0</v>
      </c>
      <c r="AR590" s="149" t="s">
        <v>226</v>
      </c>
      <c r="AT590" s="149" t="s">
        <v>221</v>
      </c>
      <c r="AU590" s="149" t="s">
        <v>241</v>
      </c>
      <c r="AY590" s="17" t="s">
        <v>219</v>
      </c>
      <c r="BE590" s="150">
        <f>IF(N590="základní",J590,0)</f>
        <v>0</v>
      </c>
      <c r="BF590" s="150">
        <f>IF(N590="snížená",J590,0)</f>
        <v>0</v>
      </c>
      <c r="BG590" s="150">
        <f>IF(N590="zákl. přenesená",J590,0)</f>
        <v>0</v>
      </c>
      <c r="BH590" s="150">
        <f>IF(N590="sníž. přenesená",J590,0)</f>
        <v>0</v>
      </c>
      <c r="BI590" s="150">
        <f>IF(N590="nulová",J590,0)</f>
        <v>0</v>
      </c>
      <c r="BJ590" s="17" t="s">
        <v>79</v>
      </c>
      <c r="BK590" s="150">
        <f>ROUND(I590*H590,2)</f>
        <v>0</v>
      </c>
      <c r="BL590" s="17" t="s">
        <v>226</v>
      </c>
      <c r="BM590" s="149" t="s">
        <v>3467</v>
      </c>
    </row>
    <row r="591" spans="2:65" s="1" customFormat="1" ht="28.8">
      <c r="B591" s="32"/>
      <c r="D591" s="151" t="s">
        <v>228</v>
      </c>
      <c r="F591" s="152" t="s">
        <v>1046</v>
      </c>
      <c r="I591" s="153"/>
      <c r="L591" s="32"/>
      <c r="M591" s="154"/>
      <c r="T591" s="56"/>
      <c r="AT591" s="17" t="s">
        <v>228</v>
      </c>
      <c r="AU591" s="17" t="s">
        <v>241</v>
      </c>
    </row>
    <row r="592" spans="2:65" s="1" customFormat="1" ht="10.199999999999999">
      <c r="B592" s="32"/>
      <c r="D592" s="155" t="s">
        <v>230</v>
      </c>
      <c r="F592" s="156" t="s">
        <v>1048</v>
      </c>
      <c r="I592" s="153"/>
      <c r="L592" s="32"/>
      <c r="M592" s="154"/>
      <c r="T592" s="56"/>
      <c r="AT592" s="17" t="s">
        <v>230</v>
      </c>
      <c r="AU592" s="17" t="s">
        <v>241</v>
      </c>
    </row>
    <row r="593" spans="2:65" s="12" customFormat="1" ht="10.199999999999999">
      <c r="B593" s="157"/>
      <c r="D593" s="151" t="s">
        <v>232</v>
      </c>
      <c r="E593" s="158" t="s">
        <v>1</v>
      </c>
      <c r="F593" s="159" t="s">
        <v>3468</v>
      </c>
      <c r="H593" s="160">
        <v>4.2409999999999997</v>
      </c>
      <c r="I593" s="161"/>
      <c r="L593" s="157"/>
      <c r="M593" s="162"/>
      <c r="T593" s="163"/>
      <c r="AT593" s="158" t="s">
        <v>232</v>
      </c>
      <c r="AU593" s="158" t="s">
        <v>241</v>
      </c>
      <c r="AV593" s="12" t="s">
        <v>82</v>
      </c>
      <c r="AW593" s="12" t="s">
        <v>29</v>
      </c>
      <c r="AX593" s="12" t="s">
        <v>79</v>
      </c>
      <c r="AY593" s="158" t="s">
        <v>219</v>
      </c>
    </row>
    <row r="594" spans="2:65" s="1" customFormat="1" ht="37.799999999999997" customHeight="1">
      <c r="B594" s="137"/>
      <c r="C594" s="138" t="s">
        <v>944</v>
      </c>
      <c r="D594" s="138" t="s">
        <v>221</v>
      </c>
      <c r="E594" s="139" t="s">
        <v>1051</v>
      </c>
      <c r="F594" s="140" t="s">
        <v>1052</v>
      </c>
      <c r="G594" s="141" t="s">
        <v>463</v>
      </c>
      <c r="H594" s="142">
        <v>42.41</v>
      </c>
      <c r="I594" s="143"/>
      <c r="J594" s="144">
        <f>ROUND(I594*H594,2)</f>
        <v>0</v>
      </c>
      <c r="K594" s="140" t="s">
        <v>225</v>
      </c>
      <c r="L594" s="32"/>
      <c r="M594" s="145" t="s">
        <v>1</v>
      </c>
      <c r="N594" s="146" t="s">
        <v>37</v>
      </c>
      <c r="P594" s="147">
        <f>O594*H594</f>
        <v>0</v>
      </c>
      <c r="Q594" s="147">
        <v>0</v>
      </c>
      <c r="R594" s="147">
        <f>Q594*H594</f>
        <v>0</v>
      </c>
      <c r="S594" s="147">
        <v>0</v>
      </c>
      <c r="T594" s="148">
        <f>S594*H594</f>
        <v>0</v>
      </c>
      <c r="AR594" s="149" t="s">
        <v>226</v>
      </c>
      <c r="AT594" s="149" t="s">
        <v>221</v>
      </c>
      <c r="AU594" s="149" t="s">
        <v>241</v>
      </c>
      <c r="AY594" s="17" t="s">
        <v>219</v>
      </c>
      <c r="BE594" s="150">
        <f>IF(N594="základní",J594,0)</f>
        <v>0</v>
      </c>
      <c r="BF594" s="150">
        <f>IF(N594="snížená",J594,0)</f>
        <v>0</v>
      </c>
      <c r="BG594" s="150">
        <f>IF(N594="zákl. přenesená",J594,0)</f>
        <v>0</v>
      </c>
      <c r="BH594" s="150">
        <f>IF(N594="sníž. přenesená",J594,0)</f>
        <v>0</v>
      </c>
      <c r="BI594" s="150">
        <f>IF(N594="nulová",J594,0)</f>
        <v>0</v>
      </c>
      <c r="BJ594" s="17" t="s">
        <v>79</v>
      </c>
      <c r="BK594" s="150">
        <f>ROUND(I594*H594,2)</f>
        <v>0</v>
      </c>
      <c r="BL594" s="17" t="s">
        <v>226</v>
      </c>
      <c r="BM594" s="149" t="s">
        <v>3469</v>
      </c>
    </row>
    <row r="595" spans="2:65" s="1" customFormat="1" ht="28.8">
      <c r="B595" s="32"/>
      <c r="D595" s="151" t="s">
        <v>228</v>
      </c>
      <c r="F595" s="152" t="s">
        <v>1052</v>
      </c>
      <c r="I595" s="153"/>
      <c r="L595" s="32"/>
      <c r="M595" s="154"/>
      <c r="T595" s="56"/>
      <c r="AT595" s="17" t="s">
        <v>228</v>
      </c>
      <c r="AU595" s="17" t="s">
        <v>241</v>
      </c>
    </row>
    <row r="596" spans="2:65" s="1" customFormat="1" ht="10.199999999999999">
      <c r="B596" s="32"/>
      <c r="D596" s="155" t="s">
        <v>230</v>
      </c>
      <c r="F596" s="156" t="s">
        <v>1054</v>
      </c>
      <c r="I596" s="153"/>
      <c r="L596" s="32"/>
      <c r="M596" s="154"/>
      <c r="T596" s="56"/>
      <c r="AT596" s="17" t="s">
        <v>230</v>
      </c>
      <c r="AU596" s="17" t="s">
        <v>241</v>
      </c>
    </row>
    <row r="597" spans="2:65" s="12" customFormat="1" ht="10.199999999999999">
      <c r="B597" s="157"/>
      <c r="D597" s="151" t="s">
        <v>232</v>
      </c>
      <c r="E597" s="158" t="s">
        <v>1</v>
      </c>
      <c r="F597" s="159" t="s">
        <v>3470</v>
      </c>
      <c r="H597" s="160">
        <v>42.41</v>
      </c>
      <c r="I597" s="161"/>
      <c r="L597" s="157"/>
      <c r="M597" s="162"/>
      <c r="T597" s="163"/>
      <c r="AT597" s="158" t="s">
        <v>232</v>
      </c>
      <c r="AU597" s="158" t="s">
        <v>241</v>
      </c>
      <c r="AV597" s="12" t="s">
        <v>82</v>
      </c>
      <c r="AW597" s="12" t="s">
        <v>29</v>
      </c>
      <c r="AX597" s="12" t="s">
        <v>79</v>
      </c>
      <c r="AY597" s="158" t="s">
        <v>219</v>
      </c>
    </row>
    <row r="598" spans="2:65" s="1" customFormat="1" ht="44.25" customHeight="1">
      <c r="B598" s="137"/>
      <c r="C598" s="138" t="s">
        <v>958</v>
      </c>
      <c r="D598" s="138" t="s">
        <v>221</v>
      </c>
      <c r="E598" s="139" t="s">
        <v>461</v>
      </c>
      <c r="F598" s="140" t="s">
        <v>462</v>
      </c>
      <c r="G598" s="141" t="s">
        <v>463</v>
      </c>
      <c r="H598" s="142">
        <v>5.28</v>
      </c>
      <c r="I598" s="143"/>
      <c r="J598" s="144">
        <f>ROUND(I598*H598,2)</f>
        <v>0</v>
      </c>
      <c r="K598" s="140" t="s">
        <v>225</v>
      </c>
      <c r="L598" s="32"/>
      <c r="M598" s="145" t="s">
        <v>1</v>
      </c>
      <c r="N598" s="146" t="s">
        <v>37</v>
      </c>
      <c r="P598" s="147">
        <f>O598*H598</f>
        <v>0</v>
      </c>
      <c r="Q598" s="147">
        <v>0</v>
      </c>
      <c r="R598" s="147">
        <f>Q598*H598</f>
        <v>0</v>
      </c>
      <c r="S598" s="147">
        <v>0</v>
      </c>
      <c r="T598" s="148">
        <f>S598*H598</f>
        <v>0</v>
      </c>
      <c r="AR598" s="149" t="s">
        <v>226</v>
      </c>
      <c r="AT598" s="149" t="s">
        <v>221</v>
      </c>
      <c r="AU598" s="149" t="s">
        <v>241</v>
      </c>
      <c r="AY598" s="17" t="s">
        <v>219</v>
      </c>
      <c r="BE598" s="150">
        <f>IF(N598="základní",J598,0)</f>
        <v>0</v>
      </c>
      <c r="BF598" s="150">
        <f>IF(N598="snížená",J598,0)</f>
        <v>0</v>
      </c>
      <c r="BG598" s="150">
        <f>IF(N598="zákl. přenesená",J598,0)</f>
        <v>0</v>
      </c>
      <c r="BH598" s="150">
        <f>IF(N598="sníž. přenesená",J598,0)</f>
        <v>0</v>
      </c>
      <c r="BI598" s="150">
        <f>IF(N598="nulová",J598,0)</f>
        <v>0</v>
      </c>
      <c r="BJ598" s="17" t="s">
        <v>79</v>
      </c>
      <c r="BK598" s="150">
        <f>ROUND(I598*H598,2)</f>
        <v>0</v>
      </c>
      <c r="BL598" s="17" t="s">
        <v>226</v>
      </c>
      <c r="BM598" s="149" t="s">
        <v>3471</v>
      </c>
    </row>
    <row r="599" spans="2:65" s="1" customFormat="1" ht="28.8">
      <c r="B599" s="32"/>
      <c r="D599" s="151" t="s">
        <v>228</v>
      </c>
      <c r="F599" s="152" t="s">
        <v>462</v>
      </c>
      <c r="I599" s="153"/>
      <c r="L599" s="32"/>
      <c r="M599" s="154"/>
      <c r="T599" s="56"/>
      <c r="AT599" s="17" t="s">
        <v>228</v>
      </c>
      <c r="AU599" s="17" t="s">
        <v>241</v>
      </c>
    </row>
    <row r="600" spans="2:65" s="1" customFormat="1" ht="10.199999999999999">
      <c r="B600" s="32"/>
      <c r="D600" s="155" t="s">
        <v>230</v>
      </c>
      <c r="F600" s="156" t="s">
        <v>465</v>
      </c>
      <c r="I600" s="153"/>
      <c r="L600" s="32"/>
      <c r="M600" s="154"/>
      <c r="T600" s="56"/>
      <c r="AT600" s="17" t="s">
        <v>230</v>
      </c>
      <c r="AU600" s="17" t="s">
        <v>241</v>
      </c>
    </row>
    <row r="601" spans="2:65" s="12" customFormat="1" ht="10.199999999999999">
      <c r="B601" s="157"/>
      <c r="D601" s="151" t="s">
        <v>232</v>
      </c>
      <c r="E601" s="158" t="s">
        <v>1</v>
      </c>
      <c r="F601" s="159" t="s">
        <v>1554</v>
      </c>
      <c r="H601" s="160">
        <v>5.28</v>
      </c>
      <c r="I601" s="161"/>
      <c r="L601" s="157"/>
      <c r="M601" s="162"/>
      <c r="T601" s="163"/>
      <c r="AT601" s="158" t="s">
        <v>232</v>
      </c>
      <c r="AU601" s="158" t="s">
        <v>241</v>
      </c>
      <c r="AV601" s="12" t="s">
        <v>82</v>
      </c>
      <c r="AW601" s="12" t="s">
        <v>29</v>
      </c>
      <c r="AX601" s="12" t="s">
        <v>79</v>
      </c>
      <c r="AY601" s="158" t="s">
        <v>219</v>
      </c>
    </row>
    <row r="602" spans="2:65" s="1" customFormat="1" ht="44.25" customHeight="1">
      <c r="B602" s="137"/>
      <c r="C602" s="138" t="s">
        <v>972</v>
      </c>
      <c r="D602" s="138" t="s">
        <v>221</v>
      </c>
      <c r="E602" s="139" t="s">
        <v>1057</v>
      </c>
      <c r="F602" s="140" t="s">
        <v>1058</v>
      </c>
      <c r="G602" s="141" t="s">
        <v>463</v>
      </c>
      <c r="H602" s="142">
        <v>4.2409999999999997</v>
      </c>
      <c r="I602" s="143"/>
      <c r="J602" s="144">
        <f>ROUND(I602*H602,2)</f>
        <v>0</v>
      </c>
      <c r="K602" s="140" t="s">
        <v>225</v>
      </c>
      <c r="L602" s="32"/>
      <c r="M602" s="145" t="s">
        <v>1</v>
      </c>
      <c r="N602" s="146" t="s">
        <v>37</v>
      </c>
      <c r="P602" s="147">
        <f>O602*H602</f>
        <v>0</v>
      </c>
      <c r="Q602" s="147">
        <v>0</v>
      </c>
      <c r="R602" s="147">
        <f>Q602*H602</f>
        <v>0</v>
      </c>
      <c r="S602" s="147">
        <v>0</v>
      </c>
      <c r="T602" s="148">
        <f>S602*H602</f>
        <v>0</v>
      </c>
      <c r="AR602" s="149" t="s">
        <v>226</v>
      </c>
      <c r="AT602" s="149" t="s">
        <v>221</v>
      </c>
      <c r="AU602" s="149" t="s">
        <v>241</v>
      </c>
      <c r="AY602" s="17" t="s">
        <v>219</v>
      </c>
      <c r="BE602" s="150">
        <f>IF(N602="základní",J602,0)</f>
        <v>0</v>
      </c>
      <c r="BF602" s="150">
        <f>IF(N602="snížená",J602,0)</f>
        <v>0</v>
      </c>
      <c r="BG602" s="150">
        <f>IF(N602="zákl. přenesená",J602,0)</f>
        <v>0</v>
      </c>
      <c r="BH602" s="150">
        <f>IF(N602="sníž. přenesená",J602,0)</f>
        <v>0</v>
      </c>
      <c r="BI602" s="150">
        <f>IF(N602="nulová",J602,0)</f>
        <v>0</v>
      </c>
      <c r="BJ602" s="17" t="s">
        <v>79</v>
      </c>
      <c r="BK602" s="150">
        <f>ROUND(I602*H602,2)</f>
        <v>0</v>
      </c>
      <c r="BL602" s="17" t="s">
        <v>226</v>
      </c>
      <c r="BM602" s="149" t="s">
        <v>3472</v>
      </c>
    </row>
    <row r="603" spans="2:65" s="1" customFormat="1" ht="28.8">
      <c r="B603" s="32"/>
      <c r="D603" s="151" t="s">
        <v>228</v>
      </c>
      <c r="F603" s="152" t="s">
        <v>1058</v>
      </c>
      <c r="I603" s="153"/>
      <c r="L603" s="32"/>
      <c r="M603" s="154"/>
      <c r="T603" s="56"/>
      <c r="AT603" s="17" t="s">
        <v>228</v>
      </c>
      <c r="AU603" s="17" t="s">
        <v>241</v>
      </c>
    </row>
    <row r="604" spans="2:65" s="1" customFormat="1" ht="10.199999999999999">
      <c r="B604" s="32"/>
      <c r="D604" s="155" t="s">
        <v>230</v>
      </c>
      <c r="F604" s="156" t="s">
        <v>1060</v>
      </c>
      <c r="I604" s="153"/>
      <c r="L604" s="32"/>
      <c r="M604" s="154"/>
      <c r="T604" s="56"/>
      <c r="AT604" s="17" t="s">
        <v>230</v>
      </c>
      <c r="AU604" s="17" t="s">
        <v>241</v>
      </c>
    </row>
    <row r="605" spans="2:65" s="12" customFormat="1" ht="10.199999999999999">
      <c r="B605" s="157"/>
      <c r="D605" s="151" t="s">
        <v>232</v>
      </c>
      <c r="E605" s="158" t="s">
        <v>1</v>
      </c>
      <c r="F605" s="159" t="s">
        <v>3473</v>
      </c>
      <c r="H605" s="160">
        <v>4.2409999999999997</v>
      </c>
      <c r="I605" s="161"/>
      <c r="L605" s="157"/>
      <c r="M605" s="194"/>
      <c r="N605" s="195"/>
      <c r="O605" s="195"/>
      <c r="P605" s="195"/>
      <c r="Q605" s="195"/>
      <c r="R605" s="195"/>
      <c r="S605" s="195"/>
      <c r="T605" s="196"/>
      <c r="AT605" s="158" t="s">
        <v>232</v>
      </c>
      <c r="AU605" s="158" t="s">
        <v>241</v>
      </c>
      <c r="AV605" s="12" t="s">
        <v>82</v>
      </c>
      <c r="AW605" s="12" t="s">
        <v>29</v>
      </c>
      <c r="AX605" s="12" t="s">
        <v>79</v>
      </c>
      <c r="AY605" s="158" t="s">
        <v>219</v>
      </c>
    </row>
    <row r="606" spans="2:65" s="1" customFormat="1" ht="6.9" customHeight="1">
      <c r="B606" s="44"/>
      <c r="C606" s="45"/>
      <c r="D606" s="45"/>
      <c r="E606" s="45"/>
      <c r="F606" s="45"/>
      <c r="G606" s="45"/>
      <c r="H606" s="45"/>
      <c r="I606" s="45"/>
      <c r="J606" s="45"/>
      <c r="K606" s="45"/>
      <c r="L606" s="32"/>
    </row>
  </sheetData>
  <autoFilter ref="C132:K605" xr:uid="{00000000-0009-0000-0000-000010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hyperlinks>
    <hyperlink ref="F138" r:id="rId1" xr:uid="{00000000-0004-0000-1000-000000000000}"/>
    <hyperlink ref="F142" r:id="rId2" xr:uid="{00000000-0004-0000-1000-000001000000}"/>
    <hyperlink ref="F146" r:id="rId3" xr:uid="{00000000-0004-0000-1000-000002000000}"/>
    <hyperlink ref="F150" r:id="rId4" xr:uid="{00000000-0004-0000-1000-000003000000}"/>
    <hyperlink ref="F155" r:id="rId5" xr:uid="{00000000-0004-0000-1000-000004000000}"/>
    <hyperlink ref="F161" r:id="rId6" xr:uid="{00000000-0004-0000-1000-000005000000}"/>
    <hyperlink ref="F186" r:id="rId7" xr:uid="{00000000-0004-0000-1000-000006000000}"/>
    <hyperlink ref="F192" r:id="rId8" xr:uid="{00000000-0004-0000-1000-000007000000}"/>
    <hyperlink ref="F198" r:id="rId9" xr:uid="{00000000-0004-0000-1000-000008000000}"/>
    <hyperlink ref="F208" r:id="rId10" xr:uid="{00000000-0004-0000-1000-000009000000}"/>
    <hyperlink ref="F215" r:id="rId11" xr:uid="{00000000-0004-0000-1000-00000A000000}"/>
    <hyperlink ref="F222" r:id="rId12" xr:uid="{00000000-0004-0000-1000-00000B000000}"/>
    <hyperlink ref="F226" r:id="rId13" xr:uid="{00000000-0004-0000-1000-00000C000000}"/>
    <hyperlink ref="F231" r:id="rId14" xr:uid="{00000000-0004-0000-1000-00000D000000}"/>
    <hyperlink ref="F236" r:id="rId15" xr:uid="{00000000-0004-0000-1000-00000E000000}"/>
    <hyperlink ref="F242" r:id="rId16" xr:uid="{00000000-0004-0000-1000-00000F000000}"/>
    <hyperlink ref="F248" r:id="rId17" xr:uid="{00000000-0004-0000-1000-000010000000}"/>
    <hyperlink ref="F254" r:id="rId18" xr:uid="{00000000-0004-0000-1000-000011000000}"/>
    <hyperlink ref="F258" r:id="rId19" xr:uid="{00000000-0004-0000-1000-000012000000}"/>
    <hyperlink ref="F263" r:id="rId20" xr:uid="{00000000-0004-0000-1000-000013000000}"/>
    <hyperlink ref="F267" r:id="rId21" xr:uid="{00000000-0004-0000-1000-000014000000}"/>
    <hyperlink ref="F280" r:id="rId22" xr:uid="{00000000-0004-0000-1000-000015000000}"/>
    <hyperlink ref="F296" r:id="rId23" xr:uid="{00000000-0004-0000-1000-000016000000}"/>
    <hyperlink ref="F305" r:id="rId24" xr:uid="{00000000-0004-0000-1000-000017000000}"/>
    <hyperlink ref="F311" r:id="rId25" xr:uid="{00000000-0004-0000-1000-000018000000}"/>
    <hyperlink ref="F320" r:id="rId26" xr:uid="{00000000-0004-0000-1000-000019000000}"/>
    <hyperlink ref="F325" r:id="rId27" xr:uid="{00000000-0004-0000-1000-00001A000000}"/>
    <hyperlink ref="F334" r:id="rId28" xr:uid="{00000000-0004-0000-1000-00001B000000}"/>
    <hyperlink ref="F343" r:id="rId29" xr:uid="{00000000-0004-0000-1000-00001C000000}"/>
    <hyperlink ref="F352" r:id="rId30" xr:uid="{00000000-0004-0000-1000-00001D000000}"/>
    <hyperlink ref="F361" r:id="rId31" xr:uid="{00000000-0004-0000-1000-00001E000000}"/>
    <hyperlink ref="F366" r:id="rId32" xr:uid="{00000000-0004-0000-1000-00001F000000}"/>
    <hyperlink ref="F375" r:id="rId33" xr:uid="{00000000-0004-0000-1000-000020000000}"/>
    <hyperlink ref="F385" r:id="rId34" xr:uid="{00000000-0004-0000-1000-000021000000}"/>
    <hyperlink ref="F389" r:id="rId35" xr:uid="{00000000-0004-0000-1000-000022000000}"/>
    <hyperlink ref="F393" r:id="rId36" xr:uid="{00000000-0004-0000-1000-000023000000}"/>
    <hyperlink ref="F409" r:id="rId37" xr:uid="{00000000-0004-0000-1000-000024000000}"/>
    <hyperlink ref="F414" r:id="rId38" xr:uid="{00000000-0004-0000-1000-000025000000}"/>
    <hyperlink ref="F418" r:id="rId39" xr:uid="{00000000-0004-0000-1000-000026000000}"/>
    <hyperlink ref="F422" r:id="rId40" xr:uid="{00000000-0004-0000-1000-000027000000}"/>
    <hyperlink ref="F428" r:id="rId41" xr:uid="{00000000-0004-0000-1000-000028000000}"/>
    <hyperlink ref="F434" r:id="rId42" xr:uid="{00000000-0004-0000-1000-000029000000}"/>
    <hyperlink ref="F446" r:id="rId43" xr:uid="{00000000-0004-0000-1000-00002A000000}"/>
    <hyperlink ref="F455" r:id="rId44" xr:uid="{00000000-0004-0000-1000-00002B000000}"/>
    <hyperlink ref="F459" r:id="rId45" xr:uid="{00000000-0004-0000-1000-00002C000000}"/>
    <hyperlink ref="F463" r:id="rId46" xr:uid="{00000000-0004-0000-1000-00002D000000}"/>
    <hyperlink ref="F467" r:id="rId47" xr:uid="{00000000-0004-0000-1000-00002E000000}"/>
    <hyperlink ref="F471" r:id="rId48" xr:uid="{00000000-0004-0000-1000-00002F000000}"/>
    <hyperlink ref="F477" r:id="rId49" xr:uid="{00000000-0004-0000-1000-000030000000}"/>
    <hyperlink ref="F483" r:id="rId50" xr:uid="{00000000-0004-0000-1000-000031000000}"/>
    <hyperlink ref="F487" r:id="rId51" xr:uid="{00000000-0004-0000-1000-000032000000}"/>
    <hyperlink ref="F493" r:id="rId52" xr:uid="{00000000-0004-0000-1000-000033000000}"/>
    <hyperlink ref="F499" r:id="rId53" xr:uid="{00000000-0004-0000-1000-000034000000}"/>
    <hyperlink ref="F505" r:id="rId54" xr:uid="{00000000-0004-0000-1000-000035000000}"/>
    <hyperlink ref="F510" r:id="rId55" xr:uid="{00000000-0004-0000-1000-000036000000}"/>
    <hyperlink ref="F516" r:id="rId56" xr:uid="{00000000-0004-0000-1000-000037000000}"/>
    <hyperlink ref="F520" r:id="rId57" xr:uid="{00000000-0004-0000-1000-000038000000}"/>
    <hyperlink ref="F524" r:id="rId58" xr:uid="{00000000-0004-0000-1000-000039000000}"/>
    <hyperlink ref="F529" r:id="rId59" xr:uid="{00000000-0004-0000-1000-00003A000000}"/>
    <hyperlink ref="F534" r:id="rId60" xr:uid="{00000000-0004-0000-1000-00003B000000}"/>
    <hyperlink ref="F539" r:id="rId61" xr:uid="{00000000-0004-0000-1000-00003C000000}"/>
    <hyperlink ref="F544" r:id="rId62" xr:uid="{00000000-0004-0000-1000-00003D000000}"/>
    <hyperlink ref="F549" r:id="rId63" xr:uid="{00000000-0004-0000-1000-00003E000000}"/>
    <hyperlink ref="F554" r:id="rId64" xr:uid="{00000000-0004-0000-1000-00003F000000}"/>
    <hyperlink ref="F559" r:id="rId65" xr:uid="{00000000-0004-0000-1000-000040000000}"/>
    <hyperlink ref="F564" r:id="rId66" xr:uid="{00000000-0004-0000-1000-000041000000}"/>
    <hyperlink ref="F569" r:id="rId67" xr:uid="{00000000-0004-0000-1000-000042000000}"/>
    <hyperlink ref="F574" r:id="rId68" xr:uid="{00000000-0004-0000-1000-000043000000}"/>
    <hyperlink ref="F579" r:id="rId69" xr:uid="{00000000-0004-0000-1000-000044000000}"/>
    <hyperlink ref="F584" r:id="rId70" xr:uid="{00000000-0004-0000-1000-000045000000}"/>
    <hyperlink ref="F588" r:id="rId71" xr:uid="{00000000-0004-0000-1000-000046000000}"/>
    <hyperlink ref="F592" r:id="rId72" xr:uid="{00000000-0004-0000-1000-000047000000}"/>
    <hyperlink ref="F596" r:id="rId73" xr:uid="{00000000-0004-0000-1000-000048000000}"/>
    <hyperlink ref="F600" r:id="rId74" xr:uid="{00000000-0004-0000-1000-000049000000}"/>
    <hyperlink ref="F604" r:id="rId75" xr:uid="{00000000-0004-0000-1000-00004A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76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B2:BM424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25" t="s">
        <v>5</v>
      </c>
      <c r="M2" s="210"/>
      <c r="N2" s="210"/>
      <c r="O2" s="210"/>
      <c r="P2" s="210"/>
      <c r="Q2" s="210"/>
      <c r="R2" s="210"/>
      <c r="S2" s="210"/>
      <c r="T2" s="210"/>
      <c r="U2" s="210"/>
      <c r="V2" s="210"/>
      <c r="AT2" s="17" t="s">
        <v>138</v>
      </c>
      <c r="AZ2" s="93" t="s">
        <v>2113</v>
      </c>
      <c r="BA2" s="93" t="s">
        <v>1195</v>
      </c>
      <c r="BB2" s="93" t="s">
        <v>344</v>
      </c>
      <c r="BC2" s="93" t="s">
        <v>3474</v>
      </c>
      <c r="BD2" s="93" t="s">
        <v>82</v>
      </c>
    </row>
    <row r="3" spans="2:5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  <c r="AZ3" s="93" t="s">
        <v>142</v>
      </c>
      <c r="BA3" s="93" t="s">
        <v>143</v>
      </c>
      <c r="BB3" s="93" t="s">
        <v>144</v>
      </c>
      <c r="BC3" s="93" t="s">
        <v>3475</v>
      </c>
      <c r="BD3" s="93" t="s">
        <v>82</v>
      </c>
    </row>
    <row r="4" spans="2:56" ht="24.9" customHeight="1">
      <c r="B4" s="20"/>
      <c r="D4" s="21" t="s">
        <v>149</v>
      </c>
      <c r="L4" s="20"/>
      <c r="M4" s="94" t="s">
        <v>10</v>
      </c>
      <c r="AT4" s="17" t="s">
        <v>3</v>
      </c>
      <c r="AZ4" s="93" t="s">
        <v>146</v>
      </c>
      <c r="BA4" s="93" t="s">
        <v>2118</v>
      </c>
      <c r="BB4" s="93" t="s">
        <v>144</v>
      </c>
      <c r="BC4" s="93" t="s">
        <v>3476</v>
      </c>
      <c r="BD4" s="93" t="s">
        <v>82</v>
      </c>
    </row>
    <row r="5" spans="2:56" ht="6.9" customHeight="1">
      <c r="B5" s="20"/>
      <c r="L5" s="20"/>
      <c r="AZ5" s="93" t="s">
        <v>150</v>
      </c>
      <c r="BA5" s="93" t="s">
        <v>151</v>
      </c>
      <c r="BB5" s="93" t="s">
        <v>144</v>
      </c>
      <c r="BC5" s="93" t="s">
        <v>3477</v>
      </c>
      <c r="BD5" s="93" t="s">
        <v>82</v>
      </c>
    </row>
    <row r="6" spans="2:56" ht="12" customHeight="1">
      <c r="B6" s="20"/>
      <c r="D6" s="27" t="s">
        <v>15</v>
      </c>
      <c r="L6" s="20"/>
      <c r="AZ6" s="93" t="s">
        <v>153</v>
      </c>
      <c r="BA6" s="93" t="s">
        <v>154</v>
      </c>
      <c r="BB6" s="93" t="s">
        <v>144</v>
      </c>
      <c r="BC6" s="93" t="s">
        <v>3478</v>
      </c>
      <c r="BD6" s="93" t="s">
        <v>82</v>
      </c>
    </row>
    <row r="7" spans="2:56" ht="16.5" customHeight="1">
      <c r="B7" s="20"/>
      <c r="E7" s="241" t="str">
        <f>'Rekapitulace stavby'!K6</f>
        <v>SO 02   Kanalizace tlaková</v>
      </c>
      <c r="F7" s="242"/>
      <c r="G7" s="242"/>
      <c r="H7" s="242"/>
      <c r="L7" s="20"/>
      <c r="AZ7" s="93" t="s">
        <v>156</v>
      </c>
      <c r="BA7" s="93" t="s">
        <v>157</v>
      </c>
      <c r="BB7" s="93" t="s">
        <v>144</v>
      </c>
      <c r="BC7" s="93" t="s">
        <v>3479</v>
      </c>
      <c r="BD7" s="93" t="s">
        <v>82</v>
      </c>
    </row>
    <row r="8" spans="2:56" ht="12" customHeight="1">
      <c r="B8" s="20"/>
      <c r="D8" s="27" t="s">
        <v>162</v>
      </c>
      <c r="L8" s="20"/>
      <c r="AZ8" s="93" t="s">
        <v>159</v>
      </c>
      <c r="BA8" s="93" t="s">
        <v>160</v>
      </c>
      <c r="BB8" s="93" t="s">
        <v>144</v>
      </c>
      <c r="BC8" s="93" t="s">
        <v>776</v>
      </c>
      <c r="BD8" s="93" t="s">
        <v>82</v>
      </c>
    </row>
    <row r="9" spans="2:56" s="1" customFormat="1" ht="16.5" customHeight="1">
      <c r="B9" s="32"/>
      <c r="E9" s="241" t="s">
        <v>2123</v>
      </c>
      <c r="F9" s="243"/>
      <c r="G9" s="243"/>
      <c r="H9" s="243"/>
      <c r="L9" s="32"/>
      <c r="AZ9" s="93" t="s">
        <v>163</v>
      </c>
      <c r="BA9" s="93" t="s">
        <v>164</v>
      </c>
      <c r="BB9" s="93" t="s">
        <v>144</v>
      </c>
      <c r="BC9" s="93" t="s">
        <v>3480</v>
      </c>
      <c r="BD9" s="93" t="s">
        <v>82</v>
      </c>
    </row>
    <row r="10" spans="2:56" s="1" customFormat="1" ht="12" customHeight="1">
      <c r="B10" s="32"/>
      <c r="D10" s="27" t="s">
        <v>170</v>
      </c>
      <c r="L10" s="32"/>
      <c r="AZ10" s="93" t="s">
        <v>167</v>
      </c>
      <c r="BA10" s="93" t="s">
        <v>168</v>
      </c>
      <c r="BB10" s="93" t="s">
        <v>144</v>
      </c>
      <c r="BC10" s="93" t="s">
        <v>3481</v>
      </c>
      <c r="BD10" s="93" t="s">
        <v>82</v>
      </c>
    </row>
    <row r="11" spans="2:56" s="1" customFormat="1" ht="16.5" customHeight="1">
      <c r="B11" s="32"/>
      <c r="E11" s="203" t="s">
        <v>3482</v>
      </c>
      <c r="F11" s="243"/>
      <c r="G11" s="243"/>
      <c r="H11" s="243"/>
      <c r="L11" s="32"/>
      <c r="AZ11" s="93" t="s">
        <v>175</v>
      </c>
      <c r="BA11" s="93" t="s">
        <v>176</v>
      </c>
      <c r="BB11" s="93" t="s">
        <v>144</v>
      </c>
      <c r="BC11" s="93" t="s">
        <v>3483</v>
      </c>
      <c r="BD11" s="93" t="s">
        <v>82</v>
      </c>
    </row>
    <row r="12" spans="2:56" s="1" customFormat="1" ht="10.199999999999999">
      <c r="B12" s="32"/>
      <c r="L12" s="32"/>
      <c r="AZ12" s="93" t="s">
        <v>181</v>
      </c>
      <c r="BA12" s="93" t="s">
        <v>182</v>
      </c>
      <c r="BB12" s="93" t="s">
        <v>144</v>
      </c>
      <c r="BC12" s="93" t="s">
        <v>3483</v>
      </c>
      <c r="BD12" s="93" t="s">
        <v>82</v>
      </c>
    </row>
    <row r="13" spans="2:56" s="1" customFormat="1" ht="12" customHeight="1">
      <c r="B13" s="32"/>
      <c r="D13" s="27" t="s">
        <v>17</v>
      </c>
      <c r="F13" s="25" t="s">
        <v>81</v>
      </c>
      <c r="I13" s="27" t="s">
        <v>18</v>
      </c>
      <c r="J13" s="25" t="s">
        <v>1</v>
      </c>
      <c r="L13" s="32"/>
      <c r="AZ13" s="93" t="s">
        <v>2131</v>
      </c>
      <c r="BA13" s="93" t="s">
        <v>2132</v>
      </c>
      <c r="BB13" s="93" t="s">
        <v>144</v>
      </c>
      <c r="BC13" s="93" t="s">
        <v>3317</v>
      </c>
      <c r="BD13" s="93" t="s">
        <v>82</v>
      </c>
    </row>
    <row r="14" spans="2:56" s="1" customFormat="1" ht="12" customHeight="1">
      <c r="B14" s="32"/>
      <c r="D14" s="27" t="s">
        <v>19</v>
      </c>
      <c r="F14" s="25" t="s">
        <v>20</v>
      </c>
      <c r="I14" s="27" t="s">
        <v>21</v>
      </c>
      <c r="J14" s="52" t="str">
        <f>'Rekapitulace stavby'!AN8</f>
        <v>8. 4. 2025</v>
      </c>
      <c r="L14" s="32"/>
      <c r="AZ14" s="93" t="s">
        <v>2134</v>
      </c>
      <c r="BA14" s="93" t="s">
        <v>2135</v>
      </c>
      <c r="BB14" s="93" t="s">
        <v>144</v>
      </c>
      <c r="BC14" s="93" t="s">
        <v>3318</v>
      </c>
      <c r="BD14" s="93" t="s">
        <v>82</v>
      </c>
    </row>
    <row r="15" spans="2:56" s="1" customFormat="1" ht="10.8" customHeight="1">
      <c r="B15" s="32"/>
      <c r="L15" s="32"/>
    </row>
    <row r="16" spans="2:56" s="1" customFormat="1" ht="12" customHeight="1">
      <c r="B16" s="32"/>
      <c r="D16" s="27" t="s">
        <v>23</v>
      </c>
      <c r="I16" s="27" t="s">
        <v>24</v>
      </c>
      <c r="J16" s="25" t="s">
        <v>1</v>
      </c>
      <c r="L16" s="32"/>
    </row>
    <row r="17" spans="2:12" s="1" customFormat="1" ht="18" customHeight="1">
      <c r="B17" s="32"/>
      <c r="E17" s="25" t="s">
        <v>20</v>
      </c>
      <c r="I17" s="27" t="s">
        <v>25</v>
      </c>
      <c r="J17" s="25" t="s">
        <v>1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26</v>
      </c>
      <c r="I19" s="27" t="s">
        <v>24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44" t="str">
        <f>'Rekapitulace stavby'!E14</f>
        <v>Vyplň údaj</v>
      </c>
      <c r="F20" s="209"/>
      <c r="G20" s="209"/>
      <c r="H20" s="209"/>
      <c r="I20" s="27" t="s">
        <v>25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28</v>
      </c>
      <c r="I22" s="27" t="s">
        <v>24</v>
      </c>
      <c r="J22" s="25" t="s">
        <v>1</v>
      </c>
      <c r="L22" s="32"/>
    </row>
    <row r="23" spans="2:12" s="1" customFormat="1" ht="18" customHeight="1">
      <c r="B23" s="32"/>
      <c r="E23" s="25" t="s">
        <v>20</v>
      </c>
      <c r="I23" s="27" t="s">
        <v>25</v>
      </c>
      <c r="J23" s="25" t="s">
        <v>1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30</v>
      </c>
      <c r="I25" s="27" t="s">
        <v>24</v>
      </c>
      <c r="J25" s="25" t="s">
        <v>1</v>
      </c>
      <c r="L25" s="32"/>
    </row>
    <row r="26" spans="2:12" s="1" customFormat="1" ht="18" customHeight="1">
      <c r="B26" s="32"/>
      <c r="E26" s="25" t="s">
        <v>20</v>
      </c>
      <c r="I26" s="27" t="s">
        <v>25</v>
      </c>
      <c r="J26" s="25" t="s">
        <v>1</v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31</v>
      </c>
      <c r="L28" s="32"/>
    </row>
    <row r="29" spans="2:12" s="7" customFormat="1" ht="59.25" customHeight="1">
      <c r="B29" s="95"/>
      <c r="E29" s="214" t="s">
        <v>2137</v>
      </c>
      <c r="F29" s="214"/>
      <c r="G29" s="214"/>
      <c r="H29" s="214"/>
      <c r="L29" s="95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25.35" customHeight="1">
      <c r="B32" s="32"/>
      <c r="D32" s="96" t="s">
        <v>32</v>
      </c>
      <c r="J32" s="66">
        <f>ROUND(J127, 2)</f>
        <v>0</v>
      </c>
      <c r="L32" s="32"/>
    </row>
    <row r="33" spans="2:12" s="1" customFormat="1" ht="6.9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14.4" customHeight="1">
      <c r="B34" s="32"/>
      <c r="F34" s="35" t="s">
        <v>34</v>
      </c>
      <c r="I34" s="35" t="s">
        <v>33</v>
      </c>
      <c r="J34" s="35" t="s">
        <v>35</v>
      </c>
      <c r="L34" s="32"/>
    </row>
    <row r="35" spans="2:12" s="1" customFormat="1" ht="14.4" customHeight="1">
      <c r="B35" s="32"/>
      <c r="D35" s="55" t="s">
        <v>36</v>
      </c>
      <c r="E35" s="27" t="s">
        <v>37</v>
      </c>
      <c r="F35" s="86">
        <f>ROUND((SUM(BE127:BE423)),  2)</f>
        <v>0</v>
      </c>
      <c r="I35" s="97">
        <v>0.21</v>
      </c>
      <c r="J35" s="86">
        <f>ROUND(((SUM(BE127:BE423))*I35),  2)</f>
        <v>0</v>
      </c>
      <c r="L35" s="32"/>
    </row>
    <row r="36" spans="2:12" s="1" customFormat="1" ht="14.4" customHeight="1">
      <c r="B36" s="32"/>
      <c r="E36" s="27" t="s">
        <v>38</v>
      </c>
      <c r="F36" s="86">
        <f>ROUND((SUM(BF127:BF423)),  2)</f>
        <v>0</v>
      </c>
      <c r="I36" s="97">
        <v>0.12</v>
      </c>
      <c r="J36" s="86">
        <f>ROUND(((SUM(BF127:BF423))*I36),  2)</f>
        <v>0</v>
      </c>
      <c r="L36" s="32"/>
    </row>
    <row r="37" spans="2:12" s="1" customFormat="1" ht="14.4" hidden="1" customHeight="1">
      <c r="B37" s="32"/>
      <c r="E37" s="27" t="s">
        <v>39</v>
      </c>
      <c r="F37" s="86">
        <f>ROUND((SUM(BG127:BG423)),  2)</f>
        <v>0</v>
      </c>
      <c r="I37" s="97">
        <v>0.21</v>
      </c>
      <c r="J37" s="86">
        <f>0</f>
        <v>0</v>
      </c>
      <c r="L37" s="32"/>
    </row>
    <row r="38" spans="2:12" s="1" customFormat="1" ht="14.4" hidden="1" customHeight="1">
      <c r="B38" s="32"/>
      <c r="E38" s="27" t="s">
        <v>40</v>
      </c>
      <c r="F38" s="86">
        <f>ROUND((SUM(BH127:BH423)),  2)</f>
        <v>0</v>
      </c>
      <c r="I38" s="97">
        <v>0.12</v>
      </c>
      <c r="J38" s="86">
        <f>0</f>
        <v>0</v>
      </c>
      <c r="L38" s="32"/>
    </row>
    <row r="39" spans="2:12" s="1" customFormat="1" ht="14.4" hidden="1" customHeight="1">
      <c r="B39" s="32"/>
      <c r="E39" s="27" t="s">
        <v>41</v>
      </c>
      <c r="F39" s="86">
        <f>ROUND((SUM(BI127:BI423)),  2)</f>
        <v>0</v>
      </c>
      <c r="I39" s="97">
        <v>0</v>
      </c>
      <c r="J39" s="86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8"/>
      <c r="D41" s="99" t="s">
        <v>42</v>
      </c>
      <c r="E41" s="57"/>
      <c r="F41" s="57"/>
      <c r="G41" s="100" t="s">
        <v>43</v>
      </c>
      <c r="H41" s="101" t="s">
        <v>44</v>
      </c>
      <c r="I41" s="57"/>
      <c r="J41" s="102">
        <f>SUM(J32:J39)</f>
        <v>0</v>
      </c>
      <c r="K41" s="103"/>
      <c r="L41" s="32"/>
    </row>
    <row r="42" spans="2:12" s="1" customFormat="1" ht="14.4" customHeight="1">
      <c r="B42" s="32"/>
      <c r="L42" s="32"/>
    </row>
    <row r="43" spans="2:12" ht="14.4" customHeight="1">
      <c r="B43" s="20"/>
      <c r="L43" s="20"/>
    </row>
    <row r="44" spans="2:12" ht="14.4" customHeight="1">
      <c r="B44" s="20"/>
      <c r="L44" s="20"/>
    </row>
    <row r="45" spans="2:12" ht="14.4" customHeight="1">
      <c r="B45" s="20"/>
      <c r="L45" s="20"/>
    </row>
    <row r="46" spans="2:12" ht="14.4" customHeight="1">
      <c r="B46" s="20"/>
      <c r="L46" s="20"/>
    </row>
    <row r="47" spans="2:12" ht="14.4" customHeight="1">
      <c r="B47" s="20"/>
      <c r="L47" s="20"/>
    </row>
    <row r="48" spans="2:12" ht="14.4" customHeight="1">
      <c r="B48" s="20"/>
      <c r="L48" s="20"/>
    </row>
    <row r="49" spans="2:12" ht="14.4" customHeight="1">
      <c r="B49" s="20"/>
      <c r="L49" s="20"/>
    </row>
    <row r="50" spans="2:12" s="1" customFormat="1" ht="14.4" customHeight="1">
      <c r="B50" s="32"/>
      <c r="D50" s="41" t="s">
        <v>45</v>
      </c>
      <c r="E50" s="42"/>
      <c r="F50" s="42"/>
      <c r="G50" s="41" t="s">
        <v>46</v>
      </c>
      <c r="H50" s="42"/>
      <c r="I50" s="42"/>
      <c r="J50" s="42"/>
      <c r="K50" s="42"/>
      <c r="L50" s="32"/>
    </row>
    <row r="51" spans="2:12" ht="10.199999999999999">
      <c r="B51" s="20"/>
      <c r="L51" s="20"/>
    </row>
    <row r="52" spans="2:12" ht="10.199999999999999">
      <c r="B52" s="20"/>
      <c r="L52" s="20"/>
    </row>
    <row r="53" spans="2:12" ht="10.199999999999999">
      <c r="B53" s="20"/>
      <c r="L53" s="20"/>
    </row>
    <row r="54" spans="2:12" ht="10.199999999999999">
      <c r="B54" s="20"/>
      <c r="L54" s="20"/>
    </row>
    <row r="55" spans="2:12" ht="10.199999999999999">
      <c r="B55" s="20"/>
      <c r="L55" s="20"/>
    </row>
    <row r="56" spans="2:12" ht="10.199999999999999">
      <c r="B56" s="20"/>
      <c r="L56" s="20"/>
    </row>
    <row r="57" spans="2:12" ht="10.199999999999999">
      <c r="B57" s="20"/>
      <c r="L57" s="20"/>
    </row>
    <row r="58" spans="2:12" ht="10.199999999999999">
      <c r="B58" s="20"/>
      <c r="L58" s="20"/>
    </row>
    <row r="59" spans="2:12" ht="10.199999999999999">
      <c r="B59" s="20"/>
      <c r="L59" s="20"/>
    </row>
    <row r="60" spans="2:12" ht="10.199999999999999">
      <c r="B60" s="20"/>
      <c r="L60" s="20"/>
    </row>
    <row r="61" spans="2:12" s="1" customFormat="1" ht="13.2">
      <c r="B61" s="32"/>
      <c r="D61" s="43" t="s">
        <v>47</v>
      </c>
      <c r="E61" s="34"/>
      <c r="F61" s="104" t="s">
        <v>48</v>
      </c>
      <c r="G61" s="43" t="s">
        <v>47</v>
      </c>
      <c r="H61" s="34"/>
      <c r="I61" s="34"/>
      <c r="J61" s="105" t="s">
        <v>48</v>
      </c>
      <c r="K61" s="34"/>
      <c r="L61" s="32"/>
    </row>
    <row r="62" spans="2:12" ht="10.199999999999999">
      <c r="B62" s="20"/>
      <c r="L62" s="20"/>
    </row>
    <row r="63" spans="2:12" ht="10.199999999999999">
      <c r="B63" s="20"/>
      <c r="L63" s="20"/>
    </row>
    <row r="64" spans="2:12" ht="10.199999999999999">
      <c r="B64" s="20"/>
      <c r="L64" s="20"/>
    </row>
    <row r="65" spans="2:12" s="1" customFormat="1" ht="13.2">
      <c r="B65" s="32"/>
      <c r="D65" s="41" t="s">
        <v>49</v>
      </c>
      <c r="E65" s="42"/>
      <c r="F65" s="42"/>
      <c r="G65" s="41" t="s">
        <v>50</v>
      </c>
      <c r="H65" s="42"/>
      <c r="I65" s="42"/>
      <c r="J65" s="42"/>
      <c r="K65" s="42"/>
      <c r="L65" s="32"/>
    </row>
    <row r="66" spans="2:12" ht="10.199999999999999">
      <c r="B66" s="20"/>
      <c r="L66" s="20"/>
    </row>
    <row r="67" spans="2:12" ht="10.199999999999999">
      <c r="B67" s="20"/>
      <c r="L67" s="20"/>
    </row>
    <row r="68" spans="2:12" ht="10.199999999999999">
      <c r="B68" s="20"/>
      <c r="L68" s="20"/>
    </row>
    <row r="69" spans="2:12" ht="10.199999999999999">
      <c r="B69" s="20"/>
      <c r="L69" s="20"/>
    </row>
    <row r="70" spans="2:12" ht="10.199999999999999">
      <c r="B70" s="20"/>
      <c r="L70" s="20"/>
    </row>
    <row r="71" spans="2:12" ht="10.199999999999999">
      <c r="B71" s="20"/>
      <c r="L71" s="20"/>
    </row>
    <row r="72" spans="2:12" ht="10.199999999999999">
      <c r="B72" s="20"/>
      <c r="L72" s="20"/>
    </row>
    <row r="73" spans="2:12" ht="10.199999999999999">
      <c r="B73" s="20"/>
      <c r="L73" s="20"/>
    </row>
    <row r="74" spans="2:12" ht="10.199999999999999">
      <c r="B74" s="20"/>
      <c r="L74" s="20"/>
    </row>
    <row r="75" spans="2:12" ht="10.199999999999999">
      <c r="B75" s="20"/>
      <c r="L75" s="20"/>
    </row>
    <row r="76" spans="2:12" s="1" customFormat="1" ht="13.2">
      <c r="B76" s="32"/>
      <c r="D76" s="43" t="s">
        <v>47</v>
      </c>
      <c r="E76" s="34"/>
      <c r="F76" s="104" t="s">
        <v>48</v>
      </c>
      <c r="G76" s="43" t="s">
        <v>47</v>
      </c>
      <c r="H76" s="34"/>
      <c r="I76" s="34"/>
      <c r="J76" s="105" t="s">
        <v>48</v>
      </c>
      <c r="K76" s="34"/>
      <c r="L76" s="32"/>
    </row>
    <row r="77" spans="2:12" s="1" customFormat="1" ht="14.4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" customHeight="1">
      <c r="B82" s="32"/>
      <c r="C82" s="21" t="s">
        <v>186</v>
      </c>
      <c r="L82" s="32"/>
    </row>
    <row r="83" spans="2:12" s="1" customFormat="1" ht="6.9" customHeight="1">
      <c r="B83" s="32"/>
      <c r="L83" s="32"/>
    </row>
    <row r="84" spans="2:12" s="1" customFormat="1" ht="12" customHeight="1">
      <c r="B84" s="32"/>
      <c r="C84" s="27" t="s">
        <v>15</v>
      </c>
      <c r="L84" s="32"/>
    </row>
    <row r="85" spans="2:12" s="1" customFormat="1" ht="16.5" customHeight="1">
      <c r="B85" s="32"/>
      <c r="E85" s="241" t="str">
        <f>E7</f>
        <v>SO 02   Kanalizace tlaková</v>
      </c>
      <c r="F85" s="242"/>
      <c r="G85" s="242"/>
      <c r="H85" s="242"/>
      <c r="L85" s="32"/>
    </row>
    <row r="86" spans="2:12" ht="12" customHeight="1">
      <c r="B86" s="20"/>
      <c r="C86" s="27" t="s">
        <v>162</v>
      </c>
      <c r="L86" s="20"/>
    </row>
    <row r="87" spans="2:12" s="1" customFormat="1" ht="16.5" customHeight="1">
      <c r="B87" s="32"/>
      <c r="E87" s="241" t="s">
        <v>2123</v>
      </c>
      <c r="F87" s="243"/>
      <c r="G87" s="243"/>
      <c r="H87" s="243"/>
      <c r="L87" s="32"/>
    </row>
    <row r="88" spans="2:12" s="1" customFormat="1" ht="12" customHeight="1">
      <c r="B88" s="32"/>
      <c r="C88" s="27" t="s">
        <v>170</v>
      </c>
      <c r="L88" s="32"/>
    </row>
    <row r="89" spans="2:12" s="1" customFormat="1" ht="16.5" customHeight="1">
      <c r="B89" s="32"/>
      <c r="E89" s="203" t="str">
        <f>E11</f>
        <v xml:space="preserve">SO 02.02_Hpříp. - Kanalizace tlaková-přípojky na stoce H </v>
      </c>
      <c r="F89" s="243"/>
      <c r="G89" s="243"/>
      <c r="H89" s="243"/>
      <c r="L89" s="32"/>
    </row>
    <row r="90" spans="2:12" s="1" customFormat="1" ht="6.9" customHeight="1">
      <c r="B90" s="32"/>
      <c r="L90" s="32"/>
    </row>
    <row r="91" spans="2:12" s="1" customFormat="1" ht="12" customHeight="1">
      <c r="B91" s="32"/>
      <c r="C91" s="27" t="s">
        <v>19</v>
      </c>
      <c r="F91" s="25" t="str">
        <f>F14</f>
        <v xml:space="preserve"> </v>
      </c>
      <c r="I91" s="27" t="s">
        <v>21</v>
      </c>
      <c r="J91" s="52" t="str">
        <f>IF(J14="","",J14)</f>
        <v>8. 4. 2025</v>
      </c>
      <c r="L91" s="32"/>
    </row>
    <row r="92" spans="2:12" s="1" customFormat="1" ht="6.9" customHeight="1">
      <c r="B92" s="32"/>
      <c r="L92" s="32"/>
    </row>
    <row r="93" spans="2:12" s="1" customFormat="1" ht="15.15" customHeight="1">
      <c r="B93" s="32"/>
      <c r="C93" s="27" t="s">
        <v>23</v>
      </c>
      <c r="F93" s="25" t="str">
        <f>E17</f>
        <v xml:space="preserve"> </v>
      </c>
      <c r="I93" s="27" t="s">
        <v>28</v>
      </c>
      <c r="J93" s="30" t="str">
        <f>E23</f>
        <v xml:space="preserve"> </v>
      </c>
      <c r="L93" s="32"/>
    </row>
    <row r="94" spans="2:12" s="1" customFormat="1" ht="15.15" customHeight="1">
      <c r="B94" s="32"/>
      <c r="C94" s="27" t="s">
        <v>26</v>
      </c>
      <c r="F94" s="25" t="str">
        <f>IF(E20="","",E20)</f>
        <v>Vyplň údaj</v>
      </c>
      <c r="I94" s="27" t="s">
        <v>30</v>
      </c>
      <c r="J94" s="30" t="str">
        <f>E26</f>
        <v xml:space="preserve"> 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06" t="s">
        <v>187</v>
      </c>
      <c r="D96" s="98"/>
      <c r="E96" s="98"/>
      <c r="F96" s="98"/>
      <c r="G96" s="98"/>
      <c r="H96" s="98"/>
      <c r="I96" s="98"/>
      <c r="J96" s="107" t="s">
        <v>188</v>
      </c>
      <c r="K96" s="98"/>
      <c r="L96" s="32"/>
    </row>
    <row r="97" spans="2:47" s="1" customFormat="1" ht="10.35" customHeight="1">
      <c r="B97" s="32"/>
      <c r="L97" s="32"/>
    </row>
    <row r="98" spans="2:47" s="1" customFormat="1" ht="22.8" customHeight="1">
      <c r="B98" s="32"/>
      <c r="C98" s="108" t="s">
        <v>189</v>
      </c>
      <c r="J98" s="66">
        <f>J127</f>
        <v>0</v>
      </c>
      <c r="L98" s="32"/>
      <c r="AU98" s="17" t="s">
        <v>190</v>
      </c>
    </row>
    <row r="99" spans="2:47" s="8" customFormat="1" ht="24.9" customHeight="1">
      <c r="B99" s="109"/>
      <c r="D99" s="110" t="s">
        <v>191</v>
      </c>
      <c r="E99" s="111"/>
      <c r="F99" s="111"/>
      <c r="G99" s="111"/>
      <c r="H99" s="111"/>
      <c r="I99" s="111"/>
      <c r="J99" s="112">
        <f>J128</f>
        <v>0</v>
      </c>
      <c r="L99" s="109"/>
    </row>
    <row r="100" spans="2:47" s="9" customFormat="1" ht="19.95" customHeight="1">
      <c r="B100" s="113"/>
      <c r="D100" s="114" t="s">
        <v>192</v>
      </c>
      <c r="E100" s="115"/>
      <c r="F100" s="115"/>
      <c r="G100" s="115"/>
      <c r="H100" s="115"/>
      <c r="I100" s="115"/>
      <c r="J100" s="116">
        <f>J129</f>
        <v>0</v>
      </c>
      <c r="L100" s="113"/>
    </row>
    <row r="101" spans="2:47" s="9" customFormat="1" ht="19.95" customHeight="1">
      <c r="B101" s="113"/>
      <c r="D101" s="114" t="s">
        <v>194</v>
      </c>
      <c r="E101" s="115"/>
      <c r="F101" s="115"/>
      <c r="G101" s="115"/>
      <c r="H101" s="115"/>
      <c r="I101" s="115"/>
      <c r="J101" s="116">
        <f>J309</f>
        <v>0</v>
      </c>
      <c r="L101" s="113"/>
    </row>
    <row r="102" spans="2:47" s="9" customFormat="1" ht="19.95" customHeight="1">
      <c r="B102" s="113"/>
      <c r="D102" s="114" t="s">
        <v>2138</v>
      </c>
      <c r="E102" s="115"/>
      <c r="F102" s="115"/>
      <c r="G102" s="115"/>
      <c r="H102" s="115"/>
      <c r="I102" s="115"/>
      <c r="J102" s="116">
        <f>J327</f>
        <v>0</v>
      </c>
      <c r="L102" s="113"/>
    </row>
    <row r="103" spans="2:47" s="9" customFormat="1" ht="19.95" customHeight="1">
      <c r="B103" s="113"/>
      <c r="D103" s="114" t="s">
        <v>195</v>
      </c>
      <c r="E103" s="115"/>
      <c r="F103" s="115"/>
      <c r="G103" s="115"/>
      <c r="H103" s="115"/>
      <c r="I103" s="115"/>
      <c r="J103" s="116">
        <f>J336</f>
        <v>0</v>
      </c>
      <c r="L103" s="113"/>
    </row>
    <row r="104" spans="2:47" s="9" customFormat="1" ht="19.95" customHeight="1">
      <c r="B104" s="113"/>
      <c r="D104" s="114" t="s">
        <v>197</v>
      </c>
      <c r="E104" s="115"/>
      <c r="F104" s="115"/>
      <c r="G104" s="115"/>
      <c r="H104" s="115"/>
      <c r="I104" s="115"/>
      <c r="J104" s="116">
        <f>J341</f>
        <v>0</v>
      </c>
      <c r="L104" s="113"/>
    </row>
    <row r="105" spans="2:47" s="9" customFormat="1" ht="19.95" customHeight="1">
      <c r="B105" s="113"/>
      <c r="D105" s="114" t="s">
        <v>198</v>
      </c>
      <c r="E105" s="115"/>
      <c r="F105" s="115"/>
      <c r="G105" s="115"/>
      <c r="H105" s="115"/>
      <c r="I105" s="115"/>
      <c r="J105" s="116">
        <f>J415</f>
        <v>0</v>
      </c>
      <c r="L105" s="113"/>
    </row>
    <row r="106" spans="2:47" s="1" customFormat="1" ht="21.75" customHeight="1">
      <c r="B106" s="32"/>
      <c r="L106" s="32"/>
    </row>
    <row r="107" spans="2:47" s="1" customFormat="1" ht="6.9" customHeight="1">
      <c r="B107" s="44"/>
      <c r="C107" s="45"/>
      <c r="D107" s="45"/>
      <c r="E107" s="45"/>
      <c r="F107" s="45"/>
      <c r="G107" s="45"/>
      <c r="H107" s="45"/>
      <c r="I107" s="45"/>
      <c r="J107" s="45"/>
      <c r="K107" s="45"/>
      <c r="L107" s="32"/>
    </row>
    <row r="111" spans="2:47" s="1" customFormat="1" ht="6.9" customHeight="1">
      <c r="B111" s="46"/>
      <c r="C111" s="47"/>
      <c r="D111" s="47"/>
      <c r="E111" s="47"/>
      <c r="F111" s="47"/>
      <c r="G111" s="47"/>
      <c r="H111" s="47"/>
      <c r="I111" s="47"/>
      <c r="J111" s="47"/>
      <c r="K111" s="47"/>
      <c r="L111" s="32"/>
    </row>
    <row r="112" spans="2:47" s="1" customFormat="1" ht="24.9" customHeight="1">
      <c r="B112" s="32"/>
      <c r="C112" s="21" t="s">
        <v>204</v>
      </c>
      <c r="L112" s="32"/>
    </row>
    <row r="113" spans="2:63" s="1" customFormat="1" ht="6.9" customHeight="1">
      <c r="B113" s="32"/>
      <c r="L113" s="32"/>
    </row>
    <row r="114" spans="2:63" s="1" customFormat="1" ht="12" customHeight="1">
      <c r="B114" s="32"/>
      <c r="C114" s="27" t="s">
        <v>15</v>
      </c>
      <c r="L114" s="32"/>
    </row>
    <row r="115" spans="2:63" s="1" customFormat="1" ht="16.5" customHeight="1">
      <c r="B115" s="32"/>
      <c r="E115" s="241" t="str">
        <f>E7</f>
        <v>SO 02   Kanalizace tlaková</v>
      </c>
      <c r="F115" s="242"/>
      <c r="G115" s="242"/>
      <c r="H115" s="242"/>
      <c r="L115" s="32"/>
    </row>
    <row r="116" spans="2:63" ht="12" customHeight="1">
      <c r="B116" s="20"/>
      <c r="C116" s="27" t="s">
        <v>162</v>
      </c>
      <c r="L116" s="20"/>
    </row>
    <row r="117" spans="2:63" s="1" customFormat="1" ht="16.5" customHeight="1">
      <c r="B117" s="32"/>
      <c r="E117" s="241" t="s">
        <v>2123</v>
      </c>
      <c r="F117" s="243"/>
      <c r="G117" s="243"/>
      <c r="H117" s="243"/>
      <c r="L117" s="32"/>
    </row>
    <row r="118" spans="2:63" s="1" customFormat="1" ht="12" customHeight="1">
      <c r="B118" s="32"/>
      <c r="C118" s="27" t="s">
        <v>170</v>
      </c>
      <c r="L118" s="32"/>
    </row>
    <row r="119" spans="2:63" s="1" customFormat="1" ht="16.5" customHeight="1">
      <c r="B119" s="32"/>
      <c r="E119" s="203" t="str">
        <f>E11</f>
        <v xml:space="preserve">SO 02.02_Hpříp. - Kanalizace tlaková-přípojky na stoce H </v>
      </c>
      <c r="F119" s="243"/>
      <c r="G119" s="243"/>
      <c r="H119" s="243"/>
      <c r="L119" s="32"/>
    </row>
    <row r="120" spans="2:63" s="1" customFormat="1" ht="6.9" customHeight="1">
      <c r="B120" s="32"/>
      <c r="L120" s="32"/>
    </row>
    <row r="121" spans="2:63" s="1" customFormat="1" ht="12" customHeight="1">
      <c r="B121" s="32"/>
      <c r="C121" s="27" t="s">
        <v>19</v>
      </c>
      <c r="F121" s="25" t="str">
        <f>F14</f>
        <v xml:space="preserve"> </v>
      </c>
      <c r="I121" s="27" t="s">
        <v>21</v>
      </c>
      <c r="J121" s="52" t="str">
        <f>IF(J14="","",J14)</f>
        <v>8. 4. 2025</v>
      </c>
      <c r="L121" s="32"/>
    </row>
    <row r="122" spans="2:63" s="1" customFormat="1" ht="6.9" customHeight="1">
      <c r="B122" s="32"/>
      <c r="L122" s="32"/>
    </row>
    <row r="123" spans="2:63" s="1" customFormat="1" ht="15.15" customHeight="1">
      <c r="B123" s="32"/>
      <c r="C123" s="27" t="s">
        <v>23</v>
      </c>
      <c r="F123" s="25" t="str">
        <f>E17</f>
        <v xml:space="preserve"> </v>
      </c>
      <c r="I123" s="27" t="s">
        <v>28</v>
      </c>
      <c r="J123" s="30" t="str">
        <f>E23</f>
        <v xml:space="preserve"> </v>
      </c>
      <c r="L123" s="32"/>
    </row>
    <row r="124" spans="2:63" s="1" customFormat="1" ht="15.15" customHeight="1">
      <c r="B124" s="32"/>
      <c r="C124" s="27" t="s">
        <v>26</v>
      </c>
      <c r="F124" s="25" t="str">
        <f>IF(E20="","",E20)</f>
        <v>Vyplň údaj</v>
      </c>
      <c r="I124" s="27" t="s">
        <v>30</v>
      </c>
      <c r="J124" s="30" t="str">
        <f>E26</f>
        <v xml:space="preserve"> </v>
      </c>
      <c r="L124" s="32"/>
    </row>
    <row r="125" spans="2:63" s="1" customFormat="1" ht="10.35" customHeight="1">
      <c r="B125" s="32"/>
      <c r="L125" s="32"/>
    </row>
    <row r="126" spans="2:63" s="10" customFormat="1" ht="29.25" customHeight="1">
      <c r="B126" s="117"/>
      <c r="C126" s="118" t="s">
        <v>205</v>
      </c>
      <c r="D126" s="119" t="s">
        <v>57</v>
      </c>
      <c r="E126" s="119" t="s">
        <v>53</v>
      </c>
      <c r="F126" s="119" t="s">
        <v>54</v>
      </c>
      <c r="G126" s="119" t="s">
        <v>206</v>
      </c>
      <c r="H126" s="119" t="s">
        <v>207</v>
      </c>
      <c r="I126" s="119" t="s">
        <v>208</v>
      </c>
      <c r="J126" s="119" t="s">
        <v>188</v>
      </c>
      <c r="K126" s="120" t="s">
        <v>209</v>
      </c>
      <c r="L126" s="117"/>
      <c r="M126" s="59" t="s">
        <v>1</v>
      </c>
      <c r="N126" s="60" t="s">
        <v>36</v>
      </c>
      <c r="O126" s="60" t="s">
        <v>210</v>
      </c>
      <c r="P126" s="60" t="s">
        <v>211</v>
      </c>
      <c r="Q126" s="60" t="s">
        <v>212</v>
      </c>
      <c r="R126" s="60" t="s">
        <v>213</v>
      </c>
      <c r="S126" s="60" t="s">
        <v>214</v>
      </c>
      <c r="T126" s="61" t="s">
        <v>215</v>
      </c>
    </row>
    <row r="127" spans="2:63" s="1" customFormat="1" ht="22.8" customHeight="1">
      <c r="B127" s="32"/>
      <c r="C127" s="64" t="s">
        <v>216</v>
      </c>
      <c r="J127" s="121">
        <f>BK127</f>
        <v>0</v>
      </c>
      <c r="L127" s="32"/>
      <c r="M127" s="62"/>
      <c r="N127" s="53"/>
      <c r="O127" s="53"/>
      <c r="P127" s="122">
        <f>P128</f>
        <v>0</v>
      </c>
      <c r="Q127" s="53"/>
      <c r="R127" s="122">
        <f>R128</f>
        <v>11.018250239999999</v>
      </c>
      <c r="S127" s="53"/>
      <c r="T127" s="123">
        <f>T128</f>
        <v>0</v>
      </c>
      <c r="AT127" s="17" t="s">
        <v>71</v>
      </c>
      <c r="AU127" s="17" t="s">
        <v>190</v>
      </c>
      <c r="BK127" s="124">
        <f>BK128</f>
        <v>0</v>
      </c>
    </row>
    <row r="128" spans="2:63" s="11" customFormat="1" ht="25.95" customHeight="1">
      <c r="B128" s="125"/>
      <c r="D128" s="126" t="s">
        <v>71</v>
      </c>
      <c r="E128" s="127" t="s">
        <v>217</v>
      </c>
      <c r="F128" s="127" t="s">
        <v>218</v>
      </c>
      <c r="I128" s="128"/>
      <c r="J128" s="129">
        <f>BK128</f>
        <v>0</v>
      </c>
      <c r="L128" s="125"/>
      <c r="M128" s="130"/>
      <c r="P128" s="131">
        <f>P129+P309+P327+P336+P341+P415</f>
        <v>0</v>
      </c>
      <c r="R128" s="131">
        <f>R129+R309+R327+R336+R341+R415</f>
        <v>11.018250239999999</v>
      </c>
      <c r="T128" s="132">
        <f>T129+T309+T327+T336+T341+T415</f>
        <v>0</v>
      </c>
      <c r="AR128" s="126" t="s">
        <v>79</v>
      </c>
      <c r="AT128" s="133" t="s">
        <v>71</v>
      </c>
      <c r="AU128" s="133" t="s">
        <v>72</v>
      </c>
      <c r="AY128" s="126" t="s">
        <v>219</v>
      </c>
      <c r="BK128" s="134">
        <f>BK129+BK309+BK327+BK336+BK341+BK415</f>
        <v>0</v>
      </c>
    </row>
    <row r="129" spans="2:65" s="11" customFormat="1" ht="22.8" customHeight="1">
      <c r="B129" s="125"/>
      <c r="D129" s="126" t="s">
        <v>71</v>
      </c>
      <c r="E129" s="135" t="s">
        <v>79</v>
      </c>
      <c r="F129" s="135" t="s">
        <v>220</v>
      </c>
      <c r="I129" s="128"/>
      <c r="J129" s="136">
        <f>BK129</f>
        <v>0</v>
      </c>
      <c r="L129" s="125"/>
      <c r="M129" s="130"/>
      <c r="P129" s="131">
        <f>SUM(P130:P308)</f>
        <v>0</v>
      </c>
      <c r="R129" s="131">
        <f>SUM(R130:R308)</f>
        <v>0.26955299999999999</v>
      </c>
      <c r="T129" s="132">
        <f>SUM(T130:T308)</f>
        <v>0</v>
      </c>
      <c r="AR129" s="126" t="s">
        <v>79</v>
      </c>
      <c r="AT129" s="133" t="s">
        <v>71</v>
      </c>
      <c r="AU129" s="133" t="s">
        <v>79</v>
      </c>
      <c r="AY129" s="126" t="s">
        <v>219</v>
      </c>
      <c r="BK129" s="134">
        <f>SUM(BK130:BK308)</f>
        <v>0</v>
      </c>
    </row>
    <row r="130" spans="2:65" s="1" customFormat="1" ht="24.15" customHeight="1">
      <c r="B130" s="137"/>
      <c r="C130" s="138" t="s">
        <v>79</v>
      </c>
      <c r="D130" s="138" t="s">
        <v>221</v>
      </c>
      <c r="E130" s="139" t="s">
        <v>222</v>
      </c>
      <c r="F130" s="140" t="s">
        <v>223</v>
      </c>
      <c r="G130" s="141" t="s">
        <v>224</v>
      </c>
      <c r="H130" s="142">
        <v>144</v>
      </c>
      <c r="I130" s="143"/>
      <c r="J130" s="144">
        <f>ROUND(I130*H130,2)</f>
        <v>0</v>
      </c>
      <c r="K130" s="140" t="s">
        <v>225</v>
      </c>
      <c r="L130" s="32"/>
      <c r="M130" s="145" t="s">
        <v>1</v>
      </c>
      <c r="N130" s="146" t="s">
        <v>37</v>
      </c>
      <c r="P130" s="147">
        <f>O130*H130</f>
        <v>0</v>
      </c>
      <c r="Q130" s="147">
        <v>0</v>
      </c>
      <c r="R130" s="147">
        <f>Q130*H130</f>
        <v>0</v>
      </c>
      <c r="S130" s="147">
        <v>0</v>
      </c>
      <c r="T130" s="148">
        <f>S130*H130</f>
        <v>0</v>
      </c>
      <c r="AR130" s="149" t="s">
        <v>226</v>
      </c>
      <c r="AT130" s="149" t="s">
        <v>221</v>
      </c>
      <c r="AU130" s="149" t="s">
        <v>82</v>
      </c>
      <c r="AY130" s="17" t="s">
        <v>219</v>
      </c>
      <c r="BE130" s="150">
        <f>IF(N130="základní",J130,0)</f>
        <v>0</v>
      </c>
      <c r="BF130" s="150">
        <f>IF(N130="snížená",J130,0)</f>
        <v>0</v>
      </c>
      <c r="BG130" s="150">
        <f>IF(N130="zákl. přenesená",J130,0)</f>
        <v>0</v>
      </c>
      <c r="BH130" s="150">
        <f>IF(N130="sníž. přenesená",J130,0)</f>
        <v>0</v>
      </c>
      <c r="BI130" s="150">
        <f>IF(N130="nulová",J130,0)</f>
        <v>0</v>
      </c>
      <c r="BJ130" s="17" t="s">
        <v>79</v>
      </c>
      <c r="BK130" s="150">
        <f>ROUND(I130*H130,2)</f>
        <v>0</v>
      </c>
      <c r="BL130" s="17" t="s">
        <v>226</v>
      </c>
      <c r="BM130" s="149" t="s">
        <v>3484</v>
      </c>
    </row>
    <row r="131" spans="2:65" s="1" customFormat="1" ht="19.2">
      <c r="B131" s="32"/>
      <c r="D131" s="151" t="s">
        <v>228</v>
      </c>
      <c r="F131" s="152" t="s">
        <v>229</v>
      </c>
      <c r="I131" s="153"/>
      <c r="L131" s="32"/>
      <c r="M131" s="154"/>
      <c r="T131" s="56"/>
      <c r="AT131" s="17" t="s">
        <v>228</v>
      </c>
      <c r="AU131" s="17" t="s">
        <v>82</v>
      </c>
    </row>
    <row r="132" spans="2:65" s="1" customFormat="1" ht="10.199999999999999">
      <c r="B132" s="32"/>
      <c r="D132" s="155" t="s">
        <v>230</v>
      </c>
      <c r="F132" s="156" t="s">
        <v>231</v>
      </c>
      <c r="I132" s="153"/>
      <c r="L132" s="32"/>
      <c r="M132" s="154"/>
      <c r="T132" s="56"/>
      <c r="AT132" s="17" t="s">
        <v>230</v>
      </c>
      <c r="AU132" s="17" t="s">
        <v>82</v>
      </c>
    </row>
    <row r="133" spans="2:65" s="12" customFormat="1" ht="10.199999999999999">
      <c r="B133" s="157"/>
      <c r="D133" s="151" t="s">
        <v>232</v>
      </c>
      <c r="E133" s="158" t="s">
        <v>1</v>
      </c>
      <c r="F133" s="159" t="s">
        <v>3320</v>
      </c>
      <c r="H133" s="160">
        <v>144</v>
      </c>
      <c r="I133" s="161"/>
      <c r="L133" s="157"/>
      <c r="M133" s="162"/>
      <c r="T133" s="163"/>
      <c r="AT133" s="158" t="s">
        <v>232</v>
      </c>
      <c r="AU133" s="158" t="s">
        <v>82</v>
      </c>
      <c r="AV133" s="12" t="s">
        <v>82</v>
      </c>
      <c r="AW133" s="12" t="s">
        <v>29</v>
      </c>
      <c r="AX133" s="12" t="s">
        <v>79</v>
      </c>
      <c r="AY133" s="158" t="s">
        <v>219</v>
      </c>
    </row>
    <row r="134" spans="2:65" s="1" customFormat="1" ht="24.15" customHeight="1">
      <c r="B134" s="137"/>
      <c r="C134" s="138" t="s">
        <v>82</v>
      </c>
      <c r="D134" s="138" t="s">
        <v>221</v>
      </c>
      <c r="E134" s="139" t="s">
        <v>234</v>
      </c>
      <c r="F134" s="140" t="s">
        <v>235</v>
      </c>
      <c r="G134" s="141" t="s">
        <v>236</v>
      </c>
      <c r="H134" s="142">
        <v>6</v>
      </c>
      <c r="I134" s="143"/>
      <c r="J134" s="144">
        <f>ROUND(I134*H134,2)</f>
        <v>0</v>
      </c>
      <c r="K134" s="140" t="s">
        <v>225</v>
      </c>
      <c r="L134" s="32"/>
      <c r="M134" s="145" t="s">
        <v>1</v>
      </c>
      <c r="N134" s="146" t="s">
        <v>37</v>
      </c>
      <c r="P134" s="147">
        <f>O134*H134</f>
        <v>0</v>
      </c>
      <c r="Q134" s="147">
        <v>0</v>
      </c>
      <c r="R134" s="147">
        <f>Q134*H134</f>
        <v>0</v>
      </c>
      <c r="S134" s="147">
        <v>0</v>
      </c>
      <c r="T134" s="148">
        <f>S134*H134</f>
        <v>0</v>
      </c>
      <c r="AR134" s="149" t="s">
        <v>226</v>
      </c>
      <c r="AT134" s="149" t="s">
        <v>221</v>
      </c>
      <c r="AU134" s="149" t="s">
        <v>82</v>
      </c>
      <c r="AY134" s="17" t="s">
        <v>219</v>
      </c>
      <c r="BE134" s="150">
        <f>IF(N134="základní",J134,0)</f>
        <v>0</v>
      </c>
      <c r="BF134" s="150">
        <f>IF(N134="snížená",J134,0)</f>
        <v>0</v>
      </c>
      <c r="BG134" s="150">
        <f>IF(N134="zákl. přenesená",J134,0)</f>
        <v>0</v>
      </c>
      <c r="BH134" s="150">
        <f>IF(N134="sníž. přenesená",J134,0)</f>
        <v>0</v>
      </c>
      <c r="BI134" s="150">
        <f>IF(N134="nulová",J134,0)</f>
        <v>0</v>
      </c>
      <c r="BJ134" s="17" t="s">
        <v>79</v>
      </c>
      <c r="BK134" s="150">
        <f>ROUND(I134*H134,2)</f>
        <v>0</v>
      </c>
      <c r="BL134" s="17" t="s">
        <v>226</v>
      </c>
      <c r="BM134" s="149" t="s">
        <v>3485</v>
      </c>
    </row>
    <row r="135" spans="2:65" s="1" customFormat="1" ht="19.2">
      <c r="B135" s="32"/>
      <c r="D135" s="151" t="s">
        <v>228</v>
      </c>
      <c r="F135" s="152" t="s">
        <v>238</v>
      </c>
      <c r="I135" s="153"/>
      <c r="L135" s="32"/>
      <c r="M135" s="154"/>
      <c r="T135" s="56"/>
      <c r="AT135" s="17" t="s">
        <v>228</v>
      </c>
      <c r="AU135" s="17" t="s">
        <v>82</v>
      </c>
    </row>
    <row r="136" spans="2:65" s="1" customFormat="1" ht="10.199999999999999">
      <c r="B136" s="32"/>
      <c r="D136" s="155" t="s">
        <v>230</v>
      </c>
      <c r="F136" s="156" t="s">
        <v>239</v>
      </c>
      <c r="I136" s="153"/>
      <c r="L136" s="32"/>
      <c r="M136" s="154"/>
      <c r="T136" s="56"/>
      <c r="AT136" s="17" t="s">
        <v>230</v>
      </c>
      <c r="AU136" s="17" t="s">
        <v>82</v>
      </c>
    </row>
    <row r="137" spans="2:65" s="12" customFormat="1" ht="10.199999999999999">
      <c r="B137" s="157"/>
      <c r="D137" s="151" t="s">
        <v>232</v>
      </c>
      <c r="E137" s="158" t="s">
        <v>1</v>
      </c>
      <c r="F137" s="159" t="s">
        <v>3322</v>
      </c>
      <c r="H137" s="160">
        <v>6</v>
      </c>
      <c r="I137" s="161"/>
      <c r="L137" s="157"/>
      <c r="M137" s="162"/>
      <c r="T137" s="163"/>
      <c r="AT137" s="158" t="s">
        <v>232</v>
      </c>
      <c r="AU137" s="158" t="s">
        <v>82</v>
      </c>
      <c r="AV137" s="12" t="s">
        <v>82</v>
      </c>
      <c r="AW137" s="12" t="s">
        <v>29</v>
      </c>
      <c r="AX137" s="12" t="s">
        <v>79</v>
      </c>
      <c r="AY137" s="158" t="s">
        <v>219</v>
      </c>
    </row>
    <row r="138" spans="2:65" s="1" customFormat="1" ht="24.15" customHeight="1">
      <c r="B138" s="137"/>
      <c r="C138" s="138" t="s">
        <v>241</v>
      </c>
      <c r="D138" s="138" t="s">
        <v>221</v>
      </c>
      <c r="E138" s="139" t="s">
        <v>250</v>
      </c>
      <c r="F138" s="140" t="s">
        <v>251</v>
      </c>
      <c r="G138" s="141" t="s">
        <v>244</v>
      </c>
      <c r="H138" s="142">
        <v>99.1</v>
      </c>
      <c r="I138" s="143"/>
      <c r="J138" s="144">
        <f>ROUND(I138*H138,2)</f>
        <v>0</v>
      </c>
      <c r="K138" s="140" t="s">
        <v>225</v>
      </c>
      <c r="L138" s="32"/>
      <c r="M138" s="145" t="s">
        <v>1</v>
      </c>
      <c r="N138" s="146" t="s">
        <v>37</v>
      </c>
      <c r="P138" s="147">
        <f>O138*H138</f>
        <v>0</v>
      </c>
      <c r="Q138" s="147">
        <v>0</v>
      </c>
      <c r="R138" s="147">
        <f>Q138*H138</f>
        <v>0</v>
      </c>
      <c r="S138" s="147">
        <v>0</v>
      </c>
      <c r="T138" s="148">
        <f>S138*H138</f>
        <v>0</v>
      </c>
      <c r="AR138" s="149" t="s">
        <v>226</v>
      </c>
      <c r="AT138" s="149" t="s">
        <v>221</v>
      </c>
      <c r="AU138" s="149" t="s">
        <v>82</v>
      </c>
      <c r="AY138" s="17" t="s">
        <v>219</v>
      </c>
      <c r="BE138" s="150">
        <f>IF(N138="základní",J138,0)</f>
        <v>0</v>
      </c>
      <c r="BF138" s="150">
        <f>IF(N138="snížená",J138,0)</f>
        <v>0</v>
      </c>
      <c r="BG138" s="150">
        <f>IF(N138="zákl. přenesená",J138,0)</f>
        <v>0</v>
      </c>
      <c r="BH138" s="150">
        <f>IF(N138="sníž. přenesená",J138,0)</f>
        <v>0</v>
      </c>
      <c r="BI138" s="150">
        <f>IF(N138="nulová",J138,0)</f>
        <v>0</v>
      </c>
      <c r="BJ138" s="17" t="s">
        <v>79</v>
      </c>
      <c r="BK138" s="150">
        <f>ROUND(I138*H138,2)</f>
        <v>0</v>
      </c>
      <c r="BL138" s="17" t="s">
        <v>226</v>
      </c>
      <c r="BM138" s="149" t="s">
        <v>3486</v>
      </c>
    </row>
    <row r="139" spans="2:65" s="1" customFormat="1" ht="19.2">
      <c r="B139" s="32"/>
      <c r="D139" s="151" t="s">
        <v>228</v>
      </c>
      <c r="F139" s="152" t="s">
        <v>253</v>
      </c>
      <c r="I139" s="153"/>
      <c r="L139" s="32"/>
      <c r="M139" s="154"/>
      <c r="T139" s="56"/>
      <c r="AT139" s="17" t="s">
        <v>228</v>
      </c>
      <c r="AU139" s="17" t="s">
        <v>82</v>
      </c>
    </row>
    <row r="140" spans="2:65" s="1" customFormat="1" ht="10.199999999999999">
      <c r="B140" s="32"/>
      <c r="D140" s="155" t="s">
        <v>230</v>
      </c>
      <c r="F140" s="156" t="s">
        <v>254</v>
      </c>
      <c r="I140" s="153"/>
      <c r="L140" s="32"/>
      <c r="M140" s="154"/>
      <c r="T140" s="56"/>
      <c r="AT140" s="17" t="s">
        <v>230</v>
      </c>
      <c r="AU140" s="17" t="s">
        <v>82</v>
      </c>
    </row>
    <row r="141" spans="2:65" s="12" customFormat="1" ht="10.199999999999999">
      <c r="B141" s="157"/>
      <c r="D141" s="151" t="s">
        <v>232</v>
      </c>
      <c r="E141" s="158" t="s">
        <v>1</v>
      </c>
      <c r="F141" s="159" t="s">
        <v>3487</v>
      </c>
      <c r="H141" s="160">
        <v>61.6</v>
      </c>
      <c r="I141" s="161"/>
      <c r="L141" s="157"/>
      <c r="M141" s="162"/>
      <c r="T141" s="163"/>
      <c r="AT141" s="158" t="s">
        <v>232</v>
      </c>
      <c r="AU141" s="158" t="s">
        <v>82</v>
      </c>
      <c r="AV141" s="12" t="s">
        <v>82</v>
      </c>
      <c r="AW141" s="12" t="s">
        <v>29</v>
      </c>
      <c r="AX141" s="12" t="s">
        <v>72</v>
      </c>
      <c r="AY141" s="158" t="s">
        <v>219</v>
      </c>
    </row>
    <row r="142" spans="2:65" s="12" customFormat="1" ht="10.199999999999999">
      <c r="B142" s="157"/>
      <c r="D142" s="151" t="s">
        <v>232</v>
      </c>
      <c r="E142" s="158" t="s">
        <v>1</v>
      </c>
      <c r="F142" s="159" t="s">
        <v>3488</v>
      </c>
      <c r="H142" s="160">
        <v>37.5</v>
      </c>
      <c r="I142" s="161"/>
      <c r="L142" s="157"/>
      <c r="M142" s="162"/>
      <c r="T142" s="163"/>
      <c r="AT142" s="158" t="s">
        <v>232</v>
      </c>
      <c r="AU142" s="158" t="s">
        <v>82</v>
      </c>
      <c r="AV142" s="12" t="s">
        <v>82</v>
      </c>
      <c r="AW142" s="12" t="s">
        <v>29</v>
      </c>
      <c r="AX142" s="12" t="s">
        <v>72</v>
      </c>
      <c r="AY142" s="158" t="s">
        <v>219</v>
      </c>
    </row>
    <row r="143" spans="2:65" s="13" customFormat="1" ht="10.199999999999999">
      <c r="B143" s="164"/>
      <c r="D143" s="151" t="s">
        <v>232</v>
      </c>
      <c r="E143" s="165" t="s">
        <v>1</v>
      </c>
      <c r="F143" s="166" t="s">
        <v>249</v>
      </c>
      <c r="H143" s="167">
        <v>99.1</v>
      </c>
      <c r="I143" s="168"/>
      <c r="L143" s="164"/>
      <c r="M143" s="169"/>
      <c r="T143" s="170"/>
      <c r="AT143" s="165" t="s">
        <v>232</v>
      </c>
      <c r="AU143" s="165" t="s">
        <v>82</v>
      </c>
      <c r="AV143" s="13" t="s">
        <v>226</v>
      </c>
      <c r="AW143" s="13" t="s">
        <v>29</v>
      </c>
      <c r="AX143" s="13" t="s">
        <v>79</v>
      </c>
      <c r="AY143" s="165" t="s">
        <v>219</v>
      </c>
    </row>
    <row r="144" spans="2:65" s="1" customFormat="1" ht="33" customHeight="1">
      <c r="B144" s="137"/>
      <c r="C144" s="138" t="s">
        <v>226</v>
      </c>
      <c r="D144" s="138" t="s">
        <v>221</v>
      </c>
      <c r="E144" s="139" t="s">
        <v>258</v>
      </c>
      <c r="F144" s="140" t="s">
        <v>259</v>
      </c>
      <c r="G144" s="141" t="s">
        <v>144</v>
      </c>
      <c r="H144" s="142">
        <v>15</v>
      </c>
      <c r="I144" s="143"/>
      <c r="J144" s="144">
        <f>ROUND(I144*H144,2)</f>
        <v>0</v>
      </c>
      <c r="K144" s="140" t="s">
        <v>225</v>
      </c>
      <c r="L144" s="32"/>
      <c r="M144" s="145" t="s">
        <v>1</v>
      </c>
      <c r="N144" s="146" t="s">
        <v>37</v>
      </c>
      <c r="P144" s="147">
        <f>O144*H144</f>
        <v>0</v>
      </c>
      <c r="Q144" s="147">
        <v>0</v>
      </c>
      <c r="R144" s="147">
        <f>Q144*H144</f>
        <v>0</v>
      </c>
      <c r="S144" s="147">
        <v>0</v>
      </c>
      <c r="T144" s="148">
        <f>S144*H144</f>
        <v>0</v>
      </c>
      <c r="AR144" s="149" t="s">
        <v>226</v>
      </c>
      <c r="AT144" s="149" t="s">
        <v>221</v>
      </c>
      <c r="AU144" s="149" t="s">
        <v>82</v>
      </c>
      <c r="AY144" s="17" t="s">
        <v>219</v>
      </c>
      <c r="BE144" s="150">
        <f>IF(N144="základní",J144,0)</f>
        <v>0</v>
      </c>
      <c r="BF144" s="150">
        <f>IF(N144="snížená",J144,0)</f>
        <v>0</v>
      </c>
      <c r="BG144" s="150">
        <f>IF(N144="zákl. přenesená",J144,0)</f>
        <v>0</v>
      </c>
      <c r="BH144" s="150">
        <f>IF(N144="sníž. přenesená",J144,0)</f>
        <v>0</v>
      </c>
      <c r="BI144" s="150">
        <f>IF(N144="nulová",J144,0)</f>
        <v>0</v>
      </c>
      <c r="BJ144" s="17" t="s">
        <v>79</v>
      </c>
      <c r="BK144" s="150">
        <f>ROUND(I144*H144,2)</f>
        <v>0</v>
      </c>
      <c r="BL144" s="17" t="s">
        <v>226</v>
      </c>
      <c r="BM144" s="149" t="s">
        <v>3489</v>
      </c>
    </row>
    <row r="145" spans="2:65" s="1" customFormat="1" ht="28.8">
      <c r="B145" s="32"/>
      <c r="D145" s="151" t="s">
        <v>228</v>
      </c>
      <c r="F145" s="152" t="s">
        <v>261</v>
      </c>
      <c r="I145" s="153"/>
      <c r="L145" s="32"/>
      <c r="M145" s="154"/>
      <c r="T145" s="56"/>
      <c r="AT145" s="17" t="s">
        <v>228</v>
      </c>
      <c r="AU145" s="17" t="s">
        <v>82</v>
      </c>
    </row>
    <row r="146" spans="2:65" s="1" customFormat="1" ht="10.199999999999999">
      <c r="B146" s="32"/>
      <c r="D146" s="155" t="s">
        <v>230</v>
      </c>
      <c r="F146" s="156" t="s">
        <v>262</v>
      </c>
      <c r="I146" s="153"/>
      <c r="L146" s="32"/>
      <c r="M146" s="154"/>
      <c r="T146" s="56"/>
      <c r="AT146" s="17" t="s">
        <v>230</v>
      </c>
      <c r="AU146" s="17" t="s">
        <v>82</v>
      </c>
    </row>
    <row r="147" spans="2:65" s="14" customFormat="1" ht="10.199999999999999">
      <c r="B147" s="171"/>
      <c r="D147" s="151" t="s">
        <v>232</v>
      </c>
      <c r="E147" s="172" t="s">
        <v>1</v>
      </c>
      <c r="F147" s="173" t="s">
        <v>263</v>
      </c>
      <c r="H147" s="172" t="s">
        <v>1</v>
      </c>
      <c r="I147" s="174"/>
      <c r="L147" s="171"/>
      <c r="M147" s="175"/>
      <c r="T147" s="176"/>
      <c r="AT147" s="172" t="s">
        <v>232</v>
      </c>
      <c r="AU147" s="172" t="s">
        <v>82</v>
      </c>
      <c r="AV147" s="14" t="s">
        <v>79</v>
      </c>
      <c r="AW147" s="14" t="s">
        <v>29</v>
      </c>
      <c r="AX147" s="14" t="s">
        <v>72</v>
      </c>
      <c r="AY147" s="172" t="s">
        <v>219</v>
      </c>
    </row>
    <row r="148" spans="2:65" s="12" customFormat="1" ht="10.199999999999999">
      <c r="B148" s="157"/>
      <c r="D148" s="151" t="s">
        <v>232</v>
      </c>
      <c r="E148" s="158" t="s">
        <v>1</v>
      </c>
      <c r="F148" s="159" t="s">
        <v>3490</v>
      </c>
      <c r="H148" s="160">
        <v>67.5</v>
      </c>
      <c r="I148" s="161"/>
      <c r="L148" s="157"/>
      <c r="M148" s="162"/>
      <c r="T148" s="163"/>
      <c r="AT148" s="158" t="s">
        <v>232</v>
      </c>
      <c r="AU148" s="158" t="s">
        <v>82</v>
      </c>
      <c r="AV148" s="12" t="s">
        <v>82</v>
      </c>
      <c r="AW148" s="12" t="s">
        <v>29</v>
      </c>
      <c r="AX148" s="12" t="s">
        <v>72</v>
      </c>
      <c r="AY148" s="158" t="s">
        <v>219</v>
      </c>
    </row>
    <row r="149" spans="2:65" s="12" customFormat="1" ht="10.199999999999999">
      <c r="B149" s="157"/>
      <c r="D149" s="151" t="s">
        <v>232</v>
      </c>
      <c r="E149" s="158" t="s">
        <v>1</v>
      </c>
      <c r="F149" s="159" t="s">
        <v>3491</v>
      </c>
      <c r="H149" s="160">
        <v>-7.5</v>
      </c>
      <c r="I149" s="161"/>
      <c r="L149" s="157"/>
      <c r="M149" s="162"/>
      <c r="T149" s="163"/>
      <c r="AT149" s="158" t="s">
        <v>232</v>
      </c>
      <c r="AU149" s="158" t="s">
        <v>82</v>
      </c>
      <c r="AV149" s="12" t="s">
        <v>82</v>
      </c>
      <c r="AW149" s="12" t="s">
        <v>29</v>
      </c>
      <c r="AX149" s="12" t="s">
        <v>72</v>
      </c>
      <c r="AY149" s="158" t="s">
        <v>219</v>
      </c>
    </row>
    <row r="150" spans="2:65" s="13" customFormat="1" ht="10.199999999999999">
      <c r="B150" s="164"/>
      <c r="D150" s="151" t="s">
        <v>232</v>
      </c>
      <c r="E150" s="165" t="s">
        <v>159</v>
      </c>
      <c r="F150" s="166" t="s">
        <v>249</v>
      </c>
      <c r="H150" s="167">
        <v>60</v>
      </c>
      <c r="I150" s="168"/>
      <c r="L150" s="164"/>
      <c r="M150" s="169"/>
      <c r="T150" s="170"/>
      <c r="AT150" s="165" t="s">
        <v>232</v>
      </c>
      <c r="AU150" s="165" t="s">
        <v>82</v>
      </c>
      <c r="AV150" s="13" t="s">
        <v>226</v>
      </c>
      <c r="AW150" s="13" t="s">
        <v>29</v>
      </c>
      <c r="AX150" s="13" t="s">
        <v>72</v>
      </c>
      <c r="AY150" s="165" t="s">
        <v>219</v>
      </c>
    </row>
    <row r="151" spans="2:65" s="12" customFormat="1" ht="10.199999999999999">
      <c r="B151" s="157"/>
      <c r="D151" s="151" t="s">
        <v>232</v>
      </c>
      <c r="E151" s="158" t="s">
        <v>1</v>
      </c>
      <c r="F151" s="159" t="s">
        <v>3492</v>
      </c>
      <c r="H151" s="160">
        <v>15</v>
      </c>
      <c r="I151" s="161"/>
      <c r="L151" s="157"/>
      <c r="M151" s="162"/>
      <c r="T151" s="163"/>
      <c r="AT151" s="158" t="s">
        <v>232</v>
      </c>
      <c r="AU151" s="158" t="s">
        <v>82</v>
      </c>
      <c r="AV151" s="12" t="s">
        <v>82</v>
      </c>
      <c r="AW151" s="12" t="s">
        <v>29</v>
      </c>
      <c r="AX151" s="12" t="s">
        <v>79</v>
      </c>
      <c r="AY151" s="158" t="s">
        <v>219</v>
      </c>
    </row>
    <row r="152" spans="2:65" s="1" customFormat="1" ht="24.15" customHeight="1">
      <c r="B152" s="137"/>
      <c r="C152" s="138" t="s">
        <v>257</v>
      </c>
      <c r="D152" s="138" t="s">
        <v>221</v>
      </c>
      <c r="E152" s="139" t="s">
        <v>301</v>
      </c>
      <c r="F152" s="140" t="s">
        <v>302</v>
      </c>
      <c r="G152" s="141" t="s">
        <v>144</v>
      </c>
      <c r="H152" s="142">
        <v>30</v>
      </c>
      <c r="I152" s="143"/>
      <c r="J152" s="144">
        <f>ROUND(I152*H152,2)</f>
        <v>0</v>
      </c>
      <c r="K152" s="140" t="s">
        <v>225</v>
      </c>
      <c r="L152" s="32"/>
      <c r="M152" s="145" t="s">
        <v>1</v>
      </c>
      <c r="N152" s="146" t="s">
        <v>37</v>
      </c>
      <c r="P152" s="147">
        <f>O152*H152</f>
        <v>0</v>
      </c>
      <c r="Q152" s="147">
        <v>0</v>
      </c>
      <c r="R152" s="147">
        <f>Q152*H152</f>
        <v>0</v>
      </c>
      <c r="S152" s="147">
        <v>0</v>
      </c>
      <c r="T152" s="148">
        <f>S152*H152</f>
        <v>0</v>
      </c>
      <c r="AR152" s="149" t="s">
        <v>226</v>
      </c>
      <c r="AT152" s="149" t="s">
        <v>221</v>
      </c>
      <c r="AU152" s="149" t="s">
        <v>82</v>
      </c>
      <c r="AY152" s="17" t="s">
        <v>219</v>
      </c>
      <c r="BE152" s="150">
        <f>IF(N152="základní",J152,0)</f>
        <v>0</v>
      </c>
      <c r="BF152" s="150">
        <f>IF(N152="snížená",J152,0)</f>
        <v>0</v>
      </c>
      <c r="BG152" s="150">
        <f>IF(N152="zákl. přenesená",J152,0)</f>
        <v>0</v>
      </c>
      <c r="BH152" s="150">
        <f>IF(N152="sníž. přenesená",J152,0)</f>
        <v>0</v>
      </c>
      <c r="BI152" s="150">
        <f>IF(N152="nulová",J152,0)</f>
        <v>0</v>
      </c>
      <c r="BJ152" s="17" t="s">
        <v>79</v>
      </c>
      <c r="BK152" s="150">
        <f>ROUND(I152*H152,2)</f>
        <v>0</v>
      </c>
      <c r="BL152" s="17" t="s">
        <v>226</v>
      </c>
      <c r="BM152" s="149" t="s">
        <v>3493</v>
      </c>
    </row>
    <row r="153" spans="2:65" s="1" customFormat="1" ht="28.8">
      <c r="B153" s="32"/>
      <c r="D153" s="151" t="s">
        <v>228</v>
      </c>
      <c r="F153" s="152" t="s">
        <v>304</v>
      </c>
      <c r="I153" s="153"/>
      <c r="L153" s="32"/>
      <c r="M153" s="154"/>
      <c r="T153" s="56"/>
      <c r="AT153" s="17" t="s">
        <v>228</v>
      </c>
      <c r="AU153" s="17" t="s">
        <v>82</v>
      </c>
    </row>
    <row r="154" spans="2:65" s="1" customFormat="1" ht="10.199999999999999">
      <c r="B154" s="32"/>
      <c r="D154" s="155" t="s">
        <v>230</v>
      </c>
      <c r="F154" s="156" t="s">
        <v>305</v>
      </c>
      <c r="I154" s="153"/>
      <c r="L154" s="32"/>
      <c r="M154" s="154"/>
      <c r="T154" s="56"/>
      <c r="AT154" s="17" t="s">
        <v>230</v>
      </c>
      <c r="AU154" s="17" t="s">
        <v>82</v>
      </c>
    </row>
    <row r="155" spans="2:65" s="14" customFormat="1" ht="10.199999999999999">
      <c r="B155" s="171"/>
      <c r="D155" s="151" t="s">
        <v>232</v>
      </c>
      <c r="E155" s="172" t="s">
        <v>1</v>
      </c>
      <c r="F155" s="173" t="s">
        <v>306</v>
      </c>
      <c r="H155" s="172" t="s">
        <v>1</v>
      </c>
      <c r="I155" s="174"/>
      <c r="L155" s="171"/>
      <c r="M155" s="175"/>
      <c r="T155" s="176"/>
      <c r="AT155" s="172" t="s">
        <v>232</v>
      </c>
      <c r="AU155" s="172" t="s">
        <v>82</v>
      </c>
      <c r="AV155" s="14" t="s">
        <v>79</v>
      </c>
      <c r="AW155" s="14" t="s">
        <v>29</v>
      </c>
      <c r="AX155" s="14" t="s">
        <v>72</v>
      </c>
      <c r="AY155" s="172" t="s">
        <v>219</v>
      </c>
    </row>
    <row r="156" spans="2:65" s="12" customFormat="1" ht="10.199999999999999">
      <c r="B156" s="157"/>
      <c r="D156" s="151" t="s">
        <v>232</v>
      </c>
      <c r="E156" s="158" t="s">
        <v>1</v>
      </c>
      <c r="F156" s="159" t="s">
        <v>2230</v>
      </c>
      <c r="H156" s="160">
        <v>30</v>
      </c>
      <c r="I156" s="161"/>
      <c r="L156" s="157"/>
      <c r="M156" s="162"/>
      <c r="T156" s="163"/>
      <c r="AT156" s="158" t="s">
        <v>232</v>
      </c>
      <c r="AU156" s="158" t="s">
        <v>82</v>
      </c>
      <c r="AV156" s="12" t="s">
        <v>82</v>
      </c>
      <c r="AW156" s="12" t="s">
        <v>29</v>
      </c>
      <c r="AX156" s="12" t="s">
        <v>72</v>
      </c>
      <c r="AY156" s="158" t="s">
        <v>219</v>
      </c>
    </row>
    <row r="157" spans="2:65" s="13" customFormat="1" ht="10.199999999999999">
      <c r="B157" s="164"/>
      <c r="D157" s="151" t="s">
        <v>232</v>
      </c>
      <c r="E157" s="165" t="s">
        <v>1</v>
      </c>
      <c r="F157" s="166" t="s">
        <v>249</v>
      </c>
      <c r="H157" s="167">
        <v>30</v>
      </c>
      <c r="I157" s="168"/>
      <c r="L157" s="164"/>
      <c r="M157" s="169"/>
      <c r="T157" s="170"/>
      <c r="AT157" s="165" t="s">
        <v>232</v>
      </c>
      <c r="AU157" s="165" t="s">
        <v>82</v>
      </c>
      <c r="AV157" s="13" t="s">
        <v>226</v>
      </c>
      <c r="AW157" s="13" t="s">
        <v>29</v>
      </c>
      <c r="AX157" s="13" t="s">
        <v>79</v>
      </c>
      <c r="AY157" s="165" t="s">
        <v>219</v>
      </c>
    </row>
    <row r="158" spans="2:65" s="1" customFormat="1" ht="33" customHeight="1">
      <c r="B158" s="137"/>
      <c r="C158" s="138" t="s">
        <v>300</v>
      </c>
      <c r="D158" s="138" t="s">
        <v>221</v>
      </c>
      <c r="E158" s="139" t="s">
        <v>309</v>
      </c>
      <c r="F158" s="140" t="s">
        <v>310</v>
      </c>
      <c r="G158" s="141" t="s">
        <v>144</v>
      </c>
      <c r="H158" s="142">
        <v>15</v>
      </c>
      <c r="I158" s="143"/>
      <c r="J158" s="144">
        <f>ROUND(I158*H158,2)</f>
        <v>0</v>
      </c>
      <c r="K158" s="140" t="s">
        <v>225</v>
      </c>
      <c r="L158" s="32"/>
      <c r="M158" s="145" t="s">
        <v>1</v>
      </c>
      <c r="N158" s="146" t="s">
        <v>37</v>
      </c>
      <c r="P158" s="147">
        <f>O158*H158</f>
        <v>0</v>
      </c>
      <c r="Q158" s="147">
        <v>0</v>
      </c>
      <c r="R158" s="147">
        <f>Q158*H158</f>
        <v>0</v>
      </c>
      <c r="S158" s="147">
        <v>0</v>
      </c>
      <c r="T158" s="148">
        <f>S158*H158</f>
        <v>0</v>
      </c>
      <c r="AR158" s="149" t="s">
        <v>226</v>
      </c>
      <c r="AT158" s="149" t="s">
        <v>221</v>
      </c>
      <c r="AU158" s="149" t="s">
        <v>82</v>
      </c>
      <c r="AY158" s="17" t="s">
        <v>219</v>
      </c>
      <c r="BE158" s="150">
        <f>IF(N158="základní",J158,0)</f>
        <v>0</v>
      </c>
      <c r="BF158" s="150">
        <f>IF(N158="snížená",J158,0)</f>
        <v>0</v>
      </c>
      <c r="BG158" s="150">
        <f>IF(N158="zákl. přenesená",J158,0)</f>
        <v>0</v>
      </c>
      <c r="BH158" s="150">
        <f>IF(N158="sníž. přenesená",J158,0)</f>
        <v>0</v>
      </c>
      <c r="BI158" s="150">
        <f>IF(N158="nulová",J158,0)</f>
        <v>0</v>
      </c>
      <c r="BJ158" s="17" t="s">
        <v>79</v>
      </c>
      <c r="BK158" s="150">
        <f>ROUND(I158*H158,2)</f>
        <v>0</v>
      </c>
      <c r="BL158" s="17" t="s">
        <v>226</v>
      </c>
      <c r="BM158" s="149" t="s">
        <v>3494</v>
      </c>
    </row>
    <row r="159" spans="2:65" s="1" customFormat="1" ht="28.8">
      <c r="B159" s="32"/>
      <c r="D159" s="151" t="s">
        <v>228</v>
      </c>
      <c r="F159" s="152" t="s">
        <v>312</v>
      </c>
      <c r="I159" s="153"/>
      <c r="L159" s="32"/>
      <c r="M159" s="154"/>
      <c r="T159" s="56"/>
      <c r="AT159" s="17" t="s">
        <v>228</v>
      </c>
      <c r="AU159" s="17" t="s">
        <v>82</v>
      </c>
    </row>
    <row r="160" spans="2:65" s="1" customFormat="1" ht="10.199999999999999">
      <c r="B160" s="32"/>
      <c r="D160" s="155" t="s">
        <v>230</v>
      </c>
      <c r="F160" s="156" t="s">
        <v>313</v>
      </c>
      <c r="I160" s="153"/>
      <c r="L160" s="32"/>
      <c r="M160" s="154"/>
      <c r="T160" s="56"/>
      <c r="AT160" s="17" t="s">
        <v>230</v>
      </c>
      <c r="AU160" s="17" t="s">
        <v>82</v>
      </c>
    </row>
    <row r="161" spans="2:65" s="14" customFormat="1" ht="10.199999999999999">
      <c r="B161" s="171"/>
      <c r="D161" s="151" t="s">
        <v>232</v>
      </c>
      <c r="E161" s="172" t="s">
        <v>1</v>
      </c>
      <c r="F161" s="173" t="s">
        <v>314</v>
      </c>
      <c r="H161" s="172" t="s">
        <v>1</v>
      </c>
      <c r="I161" s="174"/>
      <c r="L161" s="171"/>
      <c r="M161" s="175"/>
      <c r="T161" s="176"/>
      <c r="AT161" s="172" t="s">
        <v>232</v>
      </c>
      <c r="AU161" s="172" t="s">
        <v>82</v>
      </c>
      <c r="AV161" s="14" t="s">
        <v>79</v>
      </c>
      <c r="AW161" s="14" t="s">
        <v>29</v>
      </c>
      <c r="AX161" s="14" t="s">
        <v>72</v>
      </c>
      <c r="AY161" s="172" t="s">
        <v>219</v>
      </c>
    </row>
    <row r="162" spans="2:65" s="12" customFormat="1" ht="10.199999999999999">
      <c r="B162" s="157"/>
      <c r="D162" s="151" t="s">
        <v>232</v>
      </c>
      <c r="E162" s="158" t="s">
        <v>1</v>
      </c>
      <c r="F162" s="159" t="s">
        <v>299</v>
      </c>
      <c r="H162" s="160">
        <v>15</v>
      </c>
      <c r="I162" s="161"/>
      <c r="L162" s="157"/>
      <c r="M162" s="162"/>
      <c r="T162" s="163"/>
      <c r="AT162" s="158" t="s">
        <v>232</v>
      </c>
      <c r="AU162" s="158" t="s">
        <v>82</v>
      </c>
      <c r="AV162" s="12" t="s">
        <v>82</v>
      </c>
      <c r="AW162" s="12" t="s">
        <v>29</v>
      </c>
      <c r="AX162" s="12" t="s">
        <v>72</v>
      </c>
      <c r="AY162" s="158" t="s">
        <v>219</v>
      </c>
    </row>
    <row r="163" spans="2:65" s="13" customFormat="1" ht="10.199999999999999">
      <c r="B163" s="164"/>
      <c r="D163" s="151" t="s">
        <v>232</v>
      </c>
      <c r="E163" s="165" t="s">
        <v>1</v>
      </c>
      <c r="F163" s="166" t="s">
        <v>249</v>
      </c>
      <c r="H163" s="167">
        <v>15</v>
      </c>
      <c r="I163" s="168"/>
      <c r="L163" s="164"/>
      <c r="M163" s="169"/>
      <c r="T163" s="170"/>
      <c r="AT163" s="165" t="s">
        <v>232</v>
      </c>
      <c r="AU163" s="165" t="s">
        <v>82</v>
      </c>
      <c r="AV163" s="13" t="s">
        <v>226</v>
      </c>
      <c r="AW163" s="13" t="s">
        <v>29</v>
      </c>
      <c r="AX163" s="13" t="s">
        <v>79</v>
      </c>
      <c r="AY163" s="165" t="s">
        <v>219</v>
      </c>
    </row>
    <row r="164" spans="2:65" s="1" customFormat="1" ht="33" customHeight="1">
      <c r="B164" s="137"/>
      <c r="C164" s="138" t="s">
        <v>308</v>
      </c>
      <c r="D164" s="138" t="s">
        <v>221</v>
      </c>
      <c r="E164" s="139" t="s">
        <v>316</v>
      </c>
      <c r="F164" s="140" t="s">
        <v>317</v>
      </c>
      <c r="G164" s="141" t="s">
        <v>144</v>
      </c>
      <c r="H164" s="142">
        <v>31.605</v>
      </c>
      <c r="I164" s="143"/>
      <c r="J164" s="144">
        <f>ROUND(I164*H164,2)</f>
        <v>0</v>
      </c>
      <c r="K164" s="140" t="s">
        <v>225</v>
      </c>
      <c r="L164" s="32"/>
      <c r="M164" s="145" t="s">
        <v>1</v>
      </c>
      <c r="N164" s="146" t="s">
        <v>37</v>
      </c>
      <c r="P164" s="147">
        <f>O164*H164</f>
        <v>0</v>
      </c>
      <c r="Q164" s="147">
        <v>0</v>
      </c>
      <c r="R164" s="147">
        <f>Q164*H164</f>
        <v>0</v>
      </c>
      <c r="S164" s="147">
        <v>0</v>
      </c>
      <c r="T164" s="148">
        <f>S164*H164</f>
        <v>0</v>
      </c>
      <c r="AR164" s="149" t="s">
        <v>226</v>
      </c>
      <c r="AT164" s="149" t="s">
        <v>221</v>
      </c>
      <c r="AU164" s="149" t="s">
        <v>82</v>
      </c>
      <c r="AY164" s="17" t="s">
        <v>219</v>
      </c>
      <c r="BE164" s="150">
        <f>IF(N164="základní",J164,0)</f>
        <v>0</v>
      </c>
      <c r="BF164" s="150">
        <f>IF(N164="snížená",J164,0)</f>
        <v>0</v>
      </c>
      <c r="BG164" s="150">
        <f>IF(N164="zákl. přenesená",J164,0)</f>
        <v>0</v>
      </c>
      <c r="BH164" s="150">
        <f>IF(N164="sníž. přenesená",J164,0)</f>
        <v>0</v>
      </c>
      <c r="BI164" s="150">
        <f>IF(N164="nulová",J164,0)</f>
        <v>0</v>
      </c>
      <c r="BJ164" s="17" t="s">
        <v>79</v>
      </c>
      <c r="BK164" s="150">
        <f>ROUND(I164*H164,2)</f>
        <v>0</v>
      </c>
      <c r="BL164" s="17" t="s">
        <v>226</v>
      </c>
      <c r="BM164" s="149" t="s">
        <v>3495</v>
      </c>
    </row>
    <row r="165" spans="2:65" s="1" customFormat="1" ht="28.8">
      <c r="B165" s="32"/>
      <c r="D165" s="151" t="s">
        <v>228</v>
      </c>
      <c r="F165" s="152" t="s">
        <v>319</v>
      </c>
      <c r="I165" s="153"/>
      <c r="L165" s="32"/>
      <c r="M165" s="154"/>
      <c r="T165" s="56"/>
      <c r="AT165" s="17" t="s">
        <v>228</v>
      </c>
      <c r="AU165" s="17" t="s">
        <v>82</v>
      </c>
    </row>
    <row r="166" spans="2:65" s="1" customFormat="1" ht="10.199999999999999">
      <c r="B166" s="32"/>
      <c r="D166" s="155" t="s">
        <v>230</v>
      </c>
      <c r="F166" s="156" t="s">
        <v>320</v>
      </c>
      <c r="I166" s="153"/>
      <c r="L166" s="32"/>
      <c r="M166" s="154"/>
      <c r="T166" s="56"/>
      <c r="AT166" s="17" t="s">
        <v>230</v>
      </c>
      <c r="AU166" s="17" t="s">
        <v>82</v>
      </c>
    </row>
    <row r="167" spans="2:65" s="14" customFormat="1" ht="10.199999999999999">
      <c r="B167" s="171"/>
      <c r="D167" s="151" t="s">
        <v>232</v>
      </c>
      <c r="E167" s="172" t="s">
        <v>1</v>
      </c>
      <c r="F167" s="173" t="s">
        <v>321</v>
      </c>
      <c r="H167" s="172" t="s">
        <v>1</v>
      </c>
      <c r="I167" s="174"/>
      <c r="L167" s="171"/>
      <c r="M167" s="175"/>
      <c r="T167" s="176"/>
      <c r="AT167" s="172" t="s">
        <v>232</v>
      </c>
      <c r="AU167" s="172" t="s">
        <v>82</v>
      </c>
      <c r="AV167" s="14" t="s">
        <v>79</v>
      </c>
      <c r="AW167" s="14" t="s">
        <v>29</v>
      </c>
      <c r="AX167" s="14" t="s">
        <v>72</v>
      </c>
      <c r="AY167" s="172" t="s">
        <v>219</v>
      </c>
    </row>
    <row r="168" spans="2:65" s="12" customFormat="1" ht="10.199999999999999">
      <c r="B168" s="157"/>
      <c r="D168" s="151" t="s">
        <v>232</v>
      </c>
      <c r="E168" s="158" t="s">
        <v>1</v>
      </c>
      <c r="F168" s="159" t="s">
        <v>3496</v>
      </c>
      <c r="H168" s="160">
        <v>152.59800000000001</v>
      </c>
      <c r="I168" s="161"/>
      <c r="L168" s="157"/>
      <c r="M168" s="162"/>
      <c r="T168" s="163"/>
      <c r="AT168" s="158" t="s">
        <v>232</v>
      </c>
      <c r="AU168" s="158" t="s">
        <v>82</v>
      </c>
      <c r="AV168" s="12" t="s">
        <v>82</v>
      </c>
      <c r="AW168" s="12" t="s">
        <v>29</v>
      </c>
      <c r="AX168" s="12" t="s">
        <v>72</v>
      </c>
      <c r="AY168" s="158" t="s">
        <v>219</v>
      </c>
    </row>
    <row r="169" spans="2:65" s="12" customFormat="1" ht="10.199999999999999">
      <c r="B169" s="157"/>
      <c r="D169" s="151" t="s">
        <v>232</v>
      </c>
      <c r="E169" s="158" t="s">
        <v>1</v>
      </c>
      <c r="F169" s="159" t="s">
        <v>3497</v>
      </c>
      <c r="H169" s="160">
        <v>-12.32</v>
      </c>
      <c r="I169" s="161"/>
      <c r="L169" s="157"/>
      <c r="M169" s="162"/>
      <c r="T169" s="163"/>
      <c r="AT169" s="158" t="s">
        <v>232</v>
      </c>
      <c r="AU169" s="158" t="s">
        <v>82</v>
      </c>
      <c r="AV169" s="12" t="s">
        <v>82</v>
      </c>
      <c r="AW169" s="12" t="s">
        <v>29</v>
      </c>
      <c r="AX169" s="12" t="s">
        <v>72</v>
      </c>
      <c r="AY169" s="158" t="s">
        <v>219</v>
      </c>
    </row>
    <row r="170" spans="2:65" s="12" customFormat="1" ht="10.199999999999999">
      <c r="B170" s="157"/>
      <c r="D170" s="151" t="s">
        <v>232</v>
      </c>
      <c r="E170" s="158" t="s">
        <v>1</v>
      </c>
      <c r="F170" s="159" t="s">
        <v>3498</v>
      </c>
      <c r="H170" s="160">
        <v>-13.86</v>
      </c>
      <c r="I170" s="161"/>
      <c r="L170" s="157"/>
      <c r="M170" s="162"/>
      <c r="T170" s="163"/>
      <c r="AT170" s="158" t="s">
        <v>232</v>
      </c>
      <c r="AU170" s="158" t="s">
        <v>82</v>
      </c>
      <c r="AV170" s="12" t="s">
        <v>82</v>
      </c>
      <c r="AW170" s="12" t="s">
        <v>29</v>
      </c>
      <c r="AX170" s="12" t="s">
        <v>72</v>
      </c>
      <c r="AY170" s="158" t="s">
        <v>219</v>
      </c>
    </row>
    <row r="171" spans="2:65" s="13" customFormat="1" ht="10.199999999999999">
      <c r="B171" s="164"/>
      <c r="D171" s="151" t="s">
        <v>232</v>
      </c>
      <c r="E171" s="165" t="s">
        <v>163</v>
      </c>
      <c r="F171" s="166" t="s">
        <v>249</v>
      </c>
      <c r="H171" s="167">
        <v>126.41800000000002</v>
      </c>
      <c r="I171" s="168"/>
      <c r="L171" s="164"/>
      <c r="M171" s="169"/>
      <c r="T171" s="170"/>
      <c r="AT171" s="165" t="s">
        <v>232</v>
      </c>
      <c r="AU171" s="165" t="s">
        <v>82</v>
      </c>
      <c r="AV171" s="13" t="s">
        <v>226</v>
      </c>
      <c r="AW171" s="13" t="s">
        <v>29</v>
      </c>
      <c r="AX171" s="13" t="s">
        <v>72</v>
      </c>
      <c r="AY171" s="165" t="s">
        <v>219</v>
      </c>
    </row>
    <row r="172" spans="2:65" s="12" customFormat="1" ht="10.199999999999999">
      <c r="B172" s="157"/>
      <c r="D172" s="151" t="s">
        <v>232</v>
      </c>
      <c r="E172" s="158" t="s">
        <v>1</v>
      </c>
      <c r="F172" s="159" t="s">
        <v>3499</v>
      </c>
      <c r="H172" s="160">
        <v>31.605</v>
      </c>
      <c r="I172" s="161"/>
      <c r="L172" s="157"/>
      <c r="M172" s="162"/>
      <c r="T172" s="163"/>
      <c r="AT172" s="158" t="s">
        <v>232</v>
      </c>
      <c r="AU172" s="158" t="s">
        <v>82</v>
      </c>
      <c r="AV172" s="12" t="s">
        <v>82</v>
      </c>
      <c r="AW172" s="12" t="s">
        <v>29</v>
      </c>
      <c r="AX172" s="12" t="s">
        <v>79</v>
      </c>
      <c r="AY172" s="158" t="s">
        <v>219</v>
      </c>
    </row>
    <row r="173" spans="2:65" s="1" customFormat="1" ht="33" customHeight="1">
      <c r="B173" s="137"/>
      <c r="C173" s="138" t="s">
        <v>315</v>
      </c>
      <c r="D173" s="138" t="s">
        <v>221</v>
      </c>
      <c r="E173" s="139" t="s">
        <v>328</v>
      </c>
      <c r="F173" s="140" t="s">
        <v>329</v>
      </c>
      <c r="G173" s="141" t="s">
        <v>144</v>
      </c>
      <c r="H173" s="142">
        <v>63.209000000000003</v>
      </c>
      <c r="I173" s="143"/>
      <c r="J173" s="144">
        <f>ROUND(I173*H173,2)</f>
        <v>0</v>
      </c>
      <c r="K173" s="140" t="s">
        <v>225</v>
      </c>
      <c r="L173" s="32"/>
      <c r="M173" s="145" t="s">
        <v>1</v>
      </c>
      <c r="N173" s="146" t="s">
        <v>37</v>
      </c>
      <c r="P173" s="147">
        <f>O173*H173</f>
        <v>0</v>
      </c>
      <c r="Q173" s="147">
        <v>0</v>
      </c>
      <c r="R173" s="147">
        <f>Q173*H173</f>
        <v>0</v>
      </c>
      <c r="S173" s="147">
        <v>0</v>
      </c>
      <c r="T173" s="148">
        <f>S173*H173</f>
        <v>0</v>
      </c>
      <c r="AR173" s="149" t="s">
        <v>226</v>
      </c>
      <c r="AT173" s="149" t="s">
        <v>221</v>
      </c>
      <c r="AU173" s="149" t="s">
        <v>82</v>
      </c>
      <c r="AY173" s="17" t="s">
        <v>219</v>
      </c>
      <c r="BE173" s="150">
        <f>IF(N173="základní",J173,0)</f>
        <v>0</v>
      </c>
      <c r="BF173" s="150">
        <f>IF(N173="snížená",J173,0)</f>
        <v>0</v>
      </c>
      <c r="BG173" s="150">
        <f>IF(N173="zákl. přenesená",J173,0)</f>
        <v>0</v>
      </c>
      <c r="BH173" s="150">
        <f>IF(N173="sníž. přenesená",J173,0)</f>
        <v>0</v>
      </c>
      <c r="BI173" s="150">
        <f>IF(N173="nulová",J173,0)</f>
        <v>0</v>
      </c>
      <c r="BJ173" s="17" t="s">
        <v>79</v>
      </c>
      <c r="BK173" s="150">
        <f>ROUND(I173*H173,2)</f>
        <v>0</v>
      </c>
      <c r="BL173" s="17" t="s">
        <v>226</v>
      </c>
      <c r="BM173" s="149" t="s">
        <v>3500</v>
      </c>
    </row>
    <row r="174" spans="2:65" s="1" customFormat="1" ht="28.8">
      <c r="B174" s="32"/>
      <c r="D174" s="151" t="s">
        <v>228</v>
      </c>
      <c r="F174" s="152" t="s">
        <v>331</v>
      </c>
      <c r="I174" s="153"/>
      <c r="L174" s="32"/>
      <c r="M174" s="154"/>
      <c r="T174" s="56"/>
      <c r="AT174" s="17" t="s">
        <v>228</v>
      </c>
      <c r="AU174" s="17" t="s">
        <v>82</v>
      </c>
    </row>
    <row r="175" spans="2:65" s="1" customFormat="1" ht="10.199999999999999">
      <c r="B175" s="32"/>
      <c r="D175" s="155" t="s">
        <v>230</v>
      </c>
      <c r="F175" s="156" t="s">
        <v>332</v>
      </c>
      <c r="I175" s="153"/>
      <c r="L175" s="32"/>
      <c r="M175" s="154"/>
      <c r="T175" s="56"/>
      <c r="AT175" s="17" t="s">
        <v>230</v>
      </c>
      <c r="AU175" s="17" t="s">
        <v>82</v>
      </c>
    </row>
    <row r="176" spans="2:65" s="14" customFormat="1" ht="10.199999999999999">
      <c r="B176" s="171"/>
      <c r="D176" s="151" t="s">
        <v>232</v>
      </c>
      <c r="E176" s="172" t="s">
        <v>1</v>
      </c>
      <c r="F176" s="173" t="s">
        <v>333</v>
      </c>
      <c r="H176" s="172" t="s">
        <v>1</v>
      </c>
      <c r="I176" s="174"/>
      <c r="L176" s="171"/>
      <c r="M176" s="175"/>
      <c r="T176" s="176"/>
      <c r="AT176" s="172" t="s">
        <v>232</v>
      </c>
      <c r="AU176" s="172" t="s">
        <v>82</v>
      </c>
      <c r="AV176" s="14" t="s">
        <v>79</v>
      </c>
      <c r="AW176" s="14" t="s">
        <v>29</v>
      </c>
      <c r="AX176" s="14" t="s">
        <v>72</v>
      </c>
      <c r="AY176" s="172" t="s">
        <v>219</v>
      </c>
    </row>
    <row r="177" spans="2:65" s="12" customFormat="1" ht="10.199999999999999">
      <c r="B177" s="157"/>
      <c r="D177" s="151" t="s">
        <v>232</v>
      </c>
      <c r="E177" s="158" t="s">
        <v>1</v>
      </c>
      <c r="F177" s="159" t="s">
        <v>163</v>
      </c>
      <c r="H177" s="160">
        <v>126.41800000000001</v>
      </c>
      <c r="I177" s="161"/>
      <c r="L177" s="157"/>
      <c r="M177" s="162"/>
      <c r="T177" s="163"/>
      <c r="AT177" s="158" t="s">
        <v>232</v>
      </c>
      <c r="AU177" s="158" t="s">
        <v>82</v>
      </c>
      <c r="AV177" s="12" t="s">
        <v>82</v>
      </c>
      <c r="AW177" s="12" t="s">
        <v>29</v>
      </c>
      <c r="AX177" s="12" t="s">
        <v>72</v>
      </c>
      <c r="AY177" s="158" t="s">
        <v>219</v>
      </c>
    </row>
    <row r="178" spans="2:65" s="13" customFormat="1" ht="10.199999999999999">
      <c r="B178" s="164"/>
      <c r="D178" s="151" t="s">
        <v>232</v>
      </c>
      <c r="E178" s="165" t="s">
        <v>1</v>
      </c>
      <c r="F178" s="166" t="s">
        <v>249</v>
      </c>
      <c r="H178" s="167">
        <v>126.41800000000001</v>
      </c>
      <c r="I178" s="168"/>
      <c r="L178" s="164"/>
      <c r="M178" s="169"/>
      <c r="T178" s="170"/>
      <c r="AT178" s="165" t="s">
        <v>232</v>
      </c>
      <c r="AU178" s="165" t="s">
        <v>82</v>
      </c>
      <c r="AV178" s="13" t="s">
        <v>226</v>
      </c>
      <c r="AW178" s="13" t="s">
        <v>29</v>
      </c>
      <c r="AX178" s="13" t="s">
        <v>72</v>
      </c>
      <c r="AY178" s="165" t="s">
        <v>219</v>
      </c>
    </row>
    <row r="179" spans="2:65" s="12" customFormat="1" ht="10.199999999999999">
      <c r="B179" s="157"/>
      <c r="D179" s="151" t="s">
        <v>232</v>
      </c>
      <c r="E179" s="158" t="s">
        <v>1</v>
      </c>
      <c r="F179" s="159" t="s">
        <v>3501</v>
      </c>
      <c r="H179" s="160">
        <v>63.209000000000003</v>
      </c>
      <c r="I179" s="161"/>
      <c r="L179" s="157"/>
      <c r="M179" s="162"/>
      <c r="T179" s="163"/>
      <c r="AT179" s="158" t="s">
        <v>232</v>
      </c>
      <c r="AU179" s="158" t="s">
        <v>82</v>
      </c>
      <c r="AV179" s="12" t="s">
        <v>82</v>
      </c>
      <c r="AW179" s="12" t="s">
        <v>29</v>
      </c>
      <c r="AX179" s="12" t="s">
        <v>79</v>
      </c>
      <c r="AY179" s="158" t="s">
        <v>219</v>
      </c>
    </row>
    <row r="180" spans="2:65" s="1" customFormat="1" ht="33" customHeight="1">
      <c r="B180" s="137"/>
      <c r="C180" s="138" t="s">
        <v>327</v>
      </c>
      <c r="D180" s="138" t="s">
        <v>221</v>
      </c>
      <c r="E180" s="139" t="s">
        <v>336</v>
      </c>
      <c r="F180" s="140" t="s">
        <v>337</v>
      </c>
      <c r="G180" s="141" t="s">
        <v>144</v>
      </c>
      <c r="H180" s="142">
        <v>31.605</v>
      </c>
      <c r="I180" s="143"/>
      <c r="J180" s="144">
        <f>ROUND(I180*H180,2)</f>
        <v>0</v>
      </c>
      <c r="K180" s="140" t="s">
        <v>225</v>
      </c>
      <c r="L180" s="32"/>
      <c r="M180" s="145" t="s">
        <v>1</v>
      </c>
      <c r="N180" s="146" t="s">
        <v>37</v>
      </c>
      <c r="P180" s="147">
        <f>O180*H180</f>
        <v>0</v>
      </c>
      <c r="Q180" s="147">
        <v>0</v>
      </c>
      <c r="R180" s="147">
        <f>Q180*H180</f>
        <v>0</v>
      </c>
      <c r="S180" s="147">
        <v>0</v>
      </c>
      <c r="T180" s="148">
        <f>S180*H180</f>
        <v>0</v>
      </c>
      <c r="AR180" s="149" t="s">
        <v>226</v>
      </c>
      <c r="AT180" s="149" t="s">
        <v>221</v>
      </c>
      <c r="AU180" s="149" t="s">
        <v>82</v>
      </c>
      <c r="AY180" s="17" t="s">
        <v>219</v>
      </c>
      <c r="BE180" s="150">
        <f>IF(N180="základní",J180,0)</f>
        <v>0</v>
      </c>
      <c r="BF180" s="150">
        <f>IF(N180="snížená",J180,0)</f>
        <v>0</v>
      </c>
      <c r="BG180" s="150">
        <f>IF(N180="zákl. přenesená",J180,0)</f>
        <v>0</v>
      </c>
      <c r="BH180" s="150">
        <f>IF(N180="sníž. přenesená",J180,0)</f>
        <v>0</v>
      </c>
      <c r="BI180" s="150">
        <f>IF(N180="nulová",J180,0)</f>
        <v>0</v>
      </c>
      <c r="BJ180" s="17" t="s">
        <v>79</v>
      </c>
      <c r="BK180" s="150">
        <f>ROUND(I180*H180,2)</f>
        <v>0</v>
      </c>
      <c r="BL180" s="17" t="s">
        <v>226</v>
      </c>
      <c r="BM180" s="149" t="s">
        <v>3502</v>
      </c>
    </row>
    <row r="181" spans="2:65" s="1" customFormat="1" ht="28.8">
      <c r="B181" s="32"/>
      <c r="D181" s="151" t="s">
        <v>228</v>
      </c>
      <c r="F181" s="152" t="s">
        <v>339</v>
      </c>
      <c r="I181" s="153"/>
      <c r="L181" s="32"/>
      <c r="M181" s="154"/>
      <c r="T181" s="56"/>
      <c r="AT181" s="17" t="s">
        <v>228</v>
      </c>
      <c r="AU181" s="17" t="s">
        <v>82</v>
      </c>
    </row>
    <row r="182" spans="2:65" s="1" customFormat="1" ht="10.199999999999999">
      <c r="B182" s="32"/>
      <c r="D182" s="155" t="s">
        <v>230</v>
      </c>
      <c r="F182" s="156" t="s">
        <v>340</v>
      </c>
      <c r="I182" s="153"/>
      <c r="L182" s="32"/>
      <c r="M182" s="154"/>
      <c r="T182" s="56"/>
      <c r="AT182" s="17" t="s">
        <v>230</v>
      </c>
      <c r="AU182" s="17" t="s">
        <v>82</v>
      </c>
    </row>
    <row r="183" spans="2:65" s="14" customFormat="1" ht="10.199999999999999">
      <c r="B183" s="171"/>
      <c r="D183" s="151" t="s">
        <v>232</v>
      </c>
      <c r="E183" s="172" t="s">
        <v>1</v>
      </c>
      <c r="F183" s="173" t="s">
        <v>314</v>
      </c>
      <c r="H183" s="172" t="s">
        <v>1</v>
      </c>
      <c r="I183" s="174"/>
      <c r="L183" s="171"/>
      <c r="M183" s="175"/>
      <c r="T183" s="176"/>
      <c r="AT183" s="172" t="s">
        <v>232</v>
      </c>
      <c r="AU183" s="172" t="s">
        <v>82</v>
      </c>
      <c r="AV183" s="14" t="s">
        <v>79</v>
      </c>
      <c r="AW183" s="14" t="s">
        <v>29</v>
      </c>
      <c r="AX183" s="14" t="s">
        <v>72</v>
      </c>
      <c r="AY183" s="172" t="s">
        <v>219</v>
      </c>
    </row>
    <row r="184" spans="2:65" s="12" customFormat="1" ht="10.199999999999999">
      <c r="B184" s="157"/>
      <c r="D184" s="151" t="s">
        <v>232</v>
      </c>
      <c r="E184" s="158" t="s">
        <v>1</v>
      </c>
      <c r="F184" s="159" t="s">
        <v>163</v>
      </c>
      <c r="H184" s="160">
        <v>126.41800000000001</v>
      </c>
      <c r="I184" s="161"/>
      <c r="L184" s="157"/>
      <c r="M184" s="162"/>
      <c r="T184" s="163"/>
      <c r="AT184" s="158" t="s">
        <v>232</v>
      </c>
      <c r="AU184" s="158" t="s">
        <v>82</v>
      </c>
      <c r="AV184" s="12" t="s">
        <v>82</v>
      </c>
      <c r="AW184" s="12" t="s">
        <v>29</v>
      </c>
      <c r="AX184" s="12" t="s">
        <v>72</v>
      </c>
      <c r="AY184" s="158" t="s">
        <v>219</v>
      </c>
    </row>
    <row r="185" spans="2:65" s="13" customFormat="1" ht="10.199999999999999">
      <c r="B185" s="164"/>
      <c r="D185" s="151" t="s">
        <v>232</v>
      </c>
      <c r="E185" s="165" t="s">
        <v>1</v>
      </c>
      <c r="F185" s="166" t="s">
        <v>249</v>
      </c>
      <c r="H185" s="167">
        <v>126.41800000000001</v>
      </c>
      <c r="I185" s="168"/>
      <c r="L185" s="164"/>
      <c r="M185" s="169"/>
      <c r="T185" s="170"/>
      <c r="AT185" s="165" t="s">
        <v>232</v>
      </c>
      <c r="AU185" s="165" t="s">
        <v>82</v>
      </c>
      <c r="AV185" s="13" t="s">
        <v>226</v>
      </c>
      <c r="AW185" s="13" t="s">
        <v>29</v>
      </c>
      <c r="AX185" s="13" t="s">
        <v>72</v>
      </c>
      <c r="AY185" s="165" t="s">
        <v>219</v>
      </c>
    </row>
    <row r="186" spans="2:65" s="12" customFormat="1" ht="10.199999999999999">
      <c r="B186" s="157"/>
      <c r="D186" s="151" t="s">
        <v>232</v>
      </c>
      <c r="E186" s="158" t="s">
        <v>1</v>
      </c>
      <c r="F186" s="159" t="s">
        <v>3499</v>
      </c>
      <c r="H186" s="160">
        <v>31.605</v>
      </c>
      <c r="I186" s="161"/>
      <c r="L186" s="157"/>
      <c r="M186" s="162"/>
      <c r="T186" s="163"/>
      <c r="AT186" s="158" t="s">
        <v>232</v>
      </c>
      <c r="AU186" s="158" t="s">
        <v>82</v>
      </c>
      <c r="AV186" s="12" t="s">
        <v>82</v>
      </c>
      <c r="AW186" s="12" t="s">
        <v>29</v>
      </c>
      <c r="AX186" s="12" t="s">
        <v>79</v>
      </c>
      <c r="AY186" s="158" t="s">
        <v>219</v>
      </c>
    </row>
    <row r="187" spans="2:65" s="1" customFormat="1" ht="21.75" customHeight="1">
      <c r="B187" s="137"/>
      <c r="C187" s="138" t="s">
        <v>335</v>
      </c>
      <c r="D187" s="138" t="s">
        <v>221</v>
      </c>
      <c r="E187" s="139" t="s">
        <v>405</v>
      </c>
      <c r="F187" s="140" t="s">
        <v>406</v>
      </c>
      <c r="G187" s="141" t="s">
        <v>244</v>
      </c>
      <c r="H187" s="142">
        <v>277.45</v>
      </c>
      <c r="I187" s="143"/>
      <c r="J187" s="144">
        <f>ROUND(I187*H187,2)</f>
        <v>0</v>
      </c>
      <c r="K187" s="140" t="s">
        <v>225</v>
      </c>
      <c r="L187" s="32"/>
      <c r="M187" s="145" t="s">
        <v>1</v>
      </c>
      <c r="N187" s="146" t="s">
        <v>37</v>
      </c>
      <c r="P187" s="147">
        <f>O187*H187</f>
        <v>0</v>
      </c>
      <c r="Q187" s="147">
        <v>5.8E-4</v>
      </c>
      <c r="R187" s="147">
        <f>Q187*H187</f>
        <v>0.16092099999999998</v>
      </c>
      <c r="S187" s="147">
        <v>0</v>
      </c>
      <c r="T187" s="148">
        <f>S187*H187</f>
        <v>0</v>
      </c>
      <c r="AR187" s="149" t="s">
        <v>226</v>
      </c>
      <c r="AT187" s="149" t="s">
        <v>221</v>
      </c>
      <c r="AU187" s="149" t="s">
        <v>82</v>
      </c>
      <c r="AY187" s="17" t="s">
        <v>219</v>
      </c>
      <c r="BE187" s="150">
        <f>IF(N187="základní",J187,0)</f>
        <v>0</v>
      </c>
      <c r="BF187" s="150">
        <f>IF(N187="snížená",J187,0)</f>
        <v>0</v>
      </c>
      <c r="BG187" s="150">
        <f>IF(N187="zákl. přenesená",J187,0)</f>
        <v>0</v>
      </c>
      <c r="BH187" s="150">
        <f>IF(N187="sníž. přenesená",J187,0)</f>
        <v>0</v>
      </c>
      <c r="BI187" s="150">
        <f>IF(N187="nulová",J187,0)</f>
        <v>0</v>
      </c>
      <c r="BJ187" s="17" t="s">
        <v>79</v>
      </c>
      <c r="BK187" s="150">
        <f>ROUND(I187*H187,2)</f>
        <v>0</v>
      </c>
      <c r="BL187" s="17" t="s">
        <v>226</v>
      </c>
      <c r="BM187" s="149" t="s">
        <v>3503</v>
      </c>
    </row>
    <row r="188" spans="2:65" s="1" customFormat="1" ht="19.2">
      <c r="B188" s="32"/>
      <c r="D188" s="151" t="s">
        <v>228</v>
      </c>
      <c r="F188" s="152" t="s">
        <v>408</v>
      </c>
      <c r="I188" s="153"/>
      <c r="L188" s="32"/>
      <c r="M188" s="154"/>
      <c r="T188" s="56"/>
      <c r="AT188" s="17" t="s">
        <v>228</v>
      </c>
      <c r="AU188" s="17" t="s">
        <v>82</v>
      </c>
    </row>
    <row r="189" spans="2:65" s="1" customFormat="1" ht="10.199999999999999">
      <c r="B189" s="32"/>
      <c r="D189" s="155" t="s">
        <v>230</v>
      </c>
      <c r="F189" s="156" t="s">
        <v>409</v>
      </c>
      <c r="I189" s="153"/>
      <c r="L189" s="32"/>
      <c r="M189" s="154"/>
      <c r="T189" s="56"/>
      <c r="AT189" s="17" t="s">
        <v>230</v>
      </c>
      <c r="AU189" s="17" t="s">
        <v>82</v>
      </c>
    </row>
    <row r="190" spans="2:65" s="12" customFormat="1" ht="10.199999999999999">
      <c r="B190" s="157"/>
      <c r="D190" s="151" t="s">
        <v>232</v>
      </c>
      <c r="E190" s="158" t="s">
        <v>1</v>
      </c>
      <c r="F190" s="159" t="s">
        <v>3504</v>
      </c>
      <c r="H190" s="160">
        <v>277.45</v>
      </c>
      <c r="I190" s="161"/>
      <c r="L190" s="157"/>
      <c r="M190" s="162"/>
      <c r="T190" s="163"/>
      <c r="AT190" s="158" t="s">
        <v>232</v>
      </c>
      <c r="AU190" s="158" t="s">
        <v>82</v>
      </c>
      <c r="AV190" s="12" t="s">
        <v>82</v>
      </c>
      <c r="AW190" s="12" t="s">
        <v>29</v>
      </c>
      <c r="AX190" s="12" t="s">
        <v>72</v>
      </c>
      <c r="AY190" s="158" t="s">
        <v>219</v>
      </c>
    </row>
    <row r="191" spans="2:65" s="13" customFormat="1" ht="10.199999999999999">
      <c r="B191" s="164"/>
      <c r="D191" s="151" t="s">
        <v>232</v>
      </c>
      <c r="E191" s="165" t="s">
        <v>1</v>
      </c>
      <c r="F191" s="166" t="s">
        <v>249</v>
      </c>
      <c r="H191" s="167">
        <v>277.45</v>
      </c>
      <c r="I191" s="168"/>
      <c r="L191" s="164"/>
      <c r="M191" s="169"/>
      <c r="T191" s="170"/>
      <c r="AT191" s="165" t="s">
        <v>232</v>
      </c>
      <c r="AU191" s="165" t="s">
        <v>82</v>
      </c>
      <c r="AV191" s="13" t="s">
        <v>226</v>
      </c>
      <c r="AW191" s="13" t="s">
        <v>29</v>
      </c>
      <c r="AX191" s="13" t="s">
        <v>79</v>
      </c>
      <c r="AY191" s="165" t="s">
        <v>219</v>
      </c>
    </row>
    <row r="192" spans="2:65" s="1" customFormat="1" ht="21.75" customHeight="1">
      <c r="B192" s="137"/>
      <c r="C192" s="138" t="s">
        <v>341</v>
      </c>
      <c r="D192" s="138" t="s">
        <v>221</v>
      </c>
      <c r="E192" s="139" t="s">
        <v>413</v>
      </c>
      <c r="F192" s="140" t="s">
        <v>414</v>
      </c>
      <c r="G192" s="141" t="s">
        <v>244</v>
      </c>
      <c r="H192" s="142">
        <v>277.45</v>
      </c>
      <c r="I192" s="143"/>
      <c r="J192" s="144">
        <f>ROUND(I192*H192,2)</f>
        <v>0</v>
      </c>
      <c r="K192" s="140" t="s">
        <v>225</v>
      </c>
      <c r="L192" s="32"/>
      <c r="M192" s="145" t="s">
        <v>1</v>
      </c>
      <c r="N192" s="146" t="s">
        <v>37</v>
      </c>
      <c r="P192" s="147">
        <f>O192*H192</f>
        <v>0</v>
      </c>
      <c r="Q192" s="147">
        <v>0</v>
      </c>
      <c r="R192" s="147">
        <f>Q192*H192</f>
        <v>0</v>
      </c>
      <c r="S192" s="147">
        <v>0</v>
      </c>
      <c r="T192" s="148">
        <f>S192*H192</f>
        <v>0</v>
      </c>
      <c r="AR192" s="149" t="s">
        <v>226</v>
      </c>
      <c r="AT192" s="149" t="s">
        <v>221</v>
      </c>
      <c r="AU192" s="149" t="s">
        <v>82</v>
      </c>
      <c r="AY192" s="17" t="s">
        <v>219</v>
      </c>
      <c r="BE192" s="150">
        <f>IF(N192="základní",J192,0)</f>
        <v>0</v>
      </c>
      <c r="BF192" s="150">
        <f>IF(N192="snížená",J192,0)</f>
        <v>0</v>
      </c>
      <c r="BG192" s="150">
        <f>IF(N192="zákl. přenesená",J192,0)</f>
        <v>0</v>
      </c>
      <c r="BH192" s="150">
        <f>IF(N192="sníž. přenesená",J192,0)</f>
        <v>0</v>
      </c>
      <c r="BI192" s="150">
        <f>IF(N192="nulová",J192,0)</f>
        <v>0</v>
      </c>
      <c r="BJ192" s="17" t="s">
        <v>79</v>
      </c>
      <c r="BK192" s="150">
        <f>ROUND(I192*H192,2)</f>
        <v>0</v>
      </c>
      <c r="BL192" s="17" t="s">
        <v>226</v>
      </c>
      <c r="BM192" s="149" t="s">
        <v>3505</v>
      </c>
    </row>
    <row r="193" spans="2:65" s="1" customFormat="1" ht="19.2">
      <c r="B193" s="32"/>
      <c r="D193" s="151" t="s">
        <v>228</v>
      </c>
      <c r="F193" s="152" t="s">
        <v>416</v>
      </c>
      <c r="I193" s="153"/>
      <c r="L193" s="32"/>
      <c r="M193" s="154"/>
      <c r="T193" s="56"/>
      <c r="AT193" s="17" t="s">
        <v>228</v>
      </c>
      <c r="AU193" s="17" t="s">
        <v>82</v>
      </c>
    </row>
    <row r="194" spans="2:65" s="1" customFormat="1" ht="10.199999999999999">
      <c r="B194" s="32"/>
      <c r="D194" s="155" t="s">
        <v>230</v>
      </c>
      <c r="F194" s="156" t="s">
        <v>417</v>
      </c>
      <c r="I194" s="153"/>
      <c r="L194" s="32"/>
      <c r="M194" s="154"/>
      <c r="T194" s="56"/>
      <c r="AT194" s="17" t="s">
        <v>230</v>
      </c>
      <c r="AU194" s="17" t="s">
        <v>82</v>
      </c>
    </row>
    <row r="195" spans="2:65" s="12" customFormat="1" ht="10.199999999999999">
      <c r="B195" s="157"/>
      <c r="D195" s="151" t="s">
        <v>232</v>
      </c>
      <c r="E195" s="158" t="s">
        <v>1</v>
      </c>
      <c r="F195" s="159" t="s">
        <v>3504</v>
      </c>
      <c r="H195" s="160">
        <v>277.45</v>
      </c>
      <c r="I195" s="161"/>
      <c r="L195" s="157"/>
      <c r="M195" s="162"/>
      <c r="T195" s="163"/>
      <c r="AT195" s="158" t="s">
        <v>232</v>
      </c>
      <c r="AU195" s="158" t="s">
        <v>82</v>
      </c>
      <c r="AV195" s="12" t="s">
        <v>82</v>
      </c>
      <c r="AW195" s="12" t="s">
        <v>29</v>
      </c>
      <c r="AX195" s="12" t="s">
        <v>72</v>
      </c>
      <c r="AY195" s="158" t="s">
        <v>219</v>
      </c>
    </row>
    <row r="196" spans="2:65" s="13" customFormat="1" ht="10.199999999999999">
      <c r="B196" s="164"/>
      <c r="D196" s="151" t="s">
        <v>232</v>
      </c>
      <c r="E196" s="165" t="s">
        <v>1</v>
      </c>
      <c r="F196" s="166" t="s">
        <v>249</v>
      </c>
      <c r="H196" s="167">
        <v>277.45</v>
      </c>
      <c r="I196" s="168"/>
      <c r="L196" s="164"/>
      <c r="M196" s="169"/>
      <c r="T196" s="170"/>
      <c r="AT196" s="165" t="s">
        <v>232</v>
      </c>
      <c r="AU196" s="165" t="s">
        <v>82</v>
      </c>
      <c r="AV196" s="13" t="s">
        <v>226</v>
      </c>
      <c r="AW196" s="13" t="s">
        <v>29</v>
      </c>
      <c r="AX196" s="13" t="s">
        <v>79</v>
      </c>
      <c r="AY196" s="165" t="s">
        <v>219</v>
      </c>
    </row>
    <row r="197" spans="2:65" s="1" customFormat="1" ht="37.799999999999997" customHeight="1">
      <c r="B197" s="137"/>
      <c r="C197" s="138" t="s">
        <v>8</v>
      </c>
      <c r="D197" s="138" t="s">
        <v>221</v>
      </c>
      <c r="E197" s="139" t="s">
        <v>419</v>
      </c>
      <c r="F197" s="140" t="s">
        <v>420</v>
      </c>
      <c r="G197" s="141" t="s">
        <v>144</v>
      </c>
      <c r="H197" s="142">
        <v>117.446</v>
      </c>
      <c r="I197" s="143"/>
      <c r="J197" s="144">
        <f>ROUND(I197*H197,2)</f>
        <v>0</v>
      </c>
      <c r="K197" s="140" t="s">
        <v>225</v>
      </c>
      <c r="L197" s="32"/>
      <c r="M197" s="145" t="s">
        <v>1</v>
      </c>
      <c r="N197" s="146" t="s">
        <v>37</v>
      </c>
      <c r="P197" s="147">
        <f>O197*H197</f>
        <v>0</v>
      </c>
      <c r="Q197" s="147">
        <v>0</v>
      </c>
      <c r="R197" s="147">
        <f>Q197*H197</f>
        <v>0</v>
      </c>
      <c r="S197" s="147">
        <v>0</v>
      </c>
      <c r="T197" s="148">
        <f>S197*H197</f>
        <v>0</v>
      </c>
      <c r="AR197" s="149" t="s">
        <v>226</v>
      </c>
      <c r="AT197" s="149" t="s">
        <v>221</v>
      </c>
      <c r="AU197" s="149" t="s">
        <v>82</v>
      </c>
      <c r="AY197" s="17" t="s">
        <v>219</v>
      </c>
      <c r="BE197" s="150">
        <f>IF(N197="základní",J197,0)</f>
        <v>0</v>
      </c>
      <c r="BF197" s="150">
        <f>IF(N197="snížená",J197,0)</f>
        <v>0</v>
      </c>
      <c r="BG197" s="150">
        <f>IF(N197="zákl. přenesená",J197,0)</f>
        <v>0</v>
      </c>
      <c r="BH197" s="150">
        <f>IF(N197="sníž. přenesená",J197,0)</f>
        <v>0</v>
      </c>
      <c r="BI197" s="150">
        <f>IF(N197="nulová",J197,0)</f>
        <v>0</v>
      </c>
      <c r="BJ197" s="17" t="s">
        <v>79</v>
      </c>
      <c r="BK197" s="150">
        <f>ROUND(I197*H197,2)</f>
        <v>0</v>
      </c>
      <c r="BL197" s="17" t="s">
        <v>226</v>
      </c>
      <c r="BM197" s="149" t="s">
        <v>3506</v>
      </c>
    </row>
    <row r="198" spans="2:65" s="1" customFormat="1" ht="38.4">
      <c r="B198" s="32"/>
      <c r="D198" s="151" t="s">
        <v>228</v>
      </c>
      <c r="F198" s="152" t="s">
        <v>422</v>
      </c>
      <c r="I198" s="153"/>
      <c r="L198" s="32"/>
      <c r="M198" s="154"/>
      <c r="T198" s="56"/>
      <c r="AT198" s="17" t="s">
        <v>228</v>
      </c>
      <c r="AU198" s="17" t="s">
        <v>82</v>
      </c>
    </row>
    <row r="199" spans="2:65" s="1" customFormat="1" ht="10.199999999999999">
      <c r="B199" s="32"/>
      <c r="D199" s="155" t="s">
        <v>230</v>
      </c>
      <c r="F199" s="156" t="s">
        <v>423</v>
      </c>
      <c r="I199" s="153"/>
      <c r="L199" s="32"/>
      <c r="M199" s="154"/>
      <c r="T199" s="56"/>
      <c r="AT199" s="17" t="s">
        <v>230</v>
      </c>
      <c r="AU199" s="17" t="s">
        <v>82</v>
      </c>
    </row>
    <row r="200" spans="2:65" s="14" customFormat="1" ht="10.199999999999999">
      <c r="B200" s="171"/>
      <c r="D200" s="151" t="s">
        <v>232</v>
      </c>
      <c r="E200" s="172" t="s">
        <v>1</v>
      </c>
      <c r="F200" s="173" t="s">
        <v>424</v>
      </c>
      <c r="H200" s="172" t="s">
        <v>1</v>
      </c>
      <c r="I200" s="174"/>
      <c r="L200" s="171"/>
      <c r="M200" s="175"/>
      <c r="T200" s="176"/>
      <c r="AT200" s="172" t="s">
        <v>232</v>
      </c>
      <c r="AU200" s="172" t="s">
        <v>82</v>
      </c>
      <c r="AV200" s="14" t="s">
        <v>79</v>
      </c>
      <c r="AW200" s="14" t="s">
        <v>29</v>
      </c>
      <c r="AX200" s="14" t="s">
        <v>72</v>
      </c>
      <c r="AY200" s="172" t="s">
        <v>219</v>
      </c>
    </row>
    <row r="201" spans="2:65" s="12" customFormat="1" ht="10.199999999999999">
      <c r="B201" s="157"/>
      <c r="D201" s="151" t="s">
        <v>232</v>
      </c>
      <c r="E201" s="158" t="s">
        <v>1</v>
      </c>
      <c r="F201" s="159" t="s">
        <v>425</v>
      </c>
      <c r="H201" s="160">
        <v>117.446</v>
      </c>
      <c r="I201" s="161"/>
      <c r="L201" s="157"/>
      <c r="M201" s="162"/>
      <c r="T201" s="163"/>
      <c r="AT201" s="158" t="s">
        <v>232</v>
      </c>
      <c r="AU201" s="158" t="s">
        <v>82</v>
      </c>
      <c r="AV201" s="12" t="s">
        <v>82</v>
      </c>
      <c r="AW201" s="12" t="s">
        <v>29</v>
      </c>
      <c r="AX201" s="12" t="s">
        <v>72</v>
      </c>
      <c r="AY201" s="158" t="s">
        <v>219</v>
      </c>
    </row>
    <row r="202" spans="2:65" s="13" customFormat="1" ht="10.199999999999999">
      <c r="B202" s="164"/>
      <c r="D202" s="151" t="s">
        <v>232</v>
      </c>
      <c r="E202" s="165" t="s">
        <v>1</v>
      </c>
      <c r="F202" s="166" t="s">
        <v>249</v>
      </c>
      <c r="H202" s="167">
        <v>117.446</v>
      </c>
      <c r="I202" s="168"/>
      <c r="L202" s="164"/>
      <c r="M202" s="169"/>
      <c r="T202" s="170"/>
      <c r="AT202" s="165" t="s">
        <v>232</v>
      </c>
      <c r="AU202" s="165" t="s">
        <v>82</v>
      </c>
      <c r="AV202" s="13" t="s">
        <v>226</v>
      </c>
      <c r="AW202" s="13" t="s">
        <v>29</v>
      </c>
      <c r="AX202" s="13" t="s">
        <v>79</v>
      </c>
      <c r="AY202" s="165" t="s">
        <v>219</v>
      </c>
    </row>
    <row r="203" spans="2:65" s="1" customFormat="1" ht="24.15" customHeight="1">
      <c r="B203" s="137"/>
      <c r="C203" s="138" t="s">
        <v>355</v>
      </c>
      <c r="D203" s="138" t="s">
        <v>221</v>
      </c>
      <c r="E203" s="139" t="s">
        <v>427</v>
      </c>
      <c r="F203" s="140" t="s">
        <v>428</v>
      </c>
      <c r="G203" s="141" t="s">
        <v>144</v>
      </c>
      <c r="H203" s="142">
        <v>117.446</v>
      </c>
      <c r="I203" s="143"/>
      <c r="J203" s="144">
        <f>ROUND(I203*H203,2)</f>
        <v>0</v>
      </c>
      <c r="K203" s="140" t="s">
        <v>225</v>
      </c>
      <c r="L203" s="32"/>
      <c r="M203" s="145" t="s">
        <v>1</v>
      </c>
      <c r="N203" s="146" t="s">
        <v>37</v>
      </c>
      <c r="P203" s="147">
        <f>O203*H203</f>
        <v>0</v>
      </c>
      <c r="Q203" s="147">
        <v>0</v>
      </c>
      <c r="R203" s="147">
        <f>Q203*H203</f>
        <v>0</v>
      </c>
      <c r="S203" s="147">
        <v>0</v>
      </c>
      <c r="T203" s="148">
        <f>S203*H203</f>
        <v>0</v>
      </c>
      <c r="AR203" s="149" t="s">
        <v>226</v>
      </c>
      <c r="AT203" s="149" t="s">
        <v>221</v>
      </c>
      <c r="AU203" s="149" t="s">
        <v>82</v>
      </c>
      <c r="AY203" s="17" t="s">
        <v>219</v>
      </c>
      <c r="BE203" s="150">
        <f>IF(N203="základní",J203,0)</f>
        <v>0</v>
      </c>
      <c r="BF203" s="150">
        <f>IF(N203="snížená",J203,0)</f>
        <v>0</v>
      </c>
      <c r="BG203" s="150">
        <f>IF(N203="zákl. přenesená",J203,0)</f>
        <v>0</v>
      </c>
      <c r="BH203" s="150">
        <f>IF(N203="sníž. přenesená",J203,0)</f>
        <v>0</v>
      </c>
      <c r="BI203" s="150">
        <f>IF(N203="nulová",J203,0)</f>
        <v>0</v>
      </c>
      <c r="BJ203" s="17" t="s">
        <v>79</v>
      </c>
      <c r="BK203" s="150">
        <f>ROUND(I203*H203,2)</f>
        <v>0</v>
      </c>
      <c r="BL203" s="17" t="s">
        <v>226</v>
      </c>
      <c r="BM203" s="149" t="s">
        <v>3507</v>
      </c>
    </row>
    <row r="204" spans="2:65" s="1" customFormat="1" ht="28.8">
      <c r="B204" s="32"/>
      <c r="D204" s="151" t="s">
        <v>228</v>
      </c>
      <c r="F204" s="152" t="s">
        <v>430</v>
      </c>
      <c r="I204" s="153"/>
      <c r="L204" s="32"/>
      <c r="M204" s="154"/>
      <c r="T204" s="56"/>
      <c r="AT204" s="17" t="s">
        <v>228</v>
      </c>
      <c r="AU204" s="17" t="s">
        <v>82</v>
      </c>
    </row>
    <row r="205" spans="2:65" s="1" customFormat="1" ht="10.199999999999999">
      <c r="B205" s="32"/>
      <c r="D205" s="155" t="s">
        <v>230</v>
      </c>
      <c r="F205" s="156" t="s">
        <v>431</v>
      </c>
      <c r="I205" s="153"/>
      <c r="L205" s="32"/>
      <c r="M205" s="154"/>
      <c r="T205" s="56"/>
      <c r="AT205" s="17" t="s">
        <v>230</v>
      </c>
      <c r="AU205" s="17" t="s">
        <v>82</v>
      </c>
    </row>
    <row r="206" spans="2:65" s="14" customFormat="1" ht="10.199999999999999">
      <c r="B206" s="171"/>
      <c r="D206" s="151" t="s">
        <v>232</v>
      </c>
      <c r="E206" s="172" t="s">
        <v>1</v>
      </c>
      <c r="F206" s="173" t="s">
        <v>424</v>
      </c>
      <c r="H206" s="172" t="s">
        <v>1</v>
      </c>
      <c r="I206" s="174"/>
      <c r="L206" s="171"/>
      <c r="M206" s="175"/>
      <c r="T206" s="176"/>
      <c r="AT206" s="172" t="s">
        <v>232</v>
      </c>
      <c r="AU206" s="172" t="s">
        <v>82</v>
      </c>
      <c r="AV206" s="14" t="s">
        <v>79</v>
      </c>
      <c r="AW206" s="14" t="s">
        <v>29</v>
      </c>
      <c r="AX206" s="14" t="s">
        <v>72</v>
      </c>
      <c r="AY206" s="172" t="s">
        <v>219</v>
      </c>
    </row>
    <row r="207" spans="2:65" s="12" customFormat="1" ht="10.199999999999999">
      <c r="B207" s="157"/>
      <c r="D207" s="151" t="s">
        <v>232</v>
      </c>
      <c r="E207" s="158" t="s">
        <v>1</v>
      </c>
      <c r="F207" s="159" t="s">
        <v>425</v>
      </c>
      <c r="H207" s="160">
        <v>117.446</v>
      </c>
      <c r="I207" s="161"/>
      <c r="L207" s="157"/>
      <c r="M207" s="162"/>
      <c r="T207" s="163"/>
      <c r="AT207" s="158" t="s">
        <v>232</v>
      </c>
      <c r="AU207" s="158" t="s">
        <v>82</v>
      </c>
      <c r="AV207" s="12" t="s">
        <v>82</v>
      </c>
      <c r="AW207" s="12" t="s">
        <v>29</v>
      </c>
      <c r="AX207" s="12" t="s">
        <v>72</v>
      </c>
      <c r="AY207" s="158" t="s">
        <v>219</v>
      </c>
    </row>
    <row r="208" spans="2:65" s="13" customFormat="1" ht="10.199999999999999">
      <c r="B208" s="164"/>
      <c r="D208" s="151" t="s">
        <v>232</v>
      </c>
      <c r="E208" s="165" t="s">
        <v>1</v>
      </c>
      <c r="F208" s="166" t="s">
        <v>249</v>
      </c>
      <c r="H208" s="167">
        <v>117.446</v>
      </c>
      <c r="I208" s="168"/>
      <c r="L208" s="164"/>
      <c r="M208" s="169"/>
      <c r="T208" s="170"/>
      <c r="AT208" s="165" t="s">
        <v>232</v>
      </c>
      <c r="AU208" s="165" t="s">
        <v>82</v>
      </c>
      <c r="AV208" s="13" t="s">
        <v>226</v>
      </c>
      <c r="AW208" s="13" t="s">
        <v>29</v>
      </c>
      <c r="AX208" s="13" t="s">
        <v>79</v>
      </c>
      <c r="AY208" s="165" t="s">
        <v>219</v>
      </c>
    </row>
    <row r="209" spans="2:65" s="1" customFormat="1" ht="37.799999999999997" customHeight="1">
      <c r="B209" s="137"/>
      <c r="C209" s="138" t="s">
        <v>385</v>
      </c>
      <c r="D209" s="138" t="s">
        <v>221</v>
      </c>
      <c r="E209" s="139" t="s">
        <v>432</v>
      </c>
      <c r="F209" s="140" t="s">
        <v>433</v>
      </c>
      <c r="G209" s="141" t="s">
        <v>144</v>
      </c>
      <c r="H209" s="142">
        <v>80.251999999999995</v>
      </c>
      <c r="I209" s="143"/>
      <c r="J209" s="144">
        <f>ROUND(I209*H209,2)</f>
        <v>0</v>
      </c>
      <c r="K209" s="140" t="s">
        <v>225</v>
      </c>
      <c r="L209" s="32"/>
      <c r="M209" s="145" t="s">
        <v>1</v>
      </c>
      <c r="N209" s="146" t="s">
        <v>37</v>
      </c>
      <c r="P209" s="147">
        <f>O209*H209</f>
        <v>0</v>
      </c>
      <c r="Q209" s="147">
        <v>0</v>
      </c>
      <c r="R209" s="147">
        <f>Q209*H209</f>
        <v>0</v>
      </c>
      <c r="S209" s="147">
        <v>0</v>
      </c>
      <c r="T209" s="148">
        <f>S209*H209</f>
        <v>0</v>
      </c>
      <c r="AR209" s="149" t="s">
        <v>226</v>
      </c>
      <c r="AT209" s="149" t="s">
        <v>221</v>
      </c>
      <c r="AU209" s="149" t="s">
        <v>82</v>
      </c>
      <c r="AY209" s="17" t="s">
        <v>219</v>
      </c>
      <c r="BE209" s="150">
        <f>IF(N209="základní",J209,0)</f>
        <v>0</v>
      </c>
      <c r="BF209" s="150">
        <f>IF(N209="snížená",J209,0)</f>
        <v>0</v>
      </c>
      <c r="BG209" s="150">
        <f>IF(N209="zákl. přenesená",J209,0)</f>
        <v>0</v>
      </c>
      <c r="BH209" s="150">
        <f>IF(N209="sníž. přenesená",J209,0)</f>
        <v>0</v>
      </c>
      <c r="BI209" s="150">
        <f>IF(N209="nulová",J209,0)</f>
        <v>0</v>
      </c>
      <c r="BJ209" s="17" t="s">
        <v>79</v>
      </c>
      <c r="BK209" s="150">
        <f>ROUND(I209*H209,2)</f>
        <v>0</v>
      </c>
      <c r="BL209" s="17" t="s">
        <v>226</v>
      </c>
      <c r="BM209" s="149" t="s">
        <v>3508</v>
      </c>
    </row>
    <row r="210" spans="2:65" s="1" customFormat="1" ht="38.4">
      <c r="B210" s="32"/>
      <c r="D210" s="151" t="s">
        <v>228</v>
      </c>
      <c r="F210" s="152" t="s">
        <v>435</v>
      </c>
      <c r="I210" s="153"/>
      <c r="L210" s="32"/>
      <c r="M210" s="154"/>
      <c r="T210" s="56"/>
      <c r="AT210" s="17" t="s">
        <v>228</v>
      </c>
      <c r="AU210" s="17" t="s">
        <v>82</v>
      </c>
    </row>
    <row r="211" spans="2:65" s="1" customFormat="1" ht="10.199999999999999">
      <c r="B211" s="32"/>
      <c r="D211" s="155" t="s">
        <v>230</v>
      </c>
      <c r="F211" s="156" t="s">
        <v>436</v>
      </c>
      <c r="I211" s="153"/>
      <c r="L211" s="32"/>
      <c r="M211" s="154"/>
      <c r="T211" s="56"/>
      <c r="AT211" s="17" t="s">
        <v>230</v>
      </c>
      <c r="AU211" s="17" t="s">
        <v>82</v>
      </c>
    </row>
    <row r="212" spans="2:65" s="12" customFormat="1" ht="10.199999999999999">
      <c r="B212" s="157"/>
      <c r="D212" s="151" t="s">
        <v>232</v>
      </c>
      <c r="E212" s="158" t="s">
        <v>1</v>
      </c>
      <c r="F212" s="159" t="s">
        <v>437</v>
      </c>
      <c r="H212" s="160">
        <v>139.81399999999999</v>
      </c>
      <c r="I212" s="161"/>
      <c r="L212" s="157"/>
      <c r="M212" s="162"/>
      <c r="T212" s="163"/>
      <c r="AT212" s="158" t="s">
        <v>232</v>
      </c>
      <c r="AU212" s="158" t="s">
        <v>82</v>
      </c>
      <c r="AV212" s="12" t="s">
        <v>82</v>
      </c>
      <c r="AW212" s="12" t="s">
        <v>29</v>
      </c>
      <c r="AX212" s="12" t="s">
        <v>72</v>
      </c>
      <c r="AY212" s="158" t="s">
        <v>219</v>
      </c>
    </row>
    <row r="213" spans="2:65" s="12" customFormat="1" ht="10.199999999999999">
      <c r="B213" s="157"/>
      <c r="D213" s="151" t="s">
        <v>232</v>
      </c>
      <c r="E213" s="158" t="s">
        <v>1</v>
      </c>
      <c r="F213" s="159" t="s">
        <v>438</v>
      </c>
      <c r="H213" s="160">
        <v>-59.561999999999998</v>
      </c>
      <c r="I213" s="161"/>
      <c r="L213" s="157"/>
      <c r="M213" s="162"/>
      <c r="T213" s="163"/>
      <c r="AT213" s="158" t="s">
        <v>232</v>
      </c>
      <c r="AU213" s="158" t="s">
        <v>82</v>
      </c>
      <c r="AV213" s="12" t="s">
        <v>82</v>
      </c>
      <c r="AW213" s="12" t="s">
        <v>29</v>
      </c>
      <c r="AX213" s="12" t="s">
        <v>72</v>
      </c>
      <c r="AY213" s="158" t="s">
        <v>219</v>
      </c>
    </row>
    <row r="214" spans="2:65" s="13" customFormat="1" ht="10.199999999999999">
      <c r="B214" s="164"/>
      <c r="D214" s="151" t="s">
        <v>232</v>
      </c>
      <c r="E214" s="165" t="s">
        <v>153</v>
      </c>
      <c r="F214" s="166" t="s">
        <v>249</v>
      </c>
      <c r="H214" s="167">
        <v>80.251999999999995</v>
      </c>
      <c r="I214" s="168"/>
      <c r="L214" s="164"/>
      <c r="M214" s="169"/>
      <c r="T214" s="170"/>
      <c r="AT214" s="165" t="s">
        <v>232</v>
      </c>
      <c r="AU214" s="165" t="s">
        <v>82</v>
      </c>
      <c r="AV214" s="13" t="s">
        <v>226</v>
      </c>
      <c r="AW214" s="13" t="s">
        <v>29</v>
      </c>
      <c r="AX214" s="13" t="s">
        <v>79</v>
      </c>
      <c r="AY214" s="165" t="s">
        <v>219</v>
      </c>
    </row>
    <row r="215" spans="2:65" s="1" customFormat="1" ht="37.799999999999997" customHeight="1">
      <c r="B215" s="137"/>
      <c r="C215" s="138" t="s">
        <v>392</v>
      </c>
      <c r="D215" s="138" t="s">
        <v>221</v>
      </c>
      <c r="E215" s="139" t="s">
        <v>440</v>
      </c>
      <c r="F215" s="140" t="s">
        <v>441</v>
      </c>
      <c r="G215" s="141" t="s">
        <v>144</v>
      </c>
      <c r="H215" s="142">
        <v>80.251999999999995</v>
      </c>
      <c r="I215" s="143"/>
      <c r="J215" s="144">
        <f>ROUND(I215*H215,2)</f>
        <v>0</v>
      </c>
      <c r="K215" s="140" t="s">
        <v>225</v>
      </c>
      <c r="L215" s="32"/>
      <c r="M215" s="145" t="s">
        <v>1</v>
      </c>
      <c r="N215" s="146" t="s">
        <v>37</v>
      </c>
      <c r="P215" s="147">
        <f>O215*H215</f>
        <v>0</v>
      </c>
      <c r="Q215" s="147">
        <v>0</v>
      </c>
      <c r="R215" s="147">
        <f>Q215*H215</f>
        <v>0</v>
      </c>
      <c r="S215" s="147">
        <v>0</v>
      </c>
      <c r="T215" s="148">
        <f>S215*H215</f>
        <v>0</v>
      </c>
      <c r="AR215" s="149" t="s">
        <v>226</v>
      </c>
      <c r="AT215" s="149" t="s">
        <v>221</v>
      </c>
      <c r="AU215" s="149" t="s">
        <v>82</v>
      </c>
      <c r="AY215" s="17" t="s">
        <v>219</v>
      </c>
      <c r="BE215" s="150">
        <f>IF(N215="základní",J215,0)</f>
        <v>0</v>
      </c>
      <c r="BF215" s="150">
        <f>IF(N215="snížená",J215,0)</f>
        <v>0</v>
      </c>
      <c r="BG215" s="150">
        <f>IF(N215="zákl. přenesená",J215,0)</f>
        <v>0</v>
      </c>
      <c r="BH215" s="150">
        <f>IF(N215="sníž. přenesená",J215,0)</f>
        <v>0</v>
      </c>
      <c r="BI215" s="150">
        <f>IF(N215="nulová",J215,0)</f>
        <v>0</v>
      </c>
      <c r="BJ215" s="17" t="s">
        <v>79</v>
      </c>
      <c r="BK215" s="150">
        <f>ROUND(I215*H215,2)</f>
        <v>0</v>
      </c>
      <c r="BL215" s="17" t="s">
        <v>226</v>
      </c>
      <c r="BM215" s="149" t="s">
        <v>3509</v>
      </c>
    </row>
    <row r="216" spans="2:65" s="1" customFormat="1" ht="48">
      <c r="B216" s="32"/>
      <c r="D216" s="151" t="s">
        <v>228</v>
      </c>
      <c r="F216" s="152" t="s">
        <v>443</v>
      </c>
      <c r="I216" s="153"/>
      <c r="L216" s="32"/>
      <c r="M216" s="154"/>
      <c r="T216" s="56"/>
      <c r="AT216" s="17" t="s">
        <v>228</v>
      </c>
      <c r="AU216" s="17" t="s">
        <v>82</v>
      </c>
    </row>
    <row r="217" spans="2:65" s="1" customFormat="1" ht="10.199999999999999">
      <c r="B217" s="32"/>
      <c r="D217" s="155" t="s">
        <v>230</v>
      </c>
      <c r="F217" s="156" t="s">
        <v>444</v>
      </c>
      <c r="I217" s="153"/>
      <c r="L217" s="32"/>
      <c r="M217" s="154"/>
      <c r="T217" s="56"/>
      <c r="AT217" s="17" t="s">
        <v>230</v>
      </c>
      <c r="AU217" s="17" t="s">
        <v>82</v>
      </c>
    </row>
    <row r="218" spans="2:65" s="12" customFormat="1" ht="10.199999999999999">
      <c r="B218" s="157"/>
      <c r="D218" s="151" t="s">
        <v>232</v>
      </c>
      <c r="E218" s="158" t="s">
        <v>1</v>
      </c>
      <c r="F218" s="159" t="s">
        <v>445</v>
      </c>
      <c r="H218" s="160">
        <v>80.251999999999995</v>
      </c>
      <c r="I218" s="161"/>
      <c r="L218" s="157"/>
      <c r="M218" s="162"/>
      <c r="T218" s="163"/>
      <c r="AT218" s="158" t="s">
        <v>232</v>
      </c>
      <c r="AU218" s="158" t="s">
        <v>82</v>
      </c>
      <c r="AV218" s="12" t="s">
        <v>82</v>
      </c>
      <c r="AW218" s="12" t="s">
        <v>29</v>
      </c>
      <c r="AX218" s="12" t="s">
        <v>79</v>
      </c>
      <c r="AY218" s="158" t="s">
        <v>219</v>
      </c>
    </row>
    <row r="219" spans="2:65" s="1" customFormat="1" ht="37.799999999999997" customHeight="1">
      <c r="B219" s="137"/>
      <c r="C219" s="138" t="s">
        <v>398</v>
      </c>
      <c r="D219" s="138" t="s">
        <v>221</v>
      </c>
      <c r="E219" s="139" t="s">
        <v>447</v>
      </c>
      <c r="F219" s="140" t="s">
        <v>448</v>
      </c>
      <c r="G219" s="141" t="s">
        <v>144</v>
      </c>
      <c r="H219" s="142">
        <v>46.604999999999997</v>
      </c>
      <c r="I219" s="143"/>
      <c r="J219" s="144">
        <f>ROUND(I219*H219,2)</f>
        <v>0</v>
      </c>
      <c r="K219" s="140" t="s">
        <v>225</v>
      </c>
      <c r="L219" s="32"/>
      <c r="M219" s="145" t="s">
        <v>1</v>
      </c>
      <c r="N219" s="146" t="s">
        <v>37</v>
      </c>
      <c r="P219" s="147">
        <f>O219*H219</f>
        <v>0</v>
      </c>
      <c r="Q219" s="147">
        <v>0</v>
      </c>
      <c r="R219" s="147">
        <f>Q219*H219</f>
        <v>0</v>
      </c>
      <c r="S219" s="147">
        <v>0</v>
      </c>
      <c r="T219" s="148">
        <f>S219*H219</f>
        <v>0</v>
      </c>
      <c r="AR219" s="149" t="s">
        <v>226</v>
      </c>
      <c r="AT219" s="149" t="s">
        <v>221</v>
      </c>
      <c r="AU219" s="149" t="s">
        <v>82</v>
      </c>
      <c r="AY219" s="17" t="s">
        <v>219</v>
      </c>
      <c r="BE219" s="150">
        <f>IF(N219="základní",J219,0)</f>
        <v>0</v>
      </c>
      <c r="BF219" s="150">
        <f>IF(N219="snížená",J219,0)</f>
        <v>0</v>
      </c>
      <c r="BG219" s="150">
        <f>IF(N219="zákl. přenesená",J219,0)</f>
        <v>0</v>
      </c>
      <c r="BH219" s="150">
        <f>IF(N219="sníž. přenesená",J219,0)</f>
        <v>0</v>
      </c>
      <c r="BI219" s="150">
        <f>IF(N219="nulová",J219,0)</f>
        <v>0</v>
      </c>
      <c r="BJ219" s="17" t="s">
        <v>79</v>
      </c>
      <c r="BK219" s="150">
        <f>ROUND(I219*H219,2)</f>
        <v>0</v>
      </c>
      <c r="BL219" s="17" t="s">
        <v>226</v>
      </c>
      <c r="BM219" s="149" t="s">
        <v>3510</v>
      </c>
    </row>
    <row r="220" spans="2:65" s="1" customFormat="1" ht="38.4">
      <c r="B220" s="32"/>
      <c r="D220" s="151" t="s">
        <v>228</v>
      </c>
      <c r="F220" s="152" t="s">
        <v>450</v>
      </c>
      <c r="I220" s="153"/>
      <c r="L220" s="32"/>
      <c r="M220" s="154"/>
      <c r="T220" s="56"/>
      <c r="AT220" s="17" t="s">
        <v>228</v>
      </c>
      <c r="AU220" s="17" t="s">
        <v>82</v>
      </c>
    </row>
    <row r="221" spans="2:65" s="1" customFormat="1" ht="10.199999999999999">
      <c r="B221" s="32"/>
      <c r="D221" s="155" t="s">
        <v>230</v>
      </c>
      <c r="F221" s="156" t="s">
        <v>451</v>
      </c>
      <c r="I221" s="153"/>
      <c r="L221" s="32"/>
      <c r="M221" s="154"/>
      <c r="T221" s="56"/>
      <c r="AT221" s="17" t="s">
        <v>230</v>
      </c>
      <c r="AU221" s="17" t="s">
        <v>82</v>
      </c>
    </row>
    <row r="222" spans="2:65" s="12" customFormat="1" ht="10.199999999999999">
      <c r="B222" s="157"/>
      <c r="D222" s="151" t="s">
        <v>232</v>
      </c>
      <c r="E222" s="158" t="s">
        <v>1</v>
      </c>
      <c r="F222" s="159" t="s">
        <v>452</v>
      </c>
      <c r="H222" s="160">
        <v>46.604999999999997</v>
      </c>
      <c r="I222" s="161"/>
      <c r="L222" s="157"/>
      <c r="M222" s="162"/>
      <c r="T222" s="163"/>
      <c r="AT222" s="158" t="s">
        <v>232</v>
      </c>
      <c r="AU222" s="158" t="s">
        <v>82</v>
      </c>
      <c r="AV222" s="12" t="s">
        <v>82</v>
      </c>
      <c r="AW222" s="12" t="s">
        <v>29</v>
      </c>
      <c r="AX222" s="12" t="s">
        <v>72</v>
      </c>
      <c r="AY222" s="158" t="s">
        <v>219</v>
      </c>
    </row>
    <row r="223" spans="2:65" s="13" customFormat="1" ht="10.199999999999999">
      <c r="B223" s="164"/>
      <c r="D223" s="151" t="s">
        <v>232</v>
      </c>
      <c r="E223" s="165" t="s">
        <v>156</v>
      </c>
      <c r="F223" s="166" t="s">
        <v>249</v>
      </c>
      <c r="H223" s="167">
        <v>46.604999999999997</v>
      </c>
      <c r="I223" s="168"/>
      <c r="L223" s="164"/>
      <c r="M223" s="169"/>
      <c r="T223" s="170"/>
      <c r="AT223" s="165" t="s">
        <v>232</v>
      </c>
      <c r="AU223" s="165" t="s">
        <v>82</v>
      </c>
      <c r="AV223" s="13" t="s">
        <v>226</v>
      </c>
      <c r="AW223" s="13" t="s">
        <v>29</v>
      </c>
      <c r="AX223" s="13" t="s">
        <v>79</v>
      </c>
      <c r="AY223" s="165" t="s">
        <v>219</v>
      </c>
    </row>
    <row r="224" spans="2:65" s="1" customFormat="1" ht="37.799999999999997" customHeight="1">
      <c r="B224" s="137"/>
      <c r="C224" s="138" t="s">
        <v>404</v>
      </c>
      <c r="D224" s="138" t="s">
        <v>221</v>
      </c>
      <c r="E224" s="139" t="s">
        <v>454</v>
      </c>
      <c r="F224" s="140" t="s">
        <v>455</v>
      </c>
      <c r="G224" s="141" t="s">
        <v>144</v>
      </c>
      <c r="H224" s="142">
        <v>46.604999999999997</v>
      </c>
      <c r="I224" s="143"/>
      <c r="J224" s="144">
        <f>ROUND(I224*H224,2)</f>
        <v>0</v>
      </c>
      <c r="K224" s="140" t="s">
        <v>225</v>
      </c>
      <c r="L224" s="32"/>
      <c r="M224" s="145" t="s">
        <v>1</v>
      </c>
      <c r="N224" s="146" t="s">
        <v>37</v>
      </c>
      <c r="P224" s="147">
        <f>O224*H224</f>
        <v>0</v>
      </c>
      <c r="Q224" s="147">
        <v>0</v>
      </c>
      <c r="R224" s="147">
        <f>Q224*H224</f>
        <v>0</v>
      </c>
      <c r="S224" s="147">
        <v>0</v>
      </c>
      <c r="T224" s="148">
        <f>S224*H224</f>
        <v>0</v>
      </c>
      <c r="AR224" s="149" t="s">
        <v>226</v>
      </c>
      <c r="AT224" s="149" t="s">
        <v>221</v>
      </c>
      <c r="AU224" s="149" t="s">
        <v>82</v>
      </c>
      <c r="AY224" s="17" t="s">
        <v>219</v>
      </c>
      <c r="BE224" s="150">
        <f>IF(N224="základní",J224,0)</f>
        <v>0</v>
      </c>
      <c r="BF224" s="150">
        <f>IF(N224="snížená",J224,0)</f>
        <v>0</v>
      </c>
      <c r="BG224" s="150">
        <f>IF(N224="zákl. přenesená",J224,0)</f>
        <v>0</v>
      </c>
      <c r="BH224" s="150">
        <f>IF(N224="sníž. přenesená",J224,0)</f>
        <v>0</v>
      </c>
      <c r="BI224" s="150">
        <f>IF(N224="nulová",J224,0)</f>
        <v>0</v>
      </c>
      <c r="BJ224" s="17" t="s">
        <v>79</v>
      </c>
      <c r="BK224" s="150">
        <f>ROUND(I224*H224,2)</f>
        <v>0</v>
      </c>
      <c r="BL224" s="17" t="s">
        <v>226</v>
      </c>
      <c r="BM224" s="149" t="s">
        <v>3511</v>
      </c>
    </row>
    <row r="225" spans="2:65" s="1" customFormat="1" ht="48">
      <c r="B225" s="32"/>
      <c r="D225" s="151" t="s">
        <v>228</v>
      </c>
      <c r="F225" s="152" t="s">
        <v>457</v>
      </c>
      <c r="I225" s="153"/>
      <c r="L225" s="32"/>
      <c r="M225" s="154"/>
      <c r="T225" s="56"/>
      <c r="AT225" s="17" t="s">
        <v>228</v>
      </c>
      <c r="AU225" s="17" t="s">
        <v>82</v>
      </c>
    </row>
    <row r="226" spans="2:65" s="1" customFormat="1" ht="10.199999999999999">
      <c r="B226" s="32"/>
      <c r="D226" s="155" t="s">
        <v>230</v>
      </c>
      <c r="F226" s="156" t="s">
        <v>458</v>
      </c>
      <c r="I226" s="153"/>
      <c r="L226" s="32"/>
      <c r="M226" s="154"/>
      <c r="T226" s="56"/>
      <c r="AT226" s="17" t="s">
        <v>230</v>
      </c>
      <c r="AU226" s="17" t="s">
        <v>82</v>
      </c>
    </row>
    <row r="227" spans="2:65" s="12" customFormat="1" ht="10.199999999999999">
      <c r="B227" s="157"/>
      <c r="D227" s="151" t="s">
        <v>232</v>
      </c>
      <c r="E227" s="158" t="s">
        <v>1</v>
      </c>
      <c r="F227" s="159" t="s">
        <v>459</v>
      </c>
      <c r="H227" s="160">
        <v>46.604999999999997</v>
      </c>
      <c r="I227" s="161"/>
      <c r="L227" s="157"/>
      <c r="M227" s="162"/>
      <c r="T227" s="163"/>
      <c r="AT227" s="158" t="s">
        <v>232</v>
      </c>
      <c r="AU227" s="158" t="s">
        <v>82</v>
      </c>
      <c r="AV227" s="12" t="s">
        <v>82</v>
      </c>
      <c r="AW227" s="12" t="s">
        <v>29</v>
      </c>
      <c r="AX227" s="12" t="s">
        <v>79</v>
      </c>
      <c r="AY227" s="158" t="s">
        <v>219</v>
      </c>
    </row>
    <row r="228" spans="2:65" s="1" customFormat="1" ht="24.15" customHeight="1">
      <c r="B228" s="137"/>
      <c r="C228" s="138" t="s">
        <v>412</v>
      </c>
      <c r="D228" s="138" t="s">
        <v>221</v>
      </c>
      <c r="E228" s="139" t="s">
        <v>468</v>
      </c>
      <c r="F228" s="140" t="s">
        <v>469</v>
      </c>
      <c r="G228" s="141" t="s">
        <v>144</v>
      </c>
      <c r="H228" s="142">
        <v>59.561999999999998</v>
      </c>
      <c r="I228" s="143"/>
      <c r="J228" s="144">
        <f>ROUND(I228*H228,2)</f>
        <v>0</v>
      </c>
      <c r="K228" s="140" t="s">
        <v>225</v>
      </c>
      <c r="L228" s="32"/>
      <c r="M228" s="145" t="s">
        <v>1</v>
      </c>
      <c r="N228" s="146" t="s">
        <v>37</v>
      </c>
      <c r="P228" s="147">
        <f>O228*H228</f>
        <v>0</v>
      </c>
      <c r="Q228" s="147">
        <v>0</v>
      </c>
      <c r="R228" s="147">
        <f>Q228*H228</f>
        <v>0</v>
      </c>
      <c r="S228" s="147">
        <v>0</v>
      </c>
      <c r="T228" s="148">
        <f>S228*H228</f>
        <v>0</v>
      </c>
      <c r="AR228" s="149" t="s">
        <v>226</v>
      </c>
      <c r="AT228" s="149" t="s">
        <v>221</v>
      </c>
      <c r="AU228" s="149" t="s">
        <v>82</v>
      </c>
      <c r="AY228" s="17" t="s">
        <v>219</v>
      </c>
      <c r="BE228" s="150">
        <f>IF(N228="základní",J228,0)</f>
        <v>0</v>
      </c>
      <c r="BF228" s="150">
        <f>IF(N228="snížená",J228,0)</f>
        <v>0</v>
      </c>
      <c r="BG228" s="150">
        <f>IF(N228="zákl. přenesená",J228,0)</f>
        <v>0</v>
      </c>
      <c r="BH228" s="150">
        <f>IF(N228="sníž. přenesená",J228,0)</f>
        <v>0</v>
      </c>
      <c r="BI228" s="150">
        <f>IF(N228="nulová",J228,0)</f>
        <v>0</v>
      </c>
      <c r="BJ228" s="17" t="s">
        <v>79</v>
      </c>
      <c r="BK228" s="150">
        <f>ROUND(I228*H228,2)</f>
        <v>0</v>
      </c>
      <c r="BL228" s="17" t="s">
        <v>226</v>
      </c>
      <c r="BM228" s="149" t="s">
        <v>3512</v>
      </c>
    </row>
    <row r="229" spans="2:65" s="1" customFormat="1" ht="28.8">
      <c r="B229" s="32"/>
      <c r="D229" s="151" t="s">
        <v>228</v>
      </c>
      <c r="F229" s="152" t="s">
        <v>471</v>
      </c>
      <c r="I229" s="153"/>
      <c r="L229" s="32"/>
      <c r="M229" s="154"/>
      <c r="T229" s="56"/>
      <c r="AT229" s="17" t="s">
        <v>228</v>
      </c>
      <c r="AU229" s="17" t="s">
        <v>82</v>
      </c>
    </row>
    <row r="230" spans="2:65" s="1" customFormat="1" ht="10.199999999999999">
      <c r="B230" s="32"/>
      <c r="D230" s="155" t="s">
        <v>230</v>
      </c>
      <c r="F230" s="156" t="s">
        <v>472</v>
      </c>
      <c r="I230" s="153"/>
      <c r="L230" s="32"/>
      <c r="M230" s="154"/>
      <c r="T230" s="56"/>
      <c r="AT230" s="17" t="s">
        <v>230</v>
      </c>
      <c r="AU230" s="17" t="s">
        <v>82</v>
      </c>
    </row>
    <row r="231" spans="2:65" s="14" customFormat="1" ht="10.199999999999999">
      <c r="B231" s="171"/>
      <c r="D231" s="151" t="s">
        <v>232</v>
      </c>
      <c r="E231" s="172" t="s">
        <v>1</v>
      </c>
      <c r="F231" s="173" t="s">
        <v>2260</v>
      </c>
      <c r="H231" s="172" t="s">
        <v>1</v>
      </c>
      <c r="I231" s="174"/>
      <c r="L231" s="171"/>
      <c r="M231" s="175"/>
      <c r="T231" s="176"/>
      <c r="AT231" s="172" t="s">
        <v>232</v>
      </c>
      <c r="AU231" s="172" t="s">
        <v>82</v>
      </c>
      <c r="AV231" s="14" t="s">
        <v>79</v>
      </c>
      <c r="AW231" s="14" t="s">
        <v>29</v>
      </c>
      <c r="AX231" s="14" t="s">
        <v>72</v>
      </c>
      <c r="AY231" s="172" t="s">
        <v>219</v>
      </c>
    </row>
    <row r="232" spans="2:65" s="12" customFormat="1" ht="10.199999999999999">
      <c r="B232" s="157"/>
      <c r="D232" s="151" t="s">
        <v>232</v>
      </c>
      <c r="E232" s="158" t="s">
        <v>1</v>
      </c>
      <c r="F232" s="159" t="s">
        <v>474</v>
      </c>
      <c r="H232" s="160">
        <v>186.41800000000001</v>
      </c>
      <c r="I232" s="161"/>
      <c r="L232" s="157"/>
      <c r="M232" s="162"/>
      <c r="T232" s="163"/>
      <c r="AT232" s="158" t="s">
        <v>232</v>
      </c>
      <c r="AU232" s="158" t="s">
        <v>82</v>
      </c>
      <c r="AV232" s="12" t="s">
        <v>82</v>
      </c>
      <c r="AW232" s="12" t="s">
        <v>29</v>
      </c>
      <c r="AX232" s="12" t="s">
        <v>72</v>
      </c>
      <c r="AY232" s="158" t="s">
        <v>219</v>
      </c>
    </row>
    <row r="233" spans="2:65" s="12" customFormat="1" ht="10.199999999999999">
      <c r="B233" s="157"/>
      <c r="D233" s="151" t="s">
        <v>232</v>
      </c>
      <c r="E233" s="158" t="s">
        <v>1</v>
      </c>
      <c r="F233" s="159" t="s">
        <v>475</v>
      </c>
      <c r="H233" s="160">
        <v>-8.5250000000000004</v>
      </c>
      <c r="I233" s="161"/>
      <c r="L233" s="157"/>
      <c r="M233" s="162"/>
      <c r="T233" s="163"/>
      <c r="AT233" s="158" t="s">
        <v>232</v>
      </c>
      <c r="AU233" s="158" t="s">
        <v>82</v>
      </c>
      <c r="AV233" s="12" t="s">
        <v>82</v>
      </c>
      <c r="AW233" s="12" t="s">
        <v>29</v>
      </c>
      <c r="AX233" s="12" t="s">
        <v>72</v>
      </c>
      <c r="AY233" s="158" t="s">
        <v>219</v>
      </c>
    </row>
    <row r="234" spans="2:65" s="12" customFormat="1" ht="10.199999999999999">
      <c r="B234" s="157"/>
      <c r="D234" s="151" t="s">
        <v>232</v>
      </c>
      <c r="E234" s="158" t="s">
        <v>1</v>
      </c>
      <c r="F234" s="159" t="s">
        <v>476</v>
      </c>
      <c r="H234" s="160">
        <v>-18.413</v>
      </c>
      <c r="I234" s="161"/>
      <c r="L234" s="157"/>
      <c r="M234" s="162"/>
      <c r="T234" s="163"/>
      <c r="AT234" s="158" t="s">
        <v>232</v>
      </c>
      <c r="AU234" s="158" t="s">
        <v>82</v>
      </c>
      <c r="AV234" s="12" t="s">
        <v>82</v>
      </c>
      <c r="AW234" s="12" t="s">
        <v>29</v>
      </c>
      <c r="AX234" s="12" t="s">
        <v>72</v>
      </c>
      <c r="AY234" s="158" t="s">
        <v>219</v>
      </c>
    </row>
    <row r="235" spans="2:65" s="12" customFormat="1" ht="10.199999999999999">
      <c r="B235" s="157"/>
      <c r="D235" s="151" t="s">
        <v>232</v>
      </c>
      <c r="E235" s="158" t="s">
        <v>1</v>
      </c>
      <c r="F235" s="159" t="s">
        <v>477</v>
      </c>
      <c r="H235" s="160">
        <v>-30.946000000000002</v>
      </c>
      <c r="I235" s="161"/>
      <c r="L235" s="157"/>
      <c r="M235" s="162"/>
      <c r="T235" s="163"/>
      <c r="AT235" s="158" t="s">
        <v>232</v>
      </c>
      <c r="AU235" s="158" t="s">
        <v>82</v>
      </c>
      <c r="AV235" s="12" t="s">
        <v>82</v>
      </c>
      <c r="AW235" s="12" t="s">
        <v>29</v>
      </c>
      <c r="AX235" s="12" t="s">
        <v>72</v>
      </c>
      <c r="AY235" s="158" t="s">
        <v>219</v>
      </c>
    </row>
    <row r="236" spans="2:65" s="12" customFormat="1" ht="10.199999999999999">
      <c r="B236" s="157"/>
      <c r="D236" s="151" t="s">
        <v>232</v>
      </c>
      <c r="E236" s="158" t="s">
        <v>1</v>
      </c>
      <c r="F236" s="159" t="s">
        <v>2261</v>
      </c>
      <c r="H236" s="160">
        <v>-1.296</v>
      </c>
      <c r="I236" s="161"/>
      <c r="L236" s="157"/>
      <c r="M236" s="162"/>
      <c r="T236" s="163"/>
      <c r="AT236" s="158" t="s">
        <v>232</v>
      </c>
      <c r="AU236" s="158" t="s">
        <v>82</v>
      </c>
      <c r="AV236" s="12" t="s">
        <v>82</v>
      </c>
      <c r="AW236" s="12" t="s">
        <v>29</v>
      </c>
      <c r="AX236" s="12" t="s">
        <v>72</v>
      </c>
      <c r="AY236" s="158" t="s">
        <v>219</v>
      </c>
    </row>
    <row r="237" spans="2:65" s="12" customFormat="1" ht="10.199999999999999">
      <c r="B237" s="157"/>
      <c r="D237" s="151" t="s">
        <v>232</v>
      </c>
      <c r="E237" s="158" t="s">
        <v>1</v>
      </c>
      <c r="F237" s="159" t="s">
        <v>2262</v>
      </c>
      <c r="H237" s="160">
        <v>-2.6859999999999999</v>
      </c>
      <c r="I237" s="161"/>
      <c r="L237" s="157"/>
      <c r="M237" s="162"/>
      <c r="T237" s="163"/>
      <c r="AT237" s="158" t="s">
        <v>232</v>
      </c>
      <c r="AU237" s="158" t="s">
        <v>82</v>
      </c>
      <c r="AV237" s="12" t="s">
        <v>82</v>
      </c>
      <c r="AW237" s="12" t="s">
        <v>29</v>
      </c>
      <c r="AX237" s="12" t="s">
        <v>72</v>
      </c>
      <c r="AY237" s="158" t="s">
        <v>219</v>
      </c>
    </row>
    <row r="238" spans="2:65" s="12" customFormat="1" ht="10.199999999999999">
      <c r="B238" s="157"/>
      <c r="D238" s="151" t="s">
        <v>232</v>
      </c>
      <c r="E238" s="158" t="s">
        <v>1</v>
      </c>
      <c r="F238" s="159" t="s">
        <v>3362</v>
      </c>
      <c r="H238" s="160">
        <v>-5.4290000000000003</v>
      </c>
      <c r="I238" s="161"/>
      <c r="L238" s="157"/>
      <c r="M238" s="162"/>
      <c r="T238" s="163"/>
      <c r="AT238" s="158" t="s">
        <v>232</v>
      </c>
      <c r="AU238" s="158" t="s">
        <v>82</v>
      </c>
      <c r="AV238" s="12" t="s">
        <v>82</v>
      </c>
      <c r="AW238" s="12" t="s">
        <v>29</v>
      </c>
      <c r="AX238" s="12" t="s">
        <v>72</v>
      </c>
      <c r="AY238" s="158" t="s">
        <v>219</v>
      </c>
    </row>
    <row r="239" spans="2:65" s="13" customFormat="1" ht="10.199999999999999">
      <c r="B239" s="164"/>
      <c r="D239" s="151" t="s">
        <v>232</v>
      </c>
      <c r="E239" s="165" t="s">
        <v>1</v>
      </c>
      <c r="F239" s="166" t="s">
        <v>249</v>
      </c>
      <c r="H239" s="167">
        <v>119.12299999999999</v>
      </c>
      <c r="I239" s="168"/>
      <c r="L239" s="164"/>
      <c r="M239" s="169"/>
      <c r="T239" s="170"/>
      <c r="AT239" s="165" t="s">
        <v>232</v>
      </c>
      <c r="AU239" s="165" t="s">
        <v>82</v>
      </c>
      <c r="AV239" s="13" t="s">
        <v>226</v>
      </c>
      <c r="AW239" s="13" t="s">
        <v>29</v>
      </c>
      <c r="AX239" s="13" t="s">
        <v>72</v>
      </c>
      <c r="AY239" s="165" t="s">
        <v>219</v>
      </c>
    </row>
    <row r="240" spans="2:65" s="12" customFormat="1" ht="10.199999999999999">
      <c r="B240" s="157"/>
      <c r="D240" s="151" t="s">
        <v>232</v>
      </c>
      <c r="E240" s="158" t="s">
        <v>181</v>
      </c>
      <c r="F240" s="159" t="s">
        <v>2264</v>
      </c>
      <c r="H240" s="160">
        <v>59.561999999999998</v>
      </c>
      <c r="I240" s="161"/>
      <c r="L240" s="157"/>
      <c r="M240" s="162"/>
      <c r="T240" s="163"/>
      <c r="AT240" s="158" t="s">
        <v>232</v>
      </c>
      <c r="AU240" s="158" t="s">
        <v>82</v>
      </c>
      <c r="AV240" s="12" t="s">
        <v>82</v>
      </c>
      <c r="AW240" s="12" t="s">
        <v>29</v>
      </c>
      <c r="AX240" s="12" t="s">
        <v>79</v>
      </c>
      <c r="AY240" s="158" t="s">
        <v>219</v>
      </c>
    </row>
    <row r="241" spans="2:65" s="1" customFormat="1" ht="24.15" customHeight="1">
      <c r="B241" s="137"/>
      <c r="C241" s="138" t="s">
        <v>418</v>
      </c>
      <c r="D241" s="138" t="s">
        <v>221</v>
      </c>
      <c r="E241" s="139" t="s">
        <v>468</v>
      </c>
      <c r="F241" s="140" t="s">
        <v>469</v>
      </c>
      <c r="G241" s="141" t="s">
        <v>144</v>
      </c>
      <c r="H241" s="142">
        <v>59.561999999999998</v>
      </c>
      <c r="I241" s="143"/>
      <c r="J241" s="144">
        <f>ROUND(I241*H241,2)</f>
        <v>0</v>
      </c>
      <c r="K241" s="140" t="s">
        <v>225</v>
      </c>
      <c r="L241" s="32"/>
      <c r="M241" s="145" t="s">
        <v>1</v>
      </c>
      <c r="N241" s="146" t="s">
        <v>37</v>
      </c>
      <c r="P241" s="147">
        <f>O241*H241</f>
        <v>0</v>
      </c>
      <c r="Q241" s="147">
        <v>0</v>
      </c>
      <c r="R241" s="147">
        <f>Q241*H241</f>
        <v>0</v>
      </c>
      <c r="S241" s="147">
        <v>0</v>
      </c>
      <c r="T241" s="148">
        <f>S241*H241</f>
        <v>0</v>
      </c>
      <c r="AR241" s="149" t="s">
        <v>226</v>
      </c>
      <c r="AT241" s="149" t="s">
        <v>221</v>
      </c>
      <c r="AU241" s="149" t="s">
        <v>82</v>
      </c>
      <c r="AY241" s="17" t="s">
        <v>219</v>
      </c>
      <c r="BE241" s="150">
        <f>IF(N241="základní",J241,0)</f>
        <v>0</v>
      </c>
      <c r="BF241" s="150">
        <f>IF(N241="snížená",J241,0)</f>
        <v>0</v>
      </c>
      <c r="BG241" s="150">
        <f>IF(N241="zákl. přenesená",J241,0)</f>
        <v>0</v>
      </c>
      <c r="BH241" s="150">
        <f>IF(N241="sníž. přenesená",J241,0)</f>
        <v>0</v>
      </c>
      <c r="BI241" s="150">
        <f>IF(N241="nulová",J241,0)</f>
        <v>0</v>
      </c>
      <c r="BJ241" s="17" t="s">
        <v>79</v>
      </c>
      <c r="BK241" s="150">
        <f>ROUND(I241*H241,2)</f>
        <v>0</v>
      </c>
      <c r="BL241" s="17" t="s">
        <v>226</v>
      </c>
      <c r="BM241" s="149" t="s">
        <v>3513</v>
      </c>
    </row>
    <row r="242" spans="2:65" s="1" customFormat="1" ht="28.8">
      <c r="B242" s="32"/>
      <c r="D242" s="151" t="s">
        <v>228</v>
      </c>
      <c r="F242" s="152" t="s">
        <v>471</v>
      </c>
      <c r="I242" s="153"/>
      <c r="L242" s="32"/>
      <c r="M242" s="154"/>
      <c r="T242" s="56"/>
      <c r="AT242" s="17" t="s">
        <v>228</v>
      </c>
      <c r="AU242" s="17" t="s">
        <v>82</v>
      </c>
    </row>
    <row r="243" spans="2:65" s="1" customFormat="1" ht="10.199999999999999">
      <c r="B243" s="32"/>
      <c r="D243" s="155" t="s">
        <v>230</v>
      </c>
      <c r="F243" s="156" t="s">
        <v>472</v>
      </c>
      <c r="I243" s="153"/>
      <c r="L243" s="32"/>
      <c r="M243" s="154"/>
      <c r="T243" s="56"/>
      <c r="AT243" s="17" t="s">
        <v>230</v>
      </c>
      <c r="AU243" s="17" t="s">
        <v>82</v>
      </c>
    </row>
    <row r="244" spans="2:65" s="14" customFormat="1" ht="10.199999999999999">
      <c r="B244" s="171"/>
      <c r="D244" s="151" t="s">
        <v>232</v>
      </c>
      <c r="E244" s="172" t="s">
        <v>1</v>
      </c>
      <c r="F244" s="173" t="s">
        <v>2266</v>
      </c>
      <c r="H244" s="172" t="s">
        <v>1</v>
      </c>
      <c r="I244" s="174"/>
      <c r="L244" s="171"/>
      <c r="M244" s="175"/>
      <c r="T244" s="176"/>
      <c r="AT244" s="172" t="s">
        <v>232</v>
      </c>
      <c r="AU244" s="172" t="s">
        <v>82</v>
      </c>
      <c r="AV244" s="14" t="s">
        <v>79</v>
      </c>
      <c r="AW244" s="14" t="s">
        <v>29</v>
      </c>
      <c r="AX244" s="14" t="s">
        <v>72</v>
      </c>
      <c r="AY244" s="172" t="s">
        <v>219</v>
      </c>
    </row>
    <row r="245" spans="2:65" s="12" customFormat="1" ht="10.199999999999999">
      <c r="B245" s="157"/>
      <c r="D245" s="151" t="s">
        <v>232</v>
      </c>
      <c r="E245" s="158" t="s">
        <v>1</v>
      </c>
      <c r="F245" s="159" t="s">
        <v>474</v>
      </c>
      <c r="H245" s="160">
        <v>186.41800000000001</v>
      </c>
      <c r="I245" s="161"/>
      <c r="L245" s="157"/>
      <c r="M245" s="162"/>
      <c r="T245" s="163"/>
      <c r="AT245" s="158" t="s">
        <v>232</v>
      </c>
      <c r="AU245" s="158" t="s">
        <v>82</v>
      </c>
      <c r="AV245" s="12" t="s">
        <v>82</v>
      </c>
      <c r="AW245" s="12" t="s">
        <v>29</v>
      </c>
      <c r="AX245" s="12" t="s">
        <v>72</v>
      </c>
      <c r="AY245" s="158" t="s">
        <v>219</v>
      </c>
    </row>
    <row r="246" spans="2:65" s="12" customFormat="1" ht="10.199999999999999">
      <c r="B246" s="157"/>
      <c r="D246" s="151" t="s">
        <v>232</v>
      </c>
      <c r="E246" s="158" t="s">
        <v>1</v>
      </c>
      <c r="F246" s="159" t="s">
        <v>475</v>
      </c>
      <c r="H246" s="160">
        <v>-8.5250000000000004</v>
      </c>
      <c r="I246" s="161"/>
      <c r="L246" s="157"/>
      <c r="M246" s="162"/>
      <c r="T246" s="163"/>
      <c r="AT246" s="158" t="s">
        <v>232</v>
      </c>
      <c r="AU246" s="158" t="s">
        <v>82</v>
      </c>
      <c r="AV246" s="12" t="s">
        <v>82</v>
      </c>
      <c r="AW246" s="12" t="s">
        <v>29</v>
      </c>
      <c r="AX246" s="12" t="s">
        <v>72</v>
      </c>
      <c r="AY246" s="158" t="s">
        <v>219</v>
      </c>
    </row>
    <row r="247" spans="2:65" s="12" customFormat="1" ht="10.199999999999999">
      <c r="B247" s="157"/>
      <c r="D247" s="151" t="s">
        <v>232</v>
      </c>
      <c r="E247" s="158" t="s">
        <v>1</v>
      </c>
      <c r="F247" s="159" t="s">
        <v>476</v>
      </c>
      <c r="H247" s="160">
        <v>-18.413</v>
      </c>
      <c r="I247" s="161"/>
      <c r="L247" s="157"/>
      <c r="M247" s="162"/>
      <c r="T247" s="163"/>
      <c r="AT247" s="158" t="s">
        <v>232</v>
      </c>
      <c r="AU247" s="158" t="s">
        <v>82</v>
      </c>
      <c r="AV247" s="12" t="s">
        <v>82</v>
      </c>
      <c r="AW247" s="12" t="s">
        <v>29</v>
      </c>
      <c r="AX247" s="12" t="s">
        <v>72</v>
      </c>
      <c r="AY247" s="158" t="s">
        <v>219</v>
      </c>
    </row>
    <row r="248" spans="2:65" s="12" customFormat="1" ht="10.199999999999999">
      <c r="B248" s="157"/>
      <c r="D248" s="151" t="s">
        <v>232</v>
      </c>
      <c r="E248" s="158" t="s">
        <v>1</v>
      </c>
      <c r="F248" s="159" t="s">
        <v>477</v>
      </c>
      <c r="H248" s="160">
        <v>-30.946000000000002</v>
      </c>
      <c r="I248" s="161"/>
      <c r="L248" s="157"/>
      <c r="M248" s="162"/>
      <c r="T248" s="163"/>
      <c r="AT248" s="158" t="s">
        <v>232</v>
      </c>
      <c r="AU248" s="158" t="s">
        <v>82</v>
      </c>
      <c r="AV248" s="12" t="s">
        <v>82</v>
      </c>
      <c r="AW248" s="12" t="s">
        <v>29</v>
      </c>
      <c r="AX248" s="12" t="s">
        <v>72</v>
      </c>
      <c r="AY248" s="158" t="s">
        <v>219</v>
      </c>
    </row>
    <row r="249" spans="2:65" s="12" customFormat="1" ht="10.199999999999999">
      <c r="B249" s="157"/>
      <c r="D249" s="151" t="s">
        <v>232</v>
      </c>
      <c r="E249" s="158" t="s">
        <v>1</v>
      </c>
      <c r="F249" s="159" t="s">
        <v>2261</v>
      </c>
      <c r="H249" s="160">
        <v>-1.296</v>
      </c>
      <c r="I249" s="161"/>
      <c r="L249" s="157"/>
      <c r="M249" s="162"/>
      <c r="T249" s="163"/>
      <c r="AT249" s="158" t="s">
        <v>232</v>
      </c>
      <c r="AU249" s="158" t="s">
        <v>82</v>
      </c>
      <c r="AV249" s="12" t="s">
        <v>82</v>
      </c>
      <c r="AW249" s="12" t="s">
        <v>29</v>
      </c>
      <c r="AX249" s="12" t="s">
        <v>72</v>
      </c>
      <c r="AY249" s="158" t="s">
        <v>219</v>
      </c>
    </row>
    <row r="250" spans="2:65" s="12" customFormat="1" ht="10.199999999999999">
      <c r="B250" s="157"/>
      <c r="D250" s="151" t="s">
        <v>232</v>
      </c>
      <c r="E250" s="158" t="s">
        <v>1</v>
      </c>
      <c r="F250" s="159" t="s">
        <v>2262</v>
      </c>
      <c r="H250" s="160">
        <v>-2.6859999999999999</v>
      </c>
      <c r="I250" s="161"/>
      <c r="L250" s="157"/>
      <c r="M250" s="162"/>
      <c r="T250" s="163"/>
      <c r="AT250" s="158" t="s">
        <v>232</v>
      </c>
      <c r="AU250" s="158" t="s">
        <v>82</v>
      </c>
      <c r="AV250" s="12" t="s">
        <v>82</v>
      </c>
      <c r="AW250" s="12" t="s">
        <v>29</v>
      </c>
      <c r="AX250" s="12" t="s">
        <v>72</v>
      </c>
      <c r="AY250" s="158" t="s">
        <v>219</v>
      </c>
    </row>
    <row r="251" spans="2:65" s="12" customFormat="1" ht="10.199999999999999">
      <c r="B251" s="157"/>
      <c r="D251" s="151" t="s">
        <v>232</v>
      </c>
      <c r="E251" s="158" t="s">
        <v>1</v>
      </c>
      <c r="F251" s="159" t="s">
        <v>3362</v>
      </c>
      <c r="H251" s="160">
        <v>-5.4290000000000003</v>
      </c>
      <c r="I251" s="161"/>
      <c r="L251" s="157"/>
      <c r="M251" s="162"/>
      <c r="T251" s="163"/>
      <c r="AT251" s="158" t="s">
        <v>232</v>
      </c>
      <c r="AU251" s="158" t="s">
        <v>82</v>
      </c>
      <c r="AV251" s="12" t="s">
        <v>82</v>
      </c>
      <c r="AW251" s="12" t="s">
        <v>29</v>
      </c>
      <c r="AX251" s="12" t="s">
        <v>72</v>
      </c>
      <c r="AY251" s="158" t="s">
        <v>219</v>
      </c>
    </row>
    <row r="252" spans="2:65" s="13" customFormat="1" ht="10.199999999999999">
      <c r="B252" s="164"/>
      <c r="D252" s="151" t="s">
        <v>232</v>
      </c>
      <c r="E252" s="165" t="s">
        <v>167</v>
      </c>
      <c r="F252" s="166" t="s">
        <v>249</v>
      </c>
      <c r="H252" s="167">
        <v>119.12299999999999</v>
      </c>
      <c r="I252" s="168"/>
      <c r="L252" s="164"/>
      <c r="M252" s="169"/>
      <c r="T252" s="170"/>
      <c r="AT252" s="165" t="s">
        <v>232</v>
      </c>
      <c r="AU252" s="165" t="s">
        <v>82</v>
      </c>
      <c r="AV252" s="13" t="s">
        <v>226</v>
      </c>
      <c r="AW252" s="13" t="s">
        <v>29</v>
      </c>
      <c r="AX252" s="13" t="s">
        <v>72</v>
      </c>
      <c r="AY252" s="165" t="s">
        <v>219</v>
      </c>
    </row>
    <row r="253" spans="2:65" s="12" customFormat="1" ht="10.199999999999999">
      <c r="B253" s="157"/>
      <c r="D253" s="151" t="s">
        <v>232</v>
      </c>
      <c r="E253" s="158" t="s">
        <v>175</v>
      </c>
      <c r="F253" s="159" t="s">
        <v>2264</v>
      </c>
      <c r="H253" s="160">
        <v>59.561999999999998</v>
      </c>
      <c r="I253" s="161"/>
      <c r="L253" s="157"/>
      <c r="M253" s="162"/>
      <c r="T253" s="163"/>
      <c r="AT253" s="158" t="s">
        <v>232</v>
      </c>
      <c r="AU253" s="158" t="s">
        <v>82</v>
      </c>
      <c r="AV253" s="12" t="s">
        <v>82</v>
      </c>
      <c r="AW253" s="12" t="s">
        <v>29</v>
      </c>
      <c r="AX253" s="12" t="s">
        <v>79</v>
      </c>
      <c r="AY253" s="158" t="s">
        <v>219</v>
      </c>
    </row>
    <row r="254" spans="2:65" s="1" customFormat="1" ht="16.5" customHeight="1">
      <c r="B254" s="137"/>
      <c r="C254" s="177" t="s">
        <v>426</v>
      </c>
      <c r="D254" s="177" t="s">
        <v>486</v>
      </c>
      <c r="E254" s="178" t="s">
        <v>487</v>
      </c>
      <c r="F254" s="179" t="s">
        <v>488</v>
      </c>
      <c r="G254" s="180" t="s">
        <v>463</v>
      </c>
      <c r="H254" s="181">
        <v>122.346</v>
      </c>
      <c r="I254" s="182"/>
      <c r="J254" s="183">
        <f>ROUND(I254*H254,2)</f>
        <v>0</v>
      </c>
      <c r="K254" s="179" t="s">
        <v>225</v>
      </c>
      <c r="L254" s="184"/>
      <c r="M254" s="185" t="s">
        <v>1</v>
      </c>
      <c r="N254" s="186" t="s">
        <v>37</v>
      </c>
      <c r="P254" s="147">
        <f>O254*H254</f>
        <v>0</v>
      </c>
      <c r="Q254" s="147">
        <v>0</v>
      </c>
      <c r="R254" s="147">
        <f>Q254*H254</f>
        <v>0</v>
      </c>
      <c r="S254" s="147">
        <v>0</v>
      </c>
      <c r="T254" s="148">
        <f>S254*H254</f>
        <v>0</v>
      </c>
      <c r="AR254" s="149" t="s">
        <v>315</v>
      </c>
      <c r="AT254" s="149" t="s">
        <v>486</v>
      </c>
      <c r="AU254" s="149" t="s">
        <v>82</v>
      </c>
      <c r="AY254" s="17" t="s">
        <v>219</v>
      </c>
      <c r="BE254" s="150">
        <f>IF(N254="základní",J254,0)</f>
        <v>0</v>
      </c>
      <c r="BF254" s="150">
        <f>IF(N254="snížená",J254,0)</f>
        <v>0</v>
      </c>
      <c r="BG254" s="150">
        <f>IF(N254="zákl. přenesená",J254,0)</f>
        <v>0</v>
      </c>
      <c r="BH254" s="150">
        <f>IF(N254="sníž. přenesená",J254,0)</f>
        <v>0</v>
      </c>
      <c r="BI254" s="150">
        <f>IF(N254="nulová",J254,0)</f>
        <v>0</v>
      </c>
      <c r="BJ254" s="17" t="s">
        <v>79</v>
      </c>
      <c r="BK254" s="150">
        <f>ROUND(I254*H254,2)</f>
        <v>0</v>
      </c>
      <c r="BL254" s="17" t="s">
        <v>226</v>
      </c>
      <c r="BM254" s="149" t="s">
        <v>3514</v>
      </c>
    </row>
    <row r="255" spans="2:65" s="1" customFormat="1" ht="10.199999999999999">
      <c r="B255" s="32"/>
      <c r="D255" s="151" t="s">
        <v>228</v>
      </c>
      <c r="F255" s="152" t="s">
        <v>488</v>
      </c>
      <c r="I255" s="153"/>
      <c r="L255" s="32"/>
      <c r="M255" s="154"/>
      <c r="T255" s="56"/>
      <c r="AT255" s="17" t="s">
        <v>228</v>
      </c>
      <c r="AU255" s="17" t="s">
        <v>82</v>
      </c>
    </row>
    <row r="256" spans="2:65" s="12" customFormat="1" ht="10.199999999999999">
      <c r="B256" s="157"/>
      <c r="D256" s="151" t="s">
        <v>232</v>
      </c>
      <c r="E256" s="158" t="s">
        <v>1</v>
      </c>
      <c r="F256" s="159" t="s">
        <v>490</v>
      </c>
      <c r="H256" s="160">
        <v>122.346</v>
      </c>
      <c r="I256" s="161"/>
      <c r="L256" s="157"/>
      <c r="M256" s="162"/>
      <c r="T256" s="163"/>
      <c r="AT256" s="158" t="s">
        <v>232</v>
      </c>
      <c r="AU256" s="158" t="s">
        <v>82</v>
      </c>
      <c r="AV256" s="12" t="s">
        <v>82</v>
      </c>
      <c r="AW256" s="12" t="s">
        <v>29</v>
      </c>
      <c r="AX256" s="12" t="s">
        <v>79</v>
      </c>
      <c r="AY256" s="158" t="s">
        <v>219</v>
      </c>
    </row>
    <row r="257" spans="2:65" s="1" customFormat="1" ht="24.15" customHeight="1">
      <c r="B257" s="137"/>
      <c r="C257" s="138" t="s">
        <v>7</v>
      </c>
      <c r="D257" s="138" t="s">
        <v>221</v>
      </c>
      <c r="E257" s="139" t="s">
        <v>492</v>
      </c>
      <c r="F257" s="140" t="s">
        <v>493</v>
      </c>
      <c r="G257" s="141" t="s">
        <v>144</v>
      </c>
      <c r="H257" s="142">
        <v>30.946000000000002</v>
      </c>
      <c r="I257" s="143"/>
      <c r="J257" s="144">
        <f>ROUND(I257*H257,2)</f>
        <v>0</v>
      </c>
      <c r="K257" s="140" t="s">
        <v>225</v>
      </c>
      <c r="L257" s="32"/>
      <c r="M257" s="145" t="s">
        <v>1</v>
      </c>
      <c r="N257" s="146" t="s">
        <v>37</v>
      </c>
      <c r="P257" s="147">
        <f>O257*H257</f>
        <v>0</v>
      </c>
      <c r="Q257" s="147">
        <v>0</v>
      </c>
      <c r="R257" s="147">
        <f>Q257*H257</f>
        <v>0</v>
      </c>
      <c r="S257" s="147">
        <v>0</v>
      </c>
      <c r="T257" s="148">
        <f>S257*H257</f>
        <v>0</v>
      </c>
      <c r="AR257" s="149" t="s">
        <v>226</v>
      </c>
      <c r="AT257" s="149" t="s">
        <v>221</v>
      </c>
      <c r="AU257" s="149" t="s">
        <v>82</v>
      </c>
      <c r="AY257" s="17" t="s">
        <v>219</v>
      </c>
      <c r="BE257" s="150">
        <f>IF(N257="základní",J257,0)</f>
        <v>0</v>
      </c>
      <c r="BF257" s="150">
        <f>IF(N257="snížená",J257,0)</f>
        <v>0</v>
      </c>
      <c r="BG257" s="150">
        <f>IF(N257="zákl. přenesená",J257,0)</f>
        <v>0</v>
      </c>
      <c r="BH257" s="150">
        <f>IF(N257="sníž. přenesená",J257,0)</f>
        <v>0</v>
      </c>
      <c r="BI257" s="150">
        <f>IF(N257="nulová",J257,0)</f>
        <v>0</v>
      </c>
      <c r="BJ257" s="17" t="s">
        <v>79</v>
      </c>
      <c r="BK257" s="150">
        <f>ROUND(I257*H257,2)</f>
        <v>0</v>
      </c>
      <c r="BL257" s="17" t="s">
        <v>226</v>
      </c>
      <c r="BM257" s="149" t="s">
        <v>3515</v>
      </c>
    </row>
    <row r="258" spans="2:65" s="1" customFormat="1" ht="48">
      <c r="B258" s="32"/>
      <c r="D258" s="151" t="s">
        <v>228</v>
      </c>
      <c r="F258" s="152" t="s">
        <v>495</v>
      </c>
      <c r="I258" s="153"/>
      <c r="L258" s="32"/>
      <c r="M258" s="154"/>
      <c r="T258" s="56"/>
      <c r="AT258" s="17" t="s">
        <v>228</v>
      </c>
      <c r="AU258" s="17" t="s">
        <v>82</v>
      </c>
    </row>
    <row r="259" spans="2:65" s="1" customFormat="1" ht="10.199999999999999">
      <c r="B259" s="32"/>
      <c r="D259" s="155" t="s">
        <v>230</v>
      </c>
      <c r="F259" s="156" t="s">
        <v>496</v>
      </c>
      <c r="I259" s="153"/>
      <c r="L259" s="32"/>
      <c r="M259" s="154"/>
      <c r="T259" s="56"/>
      <c r="AT259" s="17" t="s">
        <v>230</v>
      </c>
      <c r="AU259" s="17" t="s">
        <v>82</v>
      </c>
    </row>
    <row r="260" spans="2:65" s="12" customFormat="1" ht="10.199999999999999">
      <c r="B260" s="157"/>
      <c r="D260" s="151" t="s">
        <v>232</v>
      </c>
      <c r="E260" s="158" t="s">
        <v>1</v>
      </c>
      <c r="F260" s="159" t="s">
        <v>3516</v>
      </c>
      <c r="H260" s="160">
        <v>30.946000000000002</v>
      </c>
      <c r="I260" s="161"/>
      <c r="L260" s="157"/>
      <c r="M260" s="162"/>
      <c r="T260" s="163"/>
      <c r="AT260" s="158" t="s">
        <v>232</v>
      </c>
      <c r="AU260" s="158" t="s">
        <v>82</v>
      </c>
      <c r="AV260" s="12" t="s">
        <v>82</v>
      </c>
      <c r="AW260" s="12" t="s">
        <v>29</v>
      </c>
      <c r="AX260" s="12" t="s">
        <v>72</v>
      </c>
      <c r="AY260" s="158" t="s">
        <v>219</v>
      </c>
    </row>
    <row r="261" spans="2:65" s="13" customFormat="1" ht="10.199999999999999">
      <c r="B261" s="164"/>
      <c r="D261" s="151" t="s">
        <v>232</v>
      </c>
      <c r="E261" s="165" t="s">
        <v>150</v>
      </c>
      <c r="F261" s="166" t="s">
        <v>249</v>
      </c>
      <c r="H261" s="167">
        <v>30.946000000000002</v>
      </c>
      <c r="I261" s="168"/>
      <c r="L261" s="164"/>
      <c r="M261" s="169"/>
      <c r="T261" s="170"/>
      <c r="AT261" s="165" t="s">
        <v>232</v>
      </c>
      <c r="AU261" s="165" t="s">
        <v>82</v>
      </c>
      <c r="AV261" s="13" t="s">
        <v>226</v>
      </c>
      <c r="AW261" s="13" t="s">
        <v>29</v>
      </c>
      <c r="AX261" s="13" t="s">
        <v>79</v>
      </c>
      <c r="AY261" s="165" t="s">
        <v>219</v>
      </c>
    </row>
    <row r="262" spans="2:65" s="1" customFormat="1" ht="16.5" customHeight="1">
      <c r="B262" s="137"/>
      <c r="C262" s="177" t="s">
        <v>439</v>
      </c>
      <c r="D262" s="177" t="s">
        <v>486</v>
      </c>
      <c r="E262" s="178" t="s">
        <v>522</v>
      </c>
      <c r="F262" s="179" t="s">
        <v>523</v>
      </c>
      <c r="G262" s="180" t="s">
        <v>463</v>
      </c>
      <c r="H262" s="181">
        <v>63.566000000000003</v>
      </c>
      <c r="I262" s="182"/>
      <c r="J262" s="183">
        <f>ROUND(I262*H262,2)</f>
        <v>0</v>
      </c>
      <c r="K262" s="179" t="s">
        <v>225</v>
      </c>
      <c r="L262" s="184"/>
      <c r="M262" s="185" t="s">
        <v>1</v>
      </c>
      <c r="N262" s="186" t="s">
        <v>37</v>
      </c>
      <c r="P262" s="147">
        <f>O262*H262</f>
        <v>0</v>
      </c>
      <c r="Q262" s="147">
        <v>0</v>
      </c>
      <c r="R262" s="147">
        <f>Q262*H262</f>
        <v>0</v>
      </c>
      <c r="S262" s="147">
        <v>0</v>
      </c>
      <c r="T262" s="148">
        <f>S262*H262</f>
        <v>0</v>
      </c>
      <c r="AR262" s="149" t="s">
        <v>315</v>
      </c>
      <c r="AT262" s="149" t="s">
        <v>486</v>
      </c>
      <c r="AU262" s="149" t="s">
        <v>82</v>
      </c>
      <c r="AY262" s="17" t="s">
        <v>219</v>
      </c>
      <c r="BE262" s="150">
        <f>IF(N262="základní",J262,0)</f>
        <v>0</v>
      </c>
      <c r="BF262" s="150">
        <f>IF(N262="snížená",J262,0)</f>
        <v>0</v>
      </c>
      <c r="BG262" s="150">
        <f>IF(N262="zákl. přenesená",J262,0)</f>
        <v>0</v>
      </c>
      <c r="BH262" s="150">
        <f>IF(N262="sníž. přenesená",J262,0)</f>
        <v>0</v>
      </c>
      <c r="BI262" s="150">
        <f>IF(N262="nulová",J262,0)</f>
        <v>0</v>
      </c>
      <c r="BJ262" s="17" t="s">
        <v>79</v>
      </c>
      <c r="BK262" s="150">
        <f>ROUND(I262*H262,2)</f>
        <v>0</v>
      </c>
      <c r="BL262" s="17" t="s">
        <v>226</v>
      </c>
      <c r="BM262" s="149" t="s">
        <v>3517</v>
      </c>
    </row>
    <row r="263" spans="2:65" s="1" customFormat="1" ht="10.199999999999999">
      <c r="B263" s="32"/>
      <c r="D263" s="151" t="s">
        <v>228</v>
      </c>
      <c r="F263" s="152" t="s">
        <v>523</v>
      </c>
      <c r="I263" s="153"/>
      <c r="L263" s="32"/>
      <c r="M263" s="154"/>
      <c r="T263" s="56"/>
      <c r="AT263" s="17" t="s">
        <v>228</v>
      </c>
      <c r="AU263" s="17" t="s">
        <v>82</v>
      </c>
    </row>
    <row r="264" spans="2:65" s="12" customFormat="1" ht="10.199999999999999">
      <c r="B264" s="157"/>
      <c r="D264" s="151" t="s">
        <v>232</v>
      </c>
      <c r="E264" s="158" t="s">
        <v>1</v>
      </c>
      <c r="F264" s="159" t="s">
        <v>525</v>
      </c>
      <c r="H264" s="160">
        <v>63.566000000000003</v>
      </c>
      <c r="I264" s="161"/>
      <c r="L264" s="157"/>
      <c r="M264" s="162"/>
      <c r="T264" s="163"/>
      <c r="AT264" s="158" t="s">
        <v>232</v>
      </c>
      <c r="AU264" s="158" t="s">
        <v>82</v>
      </c>
      <c r="AV264" s="12" t="s">
        <v>82</v>
      </c>
      <c r="AW264" s="12" t="s">
        <v>29</v>
      </c>
      <c r="AX264" s="12" t="s">
        <v>79</v>
      </c>
      <c r="AY264" s="158" t="s">
        <v>219</v>
      </c>
    </row>
    <row r="265" spans="2:65" s="1" customFormat="1" ht="24.15" customHeight="1">
      <c r="B265" s="137"/>
      <c r="C265" s="138" t="s">
        <v>446</v>
      </c>
      <c r="D265" s="138" t="s">
        <v>221</v>
      </c>
      <c r="E265" s="139" t="s">
        <v>533</v>
      </c>
      <c r="F265" s="140" t="s">
        <v>534</v>
      </c>
      <c r="G265" s="141" t="s">
        <v>244</v>
      </c>
      <c r="H265" s="142">
        <v>99.1</v>
      </c>
      <c r="I265" s="143"/>
      <c r="J265" s="144">
        <f>ROUND(I265*H265,2)</f>
        <v>0</v>
      </c>
      <c r="K265" s="140" t="s">
        <v>225</v>
      </c>
      <c r="L265" s="32"/>
      <c r="M265" s="145" t="s">
        <v>1</v>
      </c>
      <c r="N265" s="146" t="s">
        <v>37</v>
      </c>
      <c r="P265" s="147">
        <f>O265*H265</f>
        <v>0</v>
      </c>
      <c r="Q265" s="147">
        <v>0</v>
      </c>
      <c r="R265" s="147">
        <f>Q265*H265</f>
        <v>0</v>
      </c>
      <c r="S265" s="147">
        <v>0</v>
      </c>
      <c r="T265" s="148">
        <f>S265*H265</f>
        <v>0</v>
      </c>
      <c r="AR265" s="149" t="s">
        <v>226</v>
      </c>
      <c r="AT265" s="149" t="s">
        <v>221</v>
      </c>
      <c r="AU265" s="149" t="s">
        <v>82</v>
      </c>
      <c r="AY265" s="17" t="s">
        <v>219</v>
      </c>
      <c r="BE265" s="150">
        <f>IF(N265="základní",J265,0)</f>
        <v>0</v>
      </c>
      <c r="BF265" s="150">
        <f>IF(N265="snížená",J265,0)</f>
        <v>0</v>
      </c>
      <c r="BG265" s="150">
        <f>IF(N265="zákl. přenesená",J265,0)</f>
        <v>0</v>
      </c>
      <c r="BH265" s="150">
        <f>IF(N265="sníž. přenesená",J265,0)</f>
        <v>0</v>
      </c>
      <c r="BI265" s="150">
        <f>IF(N265="nulová",J265,0)</f>
        <v>0</v>
      </c>
      <c r="BJ265" s="17" t="s">
        <v>79</v>
      </c>
      <c r="BK265" s="150">
        <f>ROUND(I265*H265,2)</f>
        <v>0</v>
      </c>
      <c r="BL265" s="17" t="s">
        <v>226</v>
      </c>
      <c r="BM265" s="149" t="s">
        <v>3518</v>
      </c>
    </row>
    <row r="266" spans="2:65" s="1" customFormat="1" ht="28.8">
      <c r="B266" s="32"/>
      <c r="D266" s="151" t="s">
        <v>228</v>
      </c>
      <c r="F266" s="152" t="s">
        <v>536</v>
      </c>
      <c r="I266" s="153"/>
      <c r="L266" s="32"/>
      <c r="M266" s="154"/>
      <c r="T266" s="56"/>
      <c r="AT266" s="17" t="s">
        <v>228</v>
      </c>
      <c r="AU266" s="17" t="s">
        <v>82</v>
      </c>
    </row>
    <row r="267" spans="2:65" s="1" customFormat="1" ht="10.199999999999999">
      <c r="B267" s="32"/>
      <c r="D267" s="155" t="s">
        <v>230</v>
      </c>
      <c r="F267" s="156" t="s">
        <v>537</v>
      </c>
      <c r="I267" s="153"/>
      <c r="L267" s="32"/>
      <c r="M267" s="154"/>
      <c r="T267" s="56"/>
      <c r="AT267" s="17" t="s">
        <v>230</v>
      </c>
      <c r="AU267" s="17" t="s">
        <v>82</v>
      </c>
    </row>
    <row r="268" spans="2:65" s="12" customFormat="1" ht="10.199999999999999">
      <c r="B268" s="157"/>
      <c r="D268" s="151" t="s">
        <v>232</v>
      </c>
      <c r="E268" s="158" t="s">
        <v>1</v>
      </c>
      <c r="F268" s="159" t="s">
        <v>3487</v>
      </c>
      <c r="H268" s="160">
        <v>61.6</v>
      </c>
      <c r="I268" s="161"/>
      <c r="L268" s="157"/>
      <c r="M268" s="162"/>
      <c r="T268" s="163"/>
      <c r="AT268" s="158" t="s">
        <v>232</v>
      </c>
      <c r="AU268" s="158" t="s">
        <v>82</v>
      </c>
      <c r="AV268" s="12" t="s">
        <v>82</v>
      </c>
      <c r="AW268" s="12" t="s">
        <v>29</v>
      </c>
      <c r="AX268" s="12" t="s">
        <v>72</v>
      </c>
      <c r="AY268" s="158" t="s">
        <v>219</v>
      </c>
    </row>
    <row r="269" spans="2:65" s="12" customFormat="1" ht="10.199999999999999">
      <c r="B269" s="157"/>
      <c r="D269" s="151" t="s">
        <v>232</v>
      </c>
      <c r="E269" s="158" t="s">
        <v>1</v>
      </c>
      <c r="F269" s="159" t="s">
        <v>3488</v>
      </c>
      <c r="H269" s="160">
        <v>37.5</v>
      </c>
      <c r="I269" s="161"/>
      <c r="L269" s="157"/>
      <c r="M269" s="162"/>
      <c r="T269" s="163"/>
      <c r="AT269" s="158" t="s">
        <v>232</v>
      </c>
      <c r="AU269" s="158" t="s">
        <v>82</v>
      </c>
      <c r="AV269" s="12" t="s">
        <v>82</v>
      </c>
      <c r="AW269" s="12" t="s">
        <v>29</v>
      </c>
      <c r="AX269" s="12" t="s">
        <v>72</v>
      </c>
      <c r="AY269" s="158" t="s">
        <v>219</v>
      </c>
    </row>
    <row r="270" spans="2:65" s="13" customFormat="1" ht="10.199999999999999">
      <c r="B270" s="164"/>
      <c r="D270" s="151" t="s">
        <v>232</v>
      </c>
      <c r="E270" s="165" t="s">
        <v>1</v>
      </c>
      <c r="F270" s="166" t="s">
        <v>249</v>
      </c>
      <c r="H270" s="167">
        <v>99.1</v>
      </c>
      <c r="I270" s="168"/>
      <c r="L270" s="164"/>
      <c r="M270" s="169"/>
      <c r="T270" s="170"/>
      <c r="AT270" s="165" t="s">
        <v>232</v>
      </c>
      <c r="AU270" s="165" t="s">
        <v>82</v>
      </c>
      <c r="AV270" s="13" t="s">
        <v>226</v>
      </c>
      <c r="AW270" s="13" t="s">
        <v>29</v>
      </c>
      <c r="AX270" s="13" t="s">
        <v>79</v>
      </c>
      <c r="AY270" s="165" t="s">
        <v>219</v>
      </c>
    </row>
    <row r="271" spans="2:65" s="1" customFormat="1" ht="24.15" customHeight="1">
      <c r="B271" s="137"/>
      <c r="C271" s="138" t="s">
        <v>453</v>
      </c>
      <c r="D271" s="138" t="s">
        <v>221</v>
      </c>
      <c r="E271" s="139" t="s">
        <v>539</v>
      </c>
      <c r="F271" s="140" t="s">
        <v>540</v>
      </c>
      <c r="G271" s="141" t="s">
        <v>244</v>
      </c>
      <c r="H271" s="142">
        <v>99.1</v>
      </c>
      <c r="I271" s="143"/>
      <c r="J271" s="144">
        <f>ROUND(I271*H271,2)</f>
        <v>0</v>
      </c>
      <c r="K271" s="140" t="s">
        <v>225</v>
      </c>
      <c r="L271" s="32"/>
      <c r="M271" s="145" t="s">
        <v>1</v>
      </c>
      <c r="N271" s="146" t="s">
        <v>37</v>
      </c>
      <c r="P271" s="147">
        <f>O271*H271</f>
        <v>0</v>
      </c>
      <c r="Q271" s="147">
        <v>0</v>
      </c>
      <c r="R271" s="147">
        <f>Q271*H271</f>
        <v>0</v>
      </c>
      <c r="S271" s="147">
        <v>0</v>
      </c>
      <c r="T271" s="148">
        <f>S271*H271</f>
        <v>0</v>
      </c>
      <c r="AR271" s="149" t="s">
        <v>226</v>
      </c>
      <c r="AT271" s="149" t="s">
        <v>221</v>
      </c>
      <c r="AU271" s="149" t="s">
        <v>82</v>
      </c>
      <c r="AY271" s="17" t="s">
        <v>219</v>
      </c>
      <c r="BE271" s="150">
        <f>IF(N271="základní",J271,0)</f>
        <v>0</v>
      </c>
      <c r="BF271" s="150">
        <f>IF(N271="snížená",J271,0)</f>
        <v>0</v>
      </c>
      <c r="BG271" s="150">
        <f>IF(N271="zákl. přenesená",J271,0)</f>
        <v>0</v>
      </c>
      <c r="BH271" s="150">
        <f>IF(N271="sníž. přenesená",J271,0)</f>
        <v>0</v>
      </c>
      <c r="BI271" s="150">
        <f>IF(N271="nulová",J271,0)</f>
        <v>0</v>
      </c>
      <c r="BJ271" s="17" t="s">
        <v>79</v>
      </c>
      <c r="BK271" s="150">
        <f>ROUND(I271*H271,2)</f>
        <v>0</v>
      </c>
      <c r="BL271" s="17" t="s">
        <v>226</v>
      </c>
      <c r="BM271" s="149" t="s">
        <v>3519</v>
      </c>
    </row>
    <row r="272" spans="2:65" s="1" customFormat="1" ht="28.8">
      <c r="B272" s="32"/>
      <c r="D272" s="151" t="s">
        <v>228</v>
      </c>
      <c r="F272" s="152" t="s">
        <v>542</v>
      </c>
      <c r="I272" s="153"/>
      <c r="L272" s="32"/>
      <c r="M272" s="154"/>
      <c r="T272" s="56"/>
      <c r="AT272" s="17" t="s">
        <v>228</v>
      </c>
      <c r="AU272" s="17" t="s">
        <v>82</v>
      </c>
    </row>
    <row r="273" spans="2:65" s="1" customFormat="1" ht="10.199999999999999">
      <c r="B273" s="32"/>
      <c r="D273" s="155" t="s">
        <v>230</v>
      </c>
      <c r="F273" s="156" t="s">
        <v>543</v>
      </c>
      <c r="I273" s="153"/>
      <c r="L273" s="32"/>
      <c r="M273" s="154"/>
      <c r="T273" s="56"/>
      <c r="AT273" s="17" t="s">
        <v>230</v>
      </c>
      <c r="AU273" s="17" t="s">
        <v>82</v>
      </c>
    </row>
    <row r="274" spans="2:65" s="12" customFormat="1" ht="10.199999999999999">
      <c r="B274" s="157"/>
      <c r="D274" s="151" t="s">
        <v>232</v>
      </c>
      <c r="E274" s="158" t="s">
        <v>1</v>
      </c>
      <c r="F274" s="159" t="s">
        <v>3487</v>
      </c>
      <c r="H274" s="160">
        <v>61.6</v>
      </c>
      <c r="I274" s="161"/>
      <c r="L274" s="157"/>
      <c r="M274" s="162"/>
      <c r="T274" s="163"/>
      <c r="AT274" s="158" t="s">
        <v>232</v>
      </c>
      <c r="AU274" s="158" t="s">
        <v>82</v>
      </c>
      <c r="AV274" s="12" t="s">
        <v>82</v>
      </c>
      <c r="AW274" s="12" t="s">
        <v>29</v>
      </c>
      <c r="AX274" s="12" t="s">
        <v>72</v>
      </c>
      <c r="AY274" s="158" t="s">
        <v>219</v>
      </c>
    </row>
    <row r="275" spans="2:65" s="12" customFormat="1" ht="10.199999999999999">
      <c r="B275" s="157"/>
      <c r="D275" s="151" t="s">
        <v>232</v>
      </c>
      <c r="E275" s="158" t="s">
        <v>1</v>
      </c>
      <c r="F275" s="159" t="s">
        <v>3488</v>
      </c>
      <c r="H275" s="160">
        <v>37.5</v>
      </c>
      <c r="I275" s="161"/>
      <c r="L275" s="157"/>
      <c r="M275" s="162"/>
      <c r="T275" s="163"/>
      <c r="AT275" s="158" t="s">
        <v>232</v>
      </c>
      <c r="AU275" s="158" t="s">
        <v>82</v>
      </c>
      <c r="AV275" s="12" t="s">
        <v>82</v>
      </c>
      <c r="AW275" s="12" t="s">
        <v>29</v>
      </c>
      <c r="AX275" s="12" t="s">
        <v>72</v>
      </c>
      <c r="AY275" s="158" t="s">
        <v>219</v>
      </c>
    </row>
    <row r="276" spans="2:65" s="13" customFormat="1" ht="10.199999999999999">
      <c r="B276" s="164"/>
      <c r="D276" s="151" t="s">
        <v>232</v>
      </c>
      <c r="E276" s="165" t="s">
        <v>1</v>
      </c>
      <c r="F276" s="166" t="s">
        <v>249</v>
      </c>
      <c r="H276" s="167">
        <v>99.1</v>
      </c>
      <c r="I276" s="168"/>
      <c r="L276" s="164"/>
      <c r="M276" s="169"/>
      <c r="T276" s="170"/>
      <c r="AT276" s="165" t="s">
        <v>232</v>
      </c>
      <c r="AU276" s="165" t="s">
        <v>82</v>
      </c>
      <c r="AV276" s="13" t="s">
        <v>226</v>
      </c>
      <c r="AW276" s="13" t="s">
        <v>29</v>
      </c>
      <c r="AX276" s="13" t="s">
        <v>79</v>
      </c>
      <c r="AY276" s="165" t="s">
        <v>219</v>
      </c>
    </row>
    <row r="277" spans="2:65" s="1" customFormat="1" ht="16.5" customHeight="1">
      <c r="B277" s="137"/>
      <c r="C277" s="177" t="s">
        <v>460</v>
      </c>
      <c r="D277" s="177" t="s">
        <v>486</v>
      </c>
      <c r="E277" s="178" t="s">
        <v>545</v>
      </c>
      <c r="F277" s="179" t="s">
        <v>546</v>
      </c>
      <c r="G277" s="180" t="s">
        <v>547</v>
      </c>
      <c r="H277" s="181">
        <v>1.982</v>
      </c>
      <c r="I277" s="182"/>
      <c r="J277" s="183">
        <f>ROUND(I277*H277,2)</f>
        <v>0</v>
      </c>
      <c r="K277" s="179" t="s">
        <v>225</v>
      </c>
      <c r="L277" s="184"/>
      <c r="M277" s="185" t="s">
        <v>1</v>
      </c>
      <c r="N277" s="186" t="s">
        <v>37</v>
      </c>
      <c r="P277" s="147">
        <f>O277*H277</f>
        <v>0</v>
      </c>
      <c r="Q277" s="147">
        <v>1E-3</v>
      </c>
      <c r="R277" s="147">
        <f>Q277*H277</f>
        <v>1.9819999999999998E-3</v>
      </c>
      <c r="S277" s="147">
        <v>0</v>
      </c>
      <c r="T277" s="148">
        <f>S277*H277</f>
        <v>0</v>
      </c>
      <c r="AR277" s="149" t="s">
        <v>315</v>
      </c>
      <c r="AT277" s="149" t="s">
        <v>486</v>
      </c>
      <c r="AU277" s="149" t="s">
        <v>82</v>
      </c>
      <c r="AY277" s="17" t="s">
        <v>219</v>
      </c>
      <c r="BE277" s="150">
        <f>IF(N277="základní",J277,0)</f>
        <v>0</v>
      </c>
      <c r="BF277" s="150">
        <f>IF(N277="snížená",J277,0)</f>
        <v>0</v>
      </c>
      <c r="BG277" s="150">
        <f>IF(N277="zákl. přenesená",J277,0)</f>
        <v>0</v>
      </c>
      <c r="BH277" s="150">
        <f>IF(N277="sníž. přenesená",J277,0)</f>
        <v>0</v>
      </c>
      <c r="BI277" s="150">
        <f>IF(N277="nulová",J277,0)</f>
        <v>0</v>
      </c>
      <c r="BJ277" s="17" t="s">
        <v>79</v>
      </c>
      <c r="BK277" s="150">
        <f>ROUND(I277*H277,2)</f>
        <v>0</v>
      </c>
      <c r="BL277" s="17" t="s">
        <v>226</v>
      </c>
      <c r="BM277" s="149" t="s">
        <v>3520</v>
      </c>
    </row>
    <row r="278" spans="2:65" s="1" customFormat="1" ht="10.199999999999999">
      <c r="B278" s="32"/>
      <c r="D278" s="151" t="s">
        <v>228</v>
      </c>
      <c r="F278" s="152" t="s">
        <v>546</v>
      </c>
      <c r="I278" s="153"/>
      <c r="L278" s="32"/>
      <c r="M278" s="154"/>
      <c r="T278" s="56"/>
      <c r="AT278" s="17" t="s">
        <v>228</v>
      </c>
      <c r="AU278" s="17" t="s">
        <v>82</v>
      </c>
    </row>
    <row r="279" spans="2:65" s="12" customFormat="1" ht="10.199999999999999">
      <c r="B279" s="157"/>
      <c r="D279" s="151" t="s">
        <v>232</v>
      </c>
      <c r="E279" s="158" t="s">
        <v>1</v>
      </c>
      <c r="F279" s="159" t="s">
        <v>3521</v>
      </c>
      <c r="H279" s="160">
        <v>1.982</v>
      </c>
      <c r="I279" s="161"/>
      <c r="L279" s="157"/>
      <c r="M279" s="162"/>
      <c r="T279" s="163"/>
      <c r="AT279" s="158" t="s">
        <v>232</v>
      </c>
      <c r="AU279" s="158" t="s">
        <v>82</v>
      </c>
      <c r="AV279" s="12" t="s">
        <v>82</v>
      </c>
      <c r="AW279" s="12" t="s">
        <v>29</v>
      </c>
      <c r="AX279" s="12" t="s">
        <v>79</v>
      </c>
      <c r="AY279" s="158" t="s">
        <v>219</v>
      </c>
    </row>
    <row r="280" spans="2:65" s="1" customFormat="1" ht="16.5" customHeight="1">
      <c r="B280" s="137"/>
      <c r="C280" s="138" t="s">
        <v>467</v>
      </c>
      <c r="D280" s="138" t="s">
        <v>221</v>
      </c>
      <c r="E280" s="139" t="s">
        <v>551</v>
      </c>
      <c r="F280" s="140" t="s">
        <v>552</v>
      </c>
      <c r="G280" s="141" t="s">
        <v>144</v>
      </c>
      <c r="H280" s="142">
        <v>2.4780000000000002</v>
      </c>
      <c r="I280" s="143"/>
      <c r="J280" s="144">
        <f>ROUND(I280*H280,2)</f>
        <v>0</v>
      </c>
      <c r="K280" s="140" t="s">
        <v>225</v>
      </c>
      <c r="L280" s="32"/>
      <c r="M280" s="145" t="s">
        <v>1</v>
      </c>
      <c r="N280" s="146" t="s">
        <v>37</v>
      </c>
      <c r="P280" s="147">
        <f>O280*H280</f>
        <v>0</v>
      </c>
      <c r="Q280" s="147">
        <v>0</v>
      </c>
      <c r="R280" s="147">
        <f>Q280*H280</f>
        <v>0</v>
      </c>
      <c r="S280" s="147">
        <v>0</v>
      </c>
      <c r="T280" s="148">
        <f>S280*H280</f>
        <v>0</v>
      </c>
      <c r="AR280" s="149" t="s">
        <v>226</v>
      </c>
      <c r="AT280" s="149" t="s">
        <v>221</v>
      </c>
      <c r="AU280" s="149" t="s">
        <v>82</v>
      </c>
      <c r="AY280" s="17" t="s">
        <v>219</v>
      </c>
      <c r="BE280" s="150">
        <f>IF(N280="základní",J280,0)</f>
        <v>0</v>
      </c>
      <c r="BF280" s="150">
        <f>IF(N280="snížená",J280,0)</f>
        <v>0</v>
      </c>
      <c r="BG280" s="150">
        <f>IF(N280="zákl. přenesená",J280,0)</f>
        <v>0</v>
      </c>
      <c r="BH280" s="150">
        <f>IF(N280="sníž. přenesená",J280,0)</f>
        <v>0</v>
      </c>
      <c r="BI280" s="150">
        <f>IF(N280="nulová",J280,0)</f>
        <v>0</v>
      </c>
      <c r="BJ280" s="17" t="s">
        <v>79</v>
      </c>
      <c r="BK280" s="150">
        <f>ROUND(I280*H280,2)</f>
        <v>0</v>
      </c>
      <c r="BL280" s="17" t="s">
        <v>226</v>
      </c>
      <c r="BM280" s="149" t="s">
        <v>3522</v>
      </c>
    </row>
    <row r="281" spans="2:65" s="1" customFormat="1" ht="10.199999999999999">
      <c r="B281" s="32"/>
      <c r="D281" s="151" t="s">
        <v>228</v>
      </c>
      <c r="F281" s="152" t="s">
        <v>554</v>
      </c>
      <c r="I281" s="153"/>
      <c r="L281" s="32"/>
      <c r="M281" s="154"/>
      <c r="T281" s="56"/>
      <c r="AT281" s="17" t="s">
        <v>228</v>
      </c>
      <c r="AU281" s="17" t="s">
        <v>82</v>
      </c>
    </row>
    <row r="282" spans="2:65" s="1" customFormat="1" ht="10.199999999999999">
      <c r="B282" s="32"/>
      <c r="D282" s="155" t="s">
        <v>230</v>
      </c>
      <c r="F282" s="156" t="s">
        <v>555</v>
      </c>
      <c r="I282" s="153"/>
      <c r="L282" s="32"/>
      <c r="M282" s="154"/>
      <c r="T282" s="56"/>
      <c r="AT282" s="17" t="s">
        <v>230</v>
      </c>
      <c r="AU282" s="17" t="s">
        <v>82</v>
      </c>
    </row>
    <row r="283" spans="2:65" s="12" customFormat="1" ht="10.199999999999999">
      <c r="B283" s="157"/>
      <c r="D283" s="151" t="s">
        <v>232</v>
      </c>
      <c r="E283" s="158" t="s">
        <v>1</v>
      </c>
      <c r="F283" s="159" t="s">
        <v>3523</v>
      </c>
      <c r="H283" s="160">
        <v>2.4780000000000002</v>
      </c>
      <c r="I283" s="161"/>
      <c r="L283" s="157"/>
      <c r="M283" s="162"/>
      <c r="T283" s="163"/>
      <c r="AT283" s="158" t="s">
        <v>232</v>
      </c>
      <c r="AU283" s="158" t="s">
        <v>82</v>
      </c>
      <c r="AV283" s="12" t="s">
        <v>82</v>
      </c>
      <c r="AW283" s="12" t="s">
        <v>29</v>
      </c>
      <c r="AX283" s="12" t="s">
        <v>72</v>
      </c>
      <c r="AY283" s="158" t="s">
        <v>219</v>
      </c>
    </row>
    <row r="284" spans="2:65" s="13" customFormat="1" ht="10.199999999999999">
      <c r="B284" s="164"/>
      <c r="D284" s="151" t="s">
        <v>232</v>
      </c>
      <c r="E284" s="165" t="s">
        <v>1</v>
      </c>
      <c r="F284" s="166" t="s">
        <v>249</v>
      </c>
      <c r="H284" s="167">
        <v>2.4780000000000002</v>
      </c>
      <c r="I284" s="168"/>
      <c r="L284" s="164"/>
      <c r="M284" s="169"/>
      <c r="T284" s="170"/>
      <c r="AT284" s="165" t="s">
        <v>232</v>
      </c>
      <c r="AU284" s="165" t="s">
        <v>82</v>
      </c>
      <c r="AV284" s="13" t="s">
        <v>226</v>
      </c>
      <c r="AW284" s="13" t="s">
        <v>29</v>
      </c>
      <c r="AX284" s="13" t="s">
        <v>79</v>
      </c>
      <c r="AY284" s="165" t="s">
        <v>219</v>
      </c>
    </row>
    <row r="285" spans="2:65" s="1" customFormat="1" ht="16.5" customHeight="1">
      <c r="B285" s="137"/>
      <c r="C285" s="138" t="s">
        <v>481</v>
      </c>
      <c r="D285" s="138" t="s">
        <v>221</v>
      </c>
      <c r="E285" s="139" t="s">
        <v>356</v>
      </c>
      <c r="F285" s="140" t="s">
        <v>357</v>
      </c>
      <c r="G285" s="141" t="s">
        <v>244</v>
      </c>
      <c r="H285" s="142">
        <v>108</v>
      </c>
      <c r="I285" s="143"/>
      <c r="J285" s="144">
        <f>ROUND(I285*H285,2)</f>
        <v>0</v>
      </c>
      <c r="K285" s="140" t="s">
        <v>225</v>
      </c>
      <c r="L285" s="32"/>
      <c r="M285" s="145" t="s">
        <v>1</v>
      </c>
      <c r="N285" s="146" t="s">
        <v>37</v>
      </c>
      <c r="P285" s="147">
        <f>O285*H285</f>
        <v>0</v>
      </c>
      <c r="Q285" s="147">
        <v>6.9999999999999999E-4</v>
      </c>
      <c r="R285" s="147">
        <f>Q285*H285</f>
        <v>7.5600000000000001E-2</v>
      </c>
      <c r="S285" s="147">
        <v>0</v>
      </c>
      <c r="T285" s="148">
        <f>S285*H285</f>
        <v>0</v>
      </c>
      <c r="AR285" s="149" t="s">
        <v>358</v>
      </c>
      <c r="AT285" s="149" t="s">
        <v>221</v>
      </c>
      <c r="AU285" s="149" t="s">
        <v>82</v>
      </c>
      <c r="AY285" s="17" t="s">
        <v>219</v>
      </c>
      <c r="BE285" s="150">
        <f>IF(N285="základní",J285,0)</f>
        <v>0</v>
      </c>
      <c r="BF285" s="150">
        <f>IF(N285="snížená",J285,0)</f>
        <v>0</v>
      </c>
      <c r="BG285" s="150">
        <f>IF(N285="zákl. přenesená",J285,0)</f>
        <v>0</v>
      </c>
      <c r="BH285" s="150">
        <f>IF(N285="sníž. přenesená",J285,0)</f>
        <v>0</v>
      </c>
      <c r="BI285" s="150">
        <f>IF(N285="nulová",J285,0)</f>
        <v>0</v>
      </c>
      <c r="BJ285" s="17" t="s">
        <v>79</v>
      </c>
      <c r="BK285" s="150">
        <f>ROUND(I285*H285,2)</f>
        <v>0</v>
      </c>
      <c r="BL285" s="17" t="s">
        <v>358</v>
      </c>
      <c r="BM285" s="149" t="s">
        <v>3524</v>
      </c>
    </row>
    <row r="286" spans="2:65" s="1" customFormat="1" ht="10.199999999999999">
      <c r="B286" s="32"/>
      <c r="D286" s="151" t="s">
        <v>228</v>
      </c>
      <c r="F286" s="152" t="s">
        <v>360</v>
      </c>
      <c r="I286" s="153"/>
      <c r="L286" s="32"/>
      <c r="M286" s="154"/>
      <c r="T286" s="56"/>
      <c r="AT286" s="17" t="s">
        <v>228</v>
      </c>
      <c r="AU286" s="17" t="s">
        <v>82</v>
      </c>
    </row>
    <row r="287" spans="2:65" s="1" customFormat="1" ht="10.199999999999999">
      <c r="B287" s="32"/>
      <c r="D287" s="155" t="s">
        <v>230</v>
      </c>
      <c r="F287" s="156" t="s">
        <v>361</v>
      </c>
      <c r="I287" s="153"/>
      <c r="L287" s="32"/>
      <c r="M287" s="154"/>
      <c r="T287" s="56"/>
      <c r="AT287" s="17" t="s">
        <v>230</v>
      </c>
      <c r="AU287" s="17" t="s">
        <v>82</v>
      </c>
    </row>
    <row r="288" spans="2:65" s="12" customFormat="1" ht="10.199999999999999">
      <c r="B288" s="157"/>
      <c r="D288" s="151" t="s">
        <v>232</v>
      </c>
      <c r="E288" s="158" t="s">
        <v>1</v>
      </c>
      <c r="F288" s="159" t="s">
        <v>3380</v>
      </c>
      <c r="H288" s="160">
        <v>108</v>
      </c>
      <c r="I288" s="161"/>
      <c r="L288" s="157"/>
      <c r="M288" s="162"/>
      <c r="T288" s="163"/>
      <c r="AT288" s="158" t="s">
        <v>232</v>
      </c>
      <c r="AU288" s="158" t="s">
        <v>82</v>
      </c>
      <c r="AV288" s="12" t="s">
        <v>82</v>
      </c>
      <c r="AW288" s="12" t="s">
        <v>29</v>
      </c>
      <c r="AX288" s="12" t="s">
        <v>72</v>
      </c>
      <c r="AY288" s="158" t="s">
        <v>219</v>
      </c>
    </row>
    <row r="289" spans="2:65" s="13" customFormat="1" ht="10.199999999999999">
      <c r="B289" s="164"/>
      <c r="D289" s="151" t="s">
        <v>232</v>
      </c>
      <c r="E289" s="165" t="s">
        <v>1</v>
      </c>
      <c r="F289" s="166" t="s">
        <v>249</v>
      </c>
      <c r="H289" s="167">
        <v>108</v>
      </c>
      <c r="I289" s="168"/>
      <c r="L289" s="164"/>
      <c r="M289" s="169"/>
      <c r="T289" s="170"/>
      <c r="AT289" s="165" t="s">
        <v>232</v>
      </c>
      <c r="AU289" s="165" t="s">
        <v>82</v>
      </c>
      <c r="AV289" s="13" t="s">
        <v>226</v>
      </c>
      <c r="AW289" s="13" t="s">
        <v>29</v>
      </c>
      <c r="AX289" s="13" t="s">
        <v>79</v>
      </c>
      <c r="AY289" s="165" t="s">
        <v>219</v>
      </c>
    </row>
    <row r="290" spans="2:65" s="1" customFormat="1" ht="16.5" customHeight="1">
      <c r="B290" s="137"/>
      <c r="C290" s="138" t="s">
        <v>485</v>
      </c>
      <c r="D290" s="138" t="s">
        <v>221</v>
      </c>
      <c r="E290" s="139" t="s">
        <v>386</v>
      </c>
      <c r="F290" s="140" t="s">
        <v>387</v>
      </c>
      <c r="G290" s="141" t="s">
        <v>144</v>
      </c>
      <c r="H290" s="142">
        <v>67.5</v>
      </c>
      <c r="I290" s="143"/>
      <c r="J290" s="144">
        <f>ROUND(I290*H290,2)</f>
        <v>0</v>
      </c>
      <c r="K290" s="140" t="s">
        <v>225</v>
      </c>
      <c r="L290" s="32"/>
      <c r="M290" s="145" t="s">
        <v>1</v>
      </c>
      <c r="N290" s="146" t="s">
        <v>37</v>
      </c>
      <c r="P290" s="147">
        <f>O290*H290</f>
        <v>0</v>
      </c>
      <c r="Q290" s="147">
        <v>4.6000000000000001E-4</v>
      </c>
      <c r="R290" s="147">
        <f>Q290*H290</f>
        <v>3.1050000000000001E-2</v>
      </c>
      <c r="S290" s="147">
        <v>0</v>
      </c>
      <c r="T290" s="148">
        <f>S290*H290</f>
        <v>0</v>
      </c>
      <c r="AR290" s="149" t="s">
        <v>358</v>
      </c>
      <c r="AT290" s="149" t="s">
        <v>221</v>
      </c>
      <c r="AU290" s="149" t="s">
        <v>82</v>
      </c>
      <c r="AY290" s="17" t="s">
        <v>219</v>
      </c>
      <c r="BE290" s="150">
        <f>IF(N290="základní",J290,0)</f>
        <v>0</v>
      </c>
      <c r="BF290" s="150">
        <f>IF(N290="snížená",J290,0)</f>
        <v>0</v>
      </c>
      <c r="BG290" s="150">
        <f>IF(N290="zákl. přenesená",J290,0)</f>
        <v>0</v>
      </c>
      <c r="BH290" s="150">
        <f>IF(N290="sníž. přenesená",J290,0)</f>
        <v>0</v>
      </c>
      <c r="BI290" s="150">
        <f>IF(N290="nulová",J290,0)</f>
        <v>0</v>
      </c>
      <c r="BJ290" s="17" t="s">
        <v>79</v>
      </c>
      <c r="BK290" s="150">
        <f>ROUND(I290*H290,2)</f>
        <v>0</v>
      </c>
      <c r="BL290" s="17" t="s">
        <v>358</v>
      </c>
      <c r="BM290" s="149" t="s">
        <v>3525</v>
      </c>
    </row>
    <row r="291" spans="2:65" s="1" customFormat="1" ht="10.199999999999999">
      <c r="B291" s="32"/>
      <c r="D291" s="151" t="s">
        <v>228</v>
      </c>
      <c r="F291" s="152" t="s">
        <v>389</v>
      </c>
      <c r="I291" s="153"/>
      <c r="L291" s="32"/>
      <c r="M291" s="154"/>
      <c r="T291" s="56"/>
      <c r="AT291" s="17" t="s">
        <v>228</v>
      </c>
      <c r="AU291" s="17" t="s">
        <v>82</v>
      </c>
    </row>
    <row r="292" spans="2:65" s="1" customFormat="1" ht="10.199999999999999">
      <c r="B292" s="32"/>
      <c r="D292" s="155" t="s">
        <v>230</v>
      </c>
      <c r="F292" s="156" t="s">
        <v>390</v>
      </c>
      <c r="I292" s="153"/>
      <c r="L292" s="32"/>
      <c r="M292" s="154"/>
      <c r="T292" s="56"/>
      <c r="AT292" s="17" t="s">
        <v>230</v>
      </c>
      <c r="AU292" s="17" t="s">
        <v>82</v>
      </c>
    </row>
    <row r="293" spans="2:65" s="12" customFormat="1" ht="10.199999999999999">
      <c r="B293" s="157"/>
      <c r="D293" s="151" t="s">
        <v>232</v>
      </c>
      <c r="E293" s="158" t="s">
        <v>1</v>
      </c>
      <c r="F293" s="159" t="s">
        <v>3382</v>
      </c>
      <c r="H293" s="160">
        <v>67.5</v>
      </c>
      <c r="I293" s="161"/>
      <c r="L293" s="157"/>
      <c r="M293" s="162"/>
      <c r="T293" s="163"/>
      <c r="AT293" s="158" t="s">
        <v>232</v>
      </c>
      <c r="AU293" s="158" t="s">
        <v>82</v>
      </c>
      <c r="AV293" s="12" t="s">
        <v>82</v>
      </c>
      <c r="AW293" s="12" t="s">
        <v>29</v>
      </c>
      <c r="AX293" s="12" t="s">
        <v>72</v>
      </c>
      <c r="AY293" s="158" t="s">
        <v>219</v>
      </c>
    </row>
    <row r="294" spans="2:65" s="13" customFormat="1" ht="10.199999999999999">
      <c r="B294" s="164"/>
      <c r="D294" s="151" t="s">
        <v>232</v>
      </c>
      <c r="E294" s="165" t="s">
        <v>1</v>
      </c>
      <c r="F294" s="166" t="s">
        <v>249</v>
      </c>
      <c r="H294" s="167">
        <v>67.5</v>
      </c>
      <c r="I294" s="168"/>
      <c r="L294" s="164"/>
      <c r="M294" s="169"/>
      <c r="T294" s="170"/>
      <c r="AT294" s="165" t="s">
        <v>232</v>
      </c>
      <c r="AU294" s="165" t="s">
        <v>82</v>
      </c>
      <c r="AV294" s="13" t="s">
        <v>226</v>
      </c>
      <c r="AW294" s="13" t="s">
        <v>29</v>
      </c>
      <c r="AX294" s="13" t="s">
        <v>79</v>
      </c>
      <c r="AY294" s="165" t="s">
        <v>219</v>
      </c>
    </row>
    <row r="295" spans="2:65" s="1" customFormat="1" ht="21.75" customHeight="1">
      <c r="B295" s="137"/>
      <c r="C295" s="138" t="s">
        <v>491</v>
      </c>
      <c r="D295" s="138" t="s">
        <v>221</v>
      </c>
      <c r="E295" s="139" t="s">
        <v>393</v>
      </c>
      <c r="F295" s="140" t="s">
        <v>394</v>
      </c>
      <c r="G295" s="141" t="s">
        <v>244</v>
      </c>
      <c r="H295" s="142">
        <v>108</v>
      </c>
      <c r="I295" s="143"/>
      <c r="J295" s="144">
        <f>ROUND(I295*H295,2)</f>
        <v>0</v>
      </c>
      <c r="K295" s="140" t="s">
        <v>225</v>
      </c>
      <c r="L295" s="32"/>
      <c r="M295" s="145" t="s">
        <v>1</v>
      </c>
      <c r="N295" s="146" t="s">
        <v>37</v>
      </c>
      <c r="P295" s="147">
        <f>O295*H295</f>
        <v>0</v>
      </c>
      <c r="Q295" s="147">
        <v>0</v>
      </c>
      <c r="R295" s="147">
        <f>Q295*H295</f>
        <v>0</v>
      </c>
      <c r="S295" s="147">
        <v>0</v>
      </c>
      <c r="T295" s="148">
        <f>S295*H295</f>
        <v>0</v>
      </c>
      <c r="AR295" s="149" t="s">
        <v>358</v>
      </c>
      <c r="AT295" s="149" t="s">
        <v>221</v>
      </c>
      <c r="AU295" s="149" t="s">
        <v>82</v>
      </c>
      <c r="AY295" s="17" t="s">
        <v>219</v>
      </c>
      <c r="BE295" s="150">
        <f>IF(N295="základní",J295,0)</f>
        <v>0</v>
      </c>
      <c r="BF295" s="150">
        <f>IF(N295="snížená",J295,0)</f>
        <v>0</v>
      </c>
      <c r="BG295" s="150">
        <f>IF(N295="zákl. přenesená",J295,0)</f>
        <v>0</v>
      </c>
      <c r="BH295" s="150">
        <f>IF(N295="sníž. přenesená",J295,0)</f>
        <v>0</v>
      </c>
      <c r="BI295" s="150">
        <f>IF(N295="nulová",J295,0)</f>
        <v>0</v>
      </c>
      <c r="BJ295" s="17" t="s">
        <v>79</v>
      </c>
      <c r="BK295" s="150">
        <f>ROUND(I295*H295,2)</f>
        <v>0</v>
      </c>
      <c r="BL295" s="17" t="s">
        <v>358</v>
      </c>
      <c r="BM295" s="149" t="s">
        <v>3526</v>
      </c>
    </row>
    <row r="296" spans="2:65" s="1" customFormat="1" ht="19.2">
      <c r="B296" s="32"/>
      <c r="D296" s="151" t="s">
        <v>228</v>
      </c>
      <c r="F296" s="152" t="s">
        <v>396</v>
      </c>
      <c r="I296" s="153"/>
      <c r="L296" s="32"/>
      <c r="M296" s="154"/>
      <c r="T296" s="56"/>
      <c r="AT296" s="17" t="s">
        <v>228</v>
      </c>
      <c r="AU296" s="17" t="s">
        <v>82</v>
      </c>
    </row>
    <row r="297" spans="2:65" s="1" customFormat="1" ht="10.199999999999999">
      <c r="B297" s="32"/>
      <c r="D297" s="155" t="s">
        <v>230</v>
      </c>
      <c r="F297" s="156" t="s">
        <v>397</v>
      </c>
      <c r="I297" s="153"/>
      <c r="L297" s="32"/>
      <c r="M297" s="154"/>
      <c r="T297" s="56"/>
      <c r="AT297" s="17" t="s">
        <v>230</v>
      </c>
      <c r="AU297" s="17" t="s">
        <v>82</v>
      </c>
    </row>
    <row r="298" spans="2:65" s="12" customFormat="1" ht="10.199999999999999">
      <c r="B298" s="157"/>
      <c r="D298" s="151" t="s">
        <v>232</v>
      </c>
      <c r="E298" s="158" t="s">
        <v>1</v>
      </c>
      <c r="F298" s="159" t="s">
        <v>3380</v>
      </c>
      <c r="H298" s="160">
        <v>108</v>
      </c>
      <c r="I298" s="161"/>
      <c r="L298" s="157"/>
      <c r="M298" s="162"/>
      <c r="T298" s="163"/>
      <c r="AT298" s="158" t="s">
        <v>232</v>
      </c>
      <c r="AU298" s="158" t="s">
        <v>82</v>
      </c>
      <c r="AV298" s="12" t="s">
        <v>82</v>
      </c>
      <c r="AW298" s="12" t="s">
        <v>29</v>
      </c>
      <c r="AX298" s="12" t="s">
        <v>72</v>
      </c>
      <c r="AY298" s="158" t="s">
        <v>219</v>
      </c>
    </row>
    <row r="299" spans="2:65" s="13" customFormat="1" ht="10.199999999999999">
      <c r="B299" s="164"/>
      <c r="D299" s="151" t="s">
        <v>232</v>
      </c>
      <c r="E299" s="165" t="s">
        <v>1</v>
      </c>
      <c r="F299" s="166" t="s">
        <v>249</v>
      </c>
      <c r="H299" s="167">
        <v>108</v>
      </c>
      <c r="I299" s="168"/>
      <c r="L299" s="164"/>
      <c r="M299" s="169"/>
      <c r="T299" s="170"/>
      <c r="AT299" s="165" t="s">
        <v>232</v>
      </c>
      <c r="AU299" s="165" t="s">
        <v>82</v>
      </c>
      <c r="AV299" s="13" t="s">
        <v>226</v>
      </c>
      <c r="AW299" s="13" t="s">
        <v>29</v>
      </c>
      <c r="AX299" s="13" t="s">
        <v>79</v>
      </c>
      <c r="AY299" s="165" t="s">
        <v>219</v>
      </c>
    </row>
    <row r="300" spans="2:65" s="1" customFormat="1" ht="16.5" customHeight="1">
      <c r="B300" s="137"/>
      <c r="C300" s="138" t="s">
        <v>521</v>
      </c>
      <c r="D300" s="138" t="s">
        <v>221</v>
      </c>
      <c r="E300" s="139" t="s">
        <v>399</v>
      </c>
      <c r="F300" s="140" t="s">
        <v>400</v>
      </c>
      <c r="G300" s="141" t="s">
        <v>144</v>
      </c>
      <c r="H300" s="142">
        <v>67.5</v>
      </c>
      <c r="I300" s="143"/>
      <c r="J300" s="144">
        <f>ROUND(I300*H300,2)</f>
        <v>0</v>
      </c>
      <c r="K300" s="140" t="s">
        <v>225</v>
      </c>
      <c r="L300" s="32"/>
      <c r="M300" s="145" t="s">
        <v>1</v>
      </c>
      <c r="N300" s="146" t="s">
        <v>37</v>
      </c>
      <c r="P300" s="147">
        <f>O300*H300</f>
        <v>0</v>
      </c>
      <c r="Q300" s="147">
        <v>0</v>
      </c>
      <c r="R300" s="147">
        <f>Q300*H300</f>
        <v>0</v>
      </c>
      <c r="S300" s="147">
        <v>0</v>
      </c>
      <c r="T300" s="148">
        <f>S300*H300</f>
        <v>0</v>
      </c>
      <c r="AR300" s="149" t="s">
        <v>358</v>
      </c>
      <c r="AT300" s="149" t="s">
        <v>221</v>
      </c>
      <c r="AU300" s="149" t="s">
        <v>82</v>
      </c>
      <c r="AY300" s="17" t="s">
        <v>219</v>
      </c>
      <c r="BE300" s="150">
        <f>IF(N300="základní",J300,0)</f>
        <v>0</v>
      </c>
      <c r="BF300" s="150">
        <f>IF(N300="snížená",J300,0)</f>
        <v>0</v>
      </c>
      <c r="BG300" s="150">
        <f>IF(N300="zákl. přenesená",J300,0)</f>
        <v>0</v>
      </c>
      <c r="BH300" s="150">
        <f>IF(N300="sníž. přenesená",J300,0)</f>
        <v>0</v>
      </c>
      <c r="BI300" s="150">
        <f>IF(N300="nulová",J300,0)</f>
        <v>0</v>
      </c>
      <c r="BJ300" s="17" t="s">
        <v>79</v>
      </c>
      <c r="BK300" s="150">
        <f>ROUND(I300*H300,2)</f>
        <v>0</v>
      </c>
      <c r="BL300" s="17" t="s">
        <v>358</v>
      </c>
      <c r="BM300" s="149" t="s">
        <v>3527</v>
      </c>
    </row>
    <row r="301" spans="2:65" s="1" customFormat="1" ht="10.199999999999999">
      <c r="B301" s="32"/>
      <c r="D301" s="151" t="s">
        <v>228</v>
      </c>
      <c r="F301" s="152" t="s">
        <v>402</v>
      </c>
      <c r="I301" s="153"/>
      <c r="L301" s="32"/>
      <c r="M301" s="154"/>
      <c r="T301" s="56"/>
      <c r="AT301" s="17" t="s">
        <v>228</v>
      </c>
      <c r="AU301" s="17" t="s">
        <v>82</v>
      </c>
    </row>
    <row r="302" spans="2:65" s="1" customFormat="1" ht="10.199999999999999">
      <c r="B302" s="32"/>
      <c r="D302" s="155" t="s">
        <v>230</v>
      </c>
      <c r="F302" s="156" t="s">
        <v>403</v>
      </c>
      <c r="I302" s="153"/>
      <c r="L302" s="32"/>
      <c r="M302" s="154"/>
      <c r="T302" s="56"/>
      <c r="AT302" s="17" t="s">
        <v>230</v>
      </c>
      <c r="AU302" s="17" t="s">
        <v>82</v>
      </c>
    </row>
    <row r="303" spans="2:65" s="12" customFormat="1" ht="10.199999999999999">
      <c r="B303" s="157"/>
      <c r="D303" s="151" t="s">
        <v>232</v>
      </c>
      <c r="E303" s="158" t="s">
        <v>1</v>
      </c>
      <c r="F303" s="159" t="s">
        <v>3382</v>
      </c>
      <c r="H303" s="160">
        <v>67.5</v>
      </c>
      <c r="I303" s="161"/>
      <c r="L303" s="157"/>
      <c r="M303" s="162"/>
      <c r="T303" s="163"/>
      <c r="AT303" s="158" t="s">
        <v>232</v>
      </c>
      <c r="AU303" s="158" t="s">
        <v>82</v>
      </c>
      <c r="AV303" s="12" t="s">
        <v>82</v>
      </c>
      <c r="AW303" s="12" t="s">
        <v>29</v>
      </c>
      <c r="AX303" s="12" t="s">
        <v>72</v>
      </c>
      <c r="AY303" s="158" t="s">
        <v>219</v>
      </c>
    </row>
    <row r="304" spans="2:65" s="13" customFormat="1" ht="10.199999999999999">
      <c r="B304" s="164"/>
      <c r="D304" s="151" t="s">
        <v>232</v>
      </c>
      <c r="E304" s="165" t="s">
        <v>1</v>
      </c>
      <c r="F304" s="166" t="s">
        <v>249</v>
      </c>
      <c r="H304" s="167">
        <v>67.5</v>
      </c>
      <c r="I304" s="168"/>
      <c r="L304" s="164"/>
      <c r="M304" s="169"/>
      <c r="T304" s="170"/>
      <c r="AT304" s="165" t="s">
        <v>232</v>
      </c>
      <c r="AU304" s="165" t="s">
        <v>82</v>
      </c>
      <c r="AV304" s="13" t="s">
        <v>226</v>
      </c>
      <c r="AW304" s="13" t="s">
        <v>29</v>
      </c>
      <c r="AX304" s="13" t="s">
        <v>79</v>
      </c>
      <c r="AY304" s="165" t="s">
        <v>219</v>
      </c>
    </row>
    <row r="305" spans="2:65" s="1" customFormat="1" ht="44.25" customHeight="1">
      <c r="B305" s="137"/>
      <c r="C305" s="138" t="s">
        <v>526</v>
      </c>
      <c r="D305" s="138" t="s">
        <v>221</v>
      </c>
      <c r="E305" s="139" t="s">
        <v>461</v>
      </c>
      <c r="F305" s="140" t="s">
        <v>462</v>
      </c>
      <c r="G305" s="141" t="s">
        <v>463</v>
      </c>
      <c r="H305" s="142">
        <v>253.714</v>
      </c>
      <c r="I305" s="143"/>
      <c r="J305" s="144">
        <f>ROUND(I305*H305,2)</f>
        <v>0</v>
      </c>
      <c r="K305" s="140" t="s">
        <v>225</v>
      </c>
      <c r="L305" s="32"/>
      <c r="M305" s="145" t="s">
        <v>1</v>
      </c>
      <c r="N305" s="146" t="s">
        <v>37</v>
      </c>
      <c r="P305" s="147">
        <f>O305*H305</f>
        <v>0</v>
      </c>
      <c r="Q305" s="147">
        <v>0</v>
      </c>
      <c r="R305" s="147">
        <f>Q305*H305</f>
        <v>0</v>
      </c>
      <c r="S305" s="147">
        <v>0</v>
      </c>
      <c r="T305" s="148">
        <f>S305*H305</f>
        <v>0</v>
      </c>
      <c r="AR305" s="149" t="s">
        <v>226</v>
      </c>
      <c r="AT305" s="149" t="s">
        <v>221</v>
      </c>
      <c r="AU305" s="149" t="s">
        <v>82</v>
      </c>
      <c r="AY305" s="17" t="s">
        <v>219</v>
      </c>
      <c r="BE305" s="150">
        <f>IF(N305="základní",J305,0)</f>
        <v>0</v>
      </c>
      <c r="BF305" s="150">
        <f>IF(N305="snížená",J305,0)</f>
        <v>0</v>
      </c>
      <c r="BG305" s="150">
        <f>IF(N305="zákl. přenesená",J305,0)</f>
        <v>0</v>
      </c>
      <c r="BH305" s="150">
        <f>IF(N305="sníž. přenesená",J305,0)</f>
        <v>0</v>
      </c>
      <c r="BI305" s="150">
        <f>IF(N305="nulová",J305,0)</f>
        <v>0</v>
      </c>
      <c r="BJ305" s="17" t="s">
        <v>79</v>
      </c>
      <c r="BK305" s="150">
        <f>ROUND(I305*H305,2)</f>
        <v>0</v>
      </c>
      <c r="BL305" s="17" t="s">
        <v>226</v>
      </c>
      <c r="BM305" s="149" t="s">
        <v>3528</v>
      </c>
    </row>
    <row r="306" spans="2:65" s="1" customFormat="1" ht="28.8">
      <c r="B306" s="32"/>
      <c r="D306" s="151" t="s">
        <v>228</v>
      </c>
      <c r="F306" s="152" t="s">
        <v>462</v>
      </c>
      <c r="I306" s="153"/>
      <c r="L306" s="32"/>
      <c r="M306" s="154"/>
      <c r="T306" s="56"/>
      <c r="AT306" s="17" t="s">
        <v>228</v>
      </c>
      <c r="AU306" s="17" t="s">
        <v>82</v>
      </c>
    </row>
    <row r="307" spans="2:65" s="1" customFormat="1" ht="10.199999999999999">
      <c r="B307" s="32"/>
      <c r="D307" s="155" t="s">
        <v>230</v>
      </c>
      <c r="F307" s="156" t="s">
        <v>465</v>
      </c>
      <c r="I307" s="153"/>
      <c r="L307" s="32"/>
      <c r="M307" s="154"/>
      <c r="T307" s="56"/>
      <c r="AT307" s="17" t="s">
        <v>230</v>
      </c>
      <c r="AU307" s="17" t="s">
        <v>82</v>
      </c>
    </row>
    <row r="308" spans="2:65" s="12" customFormat="1" ht="10.199999999999999">
      <c r="B308" s="157"/>
      <c r="D308" s="151" t="s">
        <v>232</v>
      </c>
      <c r="E308" s="158" t="s">
        <v>1</v>
      </c>
      <c r="F308" s="159" t="s">
        <v>466</v>
      </c>
      <c r="H308" s="160">
        <v>253.714</v>
      </c>
      <c r="I308" s="161"/>
      <c r="L308" s="157"/>
      <c r="M308" s="162"/>
      <c r="T308" s="163"/>
      <c r="AT308" s="158" t="s">
        <v>232</v>
      </c>
      <c r="AU308" s="158" t="s">
        <v>82</v>
      </c>
      <c r="AV308" s="12" t="s">
        <v>82</v>
      </c>
      <c r="AW308" s="12" t="s">
        <v>29</v>
      </c>
      <c r="AX308" s="12" t="s">
        <v>79</v>
      </c>
      <c r="AY308" s="158" t="s">
        <v>219</v>
      </c>
    </row>
    <row r="309" spans="2:65" s="11" customFormat="1" ht="22.8" customHeight="1">
      <c r="B309" s="125"/>
      <c r="D309" s="126" t="s">
        <v>71</v>
      </c>
      <c r="E309" s="135" t="s">
        <v>82</v>
      </c>
      <c r="F309" s="135" t="s">
        <v>596</v>
      </c>
      <c r="I309" s="128"/>
      <c r="J309" s="136">
        <f>BK309</f>
        <v>0</v>
      </c>
      <c r="L309" s="125"/>
      <c r="M309" s="130"/>
      <c r="P309" s="131">
        <f>SUM(P310:P326)</f>
        <v>0</v>
      </c>
      <c r="R309" s="131">
        <f>SUM(R310:R326)</f>
        <v>2.9948227200000002</v>
      </c>
      <c r="T309" s="132">
        <f>SUM(T310:T326)</f>
        <v>0</v>
      </c>
      <c r="AR309" s="126" t="s">
        <v>79</v>
      </c>
      <c r="AT309" s="133" t="s">
        <v>71</v>
      </c>
      <c r="AU309" s="133" t="s">
        <v>79</v>
      </c>
      <c r="AY309" s="126" t="s">
        <v>219</v>
      </c>
      <c r="BK309" s="134">
        <f>SUM(BK310:BK326)</f>
        <v>0</v>
      </c>
    </row>
    <row r="310" spans="2:65" s="1" customFormat="1" ht="33" customHeight="1">
      <c r="B310" s="137"/>
      <c r="C310" s="138" t="s">
        <v>532</v>
      </c>
      <c r="D310" s="138" t="s">
        <v>221</v>
      </c>
      <c r="E310" s="139" t="s">
        <v>598</v>
      </c>
      <c r="F310" s="140" t="s">
        <v>599</v>
      </c>
      <c r="G310" s="141" t="s">
        <v>144</v>
      </c>
      <c r="H310" s="142">
        <v>18.413</v>
      </c>
      <c r="I310" s="143"/>
      <c r="J310" s="144">
        <f>ROUND(I310*H310,2)</f>
        <v>0</v>
      </c>
      <c r="K310" s="140" t="s">
        <v>1</v>
      </c>
      <c r="L310" s="32"/>
      <c r="M310" s="145" t="s">
        <v>1</v>
      </c>
      <c r="N310" s="146" t="s">
        <v>37</v>
      </c>
      <c r="P310" s="147">
        <f>O310*H310</f>
        <v>0</v>
      </c>
      <c r="Q310" s="147">
        <v>0</v>
      </c>
      <c r="R310" s="147">
        <f>Q310*H310</f>
        <v>0</v>
      </c>
      <c r="S310" s="147">
        <v>0</v>
      </c>
      <c r="T310" s="148">
        <f>S310*H310</f>
        <v>0</v>
      </c>
      <c r="AR310" s="149" t="s">
        <v>226</v>
      </c>
      <c r="AT310" s="149" t="s">
        <v>221</v>
      </c>
      <c r="AU310" s="149" t="s">
        <v>82</v>
      </c>
      <c r="AY310" s="17" t="s">
        <v>219</v>
      </c>
      <c r="BE310" s="150">
        <f>IF(N310="základní",J310,0)</f>
        <v>0</v>
      </c>
      <c r="BF310" s="150">
        <f>IF(N310="snížená",J310,0)</f>
        <v>0</v>
      </c>
      <c r="BG310" s="150">
        <f>IF(N310="zákl. přenesená",J310,0)</f>
        <v>0</v>
      </c>
      <c r="BH310" s="150">
        <f>IF(N310="sníž. přenesená",J310,0)</f>
        <v>0</v>
      </c>
      <c r="BI310" s="150">
        <f>IF(N310="nulová",J310,0)</f>
        <v>0</v>
      </c>
      <c r="BJ310" s="17" t="s">
        <v>79</v>
      </c>
      <c r="BK310" s="150">
        <f>ROUND(I310*H310,2)</f>
        <v>0</v>
      </c>
      <c r="BL310" s="17" t="s">
        <v>226</v>
      </c>
      <c r="BM310" s="149" t="s">
        <v>3529</v>
      </c>
    </row>
    <row r="311" spans="2:65" s="1" customFormat="1" ht="28.8">
      <c r="B311" s="32"/>
      <c r="D311" s="151" t="s">
        <v>228</v>
      </c>
      <c r="F311" s="152" t="s">
        <v>601</v>
      </c>
      <c r="I311" s="153"/>
      <c r="L311" s="32"/>
      <c r="M311" s="154"/>
      <c r="T311" s="56"/>
      <c r="AT311" s="17" t="s">
        <v>228</v>
      </c>
      <c r="AU311" s="17" t="s">
        <v>82</v>
      </c>
    </row>
    <row r="312" spans="2:65" s="12" customFormat="1" ht="10.199999999999999">
      <c r="B312" s="157"/>
      <c r="D312" s="151" t="s">
        <v>232</v>
      </c>
      <c r="E312" s="158" t="s">
        <v>1</v>
      </c>
      <c r="F312" s="159" t="s">
        <v>3530</v>
      </c>
      <c r="H312" s="160">
        <v>12.788</v>
      </c>
      <c r="I312" s="161"/>
      <c r="L312" s="157"/>
      <c r="M312" s="162"/>
      <c r="T312" s="163"/>
      <c r="AT312" s="158" t="s">
        <v>232</v>
      </c>
      <c r="AU312" s="158" t="s">
        <v>82</v>
      </c>
      <c r="AV312" s="12" t="s">
        <v>82</v>
      </c>
      <c r="AW312" s="12" t="s">
        <v>29</v>
      </c>
      <c r="AX312" s="12" t="s">
        <v>72</v>
      </c>
      <c r="AY312" s="158" t="s">
        <v>219</v>
      </c>
    </row>
    <row r="313" spans="2:65" s="12" customFormat="1" ht="10.199999999999999">
      <c r="B313" s="157"/>
      <c r="D313" s="151" t="s">
        <v>232</v>
      </c>
      <c r="E313" s="158" t="s">
        <v>1</v>
      </c>
      <c r="F313" s="159" t="s">
        <v>3393</v>
      </c>
      <c r="H313" s="160">
        <v>5.625</v>
      </c>
      <c r="I313" s="161"/>
      <c r="L313" s="157"/>
      <c r="M313" s="162"/>
      <c r="T313" s="163"/>
      <c r="AT313" s="158" t="s">
        <v>232</v>
      </c>
      <c r="AU313" s="158" t="s">
        <v>82</v>
      </c>
      <c r="AV313" s="12" t="s">
        <v>82</v>
      </c>
      <c r="AW313" s="12" t="s">
        <v>29</v>
      </c>
      <c r="AX313" s="12" t="s">
        <v>72</v>
      </c>
      <c r="AY313" s="158" t="s">
        <v>219</v>
      </c>
    </row>
    <row r="314" spans="2:65" s="13" customFormat="1" ht="10.199999999999999">
      <c r="B314" s="164"/>
      <c r="D314" s="151" t="s">
        <v>232</v>
      </c>
      <c r="E314" s="165" t="s">
        <v>146</v>
      </c>
      <c r="F314" s="166" t="s">
        <v>249</v>
      </c>
      <c r="H314" s="167">
        <v>18.413</v>
      </c>
      <c r="I314" s="168"/>
      <c r="L314" s="164"/>
      <c r="M314" s="169"/>
      <c r="T314" s="170"/>
      <c r="AT314" s="165" t="s">
        <v>232</v>
      </c>
      <c r="AU314" s="165" t="s">
        <v>82</v>
      </c>
      <c r="AV314" s="13" t="s">
        <v>226</v>
      </c>
      <c r="AW314" s="13" t="s">
        <v>29</v>
      </c>
      <c r="AX314" s="13" t="s">
        <v>79</v>
      </c>
      <c r="AY314" s="165" t="s">
        <v>219</v>
      </c>
    </row>
    <row r="315" spans="2:65" s="1" customFormat="1" ht="16.5" customHeight="1">
      <c r="B315" s="137"/>
      <c r="C315" s="138" t="s">
        <v>538</v>
      </c>
      <c r="D315" s="138" t="s">
        <v>221</v>
      </c>
      <c r="E315" s="139" t="s">
        <v>2319</v>
      </c>
      <c r="F315" s="140" t="s">
        <v>2320</v>
      </c>
      <c r="G315" s="141" t="s">
        <v>144</v>
      </c>
      <c r="H315" s="142">
        <v>1.296</v>
      </c>
      <c r="I315" s="143"/>
      <c r="J315" s="144">
        <f>ROUND(I315*H315,2)</f>
        <v>0</v>
      </c>
      <c r="K315" s="140" t="s">
        <v>225</v>
      </c>
      <c r="L315" s="32"/>
      <c r="M315" s="145" t="s">
        <v>1</v>
      </c>
      <c r="N315" s="146" t="s">
        <v>37</v>
      </c>
      <c r="P315" s="147">
        <f>O315*H315</f>
        <v>0</v>
      </c>
      <c r="Q315" s="147">
        <v>2.3010199999999998</v>
      </c>
      <c r="R315" s="147">
        <f>Q315*H315</f>
        <v>2.98212192</v>
      </c>
      <c r="S315" s="147">
        <v>0</v>
      </c>
      <c r="T315" s="148">
        <f>S315*H315</f>
        <v>0</v>
      </c>
      <c r="AR315" s="149" t="s">
        <v>226</v>
      </c>
      <c r="AT315" s="149" t="s">
        <v>221</v>
      </c>
      <c r="AU315" s="149" t="s">
        <v>82</v>
      </c>
      <c r="AY315" s="17" t="s">
        <v>219</v>
      </c>
      <c r="BE315" s="150">
        <f>IF(N315="základní",J315,0)</f>
        <v>0</v>
      </c>
      <c r="BF315" s="150">
        <f>IF(N315="snížená",J315,0)</f>
        <v>0</v>
      </c>
      <c r="BG315" s="150">
        <f>IF(N315="zákl. přenesená",J315,0)</f>
        <v>0</v>
      </c>
      <c r="BH315" s="150">
        <f>IF(N315="sníž. přenesená",J315,0)</f>
        <v>0</v>
      </c>
      <c r="BI315" s="150">
        <f>IF(N315="nulová",J315,0)</f>
        <v>0</v>
      </c>
      <c r="BJ315" s="17" t="s">
        <v>79</v>
      </c>
      <c r="BK315" s="150">
        <f>ROUND(I315*H315,2)</f>
        <v>0</v>
      </c>
      <c r="BL315" s="17" t="s">
        <v>226</v>
      </c>
      <c r="BM315" s="149" t="s">
        <v>3531</v>
      </c>
    </row>
    <row r="316" spans="2:65" s="1" customFormat="1" ht="19.2">
      <c r="B316" s="32"/>
      <c r="D316" s="151" t="s">
        <v>228</v>
      </c>
      <c r="F316" s="152" t="s">
        <v>2322</v>
      </c>
      <c r="I316" s="153"/>
      <c r="L316" s="32"/>
      <c r="M316" s="154"/>
      <c r="T316" s="56"/>
      <c r="AT316" s="17" t="s">
        <v>228</v>
      </c>
      <c r="AU316" s="17" t="s">
        <v>82</v>
      </c>
    </row>
    <row r="317" spans="2:65" s="1" customFormat="1" ht="10.199999999999999">
      <c r="B317" s="32"/>
      <c r="D317" s="155" t="s">
        <v>230</v>
      </c>
      <c r="F317" s="156" t="s">
        <v>2323</v>
      </c>
      <c r="I317" s="153"/>
      <c r="L317" s="32"/>
      <c r="M317" s="154"/>
      <c r="T317" s="56"/>
      <c r="AT317" s="17" t="s">
        <v>230</v>
      </c>
      <c r="AU317" s="17" t="s">
        <v>82</v>
      </c>
    </row>
    <row r="318" spans="2:65" s="12" customFormat="1" ht="10.199999999999999">
      <c r="B318" s="157"/>
      <c r="D318" s="151" t="s">
        <v>232</v>
      </c>
      <c r="E318" s="158" t="s">
        <v>2131</v>
      </c>
      <c r="F318" s="159" t="s">
        <v>3395</v>
      </c>
      <c r="H318" s="160">
        <v>1.296</v>
      </c>
      <c r="I318" s="161"/>
      <c r="L318" s="157"/>
      <c r="M318" s="162"/>
      <c r="T318" s="163"/>
      <c r="AT318" s="158" t="s">
        <v>232</v>
      </c>
      <c r="AU318" s="158" t="s">
        <v>82</v>
      </c>
      <c r="AV318" s="12" t="s">
        <v>82</v>
      </c>
      <c r="AW318" s="12" t="s">
        <v>29</v>
      </c>
      <c r="AX318" s="12" t="s">
        <v>79</v>
      </c>
      <c r="AY318" s="158" t="s">
        <v>219</v>
      </c>
    </row>
    <row r="319" spans="2:65" s="1" customFormat="1" ht="16.5" customHeight="1">
      <c r="B319" s="137"/>
      <c r="C319" s="138" t="s">
        <v>544</v>
      </c>
      <c r="D319" s="138" t="s">
        <v>221</v>
      </c>
      <c r="E319" s="139" t="s">
        <v>2325</v>
      </c>
      <c r="F319" s="140" t="s">
        <v>2326</v>
      </c>
      <c r="G319" s="141" t="s">
        <v>244</v>
      </c>
      <c r="H319" s="142">
        <v>4.32</v>
      </c>
      <c r="I319" s="143"/>
      <c r="J319" s="144">
        <f>ROUND(I319*H319,2)</f>
        <v>0</v>
      </c>
      <c r="K319" s="140" t="s">
        <v>225</v>
      </c>
      <c r="L319" s="32"/>
      <c r="M319" s="145" t="s">
        <v>1</v>
      </c>
      <c r="N319" s="146" t="s">
        <v>37</v>
      </c>
      <c r="P319" s="147">
        <f>O319*H319</f>
        <v>0</v>
      </c>
      <c r="Q319" s="147">
        <v>2.9399999999999999E-3</v>
      </c>
      <c r="R319" s="147">
        <f>Q319*H319</f>
        <v>1.27008E-2</v>
      </c>
      <c r="S319" s="147">
        <v>0</v>
      </c>
      <c r="T319" s="148">
        <f>S319*H319</f>
        <v>0</v>
      </c>
      <c r="AR319" s="149" t="s">
        <v>226</v>
      </c>
      <c r="AT319" s="149" t="s">
        <v>221</v>
      </c>
      <c r="AU319" s="149" t="s">
        <v>82</v>
      </c>
      <c r="AY319" s="17" t="s">
        <v>219</v>
      </c>
      <c r="BE319" s="150">
        <f>IF(N319="základní",J319,0)</f>
        <v>0</v>
      </c>
      <c r="BF319" s="150">
        <f>IF(N319="snížená",J319,0)</f>
        <v>0</v>
      </c>
      <c r="BG319" s="150">
        <f>IF(N319="zákl. přenesená",J319,0)</f>
        <v>0</v>
      </c>
      <c r="BH319" s="150">
        <f>IF(N319="sníž. přenesená",J319,0)</f>
        <v>0</v>
      </c>
      <c r="BI319" s="150">
        <f>IF(N319="nulová",J319,0)</f>
        <v>0</v>
      </c>
      <c r="BJ319" s="17" t="s">
        <v>79</v>
      </c>
      <c r="BK319" s="150">
        <f>ROUND(I319*H319,2)</f>
        <v>0</v>
      </c>
      <c r="BL319" s="17" t="s">
        <v>226</v>
      </c>
      <c r="BM319" s="149" t="s">
        <v>3532</v>
      </c>
    </row>
    <row r="320" spans="2:65" s="1" customFormat="1" ht="10.199999999999999">
      <c r="B320" s="32"/>
      <c r="D320" s="151" t="s">
        <v>228</v>
      </c>
      <c r="F320" s="152" t="s">
        <v>2328</v>
      </c>
      <c r="I320" s="153"/>
      <c r="L320" s="32"/>
      <c r="M320" s="154"/>
      <c r="T320" s="56"/>
      <c r="AT320" s="17" t="s">
        <v>228</v>
      </c>
      <c r="AU320" s="17" t="s">
        <v>82</v>
      </c>
    </row>
    <row r="321" spans="2:65" s="1" customFormat="1" ht="10.199999999999999">
      <c r="B321" s="32"/>
      <c r="D321" s="155" t="s">
        <v>230</v>
      </c>
      <c r="F321" s="156" t="s">
        <v>2329</v>
      </c>
      <c r="I321" s="153"/>
      <c r="L321" s="32"/>
      <c r="M321" s="154"/>
      <c r="T321" s="56"/>
      <c r="AT321" s="17" t="s">
        <v>230</v>
      </c>
      <c r="AU321" s="17" t="s">
        <v>82</v>
      </c>
    </row>
    <row r="322" spans="2:65" s="12" customFormat="1" ht="10.199999999999999">
      <c r="B322" s="157"/>
      <c r="D322" s="151" t="s">
        <v>232</v>
      </c>
      <c r="E322" s="158" t="s">
        <v>1</v>
      </c>
      <c r="F322" s="159" t="s">
        <v>3397</v>
      </c>
      <c r="H322" s="160">
        <v>4.32</v>
      </c>
      <c r="I322" s="161"/>
      <c r="L322" s="157"/>
      <c r="M322" s="162"/>
      <c r="T322" s="163"/>
      <c r="AT322" s="158" t="s">
        <v>232</v>
      </c>
      <c r="AU322" s="158" t="s">
        <v>82</v>
      </c>
      <c r="AV322" s="12" t="s">
        <v>82</v>
      </c>
      <c r="AW322" s="12" t="s">
        <v>29</v>
      </c>
      <c r="AX322" s="12" t="s">
        <v>79</v>
      </c>
      <c r="AY322" s="158" t="s">
        <v>219</v>
      </c>
    </row>
    <row r="323" spans="2:65" s="1" customFormat="1" ht="16.5" customHeight="1">
      <c r="B323" s="137"/>
      <c r="C323" s="138" t="s">
        <v>550</v>
      </c>
      <c r="D323" s="138" t="s">
        <v>221</v>
      </c>
      <c r="E323" s="139" t="s">
        <v>2331</v>
      </c>
      <c r="F323" s="140" t="s">
        <v>2332</v>
      </c>
      <c r="G323" s="141" t="s">
        <v>244</v>
      </c>
      <c r="H323" s="142">
        <v>4.32</v>
      </c>
      <c r="I323" s="143"/>
      <c r="J323" s="144">
        <f>ROUND(I323*H323,2)</f>
        <v>0</v>
      </c>
      <c r="K323" s="140" t="s">
        <v>225</v>
      </c>
      <c r="L323" s="32"/>
      <c r="M323" s="145" t="s">
        <v>1</v>
      </c>
      <c r="N323" s="146" t="s">
        <v>37</v>
      </c>
      <c r="P323" s="147">
        <f>O323*H323</f>
        <v>0</v>
      </c>
      <c r="Q323" s="147">
        <v>0</v>
      </c>
      <c r="R323" s="147">
        <f>Q323*H323</f>
        <v>0</v>
      </c>
      <c r="S323" s="147">
        <v>0</v>
      </c>
      <c r="T323" s="148">
        <f>S323*H323</f>
        <v>0</v>
      </c>
      <c r="AR323" s="149" t="s">
        <v>226</v>
      </c>
      <c r="AT323" s="149" t="s">
        <v>221</v>
      </c>
      <c r="AU323" s="149" t="s">
        <v>82</v>
      </c>
      <c r="AY323" s="17" t="s">
        <v>219</v>
      </c>
      <c r="BE323" s="150">
        <f>IF(N323="základní",J323,0)</f>
        <v>0</v>
      </c>
      <c r="BF323" s="150">
        <f>IF(N323="snížená",J323,0)</f>
        <v>0</v>
      </c>
      <c r="BG323" s="150">
        <f>IF(N323="zákl. přenesená",J323,0)</f>
        <v>0</v>
      </c>
      <c r="BH323" s="150">
        <f>IF(N323="sníž. přenesená",J323,0)</f>
        <v>0</v>
      </c>
      <c r="BI323" s="150">
        <f>IF(N323="nulová",J323,0)</f>
        <v>0</v>
      </c>
      <c r="BJ323" s="17" t="s">
        <v>79</v>
      </c>
      <c r="BK323" s="150">
        <f>ROUND(I323*H323,2)</f>
        <v>0</v>
      </c>
      <c r="BL323" s="17" t="s">
        <v>226</v>
      </c>
      <c r="BM323" s="149" t="s">
        <v>3533</v>
      </c>
    </row>
    <row r="324" spans="2:65" s="1" customFormat="1" ht="10.199999999999999">
      <c r="B324" s="32"/>
      <c r="D324" s="151" t="s">
        <v>228</v>
      </c>
      <c r="F324" s="152" t="s">
        <v>2334</v>
      </c>
      <c r="I324" s="153"/>
      <c r="L324" s="32"/>
      <c r="M324" s="154"/>
      <c r="T324" s="56"/>
      <c r="AT324" s="17" t="s">
        <v>228</v>
      </c>
      <c r="AU324" s="17" t="s">
        <v>82</v>
      </c>
    </row>
    <row r="325" spans="2:65" s="1" customFormat="1" ht="10.199999999999999">
      <c r="B325" s="32"/>
      <c r="D325" s="155" t="s">
        <v>230</v>
      </c>
      <c r="F325" s="156" t="s">
        <v>2335</v>
      </c>
      <c r="I325" s="153"/>
      <c r="L325" s="32"/>
      <c r="M325" s="154"/>
      <c r="T325" s="56"/>
      <c r="AT325" s="17" t="s">
        <v>230</v>
      </c>
      <c r="AU325" s="17" t="s">
        <v>82</v>
      </c>
    </row>
    <row r="326" spans="2:65" s="12" customFormat="1" ht="10.199999999999999">
      <c r="B326" s="157"/>
      <c r="D326" s="151" t="s">
        <v>232</v>
      </c>
      <c r="E326" s="158" t="s">
        <v>1</v>
      </c>
      <c r="F326" s="159" t="s">
        <v>3397</v>
      </c>
      <c r="H326" s="160">
        <v>4.32</v>
      </c>
      <c r="I326" s="161"/>
      <c r="L326" s="157"/>
      <c r="M326" s="162"/>
      <c r="T326" s="163"/>
      <c r="AT326" s="158" t="s">
        <v>232</v>
      </c>
      <c r="AU326" s="158" t="s">
        <v>82</v>
      </c>
      <c r="AV326" s="12" t="s">
        <v>82</v>
      </c>
      <c r="AW326" s="12" t="s">
        <v>29</v>
      </c>
      <c r="AX326" s="12" t="s">
        <v>79</v>
      </c>
      <c r="AY326" s="158" t="s">
        <v>219</v>
      </c>
    </row>
    <row r="327" spans="2:65" s="11" customFormat="1" ht="22.8" customHeight="1">
      <c r="B327" s="125"/>
      <c r="D327" s="126" t="s">
        <v>71</v>
      </c>
      <c r="E327" s="135" t="s">
        <v>241</v>
      </c>
      <c r="F327" s="135" t="s">
        <v>2336</v>
      </c>
      <c r="I327" s="128"/>
      <c r="J327" s="136">
        <f>BK327</f>
        <v>0</v>
      </c>
      <c r="L327" s="125"/>
      <c r="M327" s="130"/>
      <c r="P327" s="131">
        <f>SUM(P328:P335)</f>
        <v>0</v>
      </c>
      <c r="R327" s="131">
        <f>SUM(R328:R335)</f>
        <v>0.63</v>
      </c>
      <c r="T327" s="132">
        <f>SUM(T328:T335)</f>
        <v>0</v>
      </c>
      <c r="AR327" s="126" t="s">
        <v>79</v>
      </c>
      <c r="AT327" s="133" t="s">
        <v>71</v>
      </c>
      <c r="AU327" s="133" t="s">
        <v>79</v>
      </c>
      <c r="AY327" s="126" t="s">
        <v>219</v>
      </c>
      <c r="BK327" s="134">
        <f>SUM(BK328:BK335)</f>
        <v>0</v>
      </c>
    </row>
    <row r="328" spans="2:65" s="1" customFormat="1" ht="24.15" customHeight="1">
      <c r="B328" s="137"/>
      <c r="C328" s="138" t="s">
        <v>558</v>
      </c>
      <c r="D328" s="138" t="s">
        <v>221</v>
      </c>
      <c r="E328" s="139" t="s">
        <v>2337</v>
      </c>
      <c r="F328" s="140" t="s">
        <v>2338</v>
      </c>
      <c r="G328" s="141" t="s">
        <v>697</v>
      </c>
      <c r="H328" s="142">
        <v>3</v>
      </c>
      <c r="I328" s="143"/>
      <c r="J328" s="144">
        <f>ROUND(I328*H328,2)</f>
        <v>0</v>
      </c>
      <c r="K328" s="140" t="s">
        <v>1</v>
      </c>
      <c r="L328" s="32"/>
      <c r="M328" s="145" t="s">
        <v>1</v>
      </c>
      <c r="N328" s="146" t="s">
        <v>37</v>
      </c>
      <c r="P328" s="147">
        <f>O328*H328</f>
        <v>0</v>
      </c>
      <c r="Q328" s="147">
        <v>0.105</v>
      </c>
      <c r="R328" s="147">
        <f>Q328*H328</f>
        <v>0.315</v>
      </c>
      <c r="S328" s="147">
        <v>0</v>
      </c>
      <c r="T328" s="148">
        <f>S328*H328</f>
        <v>0</v>
      </c>
      <c r="AR328" s="149" t="s">
        <v>226</v>
      </c>
      <c r="AT328" s="149" t="s">
        <v>221</v>
      </c>
      <c r="AU328" s="149" t="s">
        <v>82</v>
      </c>
      <c r="AY328" s="17" t="s">
        <v>219</v>
      </c>
      <c r="BE328" s="150">
        <f>IF(N328="základní",J328,0)</f>
        <v>0</v>
      </c>
      <c r="BF328" s="150">
        <f>IF(N328="snížená",J328,0)</f>
        <v>0</v>
      </c>
      <c r="BG328" s="150">
        <f>IF(N328="zákl. přenesená",J328,0)</f>
        <v>0</v>
      </c>
      <c r="BH328" s="150">
        <f>IF(N328="sníž. přenesená",J328,0)</f>
        <v>0</v>
      </c>
      <c r="BI328" s="150">
        <f>IF(N328="nulová",J328,0)</f>
        <v>0</v>
      </c>
      <c r="BJ328" s="17" t="s">
        <v>79</v>
      </c>
      <c r="BK328" s="150">
        <f>ROUND(I328*H328,2)</f>
        <v>0</v>
      </c>
      <c r="BL328" s="17" t="s">
        <v>226</v>
      </c>
      <c r="BM328" s="149" t="s">
        <v>3534</v>
      </c>
    </row>
    <row r="329" spans="2:65" s="1" customFormat="1" ht="19.2">
      <c r="B329" s="32"/>
      <c r="D329" s="151" t="s">
        <v>228</v>
      </c>
      <c r="F329" s="152" t="s">
        <v>2338</v>
      </c>
      <c r="I329" s="153"/>
      <c r="L329" s="32"/>
      <c r="M329" s="154"/>
      <c r="T329" s="56"/>
      <c r="AT329" s="17" t="s">
        <v>228</v>
      </c>
      <c r="AU329" s="17" t="s">
        <v>82</v>
      </c>
    </row>
    <row r="330" spans="2:65" s="1" customFormat="1" ht="124.8">
      <c r="B330" s="32"/>
      <c r="D330" s="151" t="s">
        <v>2340</v>
      </c>
      <c r="F330" s="197" t="s">
        <v>2341</v>
      </c>
      <c r="I330" s="153"/>
      <c r="L330" s="32"/>
      <c r="M330" s="154"/>
      <c r="T330" s="56"/>
      <c r="AT330" s="17" t="s">
        <v>2340</v>
      </c>
      <c r="AU330" s="17" t="s">
        <v>82</v>
      </c>
    </row>
    <row r="331" spans="2:65" s="12" customFormat="1" ht="10.199999999999999">
      <c r="B331" s="157"/>
      <c r="D331" s="151" t="s">
        <v>232</v>
      </c>
      <c r="E331" s="158" t="s">
        <v>1</v>
      </c>
      <c r="F331" s="159" t="s">
        <v>241</v>
      </c>
      <c r="H331" s="160">
        <v>3</v>
      </c>
      <c r="I331" s="161"/>
      <c r="L331" s="157"/>
      <c r="M331" s="162"/>
      <c r="T331" s="163"/>
      <c r="AT331" s="158" t="s">
        <v>232</v>
      </c>
      <c r="AU331" s="158" t="s">
        <v>82</v>
      </c>
      <c r="AV331" s="12" t="s">
        <v>82</v>
      </c>
      <c r="AW331" s="12" t="s">
        <v>29</v>
      </c>
      <c r="AX331" s="12" t="s">
        <v>79</v>
      </c>
      <c r="AY331" s="158" t="s">
        <v>219</v>
      </c>
    </row>
    <row r="332" spans="2:65" s="1" customFormat="1" ht="24.15" customHeight="1">
      <c r="B332" s="137"/>
      <c r="C332" s="138" t="s">
        <v>569</v>
      </c>
      <c r="D332" s="138" t="s">
        <v>221</v>
      </c>
      <c r="E332" s="139" t="s">
        <v>2342</v>
      </c>
      <c r="F332" s="140" t="s">
        <v>2343</v>
      </c>
      <c r="G332" s="141" t="s">
        <v>697</v>
      </c>
      <c r="H332" s="142">
        <v>3</v>
      </c>
      <c r="I332" s="143"/>
      <c r="J332" s="144">
        <f>ROUND(I332*H332,2)</f>
        <v>0</v>
      </c>
      <c r="K332" s="140" t="s">
        <v>1</v>
      </c>
      <c r="L332" s="32"/>
      <c r="M332" s="145" t="s">
        <v>1</v>
      </c>
      <c r="N332" s="146" t="s">
        <v>37</v>
      </c>
      <c r="P332" s="147">
        <f>O332*H332</f>
        <v>0</v>
      </c>
      <c r="Q332" s="147">
        <v>0.105</v>
      </c>
      <c r="R332" s="147">
        <f>Q332*H332</f>
        <v>0.315</v>
      </c>
      <c r="S332" s="147">
        <v>0</v>
      </c>
      <c r="T332" s="148">
        <f>S332*H332</f>
        <v>0</v>
      </c>
      <c r="AR332" s="149" t="s">
        <v>226</v>
      </c>
      <c r="AT332" s="149" t="s">
        <v>221</v>
      </c>
      <c r="AU332" s="149" t="s">
        <v>82</v>
      </c>
      <c r="AY332" s="17" t="s">
        <v>219</v>
      </c>
      <c r="BE332" s="150">
        <f>IF(N332="základní",J332,0)</f>
        <v>0</v>
      </c>
      <c r="BF332" s="150">
        <f>IF(N332="snížená",J332,0)</f>
        <v>0</v>
      </c>
      <c r="BG332" s="150">
        <f>IF(N332="zákl. přenesená",J332,0)</f>
        <v>0</v>
      </c>
      <c r="BH332" s="150">
        <f>IF(N332="sníž. přenesená",J332,0)</f>
        <v>0</v>
      </c>
      <c r="BI332" s="150">
        <f>IF(N332="nulová",J332,0)</f>
        <v>0</v>
      </c>
      <c r="BJ332" s="17" t="s">
        <v>79</v>
      </c>
      <c r="BK332" s="150">
        <f>ROUND(I332*H332,2)</f>
        <v>0</v>
      </c>
      <c r="BL332" s="17" t="s">
        <v>226</v>
      </c>
      <c r="BM332" s="149" t="s">
        <v>3535</v>
      </c>
    </row>
    <row r="333" spans="2:65" s="1" customFormat="1" ht="19.2">
      <c r="B333" s="32"/>
      <c r="D333" s="151" t="s">
        <v>228</v>
      </c>
      <c r="F333" s="152" t="s">
        <v>2343</v>
      </c>
      <c r="I333" s="153"/>
      <c r="L333" s="32"/>
      <c r="M333" s="154"/>
      <c r="T333" s="56"/>
      <c r="AT333" s="17" t="s">
        <v>228</v>
      </c>
      <c r="AU333" s="17" t="s">
        <v>82</v>
      </c>
    </row>
    <row r="334" spans="2:65" s="1" customFormat="1" ht="124.8">
      <c r="B334" s="32"/>
      <c r="D334" s="151" t="s">
        <v>2340</v>
      </c>
      <c r="F334" s="197" t="s">
        <v>2341</v>
      </c>
      <c r="I334" s="153"/>
      <c r="L334" s="32"/>
      <c r="M334" s="154"/>
      <c r="T334" s="56"/>
      <c r="AT334" s="17" t="s">
        <v>2340</v>
      </c>
      <c r="AU334" s="17" t="s">
        <v>82</v>
      </c>
    </row>
    <row r="335" spans="2:65" s="12" customFormat="1" ht="10.199999999999999">
      <c r="B335" s="157"/>
      <c r="D335" s="151" t="s">
        <v>232</v>
      </c>
      <c r="E335" s="158" t="s">
        <v>1</v>
      </c>
      <c r="F335" s="159" t="s">
        <v>241</v>
      </c>
      <c r="H335" s="160">
        <v>3</v>
      </c>
      <c r="I335" s="161"/>
      <c r="L335" s="157"/>
      <c r="M335" s="162"/>
      <c r="T335" s="163"/>
      <c r="AT335" s="158" t="s">
        <v>232</v>
      </c>
      <c r="AU335" s="158" t="s">
        <v>82</v>
      </c>
      <c r="AV335" s="12" t="s">
        <v>82</v>
      </c>
      <c r="AW335" s="12" t="s">
        <v>29</v>
      </c>
      <c r="AX335" s="12" t="s">
        <v>79</v>
      </c>
      <c r="AY335" s="158" t="s">
        <v>219</v>
      </c>
    </row>
    <row r="336" spans="2:65" s="11" customFormat="1" ht="22.8" customHeight="1">
      <c r="B336" s="125"/>
      <c r="D336" s="126" t="s">
        <v>71</v>
      </c>
      <c r="E336" s="135" t="s">
        <v>226</v>
      </c>
      <c r="F336" s="135" t="s">
        <v>625</v>
      </c>
      <c r="I336" s="128"/>
      <c r="J336" s="136">
        <f>BK336</f>
        <v>0</v>
      </c>
      <c r="L336" s="125"/>
      <c r="M336" s="130"/>
      <c r="P336" s="131">
        <f>SUM(P337:P340)</f>
        <v>0</v>
      </c>
      <c r="R336" s="131">
        <f>SUM(R337:R340)</f>
        <v>0</v>
      </c>
      <c r="T336" s="132">
        <f>SUM(T337:T340)</f>
        <v>0</v>
      </c>
      <c r="AR336" s="126" t="s">
        <v>79</v>
      </c>
      <c r="AT336" s="133" t="s">
        <v>71</v>
      </c>
      <c r="AU336" s="133" t="s">
        <v>79</v>
      </c>
      <c r="AY336" s="126" t="s">
        <v>219</v>
      </c>
      <c r="BK336" s="134">
        <f>SUM(BK337:BK340)</f>
        <v>0</v>
      </c>
    </row>
    <row r="337" spans="2:65" s="1" customFormat="1" ht="21.75" customHeight="1">
      <c r="B337" s="137"/>
      <c r="C337" s="138" t="s">
        <v>575</v>
      </c>
      <c r="D337" s="138" t="s">
        <v>221</v>
      </c>
      <c r="E337" s="139" t="s">
        <v>627</v>
      </c>
      <c r="F337" s="140" t="s">
        <v>628</v>
      </c>
      <c r="G337" s="141" t="s">
        <v>144</v>
      </c>
      <c r="H337" s="142">
        <v>8.5250000000000004</v>
      </c>
      <c r="I337" s="143"/>
      <c r="J337" s="144">
        <f>ROUND(I337*H337,2)</f>
        <v>0</v>
      </c>
      <c r="K337" s="140" t="s">
        <v>1</v>
      </c>
      <c r="L337" s="32"/>
      <c r="M337" s="145" t="s">
        <v>1</v>
      </c>
      <c r="N337" s="146" t="s">
        <v>37</v>
      </c>
      <c r="P337" s="147">
        <f>O337*H337</f>
        <v>0</v>
      </c>
      <c r="Q337" s="147">
        <v>0</v>
      </c>
      <c r="R337" s="147">
        <f>Q337*H337</f>
        <v>0</v>
      </c>
      <c r="S337" s="147">
        <v>0</v>
      </c>
      <c r="T337" s="148">
        <f>S337*H337</f>
        <v>0</v>
      </c>
      <c r="AR337" s="149" t="s">
        <v>226</v>
      </c>
      <c r="AT337" s="149" t="s">
        <v>221</v>
      </c>
      <c r="AU337" s="149" t="s">
        <v>82</v>
      </c>
      <c r="AY337" s="17" t="s">
        <v>219</v>
      </c>
      <c r="BE337" s="150">
        <f>IF(N337="základní",J337,0)</f>
        <v>0</v>
      </c>
      <c r="BF337" s="150">
        <f>IF(N337="snížená",J337,0)</f>
        <v>0</v>
      </c>
      <c r="BG337" s="150">
        <f>IF(N337="zákl. přenesená",J337,0)</f>
        <v>0</v>
      </c>
      <c r="BH337" s="150">
        <f>IF(N337="sníž. přenesená",J337,0)</f>
        <v>0</v>
      </c>
      <c r="BI337" s="150">
        <f>IF(N337="nulová",J337,0)</f>
        <v>0</v>
      </c>
      <c r="BJ337" s="17" t="s">
        <v>79</v>
      </c>
      <c r="BK337" s="150">
        <f>ROUND(I337*H337,2)</f>
        <v>0</v>
      </c>
      <c r="BL337" s="17" t="s">
        <v>226</v>
      </c>
      <c r="BM337" s="149" t="s">
        <v>3536</v>
      </c>
    </row>
    <row r="338" spans="2:65" s="1" customFormat="1" ht="10.199999999999999">
      <c r="B338" s="32"/>
      <c r="D338" s="151" t="s">
        <v>228</v>
      </c>
      <c r="F338" s="152" t="s">
        <v>628</v>
      </c>
      <c r="I338" s="153"/>
      <c r="L338" s="32"/>
      <c r="M338" s="154"/>
      <c r="T338" s="56"/>
      <c r="AT338" s="17" t="s">
        <v>228</v>
      </c>
      <c r="AU338" s="17" t="s">
        <v>82</v>
      </c>
    </row>
    <row r="339" spans="2:65" s="12" customFormat="1" ht="10.199999999999999">
      <c r="B339" s="157"/>
      <c r="D339" s="151" t="s">
        <v>232</v>
      </c>
      <c r="E339" s="158" t="s">
        <v>1</v>
      </c>
      <c r="F339" s="159" t="s">
        <v>3537</v>
      </c>
      <c r="H339" s="160">
        <v>8.5250000000000004</v>
      </c>
      <c r="I339" s="161"/>
      <c r="L339" s="157"/>
      <c r="M339" s="162"/>
      <c r="T339" s="163"/>
      <c r="AT339" s="158" t="s">
        <v>232</v>
      </c>
      <c r="AU339" s="158" t="s">
        <v>82</v>
      </c>
      <c r="AV339" s="12" t="s">
        <v>82</v>
      </c>
      <c r="AW339" s="12" t="s">
        <v>29</v>
      </c>
      <c r="AX339" s="12" t="s">
        <v>72</v>
      </c>
      <c r="AY339" s="158" t="s">
        <v>219</v>
      </c>
    </row>
    <row r="340" spans="2:65" s="13" customFormat="1" ht="10.199999999999999">
      <c r="B340" s="164"/>
      <c r="D340" s="151" t="s">
        <v>232</v>
      </c>
      <c r="E340" s="165" t="s">
        <v>142</v>
      </c>
      <c r="F340" s="166" t="s">
        <v>249</v>
      </c>
      <c r="H340" s="167">
        <v>8.5250000000000004</v>
      </c>
      <c r="I340" s="168"/>
      <c r="L340" s="164"/>
      <c r="M340" s="169"/>
      <c r="T340" s="170"/>
      <c r="AT340" s="165" t="s">
        <v>232</v>
      </c>
      <c r="AU340" s="165" t="s">
        <v>82</v>
      </c>
      <c r="AV340" s="13" t="s">
        <v>226</v>
      </c>
      <c r="AW340" s="13" t="s">
        <v>29</v>
      </c>
      <c r="AX340" s="13" t="s">
        <v>79</v>
      </c>
      <c r="AY340" s="165" t="s">
        <v>219</v>
      </c>
    </row>
    <row r="341" spans="2:65" s="11" customFormat="1" ht="22.8" customHeight="1">
      <c r="B341" s="125"/>
      <c r="D341" s="126" t="s">
        <v>71</v>
      </c>
      <c r="E341" s="135" t="s">
        <v>315</v>
      </c>
      <c r="F341" s="135" t="s">
        <v>671</v>
      </c>
      <c r="I341" s="128"/>
      <c r="J341" s="136">
        <f>BK341</f>
        <v>0</v>
      </c>
      <c r="L341" s="125"/>
      <c r="M341" s="130"/>
      <c r="P341" s="131">
        <f>SUM(P342:P414)</f>
        <v>0</v>
      </c>
      <c r="R341" s="131">
        <f>SUM(R342:R414)</f>
        <v>7.1238745199999984</v>
      </c>
      <c r="T341" s="132">
        <f>SUM(T342:T414)</f>
        <v>0</v>
      </c>
      <c r="AR341" s="126" t="s">
        <v>79</v>
      </c>
      <c r="AT341" s="133" t="s">
        <v>71</v>
      </c>
      <c r="AU341" s="133" t="s">
        <v>79</v>
      </c>
      <c r="AY341" s="126" t="s">
        <v>219</v>
      </c>
      <c r="BK341" s="134">
        <f>SUM(BK342:BK414)</f>
        <v>0</v>
      </c>
    </row>
    <row r="342" spans="2:65" s="1" customFormat="1" ht="24.15" customHeight="1">
      <c r="B342" s="137"/>
      <c r="C342" s="138" t="s">
        <v>586</v>
      </c>
      <c r="D342" s="138" t="s">
        <v>221</v>
      </c>
      <c r="E342" s="139" t="s">
        <v>673</v>
      </c>
      <c r="F342" s="140" t="s">
        <v>674</v>
      </c>
      <c r="G342" s="141" t="s">
        <v>144</v>
      </c>
      <c r="H342" s="142">
        <v>0.14399999999999999</v>
      </c>
      <c r="I342" s="143"/>
      <c r="J342" s="144">
        <f>ROUND(I342*H342,2)</f>
        <v>0</v>
      </c>
      <c r="K342" s="140" t="s">
        <v>225</v>
      </c>
      <c r="L342" s="32"/>
      <c r="M342" s="145" t="s">
        <v>1</v>
      </c>
      <c r="N342" s="146" t="s">
        <v>37</v>
      </c>
      <c r="P342" s="147">
        <f>O342*H342</f>
        <v>0</v>
      </c>
      <c r="Q342" s="147">
        <v>2.4289999999999998</v>
      </c>
      <c r="R342" s="147">
        <f>Q342*H342</f>
        <v>0.34977599999999998</v>
      </c>
      <c r="S342" s="147">
        <v>0</v>
      </c>
      <c r="T342" s="148">
        <f>S342*H342</f>
        <v>0</v>
      </c>
      <c r="AR342" s="149" t="s">
        <v>226</v>
      </c>
      <c r="AT342" s="149" t="s">
        <v>221</v>
      </c>
      <c r="AU342" s="149" t="s">
        <v>82</v>
      </c>
      <c r="AY342" s="17" t="s">
        <v>219</v>
      </c>
      <c r="BE342" s="150">
        <f>IF(N342="základní",J342,0)</f>
        <v>0</v>
      </c>
      <c r="BF342" s="150">
        <f>IF(N342="snížená",J342,0)</f>
        <v>0</v>
      </c>
      <c r="BG342" s="150">
        <f>IF(N342="zákl. přenesená",J342,0)</f>
        <v>0</v>
      </c>
      <c r="BH342" s="150">
        <f>IF(N342="sníž. přenesená",J342,0)</f>
        <v>0</v>
      </c>
      <c r="BI342" s="150">
        <f>IF(N342="nulová",J342,0)</f>
        <v>0</v>
      </c>
      <c r="BJ342" s="17" t="s">
        <v>79</v>
      </c>
      <c r="BK342" s="150">
        <f>ROUND(I342*H342,2)</f>
        <v>0</v>
      </c>
      <c r="BL342" s="17" t="s">
        <v>226</v>
      </c>
      <c r="BM342" s="149" t="s">
        <v>3538</v>
      </c>
    </row>
    <row r="343" spans="2:65" s="1" customFormat="1" ht="19.2">
      <c r="B343" s="32"/>
      <c r="D343" s="151" t="s">
        <v>228</v>
      </c>
      <c r="F343" s="152" t="s">
        <v>676</v>
      </c>
      <c r="I343" s="153"/>
      <c r="L343" s="32"/>
      <c r="M343" s="154"/>
      <c r="T343" s="56"/>
      <c r="AT343" s="17" t="s">
        <v>228</v>
      </c>
      <c r="AU343" s="17" t="s">
        <v>82</v>
      </c>
    </row>
    <row r="344" spans="2:65" s="1" customFormat="1" ht="10.199999999999999">
      <c r="B344" s="32"/>
      <c r="D344" s="155" t="s">
        <v>230</v>
      </c>
      <c r="F344" s="156" t="s">
        <v>677</v>
      </c>
      <c r="I344" s="153"/>
      <c r="L344" s="32"/>
      <c r="M344" s="154"/>
      <c r="T344" s="56"/>
      <c r="AT344" s="17" t="s">
        <v>230</v>
      </c>
      <c r="AU344" s="17" t="s">
        <v>82</v>
      </c>
    </row>
    <row r="345" spans="2:65" s="12" customFormat="1" ht="10.199999999999999">
      <c r="B345" s="157"/>
      <c r="D345" s="151" t="s">
        <v>232</v>
      </c>
      <c r="E345" s="158" t="s">
        <v>1</v>
      </c>
      <c r="F345" s="159" t="s">
        <v>3404</v>
      </c>
      <c r="H345" s="160">
        <v>0.14399999999999999</v>
      </c>
      <c r="I345" s="161"/>
      <c r="L345" s="157"/>
      <c r="M345" s="162"/>
      <c r="T345" s="163"/>
      <c r="AT345" s="158" t="s">
        <v>232</v>
      </c>
      <c r="AU345" s="158" t="s">
        <v>82</v>
      </c>
      <c r="AV345" s="12" t="s">
        <v>82</v>
      </c>
      <c r="AW345" s="12" t="s">
        <v>29</v>
      </c>
      <c r="AX345" s="12" t="s">
        <v>72</v>
      </c>
      <c r="AY345" s="158" t="s">
        <v>219</v>
      </c>
    </row>
    <row r="346" spans="2:65" s="13" customFormat="1" ht="10.199999999999999">
      <c r="B346" s="164"/>
      <c r="D346" s="151" t="s">
        <v>232</v>
      </c>
      <c r="E346" s="165" t="s">
        <v>1</v>
      </c>
      <c r="F346" s="166" t="s">
        <v>249</v>
      </c>
      <c r="H346" s="167">
        <v>0.14399999999999999</v>
      </c>
      <c r="I346" s="168"/>
      <c r="L346" s="164"/>
      <c r="M346" s="169"/>
      <c r="T346" s="170"/>
      <c r="AT346" s="165" t="s">
        <v>232</v>
      </c>
      <c r="AU346" s="165" t="s">
        <v>82</v>
      </c>
      <c r="AV346" s="13" t="s">
        <v>226</v>
      </c>
      <c r="AW346" s="13" t="s">
        <v>29</v>
      </c>
      <c r="AX346" s="13" t="s">
        <v>79</v>
      </c>
      <c r="AY346" s="165" t="s">
        <v>219</v>
      </c>
    </row>
    <row r="347" spans="2:65" s="1" customFormat="1" ht="24.15" customHeight="1">
      <c r="B347" s="137"/>
      <c r="C347" s="138" t="s">
        <v>589</v>
      </c>
      <c r="D347" s="138" t="s">
        <v>221</v>
      </c>
      <c r="E347" s="139" t="s">
        <v>682</v>
      </c>
      <c r="F347" s="140" t="s">
        <v>683</v>
      </c>
      <c r="G347" s="141" t="s">
        <v>244</v>
      </c>
      <c r="H347" s="142">
        <v>1.44</v>
      </c>
      <c r="I347" s="143"/>
      <c r="J347" s="144">
        <f>ROUND(I347*H347,2)</f>
        <v>0</v>
      </c>
      <c r="K347" s="140" t="s">
        <v>225</v>
      </c>
      <c r="L347" s="32"/>
      <c r="M347" s="145" t="s">
        <v>1</v>
      </c>
      <c r="N347" s="146" t="s">
        <v>37</v>
      </c>
      <c r="P347" s="147">
        <f>O347*H347</f>
        <v>0</v>
      </c>
      <c r="Q347" s="147">
        <v>1.328E-2</v>
      </c>
      <c r="R347" s="147">
        <f>Q347*H347</f>
        <v>1.91232E-2</v>
      </c>
      <c r="S347" s="147">
        <v>0</v>
      </c>
      <c r="T347" s="148">
        <f>S347*H347</f>
        <v>0</v>
      </c>
      <c r="AR347" s="149" t="s">
        <v>226</v>
      </c>
      <c r="AT347" s="149" t="s">
        <v>221</v>
      </c>
      <c r="AU347" s="149" t="s">
        <v>82</v>
      </c>
      <c r="AY347" s="17" t="s">
        <v>219</v>
      </c>
      <c r="BE347" s="150">
        <f>IF(N347="základní",J347,0)</f>
        <v>0</v>
      </c>
      <c r="BF347" s="150">
        <f>IF(N347="snížená",J347,0)</f>
        <v>0</v>
      </c>
      <c r="BG347" s="150">
        <f>IF(N347="zákl. přenesená",J347,0)</f>
        <v>0</v>
      </c>
      <c r="BH347" s="150">
        <f>IF(N347="sníž. přenesená",J347,0)</f>
        <v>0</v>
      </c>
      <c r="BI347" s="150">
        <f>IF(N347="nulová",J347,0)</f>
        <v>0</v>
      </c>
      <c r="BJ347" s="17" t="s">
        <v>79</v>
      </c>
      <c r="BK347" s="150">
        <f>ROUND(I347*H347,2)</f>
        <v>0</v>
      </c>
      <c r="BL347" s="17" t="s">
        <v>226</v>
      </c>
      <c r="BM347" s="149" t="s">
        <v>3539</v>
      </c>
    </row>
    <row r="348" spans="2:65" s="1" customFormat="1" ht="19.2">
      <c r="B348" s="32"/>
      <c r="D348" s="151" t="s">
        <v>228</v>
      </c>
      <c r="F348" s="152" t="s">
        <v>685</v>
      </c>
      <c r="I348" s="153"/>
      <c r="L348" s="32"/>
      <c r="M348" s="154"/>
      <c r="T348" s="56"/>
      <c r="AT348" s="17" t="s">
        <v>228</v>
      </c>
      <c r="AU348" s="17" t="s">
        <v>82</v>
      </c>
    </row>
    <row r="349" spans="2:65" s="1" customFormat="1" ht="10.199999999999999">
      <c r="B349" s="32"/>
      <c r="D349" s="155" t="s">
        <v>230</v>
      </c>
      <c r="F349" s="156" t="s">
        <v>686</v>
      </c>
      <c r="I349" s="153"/>
      <c r="L349" s="32"/>
      <c r="M349" s="154"/>
      <c r="T349" s="56"/>
      <c r="AT349" s="17" t="s">
        <v>230</v>
      </c>
      <c r="AU349" s="17" t="s">
        <v>82</v>
      </c>
    </row>
    <row r="350" spans="2:65" s="12" customFormat="1" ht="10.199999999999999">
      <c r="B350" s="157"/>
      <c r="D350" s="151" t="s">
        <v>232</v>
      </c>
      <c r="E350" s="158" t="s">
        <v>1</v>
      </c>
      <c r="F350" s="159" t="s">
        <v>3406</v>
      </c>
      <c r="H350" s="160">
        <v>1.44</v>
      </c>
      <c r="I350" s="161"/>
      <c r="L350" s="157"/>
      <c r="M350" s="162"/>
      <c r="T350" s="163"/>
      <c r="AT350" s="158" t="s">
        <v>232</v>
      </c>
      <c r="AU350" s="158" t="s">
        <v>82</v>
      </c>
      <c r="AV350" s="12" t="s">
        <v>82</v>
      </c>
      <c r="AW350" s="12" t="s">
        <v>29</v>
      </c>
      <c r="AX350" s="12" t="s">
        <v>79</v>
      </c>
      <c r="AY350" s="158" t="s">
        <v>219</v>
      </c>
    </row>
    <row r="351" spans="2:65" s="1" customFormat="1" ht="24.15" customHeight="1">
      <c r="B351" s="137"/>
      <c r="C351" s="138" t="s">
        <v>597</v>
      </c>
      <c r="D351" s="138" t="s">
        <v>221</v>
      </c>
      <c r="E351" s="139" t="s">
        <v>689</v>
      </c>
      <c r="F351" s="140" t="s">
        <v>690</v>
      </c>
      <c r="G351" s="141" t="s">
        <v>244</v>
      </c>
      <c r="H351" s="142">
        <v>1.44</v>
      </c>
      <c r="I351" s="143"/>
      <c r="J351" s="144">
        <f>ROUND(I351*H351,2)</f>
        <v>0</v>
      </c>
      <c r="K351" s="140" t="s">
        <v>225</v>
      </c>
      <c r="L351" s="32"/>
      <c r="M351" s="145" t="s">
        <v>1</v>
      </c>
      <c r="N351" s="146" t="s">
        <v>37</v>
      </c>
      <c r="P351" s="147">
        <f>O351*H351</f>
        <v>0</v>
      </c>
      <c r="Q351" s="147">
        <v>0</v>
      </c>
      <c r="R351" s="147">
        <f>Q351*H351</f>
        <v>0</v>
      </c>
      <c r="S351" s="147">
        <v>0</v>
      </c>
      <c r="T351" s="148">
        <f>S351*H351</f>
        <v>0</v>
      </c>
      <c r="AR351" s="149" t="s">
        <v>226</v>
      </c>
      <c r="AT351" s="149" t="s">
        <v>221</v>
      </c>
      <c r="AU351" s="149" t="s">
        <v>82</v>
      </c>
      <c r="AY351" s="17" t="s">
        <v>219</v>
      </c>
      <c r="BE351" s="150">
        <f>IF(N351="základní",J351,0)</f>
        <v>0</v>
      </c>
      <c r="BF351" s="150">
        <f>IF(N351="snížená",J351,0)</f>
        <v>0</v>
      </c>
      <c r="BG351" s="150">
        <f>IF(N351="zákl. přenesená",J351,0)</f>
        <v>0</v>
      </c>
      <c r="BH351" s="150">
        <f>IF(N351="sníž. přenesená",J351,0)</f>
        <v>0</v>
      </c>
      <c r="BI351" s="150">
        <f>IF(N351="nulová",J351,0)</f>
        <v>0</v>
      </c>
      <c r="BJ351" s="17" t="s">
        <v>79</v>
      </c>
      <c r="BK351" s="150">
        <f>ROUND(I351*H351,2)</f>
        <v>0</v>
      </c>
      <c r="BL351" s="17" t="s">
        <v>226</v>
      </c>
      <c r="BM351" s="149" t="s">
        <v>3540</v>
      </c>
    </row>
    <row r="352" spans="2:65" s="1" customFormat="1" ht="19.2">
      <c r="B352" s="32"/>
      <c r="D352" s="151" t="s">
        <v>228</v>
      </c>
      <c r="F352" s="152" t="s">
        <v>692</v>
      </c>
      <c r="I352" s="153"/>
      <c r="L352" s="32"/>
      <c r="M352" s="154"/>
      <c r="T352" s="56"/>
      <c r="AT352" s="17" t="s">
        <v>228</v>
      </c>
      <c r="AU352" s="17" t="s">
        <v>82</v>
      </c>
    </row>
    <row r="353" spans="2:65" s="1" customFormat="1" ht="10.199999999999999">
      <c r="B353" s="32"/>
      <c r="D353" s="155" t="s">
        <v>230</v>
      </c>
      <c r="F353" s="156" t="s">
        <v>693</v>
      </c>
      <c r="I353" s="153"/>
      <c r="L353" s="32"/>
      <c r="M353" s="154"/>
      <c r="T353" s="56"/>
      <c r="AT353" s="17" t="s">
        <v>230</v>
      </c>
      <c r="AU353" s="17" t="s">
        <v>82</v>
      </c>
    </row>
    <row r="354" spans="2:65" s="12" customFormat="1" ht="10.199999999999999">
      <c r="B354" s="157"/>
      <c r="D354" s="151" t="s">
        <v>232</v>
      </c>
      <c r="E354" s="158" t="s">
        <v>1</v>
      </c>
      <c r="F354" s="159" t="s">
        <v>3406</v>
      </c>
      <c r="H354" s="160">
        <v>1.44</v>
      </c>
      <c r="I354" s="161"/>
      <c r="L354" s="157"/>
      <c r="M354" s="162"/>
      <c r="T354" s="163"/>
      <c r="AT354" s="158" t="s">
        <v>232</v>
      </c>
      <c r="AU354" s="158" t="s">
        <v>82</v>
      </c>
      <c r="AV354" s="12" t="s">
        <v>82</v>
      </c>
      <c r="AW354" s="12" t="s">
        <v>29</v>
      </c>
      <c r="AX354" s="12" t="s">
        <v>79</v>
      </c>
      <c r="AY354" s="158" t="s">
        <v>219</v>
      </c>
    </row>
    <row r="355" spans="2:65" s="1" customFormat="1" ht="33" customHeight="1">
      <c r="B355" s="137"/>
      <c r="C355" s="138" t="s">
        <v>626</v>
      </c>
      <c r="D355" s="138" t="s">
        <v>221</v>
      </c>
      <c r="E355" s="139" t="s">
        <v>2357</v>
      </c>
      <c r="F355" s="140" t="s">
        <v>2358</v>
      </c>
      <c r="G355" s="141" t="s">
        <v>344</v>
      </c>
      <c r="H355" s="142">
        <v>77.5</v>
      </c>
      <c r="I355" s="143"/>
      <c r="J355" s="144">
        <f>ROUND(I355*H355,2)</f>
        <v>0</v>
      </c>
      <c r="K355" s="140" t="s">
        <v>225</v>
      </c>
      <c r="L355" s="32"/>
      <c r="M355" s="145" t="s">
        <v>1</v>
      </c>
      <c r="N355" s="146" t="s">
        <v>37</v>
      </c>
      <c r="P355" s="147">
        <f>O355*H355</f>
        <v>0</v>
      </c>
      <c r="Q355" s="147">
        <v>0</v>
      </c>
      <c r="R355" s="147">
        <f>Q355*H355</f>
        <v>0</v>
      </c>
      <c r="S355" s="147">
        <v>0</v>
      </c>
      <c r="T355" s="148">
        <f>S355*H355</f>
        <v>0</v>
      </c>
      <c r="AR355" s="149" t="s">
        <v>226</v>
      </c>
      <c r="AT355" s="149" t="s">
        <v>221</v>
      </c>
      <c r="AU355" s="149" t="s">
        <v>82</v>
      </c>
      <c r="AY355" s="17" t="s">
        <v>219</v>
      </c>
      <c r="BE355" s="150">
        <f>IF(N355="základní",J355,0)</f>
        <v>0</v>
      </c>
      <c r="BF355" s="150">
        <f>IF(N355="snížená",J355,0)</f>
        <v>0</v>
      </c>
      <c r="BG355" s="150">
        <f>IF(N355="zákl. přenesená",J355,0)</f>
        <v>0</v>
      </c>
      <c r="BH355" s="150">
        <f>IF(N355="sníž. přenesená",J355,0)</f>
        <v>0</v>
      </c>
      <c r="BI355" s="150">
        <f>IF(N355="nulová",J355,0)</f>
        <v>0</v>
      </c>
      <c r="BJ355" s="17" t="s">
        <v>79</v>
      </c>
      <c r="BK355" s="150">
        <f>ROUND(I355*H355,2)</f>
        <v>0</v>
      </c>
      <c r="BL355" s="17" t="s">
        <v>226</v>
      </c>
      <c r="BM355" s="149" t="s">
        <v>3541</v>
      </c>
    </row>
    <row r="356" spans="2:65" s="1" customFormat="1" ht="28.8">
      <c r="B356" s="32"/>
      <c r="D356" s="151" t="s">
        <v>228</v>
      </c>
      <c r="F356" s="152" t="s">
        <v>2360</v>
      </c>
      <c r="I356" s="153"/>
      <c r="L356" s="32"/>
      <c r="M356" s="154"/>
      <c r="T356" s="56"/>
      <c r="AT356" s="17" t="s">
        <v>228</v>
      </c>
      <c r="AU356" s="17" t="s">
        <v>82</v>
      </c>
    </row>
    <row r="357" spans="2:65" s="1" customFormat="1" ht="10.199999999999999">
      <c r="B357" s="32"/>
      <c r="D357" s="155" t="s">
        <v>230</v>
      </c>
      <c r="F357" s="156" t="s">
        <v>2361</v>
      </c>
      <c r="I357" s="153"/>
      <c r="L357" s="32"/>
      <c r="M357" s="154"/>
      <c r="T357" s="56"/>
      <c r="AT357" s="17" t="s">
        <v>230</v>
      </c>
      <c r="AU357" s="17" t="s">
        <v>82</v>
      </c>
    </row>
    <row r="358" spans="2:65" s="1" customFormat="1" ht="24.15" customHeight="1">
      <c r="B358" s="137"/>
      <c r="C358" s="177" t="s">
        <v>655</v>
      </c>
      <c r="D358" s="177" t="s">
        <v>486</v>
      </c>
      <c r="E358" s="178" t="s">
        <v>2362</v>
      </c>
      <c r="F358" s="179" t="s">
        <v>2363</v>
      </c>
      <c r="G358" s="180" t="s">
        <v>344</v>
      </c>
      <c r="H358" s="181">
        <v>77.5</v>
      </c>
      <c r="I358" s="182"/>
      <c r="J358" s="183">
        <f>ROUND(I358*H358,2)</f>
        <v>0</v>
      </c>
      <c r="K358" s="179" t="s">
        <v>225</v>
      </c>
      <c r="L358" s="184"/>
      <c r="M358" s="185" t="s">
        <v>1</v>
      </c>
      <c r="N358" s="186" t="s">
        <v>37</v>
      </c>
      <c r="P358" s="147">
        <f>O358*H358</f>
        <v>0</v>
      </c>
      <c r="Q358" s="147">
        <v>1.0499999999999999E-3</v>
      </c>
      <c r="R358" s="147">
        <f>Q358*H358</f>
        <v>8.1374999999999989E-2</v>
      </c>
      <c r="S358" s="147">
        <v>0</v>
      </c>
      <c r="T358" s="148">
        <f>S358*H358</f>
        <v>0</v>
      </c>
      <c r="AR358" s="149" t="s">
        <v>315</v>
      </c>
      <c r="AT358" s="149" t="s">
        <v>486</v>
      </c>
      <c r="AU358" s="149" t="s">
        <v>82</v>
      </c>
      <c r="AY358" s="17" t="s">
        <v>219</v>
      </c>
      <c r="BE358" s="150">
        <f>IF(N358="základní",J358,0)</f>
        <v>0</v>
      </c>
      <c r="BF358" s="150">
        <f>IF(N358="snížená",J358,0)</f>
        <v>0</v>
      </c>
      <c r="BG358" s="150">
        <f>IF(N358="zákl. přenesená",J358,0)</f>
        <v>0</v>
      </c>
      <c r="BH358" s="150">
        <f>IF(N358="sníž. přenesená",J358,0)</f>
        <v>0</v>
      </c>
      <c r="BI358" s="150">
        <f>IF(N358="nulová",J358,0)</f>
        <v>0</v>
      </c>
      <c r="BJ358" s="17" t="s">
        <v>79</v>
      </c>
      <c r="BK358" s="150">
        <f>ROUND(I358*H358,2)</f>
        <v>0</v>
      </c>
      <c r="BL358" s="17" t="s">
        <v>226</v>
      </c>
      <c r="BM358" s="149" t="s">
        <v>3542</v>
      </c>
    </row>
    <row r="359" spans="2:65" s="1" customFormat="1" ht="19.2">
      <c r="B359" s="32"/>
      <c r="D359" s="151" t="s">
        <v>228</v>
      </c>
      <c r="F359" s="152" t="s">
        <v>2363</v>
      </c>
      <c r="I359" s="153"/>
      <c r="L359" s="32"/>
      <c r="M359" s="154"/>
      <c r="T359" s="56"/>
      <c r="AT359" s="17" t="s">
        <v>228</v>
      </c>
      <c r="AU359" s="17" t="s">
        <v>82</v>
      </c>
    </row>
    <row r="360" spans="2:65" s="12" customFormat="1" ht="10.199999999999999">
      <c r="B360" s="157"/>
      <c r="D360" s="151" t="s">
        <v>232</v>
      </c>
      <c r="E360" s="158" t="s">
        <v>2113</v>
      </c>
      <c r="F360" s="159" t="s">
        <v>3474</v>
      </c>
      <c r="H360" s="160">
        <v>77.5</v>
      </c>
      <c r="I360" s="161"/>
      <c r="L360" s="157"/>
      <c r="M360" s="162"/>
      <c r="T360" s="163"/>
      <c r="AT360" s="158" t="s">
        <v>232</v>
      </c>
      <c r="AU360" s="158" t="s">
        <v>82</v>
      </c>
      <c r="AV360" s="12" t="s">
        <v>82</v>
      </c>
      <c r="AW360" s="12" t="s">
        <v>29</v>
      </c>
      <c r="AX360" s="12" t="s">
        <v>79</v>
      </c>
      <c r="AY360" s="158" t="s">
        <v>219</v>
      </c>
    </row>
    <row r="361" spans="2:65" s="1" customFormat="1" ht="33" customHeight="1">
      <c r="B361" s="137"/>
      <c r="C361" s="138" t="s">
        <v>663</v>
      </c>
      <c r="D361" s="138" t="s">
        <v>221</v>
      </c>
      <c r="E361" s="139" t="s">
        <v>2365</v>
      </c>
      <c r="F361" s="140" t="s">
        <v>2366</v>
      </c>
      <c r="G361" s="141" t="s">
        <v>697</v>
      </c>
      <c r="H361" s="142">
        <v>6</v>
      </c>
      <c r="I361" s="143"/>
      <c r="J361" s="144">
        <f>ROUND(I361*H361,2)</f>
        <v>0</v>
      </c>
      <c r="K361" s="140" t="s">
        <v>225</v>
      </c>
      <c r="L361" s="32"/>
      <c r="M361" s="145" t="s">
        <v>1</v>
      </c>
      <c r="N361" s="146" t="s">
        <v>37</v>
      </c>
      <c r="P361" s="147">
        <f>O361*H361</f>
        <v>0</v>
      </c>
      <c r="Q361" s="147">
        <v>0</v>
      </c>
      <c r="R361" s="147">
        <f>Q361*H361</f>
        <v>0</v>
      </c>
      <c r="S361" s="147">
        <v>0</v>
      </c>
      <c r="T361" s="148">
        <f>S361*H361</f>
        <v>0</v>
      </c>
      <c r="AR361" s="149" t="s">
        <v>226</v>
      </c>
      <c r="AT361" s="149" t="s">
        <v>221</v>
      </c>
      <c r="AU361" s="149" t="s">
        <v>82</v>
      </c>
      <c r="AY361" s="17" t="s">
        <v>219</v>
      </c>
      <c r="BE361" s="150">
        <f>IF(N361="základní",J361,0)</f>
        <v>0</v>
      </c>
      <c r="BF361" s="150">
        <f>IF(N361="snížená",J361,0)</f>
        <v>0</v>
      </c>
      <c r="BG361" s="150">
        <f>IF(N361="zákl. přenesená",J361,0)</f>
        <v>0</v>
      </c>
      <c r="BH361" s="150">
        <f>IF(N361="sníž. přenesená",J361,0)</f>
        <v>0</v>
      </c>
      <c r="BI361" s="150">
        <f>IF(N361="nulová",J361,0)</f>
        <v>0</v>
      </c>
      <c r="BJ361" s="17" t="s">
        <v>79</v>
      </c>
      <c r="BK361" s="150">
        <f>ROUND(I361*H361,2)</f>
        <v>0</v>
      </c>
      <c r="BL361" s="17" t="s">
        <v>226</v>
      </c>
      <c r="BM361" s="149" t="s">
        <v>3543</v>
      </c>
    </row>
    <row r="362" spans="2:65" s="1" customFormat="1" ht="28.8">
      <c r="B362" s="32"/>
      <c r="D362" s="151" t="s">
        <v>228</v>
      </c>
      <c r="F362" s="152" t="s">
        <v>2368</v>
      </c>
      <c r="I362" s="153"/>
      <c r="L362" s="32"/>
      <c r="M362" s="154"/>
      <c r="T362" s="56"/>
      <c r="AT362" s="17" t="s">
        <v>228</v>
      </c>
      <c r="AU362" s="17" t="s">
        <v>82</v>
      </c>
    </row>
    <row r="363" spans="2:65" s="1" customFormat="1" ht="10.199999999999999">
      <c r="B363" s="32"/>
      <c r="D363" s="155" t="s">
        <v>230</v>
      </c>
      <c r="F363" s="156" t="s">
        <v>2369</v>
      </c>
      <c r="I363" s="153"/>
      <c r="L363" s="32"/>
      <c r="M363" s="154"/>
      <c r="T363" s="56"/>
      <c r="AT363" s="17" t="s">
        <v>230</v>
      </c>
      <c r="AU363" s="17" t="s">
        <v>82</v>
      </c>
    </row>
    <row r="364" spans="2:65" s="1" customFormat="1" ht="24.15" customHeight="1">
      <c r="B364" s="137"/>
      <c r="C364" s="177" t="s">
        <v>672</v>
      </c>
      <c r="D364" s="177" t="s">
        <v>486</v>
      </c>
      <c r="E364" s="178" t="s">
        <v>2370</v>
      </c>
      <c r="F364" s="179" t="s">
        <v>2371</v>
      </c>
      <c r="G364" s="180" t="s">
        <v>697</v>
      </c>
      <c r="H364" s="181">
        <v>6</v>
      </c>
      <c r="I364" s="182"/>
      <c r="J364" s="183">
        <f>ROUND(I364*H364,2)</f>
        <v>0</v>
      </c>
      <c r="K364" s="179" t="s">
        <v>225</v>
      </c>
      <c r="L364" s="184"/>
      <c r="M364" s="185" t="s">
        <v>1</v>
      </c>
      <c r="N364" s="186" t="s">
        <v>37</v>
      </c>
      <c r="P364" s="147">
        <f>O364*H364</f>
        <v>0</v>
      </c>
      <c r="Q364" s="147">
        <v>2.8300000000000001E-3</v>
      </c>
      <c r="R364" s="147">
        <f>Q364*H364</f>
        <v>1.6980000000000002E-2</v>
      </c>
      <c r="S364" s="147">
        <v>0</v>
      </c>
      <c r="T364" s="148">
        <f>S364*H364</f>
        <v>0</v>
      </c>
      <c r="AR364" s="149" t="s">
        <v>315</v>
      </c>
      <c r="AT364" s="149" t="s">
        <v>486</v>
      </c>
      <c r="AU364" s="149" t="s">
        <v>82</v>
      </c>
      <c r="AY364" s="17" t="s">
        <v>219</v>
      </c>
      <c r="BE364" s="150">
        <f>IF(N364="základní",J364,0)</f>
        <v>0</v>
      </c>
      <c r="BF364" s="150">
        <f>IF(N364="snížená",J364,0)</f>
        <v>0</v>
      </c>
      <c r="BG364" s="150">
        <f>IF(N364="zákl. přenesená",J364,0)</f>
        <v>0</v>
      </c>
      <c r="BH364" s="150">
        <f>IF(N364="sníž. přenesená",J364,0)</f>
        <v>0</v>
      </c>
      <c r="BI364" s="150">
        <f>IF(N364="nulová",J364,0)</f>
        <v>0</v>
      </c>
      <c r="BJ364" s="17" t="s">
        <v>79</v>
      </c>
      <c r="BK364" s="150">
        <f>ROUND(I364*H364,2)</f>
        <v>0</v>
      </c>
      <c r="BL364" s="17" t="s">
        <v>226</v>
      </c>
      <c r="BM364" s="149" t="s">
        <v>3544</v>
      </c>
    </row>
    <row r="365" spans="2:65" s="1" customFormat="1" ht="19.2">
      <c r="B365" s="32"/>
      <c r="D365" s="151" t="s">
        <v>228</v>
      </c>
      <c r="F365" s="152" t="s">
        <v>2371</v>
      </c>
      <c r="I365" s="153"/>
      <c r="L365" s="32"/>
      <c r="M365" s="154"/>
      <c r="T365" s="56"/>
      <c r="AT365" s="17" t="s">
        <v>228</v>
      </c>
      <c r="AU365" s="17" t="s">
        <v>82</v>
      </c>
    </row>
    <row r="366" spans="2:65" s="12" customFormat="1" ht="10.199999999999999">
      <c r="B366" s="157"/>
      <c r="D366" s="151" t="s">
        <v>232</v>
      </c>
      <c r="E366" s="158" t="s">
        <v>1</v>
      </c>
      <c r="F366" s="159" t="s">
        <v>300</v>
      </c>
      <c r="H366" s="160">
        <v>6</v>
      </c>
      <c r="I366" s="161"/>
      <c r="L366" s="157"/>
      <c r="M366" s="162"/>
      <c r="T366" s="163"/>
      <c r="AT366" s="158" t="s">
        <v>232</v>
      </c>
      <c r="AU366" s="158" t="s">
        <v>82</v>
      </c>
      <c r="AV366" s="12" t="s">
        <v>82</v>
      </c>
      <c r="AW366" s="12" t="s">
        <v>29</v>
      </c>
      <c r="AX366" s="12" t="s">
        <v>79</v>
      </c>
      <c r="AY366" s="158" t="s">
        <v>219</v>
      </c>
    </row>
    <row r="367" spans="2:65" s="1" customFormat="1" ht="16.5" customHeight="1">
      <c r="B367" s="137"/>
      <c r="C367" s="138" t="s">
        <v>681</v>
      </c>
      <c r="D367" s="138" t="s">
        <v>221</v>
      </c>
      <c r="E367" s="139" t="s">
        <v>695</v>
      </c>
      <c r="F367" s="140" t="s">
        <v>696</v>
      </c>
      <c r="G367" s="141" t="s">
        <v>697</v>
      </c>
      <c r="H367" s="142">
        <v>6</v>
      </c>
      <c r="I367" s="143"/>
      <c r="J367" s="144">
        <f>ROUND(I367*H367,2)</f>
        <v>0</v>
      </c>
      <c r="K367" s="140" t="s">
        <v>225</v>
      </c>
      <c r="L367" s="32"/>
      <c r="M367" s="145" t="s">
        <v>1</v>
      </c>
      <c r="N367" s="146" t="s">
        <v>37</v>
      </c>
      <c r="P367" s="147">
        <f>O367*H367</f>
        <v>0</v>
      </c>
      <c r="Q367" s="147">
        <v>0</v>
      </c>
      <c r="R367" s="147">
        <f>Q367*H367</f>
        <v>0</v>
      </c>
      <c r="S367" s="147">
        <v>0</v>
      </c>
      <c r="T367" s="148">
        <f>S367*H367</f>
        <v>0</v>
      </c>
      <c r="AR367" s="149" t="s">
        <v>398</v>
      </c>
      <c r="AT367" s="149" t="s">
        <v>221</v>
      </c>
      <c r="AU367" s="149" t="s">
        <v>82</v>
      </c>
      <c r="AY367" s="17" t="s">
        <v>219</v>
      </c>
      <c r="BE367" s="150">
        <f>IF(N367="základní",J367,0)</f>
        <v>0</v>
      </c>
      <c r="BF367" s="150">
        <f>IF(N367="snížená",J367,0)</f>
        <v>0</v>
      </c>
      <c r="BG367" s="150">
        <f>IF(N367="zákl. přenesená",J367,0)</f>
        <v>0</v>
      </c>
      <c r="BH367" s="150">
        <f>IF(N367="sníž. přenesená",J367,0)</f>
        <v>0</v>
      </c>
      <c r="BI367" s="150">
        <f>IF(N367="nulová",J367,0)</f>
        <v>0</v>
      </c>
      <c r="BJ367" s="17" t="s">
        <v>79</v>
      </c>
      <c r="BK367" s="150">
        <f>ROUND(I367*H367,2)</f>
        <v>0</v>
      </c>
      <c r="BL367" s="17" t="s">
        <v>398</v>
      </c>
      <c r="BM367" s="149" t="s">
        <v>3545</v>
      </c>
    </row>
    <row r="368" spans="2:65" s="1" customFormat="1" ht="10.199999999999999">
      <c r="B368" s="32"/>
      <c r="D368" s="151" t="s">
        <v>228</v>
      </c>
      <c r="F368" s="152" t="s">
        <v>699</v>
      </c>
      <c r="I368" s="153"/>
      <c r="L368" s="32"/>
      <c r="M368" s="154"/>
      <c r="T368" s="56"/>
      <c r="AT368" s="17" t="s">
        <v>228</v>
      </c>
      <c r="AU368" s="17" t="s">
        <v>82</v>
      </c>
    </row>
    <row r="369" spans="2:65" s="1" customFormat="1" ht="10.199999999999999">
      <c r="B369" s="32"/>
      <c r="D369" s="155" t="s">
        <v>230</v>
      </c>
      <c r="F369" s="156" t="s">
        <v>700</v>
      </c>
      <c r="I369" s="153"/>
      <c r="L369" s="32"/>
      <c r="M369" s="154"/>
      <c r="T369" s="56"/>
      <c r="AT369" s="17" t="s">
        <v>230</v>
      </c>
      <c r="AU369" s="17" t="s">
        <v>82</v>
      </c>
    </row>
    <row r="370" spans="2:65" s="1" customFormat="1" ht="24.15" customHeight="1">
      <c r="B370" s="137"/>
      <c r="C370" s="177" t="s">
        <v>688</v>
      </c>
      <c r="D370" s="177" t="s">
        <v>486</v>
      </c>
      <c r="E370" s="178" t="s">
        <v>2374</v>
      </c>
      <c r="F370" s="179" t="s">
        <v>2375</v>
      </c>
      <c r="G370" s="180" t="s">
        <v>697</v>
      </c>
      <c r="H370" s="181">
        <v>6</v>
      </c>
      <c r="I370" s="182"/>
      <c r="J370" s="183">
        <f>ROUND(I370*H370,2)</f>
        <v>0</v>
      </c>
      <c r="K370" s="179" t="s">
        <v>225</v>
      </c>
      <c r="L370" s="184"/>
      <c r="M370" s="185" t="s">
        <v>1</v>
      </c>
      <c r="N370" s="186" t="s">
        <v>37</v>
      </c>
      <c r="P370" s="147">
        <f>O370*H370</f>
        <v>0</v>
      </c>
      <c r="Q370" s="147">
        <v>3.5000000000000001E-3</v>
      </c>
      <c r="R370" s="147">
        <f>Q370*H370</f>
        <v>2.1000000000000001E-2</v>
      </c>
      <c r="S370" s="147">
        <v>0</v>
      </c>
      <c r="T370" s="148">
        <f>S370*H370</f>
        <v>0</v>
      </c>
      <c r="AR370" s="149" t="s">
        <v>315</v>
      </c>
      <c r="AT370" s="149" t="s">
        <v>486</v>
      </c>
      <c r="AU370" s="149" t="s">
        <v>82</v>
      </c>
      <c r="AY370" s="17" t="s">
        <v>219</v>
      </c>
      <c r="BE370" s="150">
        <f>IF(N370="základní",J370,0)</f>
        <v>0</v>
      </c>
      <c r="BF370" s="150">
        <f>IF(N370="snížená",J370,0)</f>
        <v>0</v>
      </c>
      <c r="BG370" s="150">
        <f>IF(N370="zákl. přenesená",J370,0)</f>
        <v>0</v>
      </c>
      <c r="BH370" s="150">
        <f>IF(N370="sníž. přenesená",J370,0)</f>
        <v>0</v>
      </c>
      <c r="BI370" s="150">
        <f>IF(N370="nulová",J370,0)</f>
        <v>0</v>
      </c>
      <c r="BJ370" s="17" t="s">
        <v>79</v>
      </c>
      <c r="BK370" s="150">
        <f>ROUND(I370*H370,2)</f>
        <v>0</v>
      </c>
      <c r="BL370" s="17" t="s">
        <v>226</v>
      </c>
      <c r="BM370" s="149" t="s">
        <v>3546</v>
      </c>
    </row>
    <row r="371" spans="2:65" s="1" customFormat="1" ht="10.199999999999999">
      <c r="B371" s="32"/>
      <c r="D371" s="151" t="s">
        <v>228</v>
      </c>
      <c r="F371" s="152" t="s">
        <v>2375</v>
      </c>
      <c r="I371" s="153"/>
      <c r="L371" s="32"/>
      <c r="M371" s="154"/>
      <c r="T371" s="56"/>
      <c r="AT371" s="17" t="s">
        <v>228</v>
      </c>
      <c r="AU371" s="17" t="s">
        <v>82</v>
      </c>
    </row>
    <row r="372" spans="2:65" s="12" customFormat="1" ht="10.199999999999999">
      <c r="B372" s="157"/>
      <c r="D372" s="151" t="s">
        <v>232</v>
      </c>
      <c r="E372" s="158" t="s">
        <v>1</v>
      </c>
      <c r="F372" s="159" t="s">
        <v>300</v>
      </c>
      <c r="H372" s="160">
        <v>6</v>
      </c>
      <c r="I372" s="161"/>
      <c r="L372" s="157"/>
      <c r="M372" s="162"/>
      <c r="T372" s="163"/>
      <c r="AT372" s="158" t="s">
        <v>232</v>
      </c>
      <c r="AU372" s="158" t="s">
        <v>82</v>
      </c>
      <c r="AV372" s="12" t="s">
        <v>82</v>
      </c>
      <c r="AW372" s="12" t="s">
        <v>29</v>
      </c>
      <c r="AX372" s="12" t="s">
        <v>79</v>
      </c>
      <c r="AY372" s="158" t="s">
        <v>219</v>
      </c>
    </row>
    <row r="373" spans="2:65" s="1" customFormat="1" ht="24.15" customHeight="1">
      <c r="B373" s="137"/>
      <c r="C373" s="138" t="s">
        <v>694</v>
      </c>
      <c r="D373" s="138" t="s">
        <v>221</v>
      </c>
      <c r="E373" s="139" t="s">
        <v>2377</v>
      </c>
      <c r="F373" s="140" t="s">
        <v>2378</v>
      </c>
      <c r="G373" s="141" t="s">
        <v>344</v>
      </c>
      <c r="H373" s="142">
        <v>77.5</v>
      </c>
      <c r="I373" s="143"/>
      <c r="J373" s="144">
        <f>ROUND(I373*H373,2)</f>
        <v>0</v>
      </c>
      <c r="K373" s="140" t="s">
        <v>1</v>
      </c>
      <c r="L373" s="32"/>
      <c r="M373" s="145" t="s">
        <v>1</v>
      </c>
      <c r="N373" s="146" t="s">
        <v>37</v>
      </c>
      <c r="P373" s="147">
        <f>O373*H373</f>
        <v>0</v>
      </c>
      <c r="Q373" s="147">
        <v>0</v>
      </c>
      <c r="R373" s="147">
        <f>Q373*H373</f>
        <v>0</v>
      </c>
      <c r="S373" s="147">
        <v>0</v>
      </c>
      <c r="T373" s="148">
        <f>S373*H373</f>
        <v>0</v>
      </c>
      <c r="AR373" s="149" t="s">
        <v>226</v>
      </c>
      <c r="AT373" s="149" t="s">
        <v>221</v>
      </c>
      <c r="AU373" s="149" t="s">
        <v>82</v>
      </c>
      <c r="AY373" s="17" t="s">
        <v>219</v>
      </c>
      <c r="BE373" s="150">
        <f>IF(N373="základní",J373,0)</f>
        <v>0</v>
      </c>
      <c r="BF373" s="150">
        <f>IF(N373="snížená",J373,0)</f>
        <v>0</v>
      </c>
      <c r="BG373" s="150">
        <f>IF(N373="zákl. přenesená",J373,0)</f>
        <v>0</v>
      </c>
      <c r="BH373" s="150">
        <f>IF(N373="sníž. přenesená",J373,0)</f>
        <v>0</v>
      </c>
      <c r="BI373" s="150">
        <f>IF(N373="nulová",J373,0)</f>
        <v>0</v>
      </c>
      <c r="BJ373" s="17" t="s">
        <v>79</v>
      </c>
      <c r="BK373" s="150">
        <f>ROUND(I373*H373,2)</f>
        <v>0</v>
      </c>
      <c r="BL373" s="17" t="s">
        <v>226</v>
      </c>
      <c r="BM373" s="149" t="s">
        <v>3547</v>
      </c>
    </row>
    <row r="374" spans="2:65" s="1" customFormat="1" ht="19.2">
      <c r="B374" s="32"/>
      <c r="D374" s="151" t="s">
        <v>228</v>
      </c>
      <c r="F374" s="152" t="s">
        <v>2378</v>
      </c>
      <c r="I374" s="153"/>
      <c r="L374" s="32"/>
      <c r="M374" s="154"/>
      <c r="T374" s="56"/>
      <c r="AT374" s="17" t="s">
        <v>228</v>
      </c>
      <c r="AU374" s="17" t="s">
        <v>82</v>
      </c>
    </row>
    <row r="375" spans="2:65" s="12" customFormat="1" ht="10.199999999999999">
      <c r="B375" s="157"/>
      <c r="D375" s="151" t="s">
        <v>232</v>
      </c>
      <c r="E375" s="158" t="s">
        <v>1</v>
      </c>
      <c r="F375" s="159" t="s">
        <v>2113</v>
      </c>
      <c r="H375" s="160">
        <v>77.5</v>
      </c>
      <c r="I375" s="161"/>
      <c r="L375" s="157"/>
      <c r="M375" s="162"/>
      <c r="T375" s="163"/>
      <c r="AT375" s="158" t="s">
        <v>232</v>
      </c>
      <c r="AU375" s="158" t="s">
        <v>82</v>
      </c>
      <c r="AV375" s="12" t="s">
        <v>82</v>
      </c>
      <c r="AW375" s="12" t="s">
        <v>29</v>
      </c>
      <c r="AX375" s="12" t="s">
        <v>79</v>
      </c>
      <c r="AY375" s="158" t="s">
        <v>219</v>
      </c>
    </row>
    <row r="376" spans="2:65" s="1" customFormat="1" ht="16.5" customHeight="1">
      <c r="B376" s="137"/>
      <c r="C376" s="138" t="s">
        <v>701</v>
      </c>
      <c r="D376" s="138" t="s">
        <v>221</v>
      </c>
      <c r="E376" s="139" t="s">
        <v>2380</v>
      </c>
      <c r="F376" s="140" t="s">
        <v>2381</v>
      </c>
      <c r="G376" s="141" t="s">
        <v>344</v>
      </c>
      <c r="H376" s="142">
        <v>77.5</v>
      </c>
      <c r="I376" s="143"/>
      <c r="J376" s="144">
        <f>ROUND(I376*H376,2)</f>
        <v>0</v>
      </c>
      <c r="K376" s="140" t="s">
        <v>1</v>
      </c>
      <c r="L376" s="32"/>
      <c r="M376" s="145" t="s">
        <v>1</v>
      </c>
      <c r="N376" s="146" t="s">
        <v>37</v>
      </c>
      <c r="P376" s="147">
        <f>O376*H376</f>
        <v>0</v>
      </c>
      <c r="Q376" s="147">
        <v>0</v>
      </c>
      <c r="R376" s="147">
        <f>Q376*H376</f>
        <v>0</v>
      </c>
      <c r="S376" s="147">
        <v>0</v>
      </c>
      <c r="T376" s="148">
        <f>S376*H376</f>
        <v>0</v>
      </c>
      <c r="AR376" s="149" t="s">
        <v>226</v>
      </c>
      <c r="AT376" s="149" t="s">
        <v>221</v>
      </c>
      <c r="AU376" s="149" t="s">
        <v>82</v>
      </c>
      <c r="AY376" s="17" t="s">
        <v>219</v>
      </c>
      <c r="BE376" s="150">
        <f>IF(N376="základní",J376,0)</f>
        <v>0</v>
      </c>
      <c r="BF376" s="150">
        <f>IF(N376="snížená",J376,0)</f>
        <v>0</v>
      </c>
      <c r="BG376" s="150">
        <f>IF(N376="zákl. přenesená",J376,0)</f>
        <v>0</v>
      </c>
      <c r="BH376" s="150">
        <f>IF(N376="sníž. přenesená",J376,0)</f>
        <v>0</v>
      </c>
      <c r="BI376" s="150">
        <f>IF(N376="nulová",J376,0)</f>
        <v>0</v>
      </c>
      <c r="BJ376" s="17" t="s">
        <v>79</v>
      </c>
      <c r="BK376" s="150">
        <f>ROUND(I376*H376,2)</f>
        <v>0</v>
      </c>
      <c r="BL376" s="17" t="s">
        <v>226</v>
      </c>
      <c r="BM376" s="149" t="s">
        <v>3548</v>
      </c>
    </row>
    <row r="377" spans="2:65" s="1" customFormat="1" ht="10.199999999999999">
      <c r="B377" s="32"/>
      <c r="D377" s="151" t="s">
        <v>228</v>
      </c>
      <c r="F377" s="152" t="s">
        <v>2381</v>
      </c>
      <c r="I377" s="153"/>
      <c r="L377" s="32"/>
      <c r="M377" s="154"/>
      <c r="T377" s="56"/>
      <c r="AT377" s="17" t="s">
        <v>228</v>
      </c>
      <c r="AU377" s="17" t="s">
        <v>82</v>
      </c>
    </row>
    <row r="378" spans="2:65" s="12" customFormat="1" ht="10.199999999999999">
      <c r="B378" s="157"/>
      <c r="D378" s="151" t="s">
        <v>232</v>
      </c>
      <c r="E378" s="158" t="s">
        <v>1</v>
      </c>
      <c r="F378" s="159" t="s">
        <v>2113</v>
      </c>
      <c r="H378" s="160">
        <v>77.5</v>
      </c>
      <c r="I378" s="161"/>
      <c r="L378" s="157"/>
      <c r="M378" s="162"/>
      <c r="T378" s="163"/>
      <c r="AT378" s="158" t="s">
        <v>232</v>
      </c>
      <c r="AU378" s="158" t="s">
        <v>82</v>
      </c>
      <c r="AV378" s="12" t="s">
        <v>82</v>
      </c>
      <c r="AW378" s="12" t="s">
        <v>29</v>
      </c>
      <c r="AX378" s="12" t="s">
        <v>79</v>
      </c>
      <c r="AY378" s="158" t="s">
        <v>219</v>
      </c>
    </row>
    <row r="379" spans="2:65" s="1" customFormat="1" ht="16.5" customHeight="1">
      <c r="B379" s="137"/>
      <c r="C379" s="138" t="s">
        <v>720</v>
      </c>
      <c r="D379" s="138" t="s">
        <v>221</v>
      </c>
      <c r="E379" s="139" t="s">
        <v>2383</v>
      </c>
      <c r="F379" s="140" t="s">
        <v>2384</v>
      </c>
      <c r="G379" s="141" t="s">
        <v>697</v>
      </c>
      <c r="H379" s="142">
        <v>6</v>
      </c>
      <c r="I379" s="143"/>
      <c r="J379" s="144">
        <f>ROUND(I379*H379,2)</f>
        <v>0</v>
      </c>
      <c r="K379" s="140" t="s">
        <v>225</v>
      </c>
      <c r="L379" s="32"/>
      <c r="M379" s="145" t="s">
        <v>1</v>
      </c>
      <c r="N379" s="146" t="s">
        <v>37</v>
      </c>
      <c r="P379" s="147">
        <f>O379*H379</f>
        <v>0</v>
      </c>
      <c r="Q379" s="147">
        <v>0.04</v>
      </c>
      <c r="R379" s="147">
        <f>Q379*H379</f>
        <v>0.24</v>
      </c>
      <c r="S379" s="147">
        <v>0</v>
      </c>
      <c r="T379" s="148">
        <f>S379*H379</f>
        <v>0</v>
      </c>
      <c r="AR379" s="149" t="s">
        <v>226</v>
      </c>
      <c r="AT379" s="149" t="s">
        <v>221</v>
      </c>
      <c r="AU379" s="149" t="s">
        <v>82</v>
      </c>
      <c r="AY379" s="17" t="s">
        <v>219</v>
      </c>
      <c r="BE379" s="150">
        <f>IF(N379="základní",J379,0)</f>
        <v>0</v>
      </c>
      <c r="BF379" s="150">
        <f>IF(N379="snížená",J379,0)</f>
        <v>0</v>
      </c>
      <c r="BG379" s="150">
        <f>IF(N379="zákl. přenesená",J379,0)</f>
        <v>0</v>
      </c>
      <c r="BH379" s="150">
        <f>IF(N379="sníž. přenesená",J379,0)</f>
        <v>0</v>
      </c>
      <c r="BI379" s="150">
        <f>IF(N379="nulová",J379,0)</f>
        <v>0</v>
      </c>
      <c r="BJ379" s="17" t="s">
        <v>79</v>
      </c>
      <c r="BK379" s="150">
        <f>ROUND(I379*H379,2)</f>
        <v>0</v>
      </c>
      <c r="BL379" s="17" t="s">
        <v>226</v>
      </c>
      <c r="BM379" s="149" t="s">
        <v>3549</v>
      </c>
    </row>
    <row r="380" spans="2:65" s="1" customFormat="1" ht="19.2">
      <c r="B380" s="32"/>
      <c r="D380" s="151" t="s">
        <v>228</v>
      </c>
      <c r="F380" s="152" t="s">
        <v>2386</v>
      </c>
      <c r="I380" s="153"/>
      <c r="L380" s="32"/>
      <c r="M380" s="154"/>
      <c r="T380" s="56"/>
      <c r="AT380" s="17" t="s">
        <v>228</v>
      </c>
      <c r="AU380" s="17" t="s">
        <v>82</v>
      </c>
    </row>
    <row r="381" spans="2:65" s="1" customFormat="1" ht="10.199999999999999">
      <c r="B381" s="32"/>
      <c r="D381" s="155" t="s">
        <v>230</v>
      </c>
      <c r="F381" s="156" t="s">
        <v>2387</v>
      </c>
      <c r="I381" s="153"/>
      <c r="L381" s="32"/>
      <c r="M381" s="154"/>
      <c r="T381" s="56"/>
      <c r="AT381" s="17" t="s">
        <v>230</v>
      </c>
      <c r="AU381" s="17" t="s">
        <v>82</v>
      </c>
    </row>
    <row r="382" spans="2:65" s="1" customFormat="1" ht="16.5" customHeight="1">
      <c r="B382" s="137"/>
      <c r="C382" s="177" t="s">
        <v>726</v>
      </c>
      <c r="D382" s="177" t="s">
        <v>486</v>
      </c>
      <c r="E382" s="178" t="s">
        <v>2388</v>
      </c>
      <c r="F382" s="179" t="s">
        <v>2389</v>
      </c>
      <c r="G382" s="180" t="s">
        <v>697</v>
      </c>
      <c r="H382" s="181">
        <v>6</v>
      </c>
      <c r="I382" s="182"/>
      <c r="J382" s="183">
        <f>ROUND(I382*H382,2)</f>
        <v>0</v>
      </c>
      <c r="K382" s="179" t="s">
        <v>225</v>
      </c>
      <c r="L382" s="184"/>
      <c r="M382" s="185" t="s">
        <v>1</v>
      </c>
      <c r="N382" s="186" t="s">
        <v>37</v>
      </c>
      <c r="P382" s="147">
        <f>O382*H382</f>
        <v>0</v>
      </c>
      <c r="Q382" s="147">
        <v>7.3000000000000001E-3</v>
      </c>
      <c r="R382" s="147">
        <f>Q382*H382</f>
        <v>4.3799999999999999E-2</v>
      </c>
      <c r="S382" s="147">
        <v>0</v>
      </c>
      <c r="T382" s="148">
        <f>S382*H382</f>
        <v>0</v>
      </c>
      <c r="AR382" s="149" t="s">
        <v>315</v>
      </c>
      <c r="AT382" s="149" t="s">
        <v>486</v>
      </c>
      <c r="AU382" s="149" t="s">
        <v>82</v>
      </c>
      <c r="AY382" s="17" t="s">
        <v>219</v>
      </c>
      <c r="BE382" s="150">
        <f>IF(N382="základní",J382,0)</f>
        <v>0</v>
      </c>
      <c r="BF382" s="150">
        <f>IF(N382="snížená",J382,0)</f>
        <v>0</v>
      </c>
      <c r="BG382" s="150">
        <f>IF(N382="zákl. přenesená",J382,0)</f>
        <v>0</v>
      </c>
      <c r="BH382" s="150">
        <f>IF(N382="sníž. přenesená",J382,0)</f>
        <v>0</v>
      </c>
      <c r="BI382" s="150">
        <f>IF(N382="nulová",J382,0)</f>
        <v>0</v>
      </c>
      <c r="BJ382" s="17" t="s">
        <v>79</v>
      </c>
      <c r="BK382" s="150">
        <f>ROUND(I382*H382,2)</f>
        <v>0</v>
      </c>
      <c r="BL382" s="17" t="s">
        <v>226</v>
      </c>
      <c r="BM382" s="149" t="s">
        <v>3550</v>
      </c>
    </row>
    <row r="383" spans="2:65" s="1" customFormat="1" ht="10.199999999999999">
      <c r="B383" s="32"/>
      <c r="D383" s="151" t="s">
        <v>228</v>
      </c>
      <c r="F383" s="152" t="s">
        <v>2389</v>
      </c>
      <c r="I383" s="153"/>
      <c r="L383" s="32"/>
      <c r="M383" s="154"/>
      <c r="T383" s="56"/>
      <c r="AT383" s="17" t="s">
        <v>228</v>
      </c>
      <c r="AU383" s="17" t="s">
        <v>82</v>
      </c>
    </row>
    <row r="384" spans="2:65" s="12" customFormat="1" ht="10.199999999999999">
      <c r="B384" s="157"/>
      <c r="D384" s="151" t="s">
        <v>232</v>
      </c>
      <c r="E384" s="158" t="s">
        <v>1</v>
      </c>
      <c r="F384" s="159" t="s">
        <v>300</v>
      </c>
      <c r="H384" s="160">
        <v>6</v>
      </c>
      <c r="I384" s="161"/>
      <c r="L384" s="157"/>
      <c r="M384" s="162"/>
      <c r="T384" s="163"/>
      <c r="AT384" s="158" t="s">
        <v>232</v>
      </c>
      <c r="AU384" s="158" t="s">
        <v>82</v>
      </c>
      <c r="AV384" s="12" t="s">
        <v>82</v>
      </c>
      <c r="AW384" s="12" t="s">
        <v>29</v>
      </c>
      <c r="AX384" s="12" t="s">
        <v>79</v>
      </c>
      <c r="AY384" s="158" t="s">
        <v>219</v>
      </c>
    </row>
    <row r="385" spans="2:65" s="1" customFormat="1" ht="24.15" customHeight="1">
      <c r="B385" s="137"/>
      <c r="C385" s="177" t="s">
        <v>733</v>
      </c>
      <c r="D385" s="177" t="s">
        <v>486</v>
      </c>
      <c r="E385" s="178" t="s">
        <v>2391</v>
      </c>
      <c r="F385" s="179" t="s">
        <v>2392</v>
      </c>
      <c r="G385" s="180" t="s">
        <v>697</v>
      </c>
      <c r="H385" s="181">
        <v>6</v>
      </c>
      <c r="I385" s="182"/>
      <c r="J385" s="183">
        <f>ROUND(I385*H385,2)</f>
        <v>0</v>
      </c>
      <c r="K385" s="179" t="s">
        <v>225</v>
      </c>
      <c r="L385" s="184"/>
      <c r="M385" s="185" t="s">
        <v>1</v>
      </c>
      <c r="N385" s="186" t="s">
        <v>37</v>
      </c>
      <c r="P385" s="147">
        <f>O385*H385</f>
        <v>0</v>
      </c>
      <c r="Q385" s="147">
        <v>2.9999999999999997E-4</v>
      </c>
      <c r="R385" s="147">
        <f>Q385*H385</f>
        <v>1.8E-3</v>
      </c>
      <c r="S385" s="147">
        <v>0</v>
      </c>
      <c r="T385" s="148">
        <f>S385*H385</f>
        <v>0</v>
      </c>
      <c r="AR385" s="149" t="s">
        <v>315</v>
      </c>
      <c r="AT385" s="149" t="s">
        <v>486</v>
      </c>
      <c r="AU385" s="149" t="s">
        <v>82</v>
      </c>
      <c r="AY385" s="17" t="s">
        <v>219</v>
      </c>
      <c r="BE385" s="150">
        <f>IF(N385="základní",J385,0)</f>
        <v>0</v>
      </c>
      <c r="BF385" s="150">
        <f>IF(N385="snížená",J385,0)</f>
        <v>0</v>
      </c>
      <c r="BG385" s="150">
        <f>IF(N385="zákl. přenesená",J385,0)</f>
        <v>0</v>
      </c>
      <c r="BH385" s="150">
        <f>IF(N385="sníž. přenesená",J385,0)</f>
        <v>0</v>
      </c>
      <c r="BI385" s="150">
        <f>IF(N385="nulová",J385,0)</f>
        <v>0</v>
      </c>
      <c r="BJ385" s="17" t="s">
        <v>79</v>
      </c>
      <c r="BK385" s="150">
        <f>ROUND(I385*H385,2)</f>
        <v>0</v>
      </c>
      <c r="BL385" s="17" t="s">
        <v>226</v>
      </c>
      <c r="BM385" s="149" t="s">
        <v>3551</v>
      </c>
    </row>
    <row r="386" spans="2:65" s="1" customFormat="1" ht="10.199999999999999">
      <c r="B386" s="32"/>
      <c r="D386" s="151" t="s">
        <v>228</v>
      </c>
      <c r="F386" s="152" t="s">
        <v>2392</v>
      </c>
      <c r="I386" s="153"/>
      <c r="L386" s="32"/>
      <c r="M386" s="154"/>
      <c r="T386" s="56"/>
      <c r="AT386" s="17" t="s">
        <v>228</v>
      </c>
      <c r="AU386" s="17" t="s">
        <v>82</v>
      </c>
    </row>
    <row r="387" spans="2:65" s="12" customFormat="1" ht="10.199999999999999">
      <c r="B387" s="157"/>
      <c r="D387" s="151" t="s">
        <v>232</v>
      </c>
      <c r="E387" s="158" t="s">
        <v>1</v>
      </c>
      <c r="F387" s="159" t="s">
        <v>300</v>
      </c>
      <c r="H387" s="160">
        <v>6</v>
      </c>
      <c r="I387" s="161"/>
      <c r="L387" s="157"/>
      <c r="M387" s="162"/>
      <c r="T387" s="163"/>
      <c r="AT387" s="158" t="s">
        <v>232</v>
      </c>
      <c r="AU387" s="158" t="s">
        <v>82</v>
      </c>
      <c r="AV387" s="12" t="s">
        <v>82</v>
      </c>
      <c r="AW387" s="12" t="s">
        <v>29</v>
      </c>
      <c r="AX387" s="12" t="s">
        <v>79</v>
      </c>
      <c r="AY387" s="158" t="s">
        <v>219</v>
      </c>
    </row>
    <row r="388" spans="2:65" s="1" customFormat="1" ht="24.15" customHeight="1">
      <c r="B388" s="137"/>
      <c r="C388" s="138" t="s">
        <v>735</v>
      </c>
      <c r="D388" s="138" t="s">
        <v>221</v>
      </c>
      <c r="E388" s="139" t="s">
        <v>2394</v>
      </c>
      <c r="F388" s="140" t="s">
        <v>2395</v>
      </c>
      <c r="G388" s="141" t="s">
        <v>144</v>
      </c>
      <c r="H388" s="142">
        <v>2.6859999999999999</v>
      </c>
      <c r="I388" s="143"/>
      <c r="J388" s="144">
        <f>ROUND(I388*H388,2)</f>
        <v>0</v>
      </c>
      <c r="K388" s="140" t="s">
        <v>225</v>
      </c>
      <c r="L388" s="32"/>
      <c r="M388" s="145" t="s">
        <v>1</v>
      </c>
      <c r="N388" s="146" t="s">
        <v>37</v>
      </c>
      <c r="P388" s="147">
        <f>O388*H388</f>
        <v>0</v>
      </c>
      <c r="Q388" s="147">
        <v>2.3010199999999998</v>
      </c>
      <c r="R388" s="147">
        <f>Q388*H388</f>
        <v>6.1805397199999996</v>
      </c>
      <c r="S388" s="147">
        <v>0</v>
      </c>
      <c r="T388" s="148">
        <f>S388*H388</f>
        <v>0</v>
      </c>
      <c r="AR388" s="149" t="s">
        <v>226</v>
      </c>
      <c r="AT388" s="149" t="s">
        <v>221</v>
      </c>
      <c r="AU388" s="149" t="s">
        <v>82</v>
      </c>
      <c r="AY388" s="17" t="s">
        <v>219</v>
      </c>
      <c r="BE388" s="150">
        <f>IF(N388="základní",J388,0)</f>
        <v>0</v>
      </c>
      <c r="BF388" s="150">
        <f>IF(N388="snížená",J388,0)</f>
        <v>0</v>
      </c>
      <c r="BG388" s="150">
        <f>IF(N388="zákl. přenesená",J388,0)</f>
        <v>0</v>
      </c>
      <c r="BH388" s="150">
        <f>IF(N388="sníž. přenesená",J388,0)</f>
        <v>0</v>
      </c>
      <c r="BI388" s="150">
        <f>IF(N388="nulová",J388,0)</f>
        <v>0</v>
      </c>
      <c r="BJ388" s="17" t="s">
        <v>79</v>
      </c>
      <c r="BK388" s="150">
        <f>ROUND(I388*H388,2)</f>
        <v>0</v>
      </c>
      <c r="BL388" s="17" t="s">
        <v>226</v>
      </c>
      <c r="BM388" s="149" t="s">
        <v>3552</v>
      </c>
    </row>
    <row r="389" spans="2:65" s="1" customFormat="1" ht="19.2">
      <c r="B389" s="32"/>
      <c r="D389" s="151" t="s">
        <v>228</v>
      </c>
      <c r="F389" s="152" t="s">
        <v>2397</v>
      </c>
      <c r="I389" s="153"/>
      <c r="L389" s="32"/>
      <c r="M389" s="154"/>
      <c r="T389" s="56"/>
      <c r="AT389" s="17" t="s">
        <v>228</v>
      </c>
      <c r="AU389" s="17" t="s">
        <v>82</v>
      </c>
    </row>
    <row r="390" spans="2:65" s="1" customFormat="1" ht="10.199999999999999">
      <c r="B390" s="32"/>
      <c r="D390" s="155" t="s">
        <v>230</v>
      </c>
      <c r="F390" s="156" t="s">
        <v>2398</v>
      </c>
      <c r="I390" s="153"/>
      <c r="L390" s="32"/>
      <c r="M390" s="154"/>
      <c r="T390" s="56"/>
      <c r="AT390" s="17" t="s">
        <v>230</v>
      </c>
      <c r="AU390" s="17" t="s">
        <v>82</v>
      </c>
    </row>
    <row r="391" spans="2:65" s="12" customFormat="1" ht="10.199999999999999">
      <c r="B391" s="157"/>
      <c r="D391" s="151" t="s">
        <v>232</v>
      </c>
      <c r="E391" s="158" t="s">
        <v>2134</v>
      </c>
      <c r="F391" s="159" t="s">
        <v>3420</v>
      </c>
      <c r="H391" s="160">
        <v>2.6859999999999999</v>
      </c>
      <c r="I391" s="161"/>
      <c r="L391" s="157"/>
      <c r="M391" s="162"/>
      <c r="T391" s="163"/>
      <c r="AT391" s="158" t="s">
        <v>232</v>
      </c>
      <c r="AU391" s="158" t="s">
        <v>82</v>
      </c>
      <c r="AV391" s="12" t="s">
        <v>82</v>
      </c>
      <c r="AW391" s="12" t="s">
        <v>29</v>
      </c>
      <c r="AX391" s="12" t="s">
        <v>79</v>
      </c>
      <c r="AY391" s="158" t="s">
        <v>219</v>
      </c>
    </row>
    <row r="392" spans="2:65" s="1" customFormat="1" ht="24.15" customHeight="1">
      <c r="B392" s="137"/>
      <c r="C392" s="138" t="s">
        <v>749</v>
      </c>
      <c r="D392" s="138" t="s">
        <v>221</v>
      </c>
      <c r="E392" s="139" t="s">
        <v>2400</v>
      </c>
      <c r="F392" s="140" t="s">
        <v>2401</v>
      </c>
      <c r="G392" s="141" t="s">
        <v>244</v>
      </c>
      <c r="H392" s="142">
        <v>20.734999999999999</v>
      </c>
      <c r="I392" s="143"/>
      <c r="J392" s="144">
        <f>ROUND(I392*H392,2)</f>
        <v>0</v>
      </c>
      <c r="K392" s="140" t="s">
        <v>225</v>
      </c>
      <c r="L392" s="32"/>
      <c r="M392" s="145" t="s">
        <v>1</v>
      </c>
      <c r="N392" s="146" t="s">
        <v>37</v>
      </c>
      <c r="P392" s="147">
        <f>O392*H392</f>
        <v>0</v>
      </c>
      <c r="Q392" s="147">
        <v>0</v>
      </c>
      <c r="R392" s="147">
        <f>Q392*H392</f>
        <v>0</v>
      </c>
      <c r="S392" s="147">
        <v>0</v>
      </c>
      <c r="T392" s="148">
        <f>S392*H392</f>
        <v>0</v>
      </c>
      <c r="AR392" s="149" t="s">
        <v>226</v>
      </c>
      <c r="AT392" s="149" t="s">
        <v>221</v>
      </c>
      <c r="AU392" s="149" t="s">
        <v>82</v>
      </c>
      <c r="AY392" s="17" t="s">
        <v>219</v>
      </c>
      <c r="BE392" s="150">
        <f>IF(N392="základní",J392,0)</f>
        <v>0</v>
      </c>
      <c r="BF392" s="150">
        <f>IF(N392="snížená",J392,0)</f>
        <v>0</v>
      </c>
      <c r="BG392" s="150">
        <f>IF(N392="zákl. přenesená",J392,0)</f>
        <v>0</v>
      </c>
      <c r="BH392" s="150">
        <f>IF(N392="sníž. přenesená",J392,0)</f>
        <v>0</v>
      </c>
      <c r="BI392" s="150">
        <f>IF(N392="nulová",J392,0)</f>
        <v>0</v>
      </c>
      <c r="BJ392" s="17" t="s">
        <v>79</v>
      </c>
      <c r="BK392" s="150">
        <f>ROUND(I392*H392,2)</f>
        <v>0</v>
      </c>
      <c r="BL392" s="17" t="s">
        <v>226</v>
      </c>
      <c r="BM392" s="149" t="s">
        <v>3553</v>
      </c>
    </row>
    <row r="393" spans="2:65" s="1" customFormat="1" ht="19.2">
      <c r="B393" s="32"/>
      <c r="D393" s="151" t="s">
        <v>228</v>
      </c>
      <c r="F393" s="152" t="s">
        <v>2403</v>
      </c>
      <c r="I393" s="153"/>
      <c r="L393" s="32"/>
      <c r="M393" s="154"/>
      <c r="T393" s="56"/>
      <c r="AT393" s="17" t="s">
        <v>228</v>
      </c>
      <c r="AU393" s="17" t="s">
        <v>82</v>
      </c>
    </row>
    <row r="394" spans="2:65" s="1" customFormat="1" ht="10.199999999999999">
      <c r="B394" s="32"/>
      <c r="D394" s="155" t="s">
        <v>230</v>
      </c>
      <c r="F394" s="156" t="s">
        <v>2404</v>
      </c>
      <c r="I394" s="153"/>
      <c r="L394" s="32"/>
      <c r="M394" s="154"/>
      <c r="T394" s="56"/>
      <c r="AT394" s="17" t="s">
        <v>230</v>
      </c>
      <c r="AU394" s="17" t="s">
        <v>82</v>
      </c>
    </row>
    <row r="395" spans="2:65" s="12" customFormat="1" ht="10.199999999999999">
      <c r="B395" s="157"/>
      <c r="D395" s="151" t="s">
        <v>232</v>
      </c>
      <c r="E395" s="158" t="s">
        <v>1</v>
      </c>
      <c r="F395" s="159" t="s">
        <v>3422</v>
      </c>
      <c r="H395" s="160">
        <v>20.734999999999999</v>
      </c>
      <c r="I395" s="161"/>
      <c r="L395" s="157"/>
      <c r="M395" s="162"/>
      <c r="T395" s="163"/>
      <c r="AT395" s="158" t="s">
        <v>232</v>
      </c>
      <c r="AU395" s="158" t="s">
        <v>82</v>
      </c>
      <c r="AV395" s="12" t="s">
        <v>82</v>
      </c>
      <c r="AW395" s="12" t="s">
        <v>29</v>
      </c>
      <c r="AX395" s="12" t="s">
        <v>79</v>
      </c>
      <c r="AY395" s="158" t="s">
        <v>219</v>
      </c>
    </row>
    <row r="396" spans="2:65" s="1" customFormat="1" ht="24.15" customHeight="1">
      <c r="B396" s="137"/>
      <c r="C396" s="138" t="s">
        <v>753</v>
      </c>
      <c r="D396" s="138" t="s">
        <v>221</v>
      </c>
      <c r="E396" s="139" t="s">
        <v>2406</v>
      </c>
      <c r="F396" s="140" t="s">
        <v>2407</v>
      </c>
      <c r="G396" s="141" t="s">
        <v>244</v>
      </c>
      <c r="H396" s="142">
        <v>20.734999999999999</v>
      </c>
      <c r="I396" s="143"/>
      <c r="J396" s="144">
        <f>ROUND(I396*H396,2)</f>
        <v>0</v>
      </c>
      <c r="K396" s="140" t="s">
        <v>225</v>
      </c>
      <c r="L396" s="32"/>
      <c r="M396" s="145" t="s">
        <v>1</v>
      </c>
      <c r="N396" s="146" t="s">
        <v>37</v>
      </c>
      <c r="P396" s="147">
        <f>O396*H396</f>
        <v>0</v>
      </c>
      <c r="Q396" s="147">
        <v>6.9100000000000003E-3</v>
      </c>
      <c r="R396" s="147">
        <f>Q396*H396</f>
        <v>0.14327885000000001</v>
      </c>
      <c r="S396" s="147">
        <v>0</v>
      </c>
      <c r="T396" s="148">
        <f>S396*H396</f>
        <v>0</v>
      </c>
      <c r="AR396" s="149" t="s">
        <v>226</v>
      </c>
      <c r="AT396" s="149" t="s">
        <v>221</v>
      </c>
      <c r="AU396" s="149" t="s">
        <v>82</v>
      </c>
      <c r="AY396" s="17" t="s">
        <v>219</v>
      </c>
      <c r="BE396" s="150">
        <f>IF(N396="základní",J396,0)</f>
        <v>0</v>
      </c>
      <c r="BF396" s="150">
        <f>IF(N396="snížená",J396,0)</f>
        <v>0</v>
      </c>
      <c r="BG396" s="150">
        <f>IF(N396="zákl. přenesená",J396,0)</f>
        <v>0</v>
      </c>
      <c r="BH396" s="150">
        <f>IF(N396="sníž. přenesená",J396,0)</f>
        <v>0</v>
      </c>
      <c r="BI396" s="150">
        <f>IF(N396="nulová",J396,0)</f>
        <v>0</v>
      </c>
      <c r="BJ396" s="17" t="s">
        <v>79</v>
      </c>
      <c r="BK396" s="150">
        <f>ROUND(I396*H396,2)</f>
        <v>0</v>
      </c>
      <c r="BL396" s="17" t="s">
        <v>226</v>
      </c>
      <c r="BM396" s="149" t="s">
        <v>3554</v>
      </c>
    </row>
    <row r="397" spans="2:65" s="1" customFormat="1" ht="19.2">
      <c r="B397" s="32"/>
      <c r="D397" s="151" t="s">
        <v>228</v>
      </c>
      <c r="F397" s="152" t="s">
        <v>2409</v>
      </c>
      <c r="I397" s="153"/>
      <c r="L397" s="32"/>
      <c r="M397" s="154"/>
      <c r="T397" s="56"/>
      <c r="AT397" s="17" t="s">
        <v>228</v>
      </c>
      <c r="AU397" s="17" t="s">
        <v>82</v>
      </c>
    </row>
    <row r="398" spans="2:65" s="1" customFormat="1" ht="10.199999999999999">
      <c r="B398" s="32"/>
      <c r="D398" s="155" t="s">
        <v>230</v>
      </c>
      <c r="F398" s="156" t="s">
        <v>2410</v>
      </c>
      <c r="I398" s="153"/>
      <c r="L398" s="32"/>
      <c r="M398" s="154"/>
      <c r="T398" s="56"/>
      <c r="AT398" s="17" t="s">
        <v>230</v>
      </c>
      <c r="AU398" s="17" t="s">
        <v>82</v>
      </c>
    </row>
    <row r="399" spans="2:65" s="12" customFormat="1" ht="10.199999999999999">
      <c r="B399" s="157"/>
      <c r="D399" s="151" t="s">
        <v>232</v>
      </c>
      <c r="E399" s="158" t="s">
        <v>1</v>
      </c>
      <c r="F399" s="159" t="s">
        <v>3422</v>
      </c>
      <c r="H399" s="160">
        <v>20.734999999999999</v>
      </c>
      <c r="I399" s="161"/>
      <c r="L399" s="157"/>
      <c r="M399" s="162"/>
      <c r="T399" s="163"/>
      <c r="AT399" s="158" t="s">
        <v>232</v>
      </c>
      <c r="AU399" s="158" t="s">
        <v>82</v>
      </c>
      <c r="AV399" s="12" t="s">
        <v>82</v>
      </c>
      <c r="AW399" s="12" t="s">
        <v>29</v>
      </c>
      <c r="AX399" s="12" t="s">
        <v>79</v>
      </c>
      <c r="AY399" s="158" t="s">
        <v>219</v>
      </c>
    </row>
    <row r="400" spans="2:65" s="1" customFormat="1" ht="24.15" customHeight="1">
      <c r="B400" s="137"/>
      <c r="C400" s="138" t="s">
        <v>755</v>
      </c>
      <c r="D400" s="138" t="s">
        <v>221</v>
      </c>
      <c r="E400" s="139" t="s">
        <v>867</v>
      </c>
      <c r="F400" s="140" t="s">
        <v>868</v>
      </c>
      <c r="G400" s="141" t="s">
        <v>697</v>
      </c>
      <c r="H400" s="142">
        <v>6</v>
      </c>
      <c r="I400" s="143"/>
      <c r="J400" s="144">
        <f>ROUND(I400*H400,2)</f>
        <v>0</v>
      </c>
      <c r="K400" s="140" t="s">
        <v>225</v>
      </c>
      <c r="L400" s="32"/>
      <c r="M400" s="145" t="s">
        <v>1</v>
      </c>
      <c r="N400" s="146" t="s">
        <v>37</v>
      </c>
      <c r="P400" s="147">
        <f>O400*H400</f>
        <v>0</v>
      </c>
      <c r="Q400" s="147">
        <v>1.6000000000000001E-4</v>
      </c>
      <c r="R400" s="147">
        <f>Q400*H400</f>
        <v>9.6000000000000013E-4</v>
      </c>
      <c r="S400" s="147">
        <v>0</v>
      </c>
      <c r="T400" s="148">
        <f>S400*H400</f>
        <v>0</v>
      </c>
      <c r="AR400" s="149" t="s">
        <v>226</v>
      </c>
      <c r="AT400" s="149" t="s">
        <v>221</v>
      </c>
      <c r="AU400" s="149" t="s">
        <v>82</v>
      </c>
      <c r="AY400" s="17" t="s">
        <v>219</v>
      </c>
      <c r="BE400" s="150">
        <f>IF(N400="základní",J400,0)</f>
        <v>0</v>
      </c>
      <c r="BF400" s="150">
        <f>IF(N400="snížená",J400,0)</f>
        <v>0</v>
      </c>
      <c r="BG400" s="150">
        <f>IF(N400="zákl. přenesená",J400,0)</f>
        <v>0</v>
      </c>
      <c r="BH400" s="150">
        <f>IF(N400="sníž. přenesená",J400,0)</f>
        <v>0</v>
      </c>
      <c r="BI400" s="150">
        <f>IF(N400="nulová",J400,0)</f>
        <v>0</v>
      </c>
      <c r="BJ400" s="17" t="s">
        <v>79</v>
      </c>
      <c r="BK400" s="150">
        <f>ROUND(I400*H400,2)</f>
        <v>0</v>
      </c>
      <c r="BL400" s="17" t="s">
        <v>226</v>
      </c>
      <c r="BM400" s="149" t="s">
        <v>3555</v>
      </c>
    </row>
    <row r="401" spans="2:65" s="1" customFormat="1" ht="19.2">
      <c r="B401" s="32"/>
      <c r="D401" s="151" t="s">
        <v>228</v>
      </c>
      <c r="F401" s="152" t="s">
        <v>870</v>
      </c>
      <c r="I401" s="153"/>
      <c r="L401" s="32"/>
      <c r="M401" s="154"/>
      <c r="T401" s="56"/>
      <c r="AT401" s="17" t="s">
        <v>228</v>
      </c>
      <c r="AU401" s="17" t="s">
        <v>82</v>
      </c>
    </row>
    <row r="402" spans="2:65" s="1" customFormat="1" ht="10.199999999999999">
      <c r="B402" s="32"/>
      <c r="D402" s="155" t="s">
        <v>230</v>
      </c>
      <c r="F402" s="156" t="s">
        <v>871</v>
      </c>
      <c r="I402" s="153"/>
      <c r="L402" s="32"/>
      <c r="M402" s="154"/>
      <c r="T402" s="56"/>
      <c r="AT402" s="17" t="s">
        <v>230</v>
      </c>
      <c r="AU402" s="17" t="s">
        <v>82</v>
      </c>
    </row>
    <row r="403" spans="2:65" s="12" customFormat="1" ht="10.199999999999999">
      <c r="B403" s="157"/>
      <c r="D403" s="151" t="s">
        <v>232</v>
      </c>
      <c r="E403" s="158" t="s">
        <v>1</v>
      </c>
      <c r="F403" s="159" t="s">
        <v>300</v>
      </c>
      <c r="H403" s="160">
        <v>6</v>
      </c>
      <c r="I403" s="161"/>
      <c r="L403" s="157"/>
      <c r="M403" s="162"/>
      <c r="T403" s="163"/>
      <c r="AT403" s="158" t="s">
        <v>232</v>
      </c>
      <c r="AU403" s="158" t="s">
        <v>82</v>
      </c>
      <c r="AV403" s="12" t="s">
        <v>82</v>
      </c>
      <c r="AW403" s="12" t="s">
        <v>29</v>
      </c>
      <c r="AX403" s="12" t="s">
        <v>79</v>
      </c>
      <c r="AY403" s="158" t="s">
        <v>219</v>
      </c>
    </row>
    <row r="404" spans="2:65" s="1" customFormat="1" ht="16.5" customHeight="1">
      <c r="B404" s="137"/>
      <c r="C404" s="138" t="s">
        <v>759</v>
      </c>
      <c r="D404" s="138" t="s">
        <v>221</v>
      </c>
      <c r="E404" s="139" t="s">
        <v>874</v>
      </c>
      <c r="F404" s="140" t="s">
        <v>875</v>
      </c>
      <c r="G404" s="141" t="s">
        <v>344</v>
      </c>
      <c r="H404" s="142">
        <v>79.825000000000003</v>
      </c>
      <c r="I404" s="143"/>
      <c r="J404" s="144">
        <f>ROUND(I404*H404,2)</f>
        <v>0</v>
      </c>
      <c r="K404" s="140" t="s">
        <v>225</v>
      </c>
      <c r="L404" s="32"/>
      <c r="M404" s="145" t="s">
        <v>1</v>
      </c>
      <c r="N404" s="146" t="s">
        <v>37</v>
      </c>
      <c r="P404" s="147">
        <f>O404*H404</f>
        <v>0</v>
      </c>
      <c r="Q404" s="147">
        <v>1.9000000000000001E-4</v>
      </c>
      <c r="R404" s="147">
        <f>Q404*H404</f>
        <v>1.5166750000000001E-2</v>
      </c>
      <c r="S404" s="147">
        <v>0</v>
      </c>
      <c r="T404" s="148">
        <f>S404*H404</f>
        <v>0</v>
      </c>
      <c r="AR404" s="149" t="s">
        <v>226</v>
      </c>
      <c r="AT404" s="149" t="s">
        <v>221</v>
      </c>
      <c r="AU404" s="149" t="s">
        <v>82</v>
      </c>
      <c r="AY404" s="17" t="s">
        <v>219</v>
      </c>
      <c r="BE404" s="150">
        <f>IF(N404="základní",J404,0)</f>
        <v>0</v>
      </c>
      <c r="BF404" s="150">
        <f>IF(N404="snížená",J404,0)</f>
        <v>0</v>
      </c>
      <c r="BG404" s="150">
        <f>IF(N404="zákl. přenesená",J404,0)</f>
        <v>0</v>
      </c>
      <c r="BH404" s="150">
        <f>IF(N404="sníž. přenesená",J404,0)</f>
        <v>0</v>
      </c>
      <c r="BI404" s="150">
        <f>IF(N404="nulová",J404,0)</f>
        <v>0</v>
      </c>
      <c r="BJ404" s="17" t="s">
        <v>79</v>
      </c>
      <c r="BK404" s="150">
        <f>ROUND(I404*H404,2)</f>
        <v>0</v>
      </c>
      <c r="BL404" s="17" t="s">
        <v>226</v>
      </c>
      <c r="BM404" s="149" t="s">
        <v>3556</v>
      </c>
    </row>
    <row r="405" spans="2:65" s="1" customFormat="1" ht="10.199999999999999">
      <c r="B405" s="32"/>
      <c r="D405" s="151" t="s">
        <v>228</v>
      </c>
      <c r="F405" s="152" t="s">
        <v>877</v>
      </c>
      <c r="I405" s="153"/>
      <c r="L405" s="32"/>
      <c r="M405" s="154"/>
      <c r="T405" s="56"/>
      <c r="AT405" s="17" t="s">
        <v>228</v>
      </c>
      <c r="AU405" s="17" t="s">
        <v>82</v>
      </c>
    </row>
    <row r="406" spans="2:65" s="1" customFormat="1" ht="10.199999999999999">
      <c r="B406" s="32"/>
      <c r="D406" s="155" t="s">
        <v>230</v>
      </c>
      <c r="F406" s="156" t="s">
        <v>878</v>
      </c>
      <c r="I406" s="153"/>
      <c r="L406" s="32"/>
      <c r="M406" s="154"/>
      <c r="T406" s="56"/>
      <c r="AT406" s="17" t="s">
        <v>230</v>
      </c>
      <c r="AU406" s="17" t="s">
        <v>82</v>
      </c>
    </row>
    <row r="407" spans="2:65" s="12" customFormat="1" ht="10.199999999999999">
      <c r="B407" s="157"/>
      <c r="D407" s="151" t="s">
        <v>232</v>
      </c>
      <c r="E407" s="158" t="s">
        <v>1278</v>
      </c>
      <c r="F407" s="159" t="s">
        <v>2413</v>
      </c>
      <c r="H407" s="160">
        <v>77.5</v>
      </c>
      <c r="I407" s="161"/>
      <c r="L407" s="157"/>
      <c r="M407" s="162"/>
      <c r="T407" s="163"/>
      <c r="AT407" s="158" t="s">
        <v>232</v>
      </c>
      <c r="AU407" s="158" t="s">
        <v>82</v>
      </c>
      <c r="AV407" s="12" t="s">
        <v>82</v>
      </c>
      <c r="AW407" s="12" t="s">
        <v>29</v>
      </c>
      <c r="AX407" s="12" t="s">
        <v>72</v>
      </c>
      <c r="AY407" s="158" t="s">
        <v>219</v>
      </c>
    </row>
    <row r="408" spans="2:65" s="13" customFormat="1" ht="10.199999999999999">
      <c r="B408" s="164"/>
      <c r="D408" s="151" t="s">
        <v>232</v>
      </c>
      <c r="E408" s="165" t="s">
        <v>1</v>
      </c>
      <c r="F408" s="166" t="s">
        <v>249</v>
      </c>
      <c r="H408" s="167">
        <v>77.5</v>
      </c>
      <c r="I408" s="168"/>
      <c r="L408" s="164"/>
      <c r="M408" s="169"/>
      <c r="T408" s="170"/>
      <c r="AT408" s="165" t="s">
        <v>232</v>
      </c>
      <c r="AU408" s="165" t="s">
        <v>82</v>
      </c>
      <c r="AV408" s="13" t="s">
        <v>226</v>
      </c>
      <c r="AW408" s="13" t="s">
        <v>29</v>
      </c>
      <c r="AX408" s="13" t="s">
        <v>72</v>
      </c>
      <c r="AY408" s="165" t="s">
        <v>219</v>
      </c>
    </row>
    <row r="409" spans="2:65" s="12" customFormat="1" ht="10.199999999999999">
      <c r="B409" s="157"/>
      <c r="D409" s="151" t="s">
        <v>232</v>
      </c>
      <c r="E409" s="158" t="s">
        <v>1</v>
      </c>
      <c r="F409" s="159" t="s">
        <v>3557</v>
      </c>
      <c r="H409" s="160">
        <v>79.825000000000003</v>
      </c>
      <c r="I409" s="161"/>
      <c r="L409" s="157"/>
      <c r="M409" s="162"/>
      <c r="T409" s="163"/>
      <c r="AT409" s="158" t="s">
        <v>232</v>
      </c>
      <c r="AU409" s="158" t="s">
        <v>82</v>
      </c>
      <c r="AV409" s="12" t="s">
        <v>82</v>
      </c>
      <c r="AW409" s="12" t="s">
        <v>29</v>
      </c>
      <c r="AX409" s="12" t="s">
        <v>79</v>
      </c>
      <c r="AY409" s="158" t="s">
        <v>219</v>
      </c>
    </row>
    <row r="410" spans="2:65" s="1" customFormat="1" ht="24.15" customHeight="1">
      <c r="B410" s="137"/>
      <c r="C410" s="138" t="s">
        <v>765</v>
      </c>
      <c r="D410" s="138" t="s">
        <v>221</v>
      </c>
      <c r="E410" s="139" t="s">
        <v>882</v>
      </c>
      <c r="F410" s="140" t="s">
        <v>883</v>
      </c>
      <c r="G410" s="141" t="s">
        <v>344</v>
      </c>
      <c r="H410" s="142">
        <v>77.5</v>
      </c>
      <c r="I410" s="143"/>
      <c r="J410" s="144">
        <f>ROUND(I410*H410,2)</f>
        <v>0</v>
      </c>
      <c r="K410" s="140" t="s">
        <v>225</v>
      </c>
      <c r="L410" s="32"/>
      <c r="M410" s="145" t="s">
        <v>1</v>
      </c>
      <c r="N410" s="146" t="s">
        <v>37</v>
      </c>
      <c r="P410" s="147">
        <f>O410*H410</f>
        <v>0</v>
      </c>
      <c r="Q410" s="147">
        <v>1.2999999999999999E-4</v>
      </c>
      <c r="R410" s="147">
        <f>Q410*H410</f>
        <v>1.0074999999999999E-2</v>
      </c>
      <c r="S410" s="147">
        <v>0</v>
      </c>
      <c r="T410" s="148">
        <f>S410*H410</f>
        <v>0</v>
      </c>
      <c r="AR410" s="149" t="s">
        <v>226</v>
      </c>
      <c r="AT410" s="149" t="s">
        <v>221</v>
      </c>
      <c r="AU410" s="149" t="s">
        <v>82</v>
      </c>
      <c r="AY410" s="17" t="s">
        <v>219</v>
      </c>
      <c r="BE410" s="150">
        <f>IF(N410="základní",J410,0)</f>
        <v>0</v>
      </c>
      <c r="BF410" s="150">
        <f>IF(N410="snížená",J410,0)</f>
        <v>0</v>
      </c>
      <c r="BG410" s="150">
        <f>IF(N410="zákl. přenesená",J410,0)</f>
        <v>0</v>
      </c>
      <c r="BH410" s="150">
        <f>IF(N410="sníž. přenesená",J410,0)</f>
        <v>0</v>
      </c>
      <c r="BI410" s="150">
        <f>IF(N410="nulová",J410,0)</f>
        <v>0</v>
      </c>
      <c r="BJ410" s="17" t="s">
        <v>79</v>
      </c>
      <c r="BK410" s="150">
        <f>ROUND(I410*H410,2)</f>
        <v>0</v>
      </c>
      <c r="BL410" s="17" t="s">
        <v>226</v>
      </c>
      <c r="BM410" s="149" t="s">
        <v>3558</v>
      </c>
    </row>
    <row r="411" spans="2:65" s="1" customFormat="1" ht="19.2">
      <c r="B411" s="32"/>
      <c r="D411" s="151" t="s">
        <v>228</v>
      </c>
      <c r="F411" s="152" t="s">
        <v>885</v>
      </c>
      <c r="I411" s="153"/>
      <c r="L411" s="32"/>
      <c r="M411" s="154"/>
      <c r="T411" s="56"/>
      <c r="AT411" s="17" t="s">
        <v>228</v>
      </c>
      <c r="AU411" s="17" t="s">
        <v>82</v>
      </c>
    </row>
    <row r="412" spans="2:65" s="1" customFormat="1" ht="10.199999999999999">
      <c r="B412" s="32"/>
      <c r="D412" s="155" t="s">
        <v>230</v>
      </c>
      <c r="F412" s="156" t="s">
        <v>886</v>
      </c>
      <c r="I412" s="153"/>
      <c r="L412" s="32"/>
      <c r="M412" s="154"/>
      <c r="T412" s="56"/>
      <c r="AT412" s="17" t="s">
        <v>230</v>
      </c>
      <c r="AU412" s="17" t="s">
        <v>82</v>
      </c>
    </row>
    <row r="413" spans="2:65" s="12" customFormat="1" ht="10.199999999999999">
      <c r="B413" s="157"/>
      <c r="D413" s="151" t="s">
        <v>232</v>
      </c>
      <c r="E413" s="158" t="s">
        <v>1</v>
      </c>
      <c r="F413" s="159" t="s">
        <v>2113</v>
      </c>
      <c r="H413" s="160">
        <v>77.5</v>
      </c>
      <c r="I413" s="161"/>
      <c r="L413" s="157"/>
      <c r="M413" s="162"/>
      <c r="T413" s="163"/>
      <c r="AT413" s="158" t="s">
        <v>232</v>
      </c>
      <c r="AU413" s="158" t="s">
        <v>82</v>
      </c>
      <c r="AV413" s="12" t="s">
        <v>82</v>
      </c>
      <c r="AW413" s="12" t="s">
        <v>29</v>
      </c>
      <c r="AX413" s="12" t="s">
        <v>72</v>
      </c>
      <c r="AY413" s="158" t="s">
        <v>219</v>
      </c>
    </row>
    <row r="414" spans="2:65" s="13" customFormat="1" ht="10.199999999999999">
      <c r="B414" s="164"/>
      <c r="D414" s="151" t="s">
        <v>232</v>
      </c>
      <c r="E414" s="165" t="s">
        <v>1</v>
      </c>
      <c r="F414" s="166" t="s">
        <v>249</v>
      </c>
      <c r="H414" s="167">
        <v>77.5</v>
      </c>
      <c r="I414" s="168"/>
      <c r="L414" s="164"/>
      <c r="M414" s="169"/>
      <c r="T414" s="170"/>
      <c r="AT414" s="165" t="s">
        <v>232</v>
      </c>
      <c r="AU414" s="165" t="s">
        <v>82</v>
      </c>
      <c r="AV414" s="13" t="s">
        <v>226</v>
      </c>
      <c r="AW414" s="13" t="s">
        <v>29</v>
      </c>
      <c r="AX414" s="13" t="s">
        <v>79</v>
      </c>
      <c r="AY414" s="165" t="s">
        <v>219</v>
      </c>
    </row>
    <row r="415" spans="2:65" s="11" customFormat="1" ht="22.8" customHeight="1">
      <c r="B415" s="125"/>
      <c r="D415" s="126" t="s">
        <v>71</v>
      </c>
      <c r="E415" s="135" t="s">
        <v>895</v>
      </c>
      <c r="F415" s="135" t="s">
        <v>896</v>
      </c>
      <c r="I415" s="128"/>
      <c r="J415" s="136">
        <f>BK415</f>
        <v>0</v>
      </c>
      <c r="L415" s="125"/>
      <c r="M415" s="130"/>
      <c r="P415" s="131">
        <f>SUM(P416:P423)</f>
        <v>0</v>
      </c>
      <c r="R415" s="131">
        <f>SUM(R416:R423)</f>
        <v>0</v>
      </c>
      <c r="T415" s="132">
        <f>SUM(T416:T423)</f>
        <v>0</v>
      </c>
      <c r="AR415" s="126" t="s">
        <v>79</v>
      </c>
      <c r="AT415" s="133" t="s">
        <v>71</v>
      </c>
      <c r="AU415" s="133" t="s">
        <v>79</v>
      </c>
      <c r="AY415" s="126" t="s">
        <v>219</v>
      </c>
      <c r="BK415" s="134">
        <f>SUM(BK416:BK423)</f>
        <v>0</v>
      </c>
    </row>
    <row r="416" spans="2:65" s="1" customFormat="1" ht="24.15" customHeight="1">
      <c r="B416" s="137"/>
      <c r="C416" s="138" t="s">
        <v>770</v>
      </c>
      <c r="D416" s="138" t="s">
        <v>221</v>
      </c>
      <c r="E416" s="139" t="s">
        <v>2416</v>
      </c>
      <c r="F416" s="140" t="s">
        <v>2417</v>
      </c>
      <c r="G416" s="141" t="s">
        <v>463</v>
      </c>
      <c r="H416" s="142">
        <v>9.3190000000000008</v>
      </c>
      <c r="I416" s="143"/>
      <c r="J416" s="144">
        <f>ROUND(I416*H416,2)</f>
        <v>0</v>
      </c>
      <c r="K416" s="140" t="s">
        <v>225</v>
      </c>
      <c r="L416" s="32"/>
      <c r="M416" s="145" t="s">
        <v>1</v>
      </c>
      <c r="N416" s="146" t="s">
        <v>37</v>
      </c>
      <c r="P416" s="147">
        <f>O416*H416</f>
        <v>0</v>
      </c>
      <c r="Q416" s="147">
        <v>0</v>
      </c>
      <c r="R416" s="147">
        <f>Q416*H416</f>
        <v>0</v>
      </c>
      <c r="S416" s="147">
        <v>0</v>
      </c>
      <c r="T416" s="148">
        <f>S416*H416</f>
        <v>0</v>
      </c>
      <c r="AR416" s="149" t="s">
        <v>226</v>
      </c>
      <c r="AT416" s="149" t="s">
        <v>221</v>
      </c>
      <c r="AU416" s="149" t="s">
        <v>82</v>
      </c>
      <c r="AY416" s="17" t="s">
        <v>219</v>
      </c>
      <c r="BE416" s="150">
        <f>IF(N416="základní",J416,0)</f>
        <v>0</v>
      </c>
      <c r="BF416" s="150">
        <f>IF(N416="snížená",J416,0)</f>
        <v>0</v>
      </c>
      <c r="BG416" s="150">
        <f>IF(N416="zákl. přenesená",J416,0)</f>
        <v>0</v>
      </c>
      <c r="BH416" s="150">
        <f>IF(N416="sníž. přenesená",J416,0)</f>
        <v>0</v>
      </c>
      <c r="BI416" s="150">
        <f>IF(N416="nulová",J416,0)</f>
        <v>0</v>
      </c>
      <c r="BJ416" s="17" t="s">
        <v>79</v>
      </c>
      <c r="BK416" s="150">
        <f>ROUND(I416*H416,2)</f>
        <v>0</v>
      </c>
      <c r="BL416" s="17" t="s">
        <v>226</v>
      </c>
      <c r="BM416" s="149" t="s">
        <v>3559</v>
      </c>
    </row>
    <row r="417" spans="2:65" s="1" customFormat="1" ht="28.8">
      <c r="B417" s="32"/>
      <c r="D417" s="151" t="s">
        <v>228</v>
      </c>
      <c r="F417" s="152" t="s">
        <v>2419</v>
      </c>
      <c r="I417" s="153"/>
      <c r="L417" s="32"/>
      <c r="M417" s="154"/>
      <c r="T417" s="56"/>
      <c r="AT417" s="17" t="s">
        <v>228</v>
      </c>
      <c r="AU417" s="17" t="s">
        <v>82</v>
      </c>
    </row>
    <row r="418" spans="2:65" s="1" customFormat="1" ht="10.199999999999999">
      <c r="B418" s="32"/>
      <c r="D418" s="155" t="s">
        <v>230</v>
      </c>
      <c r="F418" s="156" t="s">
        <v>2420</v>
      </c>
      <c r="I418" s="153"/>
      <c r="L418" s="32"/>
      <c r="M418" s="154"/>
      <c r="T418" s="56"/>
      <c r="AT418" s="17" t="s">
        <v>230</v>
      </c>
      <c r="AU418" s="17" t="s">
        <v>82</v>
      </c>
    </row>
    <row r="419" spans="2:65" s="12" customFormat="1" ht="10.199999999999999">
      <c r="B419" s="157"/>
      <c r="D419" s="151" t="s">
        <v>232</v>
      </c>
      <c r="E419" s="158" t="s">
        <v>1</v>
      </c>
      <c r="F419" s="159" t="s">
        <v>3429</v>
      </c>
      <c r="H419" s="160">
        <v>9.3190000000000008</v>
      </c>
      <c r="I419" s="161"/>
      <c r="L419" s="157"/>
      <c r="M419" s="162"/>
      <c r="T419" s="163"/>
      <c r="AT419" s="158" t="s">
        <v>232</v>
      </c>
      <c r="AU419" s="158" t="s">
        <v>82</v>
      </c>
      <c r="AV419" s="12" t="s">
        <v>82</v>
      </c>
      <c r="AW419" s="12" t="s">
        <v>29</v>
      </c>
      <c r="AX419" s="12" t="s">
        <v>79</v>
      </c>
      <c r="AY419" s="158" t="s">
        <v>219</v>
      </c>
    </row>
    <row r="420" spans="2:65" s="1" customFormat="1" ht="24.15" customHeight="1">
      <c r="B420" s="137"/>
      <c r="C420" s="138" t="s">
        <v>776</v>
      </c>
      <c r="D420" s="138" t="s">
        <v>221</v>
      </c>
      <c r="E420" s="139" t="s">
        <v>905</v>
      </c>
      <c r="F420" s="140" t="s">
        <v>906</v>
      </c>
      <c r="G420" s="141" t="s">
        <v>463</v>
      </c>
      <c r="H420" s="142">
        <v>1.6990000000000001</v>
      </c>
      <c r="I420" s="143"/>
      <c r="J420" s="144">
        <f>ROUND(I420*H420,2)</f>
        <v>0</v>
      </c>
      <c r="K420" s="140" t="s">
        <v>225</v>
      </c>
      <c r="L420" s="32"/>
      <c r="M420" s="145" t="s">
        <v>1</v>
      </c>
      <c r="N420" s="146" t="s">
        <v>37</v>
      </c>
      <c r="P420" s="147">
        <f>O420*H420</f>
        <v>0</v>
      </c>
      <c r="Q420" s="147">
        <v>0</v>
      </c>
      <c r="R420" s="147">
        <f>Q420*H420</f>
        <v>0</v>
      </c>
      <c r="S420" s="147">
        <v>0</v>
      </c>
      <c r="T420" s="148">
        <f>S420*H420</f>
        <v>0</v>
      </c>
      <c r="AR420" s="149" t="s">
        <v>226</v>
      </c>
      <c r="AT420" s="149" t="s">
        <v>221</v>
      </c>
      <c r="AU420" s="149" t="s">
        <v>82</v>
      </c>
      <c r="AY420" s="17" t="s">
        <v>219</v>
      </c>
      <c r="BE420" s="150">
        <f>IF(N420="základní",J420,0)</f>
        <v>0</v>
      </c>
      <c r="BF420" s="150">
        <f>IF(N420="snížená",J420,0)</f>
        <v>0</v>
      </c>
      <c r="BG420" s="150">
        <f>IF(N420="zákl. přenesená",J420,0)</f>
        <v>0</v>
      </c>
      <c r="BH420" s="150">
        <f>IF(N420="sníž. přenesená",J420,0)</f>
        <v>0</v>
      </c>
      <c r="BI420" s="150">
        <f>IF(N420="nulová",J420,0)</f>
        <v>0</v>
      </c>
      <c r="BJ420" s="17" t="s">
        <v>79</v>
      </c>
      <c r="BK420" s="150">
        <f>ROUND(I420*H420,2)</f>
        <v>0</v>
      </c>
      <c r="BL420" s="17" t="s">
        <v>226</v>
      </c>
      <c r="BM420" s="149" t="s">
        <v>3560</v>
      </c>
    </row>
    <row r="421" spans="2:65" s="1" customFormat="1" ht="28.8">
      <c r="B421" s="32"/>
      <c r="D421" s="151" t="s">
        <v>228</v>
      </c>
      <c r="F421" s="152" t="s">
        <v>908</v>
      </c>
      <c r="I421" s="153"/>
      <c r="L421" s="32"/>
      <c r="M421" s="154"/>
      <c r="T421" s="56"/>
      <c r="AT421" s="17" t="s">
        <v>228</v>
      </c>
      <c r="AU421" s="17" t="s">
        <v>82</v>
      </c>
    </row>
    <row r="422" spans="2:65" s="1" customFormat="1" ht="10.199999999999999">
      <c r="B422" s="32"/>
      <c r="D422" s="155" t="s">
        <v>230</v>
      </c>
      <c r="F422" s="156" t="s">
        <v>909</v>
      </c>
      <c r="I422" s="153"/>
      <c r="L422" s="32"/>
      <c r="M422" s="154"/>
      <c r="T422" s="56"/>
      <c r="AT422" s="17" t="s">
        <v>230</v>
      </c>
      <c r="AU422" s="17" t="s">
        <v>82</v>
      </c>
    </row>
    <row r="423" spans="2:65" s="12" customFormat="1" ht="10.199999999999999">
      <c r="B423" s="157"/>
      <c r="D423" s="151" t="s">
        <v>232</v>
      </c>
      <c r="E423" s="158" t="s">
        <v>1</v>
      </c>
      <c r="F423" s="159" t="s">
        <v>3561</v>
      </c>
      <c r="H423" s="160">
        <v>1.6990000000000001</v>
      </c>
      <c r="I423" s="161"/>
      <c r="L423" s="157"/>
      <c r="M423" s="194"/>
      <c r="N423" s="195"/>
      <c r="O423" s="195"/>
      <c r="P423" s="195"/>
      <c r="Q423" s="195"/>
      <c r="R423" s="195"/>
      <c r="S423" s="195"/>
      <c r="T423" s="196"/>
      <c r="AT423" s="158" t="s">
        <v>232</v>
      </c>
      <c r="AU423" s="158" t="s">
        <v>82</v>
      </c>
      <c r="AV423" s="12" t="s">
        <v>82</v>
      </c>
      <c r="AW423" s="12" t="s">
        <v>29</v>
      </c>
      <c r="AX423" s="12" t="s">
        <v>79</v>
      </c>
      <c r="AY423" s="158" t="s">
        <v>219</v>
      </c>
    </row>
    <row r="424" spans="2:65" s="1" customFormat="1" ht="6.9" customHeight="1">
      <c r="B424" s="44"/>
      <c r="C424" s="45"/>
      <c r="D424" s="45"/>
      <c r="E424" s="45"/>
      <c r="F424" s="45"/>
      <c r="G424" s="45"/>
      <c r="H424" s="45"/>
      <c r="I424" s="45"/>
      <c r="J424" s="45"/>
      <c r="K424" s="45"/>
      <c r="L424" s="32"/>
    </row>
  </sheetData>
  <autoFilter ref="C126:K423" xr:uid="{00000000-0009-0000-0000-000011000000}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hyperlinks>
    <hyperlink ref="F132" r:id="rId1" xr:uid="{00000000-0004-0000-1100-000000000000}"/>
    <hyperlink ref="F136" r:id="rId2" xr:uid="{00000000-0004-0000-1100-000001000000}"/>
    <hyperlink ref="F140" r:id="rId3" xr:uid="{00000000-0004-0000-1100-000002000000}"/>
    <hyperlink ref="F146" r:id="rId4" xr:uid="{00000000-0004-0000-1100-000003000000}"/>
    <hyperlink ref="F154" r:id="rId5" xr:uid="{00000000-0004-0000-1100-000004000000}"/>
    <hyperlink ref="F160" r:id="rId6" xr:uid="{00000000-0004-0000-1100-000005000000}"/>
    <hyperlink ref="F166" r:id="rId7" xr:uid="{00000000-0004-0000-1100-000006000000}"/>
    <hyperlink ref="F175" r:id="rId8" xr:uid="{00000000-0004-0000-1100-000007000000}"/>
    <hyperlink ref="F182" r:id="rId9" xr:uid="{00000000-0004-0000-1100-000008000000}"/>
    <hyperlink ref="F189" r:id="rId10" xr:uid="{00000000-0004-0000-1100-000009000000}"/>
    <hyperlink ref="F194" r:id="rId11" xr:uid="{00000000-0004-0000-1100-00000A000000}"/>
    <hyperlink ref="F199" r:id="rId12" xr:uid="{00000000-0004-0000-1100-00000B000000}"/>
    <hyperlink ref="F205" r:id="rId13" xr:uid="{00000000-0004-0000-1100-00000C000000}"/>
    <hyperlink ref="F211" r:id="rId14" xr:uid="{00000000-0004-0000-1100-00000D000000}"/>
    <hyperlink ref="F217" r:id="rId15" xr:uid="{00000000-0004-0000-1100-00000E000000}"/>
    <hyperlink ref="F221" r:id="rId16" xr:uid="{00000000-0004-0000-1100-00000F000000}"/>
    <hyperlink ref="F226" r:id="rId17" xr:uid="{00000000-0004-0000-1100-000010000000}"/>
    <hyperlink ref="F230" r:id="rId18" xr:uid="{00000000-0004-0000-1100-000011000000}"/>
    <hyperlink ref="F243" r:id="rId19" xr:uid="{00000000-0004-0000-1100-000012000000}"/>
    <hyperlink ref="F259" r:id="rId20" xr:uid="{00000000-0004-0000-1100-000013000000}"/>
    <hyperlink ref="F267" r:id="rId21" xr:uid="{00000000-0004-0000-1100-000014000000}"/>
    <hyperlink ref="F273" r:id="rId22" xr:uid="{00000000-0004-0000-1100-000015000000}"/>
    <hyperlink ref="F282" r:id="rId23" xr:uid="{00000000-0004-0000-1100-000016000000}"/>
    <hyperlink ref="F287" r:id="rId24" xr:uid="{00000000-0004-0000-1100-000017000000}"/>
    <hyperlink ref="F292" r:id="rId25" xr:uid="{00000000-0004-0000-1100-000018000000}"/>
    <hyperlink ref="F297" r:id="rId26" xr:uid="{00000000-0004-0000-1100-000019000000}"/>
    <hyperlink ref="F302" r:id="rId27" xr:uid="{00000000-0004-0000-1100-00001A000000}"/>
    <hyperlink ref="F307" r:id="rId28" xr:uid="{00000000-0004-0000-1100-00001B000000}"/>
    <hyperlink ref="F317" r:id="rId29" xr:uid="{00000000-0004-0000-1100-00001C000000}"/>
    <hyperlink ref="F321" r:id="rId30" xr:uid="{00000000-0004-0000-1100-00001D000000}"/>
    <hyperlink ref="F325" r:id="rId31" xr:uid="{00000000-0004-0000-1100-00001E000000}"/>
    <hyperlink ref="F344" r:id="rId32" xr:uid="{00000000-0004-0000-1100-00001F000000}"/>
    <hyperlink ref="F349" r:id="rId33" xr:uid="{00000000-0004-0000-1100-000020000000}"/>
    <hyperlink ref="F353" r:id="rId34" xr:uid="{00000000-0004-0000-1100-000021000000}"/>
    <hyperlink ref="F357" r:id="rId35" xr:uid="{00000000-0004-0000-1100-000022000000}"/>
    <hyperlink ref="F363" r:id="rId36" xr:uid="{00000000-0004-0000-1100-000023000000}"/>
    <hyperlink ref="F369" r:id="rId37" xr:uid="{00000000-0004-0000-1100-000024000000}"/>
    <hyperlink ref="F381" r:id="rId38" xr:uid="{00000000-0004-0000-1100-000025000000}"/>
    <hyperlink ref="F390" r:id="rId39" xr:uid="{00000000-0004-0000-1100-000026000000}"/>
    <hyperlink ref="F394" r:id="rId40" xr:uid="{00000000-0004-0000-1100-000027000000}"/>
    <hyperlink ref="F398" r:id="rId41" xr:uid="{00000000-0004-0000-1100-000028000000}"/>
    <hyperlink ref="F402" r:id="rId42" xr:uid="{00000000-0004-0000-1100-000029000000}"/>
    <hyperlink ref="F406" r:id="rId43" xr:uid="{00000000-0004-0000-1100-00002A000000}"/>
    <hyperlink ref="F412" r:id="rId44" xr:uid="{00000000-0004-0000-1100-00002B000000}"/>
    <hyperlink ref="F418" r:id="rId45" xr:uid="{00000000-0004-0000-1100-00002C000000}"/>
    <hyperlink ref="F422" r:id="rId46" xr:uid="{00000000-0004-0000-1100-00002D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47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B2:BM481"/>
  <sheetViews>
    <sheetView showGridLines="0" tabSelected="1" topLeftCell="A459" workbookViewId="0">
      <selection activeCell="C2" sqref="C2"/>
    </sheetView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25" t="s">
        <v>5</v>
      </c>
      <c r="M2" s="210"/>
      <c r="N2" s="210"/>
      <c r="O2" s="210"/>
      <c r="P2" s="210"/>
      <c r="Q2" s="210"/>
      <c r="R2" s="210"/>
      <c r="S2" s="210"/>
      <c r="T2" s="210"/>
      <c r="U2" s="210"/>
      <c r="V2" s="210"/>
      <c r="AT2" s="17" t="s">
        <v>141</v>
      </c>
      <c r="AZ2" s="93" t="s">
        <v>2113</v>
      </c>
      <c r="BA2" s="93" t="s">
        <v>1195</v>
      </c>
      <c r="BB2" s="93" t="s">
        <v>344</v>
      </c>
      <c r="BC2" s="93" t="s">
        <v>3562</v>
      </c>
      <c r="BD2" s="93" t="s">
        <v>82</v>
      </c>
    </row>
    <row r="3" spans="2:5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  <c r="AZ3" s="93" t="s">
        <v>142</v>
      </c>
      <c r="BA3" s="93" t="s">
        <v>143</v>
      </c>
      <c r="BB3" s="93" t="s">
        <v>144</v>
      </c>
      <c r="BC3" s="93" t="s">
        <v>1197</v>
      </c>
      <c r="BD3" s="93" t="s">
        <v>82</v>
      </c>
    </row>
    <row r="4" spans="2:56" ht="24.9" customHeight="1">
      <c r="B4" s="20"/>
      <c r="D4" s="21" t="s">
        <v>149</v>
      </c>
      <c r="L4" s="20"/>
      <c r="M4" s="94" t="s">
        <v>10</v>
      </c>
      <c r="AT4" s="17" t="s">
        <v>3</v>
      </c>
      <c r="AZ4" s="93" t="s">
        <v>146</v>
      </c>
      <c r="BA4" s="93" t="s">
        <v>2118</v>
      </c>
      <c r="BB4" s="93" t="s">
        <v>144</v>
      </c>
      <c r="BC4" s="93" t="s">
        <v>3563</v>
      </c>
      <c r="BD4" s="93" t="s">
        <v>82</v>
      </c>
    </row>
    <row r="5" spans="2:56" ht="6.9" customHeight="1">
      <c r="B5" s="20"/>
      <c r="L5" s="20"/>
      <c r="AZ5" s="93" t="s">
        <v>150</v>
      </c>
      <c r="BA5" s="93" t="s">
        <v>151</v>
      </c>
      <c r="BB5" s="93" t="s">
        <v>144</v>
      </c>
      <c r="BC5" s="93" t="s">
        <v>3564</v>
      </c>
      <c r="BD5" s="93" t="s">
        <v>82</v>
      </c>
    </row>
    <row r="6" spans="2:56" ht="12" customHeight="1">
      <c r="B6" s="20"/>
      <c r="D6" s="27" t="s">
        <v>15</v>
      </c>
      <c r="L6" s="20"/>
      <c r="AZ6" s="93" t="s">
        <v>153</v>
      </c>
      <c r="BA6" s="93" t="s">
        <v>154</v>
      </c>
      <c r="BB6" s="93" t="s">
        <v>144</v>
      </c>
      <c r="BC6" s="93" t="s">
        <v>3565</v>
      </c>
      <c r="BD6" s="93" t="s">
        <v>82</v>
      </c>
    </row>
    <row r="7" spans="2:56" ht="16.5" customHeight="1">
      <c r="B7" s="20"/>
      <c r="E7" s="241" t="str">
        <f>'Rekapitulace stavby'!K6</f>
        <v>SO 02   Kanalizace tlaková</v>
      </c>
      <c r="F7" s="242"/>
      <c r="G7" s="242"/>
      <c r="H7" s="242"/>
      <c r="L7" s="20"/>
      <c r="AZ7" s="93" t="s">
        <v>156</v>
      </c>
      <c r="BA7" s="93" t="s">
        <v>157</v>
      </c>
      <c r="BB7" s="93" t="s">
        <v>144</v>
      </c>
      <c r="BC7" s="93" t="s">
        <v>3566</v>
      </c>
      <c r="BD7" s="93" t="s">
        <v>82</v>
      </c>
    </row>
    <row r="8" spans="2:56" ht="12" customHeight="1">
      <c r="B8" s="20"/>
      <c r="D8" s="27" t="s">
        <v>162</v>
      </c>
      <c r="L8" s="20"/>
      <c r="AZ8" s="93" t="s">
        <v>159</v>
      </c>
      <c r="BA8" s="93" t="s">
        <v>160</v>
      </c>
      <c r="BB8" s="93" t="s">
        <v>144</v>
      </c>
      <c r="BC8" s="93" t="s">
        <v>3567</v>
      </c>
      <c r="BD8" s="93" t="s">
        <v>82</v>
      </c>
    </row>
    <row r="9" spans="2:56" s="1" customFormat="1" ht="16.5" customHeight="1">
      <c r="B9" s="32"/>
      <c r="E9" s="241" t="s">
        <v>2123</v>
      </c>
      <c r="F9" s="243"/>
      <c r="G9" s="243"/>
      <c r="H9" s="243"/>
      <c r="L9" s="32"/>
      <c r="AZ9" s="93" t="s">
        <v>167</v>
      </c>
      <c r="BA9" s="93" t="s">
        <v>168</v>
      </c>
      <c r="BB9" s="93" t="s">
        <v>144</v>
      </c>
      <c r="BC9" s="93" t="s">
        <v>3568</v>
      </c>
      <c r="BD9" s="93" t="s">
        <v>82</v>
      </c>
    </row>
    <row r="10" spans="2:56" s="1" customFormat="1" ht="12" customHeight="1">
      <c r="B10" s="32"/>
      <c r="D10" s="27" t="s">
        <v>170</v>
      </c>
      <c r="L10" s="32"/>
      <c r="AZ10" s="93" t="s">
        <v>175</v>
      </c>
      <c r="BA10" s="93" t="s">
        <v>176</v>
      </c>
      <c r="BB10" s="93" t="s">
        <v>144</v>
      </c>
      <c r="BC10" s="93" t="s">
        <v>3569</v>
      </c>
      <c r="BD10" s="93" t="s">
        <v>82</v>
      </c>
    </row>
    <row r="11" spans="2:56" s="1" customFormat="1" ht="16.5" customHeight="1">
      <c r="B11" s="32"/>
      <c r="E11" s="203" t="s">
        <v>3570</v>
      </c>
      <c r="F11" s="243"/>
      <c r="G11" s="243"/>
      <c r="H11" s="243"/>
      <c r="L11" s="32"/>
      <c r="AZ11" s="93" t="s">
        <v>181</v>
      </c>
      <c r="BA11" s="93" t="s">
        <v>182</v>
      </c>
      <c r="BB11" s="93" t="s">
        <v>144</v>
      </c>
      <c r="BC11" s="93" t="s">
        <v>3569</v>
      </c>
      <c r="BD11" s="93" t="s">
        <v>82</v>
      </c>
    </row>
    <row r="12" spans="2:56" s="1" customFormat="1" ht="10.199999999999999">
      <c r="B12" s="32"/>
      <c r="L12" s="32"/>
      <c r="AZ12" s="93" t="s">
        <v>2131</v>
      </c>
      <c r="BA12" s="93" t="s">
        <v>2132</v>
      </c>
      <c r="BB12" s="93" t="s">
        <v>144</v>
      </c>
      <c r="BC12" s="93" t="s">
        <v>2554</v>
      </c>
      <c r="BD12" s="93" t="s">
        <v>82</v>
      </c>
    </row>
    <row r="13" spans="2:56" s="1" customFormat="1" ht="12" customHeight="1">
      <c r="B13" s="32"/>
      <c r="D13" s="27" t="s">
        <v>17</v>
      </c>
      <c r="F13" s="25" t="s">
        <v>81</v>
      </c>
      <c r="I13" s="27" t="s">
        <v>18</v>
      </c>
      <c r="J13" s="25" t="s">
        <v>1</v>
      </c>
      <c r="L13" s="32"/>
      <c r="AZ13" s="93" t="s">
        <v>2134</v>
      </c>
      <c r="BA13" s="93" t="s">
        <v>2135</v>
      </c>
      <c r="BB13" s="93" t="s">
        <v>144</v>
      </c>
      <c r="BC13" s="93" t="s">
        <v>2555</v>
      </c>
      <c r="BD13" s="93" t="s">
        <v>82</v>
      </c>
    </row>
    <row r="14" spans="2:56" s="1" customFormat="1" ht="12" customHeight="1">
      <c r="B14" s="32"/>
      <c r="D14" s="27" t="s">
        <v>19</v>
      </c>
      <c r="F14" s="25" t="s">
        <v>20</v>
      </c>
      <c r="I14" s="27" t="s">
        <v>21</v>
      </c>
      <c r="J14" s="52" t="str">
        <f>'Rekapitulace stavby'!AN8</f>
        <v>8. 4. 2025</v>
      </c>
      <c r="L14" s="32"/>
    </row>
    <row r="15" spans="2:56" s="1" customFormat="1" ht="10.8" customHeight="1">
      <c r="B15" s="32"/>
      <c r="L15" s="32"/>
    </row>
    <row r="16" spans="2:56" s="1" customFormat="1" ht="12" customHeight="1">
      <c r="B16" s="32"/>
      <c r="D16" s="27" t="s">
        <v>23</v>
      </c>
      <c r="I16" s="27" t="s">
        <v>24</v>
      </c>
      <c r="J16" s="25" t="s">
        <v>1</v>
      </c>
      <c r="L16" s="32"/>
    </row>
    <row r="17" spans="2:12" s="1" customFormat="1" ht="18" customHeight="1">
      <c r="B17" s="32"/>
      <c r="E17" s="25" t="s">
        <v>20</v>
      </c>
      <c r="I17" s="27" t="s">
        <v>25</v>
      </c>
      <c r="J17" s="25" t="s">
        <v>1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26</v>
      </c>
      <c r="I19" s="27" t="s">
        <v>24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44" t="str">
        <f>'Rekapitulace stavby'!E14</f>
        <v>Vyplň údaj</v>
      </c>
      <c r="F20" s="209"/>
      <c r="G20" s="209"/>
      <c r="H20" s="209"/>
      <c r="I20" s="27" t="s">
        <v>25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28</v>
      </c>
      <c r="I22" s="27" t="s">
        <v>24</v>
      </c>
      <c r="J22" s="25" t="s">
        <v>1</v>
      </c>
      <c r="L22" s="32"/>
    </row>
    <row r="23" spans="2:12" s="1" customFormat="1" ht="18" customHeight="1">
      <c r="B23" s="32"/>
      <c r="E23" s="25" t="s">
        <v>20</v>
      </c>
      <c r="I23" s="27" t="s">
        <v>25</v>
      </c>
      <c r="J23" s="25" t="s">
        <v>1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30</v>
      </c>
      <c r="I25" s="27" t="s">
        <v>24</v>
      </c>
      <c r="J25" s="25" t="s">
        <v>1</v>
      </c>
      <c r="L25" s="32"/>
    </row>
    <row r="26" spans="2:12" s="1" customFormat="1" ht="18" customHeight="1">
      <c r="B26" s="32"/>
      <c r="E26" s="25" t="s">
        <v>20</v>
      </c>
      <c r="I26" s="27" t="s">
        <v>25</v>
      </c>
      <c r="J26" s="25" t="s">
        <v>1</v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31</v>
      </c>
      <c r="L28" s="32"/>
    </row>
    <row r="29" spans="2:12" s="7" customFormat="1" ht="59.25" customHeight="1">
      <c r="B29" s="95"/>
      <c r="E29" s="214" t="s">
        <v>2137</v>
      </c>
      <c r="F29" s="214"/>
      <c r="G29" s="214"/>
      <c r="H29" s="214"/>
      <c r="L29" s="95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25.35" customHeight="1">
      <c r="B32" s="32"/>
      <c r="D32" s="96" t="s">
        <v>32</v>
      </c>
      <c r="J32" s="66">
        <f>ROUND(J130, 2)</f>
        <v>0</v>
      </c>
      <c r="L32" s="32"/>
    </row>
    <row r="33" spans="2:12" s="1" customFormat="1" ht="6.9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14.4" customHeight="1">
      <c r="B34" s="32"/>
      <c r="F34" s="35" t="s">
        <v>34</v>
      </c>
      <c r="I34" s="35" t="s">
        <v>33</v>
      </c>
      <c r="J34" s="35" t="s">
        <v>35</v>
      </c>
      <c r="L34" s="32"/>
    </row>
    <row r="35" spans="2:12" s="1" customFormat="1" ht="14.4" customHeight="1">
      <c r="B35" s="32"/>
      <c r="D35" s="55" t="s">
        <v>36</v>
      </c>
      <c r="E35" s="27" t="s">
        <v>37</v>
      </c>
      <c r="F35" s="86">
        <f>ROUND((SUM(BE130:BE480)),  2)</f>
        <v>0</v>
      </c>
      <c r="I35" s="97">
        <v>0.21</v>
      </c>
      <c r="J35" s="86">
        <f>ROUND(((SUM(BE130:BE480))*I35),  2)</f>
        <v>0</v>
      </c>
      <c r="L35" s="32"/>
    </row>
    <row r="36" spans="2:12" s="1" customFormat="1" ht="14.4" customHeight="1">
      <c r="B36" s="32"/>
      <c r="E36" s="27" t="s">
        <v>38</v>
      </c>
      <c r="F36" s="86">
        <f>ROUND((SUM(BF130:BF480)),  2)</f>
        <v>0</v>
      </c>
      <c r="I36" s="97">
        <v>0.12</v>
      </c>
      <c r="J36" s="86">
        <f>ROUND(((SUM(BF130:BF480))*I36),  2)</f>
        <v>0</v>
      </c>
      <c r="L36" s="32"/>
    </row>
    <row r="37" spans="2:12" s="1" customFormat="1" ht="14.4" hidden="1" customHeight="1">
      <c r="B37" s="32"/>
      <c r="E37" s="27" t="s">
        <v>39</v>
      </c>
      <c r="F37" s="86">
        <f>ROUND((SUM(BG130:BG480)),  2)</f>
        <v>0</v>
      </c>
      <c r="I37" s="97">
        <v>0.21</v>
      </c>
      <c r="J37" s="86">
        <f>0</f>
        <v>0</v>
      </c>
      <c r="L37" s="32"/>
    </row>
    <row r="38" spans="2:12" s="1" customFormat="1" ht="14.4" hidden="1" customHeight="1">
      <c r="B38" s="32"/>
      <c r="E38" s="27" t="s">
        <v>40</v>
      </c>
      <c r="F38" s="86">
        <f>ROUND((SUM(BH130:BH480)),  2)</f>
        <v>0</v>
      </c>
      <c r="I38" s="97">
        <v>0.12</v>
      </c>
      <c r="J38" s="86">
        <f>0</f>
        <v>0</v>
      </c>
      <c r="L38" s="32"/>
    </row>
    <row r="39" spans="2:12" s="1" customFormat="1" ht="14.4" hidden="1" customHeight="1">
      <c r="B39" s="32"/>
      <c r="E39" s="27" t="s">
        <v>41</v>
      </c>
      <c r="F39" s="86">
        <f>ROUND((SUM(BI130:BI480)),  2)</f>
        <v>0</v>
      </c>
      <c r="I39" s="97">
        <v>0</v>
      </c>
      <c r="J39" s="86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8"/>
      <c r="D41" s="99" t="s">
        <v>42</v>
      </c>
      <c r="E41" s="57"/>
      <c r="F41" s="57"/>
      <c r="G41" s="100" t="s">
        <v>43</v>
      </c>
      <c r="H41" s="101" t="s">
        <v>44</v>
      </c>
      <c r="I41" s="57"/>
      <c r="J41" s="102">
        <f>SUM(J32:J39)</f>
        <v>0</v>
      </c>
      <c r="K41" s="103"/>
      <c r="L41" s="32"/>
    </row>
    <row r="42" spans="2:12" s="1" customFormat="1" ht="14.4" customHeight="1">
      <c r="B42" s="32"/>
      <c r="L42" s="32"/>
    </row>
    <row r="43" spans="2:12" ht="14.4" customHeight="1">
      <c r="B43" s="20"/>
      <c r="L43" s="20"/>
    </row>
    <row r="44" spans="2:12" ht="14.4" customHeight="1">
      <c r="B44" s="20"/>
      <c r="L44" s="20"/>
    </row>
    <row r="45" spans="2:12" ht="14.4" customHeight="1">
      <c r="B45" s="20"/>
      <c r="L45" s="20"/>
    </row>
    <row r="46" spans="2:12" ht="14.4" customHeight="1">
      <c r="B46" s="20"/>
      <c r="L46" s="20"/>
    </row>
    <row r="47" spans="2:12" ht="14.4" customHeight="1">
      <c r="B47" s="20"/>
      <c r="L47" s="20"/>
    </row>
    <row r="48" spans="2:12" ht="14.4" customHeight="1">
      <c r="B48" s="20"/>
      <c r="L48" s="20"/>
    </row>
    <row r="49" spans="2:12" ht="14.4" customHeight="1">
      <c r="B49" s="20"/>
      <c r="L49" s="20"/>
    </row>
    <row r="50" spans="2:12" s="1" customFormat="1" ht="14.4" customHeight="1">
      <c r="B50" s="32"/>
      <c r="D50" s="41" t="s">
        <v>45</v>
      </c>
      <c r="E50" s="42"/>
      <c r="F50" s="42"/>
      <c r="G50" s="41" t="s">
        <v>46</v>
      </c>
      <c r="H50" s="42"/>
      <c r="I50" s="42"/>
      <c r="J50" s="42"/>
      <c r="K50" s="42"/>
      <c r="L50" s="32"/>
    </row>
    <row r="51" spans="2:12" ht="10.199999999999999">
      <c r="B51" s="20"/>
      <c r="L51" s="20"/>
    </row>
    <row r="52" spans="2:12" ht="10.199999999999999">
      <c r="B52" s="20"/>
      <c r="L52" s="20"/>
    </row>
    <row r="53" spans="2:12" ht="10.199999999999999">
      <c r="B53" s="20"/>
      <c r="L53" s="20"/>
    </row>
    <row r="54" spans="2:12" ht="10.199999999999999">
      <c r="B54" s="20"/>
      <c r="L54" s="20"/>
    </row>
    <row r="55" spans="2:12" ht="10.199999999999999">
      <c r="B55" s="20"/>
      <c r="L55" s="20"/>
    </row>
    <row r="56" spans="2:12" ht="10.199999999999999">
      <c r="B56" s="20"/>
      <c r="L56" s="20"/>
    </row>
    <row r="57" spans="2:12" ht="10.199999999999999">
      <c r="B57" s="20"/>
      <c r="L57" s="20"/>
    </row>
    <row r="58" spans="2:12" ht="10.199999999999999">
      <c r="B58" s="20"/>
      <c r="L58" s="20"/>
    </row>
    <row r="59" spans="2:12" ht="10.199999999999999">
      <c r="B59" s="20"/>
      <c r="L59" s="20"/>
    </row>
    <row r="60" spans="2:12" ht="10.199999999999999">
      <c r="B60" s="20"/>
      <c r="L60" s="20"/>
    </row>
    <row r="61" spans="2:12" s="1" customFormat="1" ht="13.2">
      <c r="B61" s="32"/>
      <c r="D61" s="43" t="s">
        <v>47</v>
      </c>
      <c r="E61" s="34"/>
      <c r="F61" s="104" t="s">
        <v>48</v>
      </c>
      <c r="G61" s="43" t="s">
        <v>47</v>
      </c>
      <c r="H61" s="34"/>
      <c r="I61" s="34"/>
      <c r="J61" s="105" t="s">
        <v>48</v>
      </c>
      <c r="K61" s="34"/>
      <c r="L61" s="32"/>
    </row>
    <row r="62" spans="2:12" ht="10.199999999999999">
      <c r="B62" s="20"/>
      <c r="L62" s="20"/>
    </row>
    <row r="63" spans="2:12" ht="10.199999999999999">
      <c r="B63" s="20"/>
      <c r="L63" s="20"/>
    </row>
    <row r="64" spans="2:12" ht="10.199999999999999">
      <c r="B64" s="20"/>
      <c r="L64" s="20"/>
    </row>
    <row r="65" spans="2:12" s="1" customFormat="1" ht="13.2">
      <c r="B65" s="32"/>
      <c r="D65" s="41" t="s">
        <v>49</v>
      </c>
      <c r="E65" s="42"/>
      <c r="F65" s="42"/>
      <c r="G65" s="41" t="s">
        <v>50</v>
      </c>
      <c r="H65" s="42"/>
      <c r="I65" s="42"/>
      <c r="J65" s="42"/>
      <c r="K65" s="42"/>
      <c r="L65" s="32"/>
    </row>
    <row r="66" spans="2:12" ht="10.199999999999999">
      <c r="B66" s="20"/>
      <c r="L66" s="20"/>
    </row>
    <row r="67" spans="2:12" ht="10.199999999999999">
      <c r="B67" s="20"/>
      <c r="L67" s="20"/>
    </row>
    <row r="68" spans="2:12" ht="10.199999999999999">
      <c r="B68" s="20"/>
      <c r="L68" s="20"/>
    </row>
    <row r="69" spans="2:12" ht="10.199999999999999">
      <c r="B69" s="20"/>
      <c r="L69" s="20"/>
    </row>
    <row r="70" spans="2:12" ht="10.199999999999999">
      <c r="B70" s="20"/>
      <c r="L70" s="20"/>
    </row>
    <row r="71" spans="2:12" ht="10.199999999999999">
      <c r="B71" s="20"/>
      <c r="L71" s="20"/>
    </row>
    <row r="72" spans="2:12" ht="10.199999999999999">
      <c r="B72" s="20"/>
      <c r="L72" s="20"/>
    </row>
    <row r="73" spans="2:12" ht="10.199999999999999">
      <c r="B73" s="20"/>
      <c r="L73" s="20"/>
    </row>
    <row r="74" spans="2:12" ht="10.199999999999999">
      <c r="B74" s="20"/>
      <c r="L74" s="20"/>
    </row>
    <row r="75" spans="2:12" ht="10.199999999999999">
      <c r="B75" s="20"/>
      <c r="L75" s="20"/>
    </row>
    <row r="76" spans="2:12" s="1" customFormat="1" ht="13.2">
      <c r="B76" s="32"/>
      <c r="D76" s="43" t="s">
        <v>47</v>
      </c>
      <c r="E76" s="34"/>
      <c r="F76" s="104" t="s">
        <v>48</v>
      </c>
      <c r="G76" s="43" t="s">
        <v>47</v>
      </c>
      <c r="H76" s="34"/>
      <c r="I76" s="34"/>
      <c r="J76" s="105" t="s">
        <v>48</v>
      </c>
      <c r="K76" s="34"/>
      <c r="L76" s="32"/>
    </row>
    <row r="77" spans="2:12" s="1" customFormat="1" ht="14.4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" customHeight="1">
      <c r="B82" s="32"/>
      <c r="C82" s="21" t="s">
        <v>186</v>
      </c>
      <c r="L82" s="32"/>
    </row>
    <row r="83" spans="2:12" s="1" customFormat="1" ht="6.9" customHeight="1">
      <c r="B83" s="32"/>
      <c r="L83" s="32"/>
    </row>
    <row r="84" spans="2:12" s="1" customFormat="1" ht="12" customHeight="1">
      <c r="B84" s="32"/>
      <c r="C84" s="27" t="s">
        <v>15</v>
      </c>
      <c r="L84" s="32"/>
    </row>
    <row r="85" spans="2:12" s="1" customFormat="1" ht="16.5" customHeight="1">
      <c r="B85" s="32"/>
      <c r="E85" s="241" t="str">
        <f>E7</f>
        <v>SO 02   Kanalizace tlaková</v>
      </c>
      <c r="F85" s="242"/>
      <c r="G85" s="242"/>
      <c r="H85" s="242"/>
      <c r="L85" s="32"/>
    </row>
    <row r="86" spans="2:12" ht="12" customHeight="1">
      <c r="B86" s="20"/>
      <c r="C86" s="27" t="s">
        <v>162</v>
      </c>
      <c r="L86" s="20"/>
    </row>
    <row r="87" spans="2:12" s="1" customFormat="1" ht="16.5" customHeight="1">
      <c r="B87" s="32"/>
      <c r="E87" s="241" t="s">
        <v>2123</v>
      </c>
      <c r="F87" s="243"/>
      <c r="G87" s="243"/>
      <c r="H87" s="243"/>
      <c r="L87" s="32"/>
    </row>
    <row r="88" spans="2:12" s="1" customFormat="1" ht="12" customHeight="1">
      <c r="B88" s="32"/>
      <c r="C88" s="27" t="s">
        <v>170</v>
      </c>
      <c r="L88" s="32"/>
    </row>
    <row r="89" spans="2:12" s="1" customFormat="1" ht="16.5" customHeight="1">
      <c r="B89" s="32"/>
      <c r="E89" s="203" t="str">
        <f>E11</f>
        <v>SO 02.02_Ipříp. - Kanalizace tlaková-přípojky na stoce I</v>
      </c>
      <c r="F89" s="243"/>
      <c r="G89" s="243"/>
      <c r="H89" s="243"/>
      <c r="L89" s="32"/>
    </row>
    <row r="90" spans="2:12" s="1" customFormat="1" ht="6.9" customHeight="1">
      <c r="B90" s="32"/>
      <c r="L90" s="32"/>
    </row>
    <row r="91" spans="2:12" s="1" customFormat="1" ht="12" customHeight="1">
      <c r="B91" s="32"/>
      <c r="C91" s="27" t="s">
        <v>19</v>
      </c>
      <c r="F91" s="25" t="str">
        <f>F14</f>
        <v xml:space="preserve"> </v>
      </c>
      <c r="I91" s="27" t="s">
        <v>21</v>
      </c>
      <c r="J91" s="52" t="str">
        <f>IF(J14="","",J14)</f>
        <v>8. 4. 2025</v>
      </c>
      <c r="L91" s="32"/>
    </row>
    <row r="92" spans="2:12" s="1" customFormat="1" ht="6.9" customHeight="1">
      <c r="B92" s="32"/>
      <c r="L92" s="32"/>
    </row>
    <row r="93" spans="2:12" s="1" customFormat="1" ht="15.15" customHeight="1">
      <c r="B93" s="32"/>
      <c r="C93" s="27" t="s">
        <v>23</v>
      </c>
      <c r="F93" s="25" t="str">
        <f>E17</f>
        <v xml:space="preserve"> </v>
      </c>
      <c r="I93" s="27" t="s">
        <v>28</v>
      </c>
      <c r="J93" s="30" t="str">
        <f>E23</f>
        <v xml:space="preserve"> </v>
      </c>
      <c r="L93" s="32"/>
    </row>
    <row r="94" spans="2:12" s="1" customFormat="1" ht="15.15" customHeight="1">
      <c r="B94" s="32"/>
      <c r="C94" s="27" t="s">
        <v>26</v>
      </c>
      <c r="F94" s="25" t="str">
        <f>IF(E20="","",E20)</f>
        <v>Vyplň údaj</v>
      </c>
      <c r="I94" s="27" t="s">
        <v>30</v>
      </c>
      <c r="J94" s="30" t="str">
        <f>E26</f>
        <v xml:space="preserve"> 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06" t="s">
        <v>187</v>
      </c>
      <c r="D96" s="98"/>
      <c r="E96" s="98"/>
      <c r="F96" s="98"/>
      <c r="G96" s="98"/>
      <c r="H96" s="98"/>
      <c r="I96" s="98"/>
      <c r="J96" s="107" t="s">
        <v>188</v>
      </c>
      <c r="K96" s="98"/>
      <c r="L96" s="32"/>
    </row>
    <row r="97" spans="2:47" s="1" customFormat="1" ht="10.35" customHeight="1">
      <c r="B97" s="32"/>
      <c r="L97" s="32"/>
    </row>
    <row r="98" spans="2:47" s="1" customFormat="1" ht="22.8" customHeight="1">
      <c r="B98" s="32"/>
      <c r="C98" s="108" t="s">
        <v>189</v>
      </c>
      <c r="J98" s="66">
        <f>J130</f>
        <v>0</v>
      </c>
      <c r="L98" s="32"/>
      <c r="AU98" s="17" t="s">
        <v>190</v>
      </c>
    </row>
    <row r="99" spans="2:47" s="8" customFormat="1" ht="24.9" customHeight="1">
      <c r="B99" s="109"/>
      <c r="D99" s="110" t="s">
        <v>191</v>
      </c>
      <c r="E99" s="111"/>
      <c r="F99" s="111"/>
      <c r="G99" s="111"/>
      <c r="H99" s="111"/>
      <c r="I99" s="111"/>
      <c r="J99" s="112">
        <f>J131</f>
        <v>0</v>
      </c>
      <c r="L99" s="109"/>
    </row>
    <row r="100" spans="2:47" s="9" customFormat="1" ht="19.95" customHeight="1">
      <c r="B100" s="113"/>
      <c r="D100" s="114" t="s">
        <v>192</v>
      </c>
      <c r="E100" s="115"/>
      <c r="F100" s="115"/>
      <c r="G100" s="115"/>
      <c r="H100" s="115"/>
      <c r="I100" s="115"/>
      <c r="J100" s="116">
        <f>J132</f>
        <v>0</v>
      </c>
      <c r="L100" s="113"/>
    </row>
    <row r="101" spans="2:47" s="9" customFormat="1" ht="19.95" customHeight="1">
      <c r="B101" s="113"/>
      <c r="D101" s="114" t="s">
        <v>194</v>
      </c>
      <c r="E101" s="115"/>
      <c r="F101" s="115"/>
      <c r="G101" s="115"/>
      <c r="H101" s="115"/>
      <c r="I101" s="115"/>
      <c r="J101" s="116">
        <f>J289</f>
        <v>0</v>
      </c>
      <c r="L101" s="113"/>
    </row>
    <row r="102" spans="2:47" s="9" customFormat="1" ht="19.95" customHeight="1">
      <c r="B102" s="113"/>
      <c r="D102" s="114" t="s">
        <v>2138</v>
      </c>
      <c r="E102" s="115"/>
      <c r="F102" s="115"/>
      <c r="G102" s="115"/>
      <c r="H102" s="115"/>
      <c r="I102" s="115"/>
      <c r="J102" s="116">
        <f>J307</f>
        <v>0</v>
      </c>
      <c r="L102" s="113"/>
    </row>
    <row r="103" spans="2:47" s="9" customFormat="1" ht="19.95" customHeight="1">
      <c r="B103" s="113"/>
      <c r="D103" s="114" t="s">
        <v>195</v>
      </c>
      <c r="E103" s="115"/>
      <c r="F103" s="115"/>
      <c r="G103" s="115"/>
      <c r="H103" s="115"/>
      <c r="I103" s="115"/>
      <c r="J103" s="116">
        <f>J312</f>
        <v>0</v>
      </c>
      <c r="L103" s="113"/>
    </row>
    <row r="104" spans="2:47" s="9" customFormat="1" ht="19.95" customHeight="1">
      <c r="B104" s="113"/>
      <c r="D104" s="114" t="s">
        <v>197</v>
      </c>
      <c r="E104" s="115"/>
      <c r="F104" s="115"/>
      <c r="G104" s="115"/>
      <c r="H104" s="115"/>
      <c r="I104" s="115"/>
      <c r="J104" s="116">
        <f>J317</f>
        <v>0</v>
      </c>
      <c r="L104" s="113"/>
    </row>
    <row r="105" spans="2:47" s="9" customFormat="1" ht="19.95" customHeight="1">
      <c r="B105" s="113"/>
      <c r="D105" s="114" t="s">
        <v>198</v>
      </c>
      <c r="E105" s="115"/>
      <c r="F105" s="115"/>
      <c r="G105" s="115"/>
      <c r="H105" s="115"/>
      <c r="I105" s="115"/>
      <c r="J105" s="116">
        <f>J441</f>
        <v>0</v>
      </c>
      <c r="L105" s="113"/>
    </row>
    <row r="106" spans="2:47" s="9" customFormat="1" ht="19.95" customHeight="1">
      <c r="B106" s="113"/>
      <c r="D106" s="114" t="s">
        <v>199</v>
      </c>
      <c r="E106" s="115"/>
      <c r="F106" s="115"/>
      <c r="G106" s="115"/>
      <c r="H106" s="115"/>
      <c r="I106" s="115"/>
      <c r="J106" s="116">
        <f>J450</f>
        <v>0</v>
      </c>
      <c r="L106" s="113"/>
    </row>
    <row r="107" spans="2:47" s="9" customFormat="1" ht="14.85" customHeight="1">
      <c r="B107" s="113"/>
      <c r="D107" s="114" t="s">
        <v>2820</v>
      </c>
      <c r="E107" s="115"/>
      <c r="F107" s="115"/>
      <c r="G107" s="115"/>
      <c r="H107" s="115"/>
      <c r="I107" s="115"/>
      <c r="J107" s="116">
        <f>J451</f>
        <v>0</v>
      </c>
      <c r="L107" s="113"/>
    </row>
    <row r="108" spans="2:47" s="9" customFormat="1" ht="14.85" customHeight="1">
      <c r="B108" s="113"/>
      <c r="D108" s="114" t="s">
        <v>2821</v>
      </c>
      <c r="E108" s="115"/>
      <c r="F108" s="115"/>
      <c r="G108" s="115"/>
      <c r="H108" s="115"/>
      <c r="I108" s="115"/>
      <c r="J108" s="116">
        <f>J462</f>
        <v>0</v>
      </c>
      <c r="L108" s="113"/>
    </row>
    <row r="109" spans="2:47" s="1" customFormat="1" ht="21.75" customHeight="1">
      <c r="B109" s="32"/>
      <c r="L109" s="32"/>
    </row>
    <row r="110" spans="2:47" s="1" customFormat="1" ht="6.9" customHeight="1">
      <c r="B110" s="44"/>
      <c r="C110" s="45"/>
      <c r="D110" s="45"/>
      <c r="E110" s="45"/>
      <c r="F110" s="45"/>
      <c r="G110" s="45"/>
      <c r="H110" s="45"/>
      <c r="I110" s="45"/>
      <c r="J110" s="45"/>
      <c r="K110" s="45"/>
      <c r="L110" s="32"/>
    </row>
    <row r="114" spans="2:12" s="1" customFormat="1" ht="6.9" customHeight="1">
      <c r="B114" s="46"/>
      <c r="C114" s="47"/>
      <c r="D114" s="47"/>
      <c r="E114" s="47"/>
      <c r="F114" s="47"/>
      <c r="G114" s="47"/>
      <c r="H114" s="47"/>
      <c r="I114" s="47"/>
      <c r="J114" s="47"/>
      <c r="K114" s="47"/>
      <c r="L114" s="32"/>
    </row>
    <row r="115" spans="2:12" s="1" customFormat="1" ht="24.9" customHeight="1">
      <c r="B115" s="32"/>
      <c r="C115" s="21" t="s">
        <v>204</v>
      </c>
      <c r="L115" s="32"/>
    </row>
    <row r="116" spans="2:12" s="1" customFormat="1" ht="6.9" customHeight="1">
      <c r="B116" s="32"/>
      <c r="L116" s="32"/>
    </row>
    <row r="117" spans="2:12" s="1" customFormat="1" ht="12" customHeight="1">
      <c r="B117" s="32"/>
      <c r="C117" s="27" t="s">
        <v>15</v>
      </c>
      <c r="L117" s="32"/>
    </row>
    <row r="118" spans="2:12" s="1" customFormat="1" ht="16.5" customHeight="1">
      <c r="B118" s="32"/>
      <c r="E118" s="241" t="str">
        <f>E7</f>
        <v>SO 02   Kanalizace tlaková</v>
      </c>
      <c r="F118" s="242"/>
      <c r="G118" s="242"/>
      <c r="H118" s="242"/>
      <c r="L118" s="32"/>
    </row>
    <row r="119" spans="2:12" ht="12" customHeight="1">
      <c r="B119" s="20"/>
      <c r="C119" s="27" t="s">
        <v>162</v>
      </c>
      <c r="L119" s="20"/>
    </row>
    <row r="120" spans="2:12" s="1" customFormat="1" ht="16.5" customHeight="1">
      <c r="B120" s="32"/>
      <c r="E120" s="241" t="s">
        <v>2123</v>
      </c>
      <c r="F120" s="243"/>
      <c r="G120" s="243"/>
      <c r="H120" s="243"/>
      <c r="L120" s="32"/>
    </row>
    <row r="121" spans="2:12" s="1" customFormat="1" ht="12" customHeight="1">
      <c r="B121" s="32"/>
      <c r="C121" s="27" t="s">
        <v>170</v>
      </c>
      <c r="L121" s="32"/>
    </row>
    <row r="122" spans="2:12" s="1" customFormat="1" ht="16.5" customHeight="1">
      <c r="B122" s="32"/>
      <c r="E122" s="203" t="str">
        <f>E11</f>
        <v>SO 02.02_Ipříp. - Kanalizace tlaková-přípojky na stoce I</v>
      </c>
      <c r="F122" s="243"/>
      <c r="G122" s="243"/>
      <c r="H122" s="243"/>
      <c r="L122" s="32"/>
    </row>
    <row r="123" spans="2:12" s="1" customFormat="1" ht="6.9" customHeight="1">
      <c r="B123" s="32"/>
      <c r="L123" s="32"/>
    </row>
    <row r="124" spans="2:12" s="1" customFormat="1" ht="12" customHeight="1">
      <c r="B124" s="32"/>
      <c r="C124" s="27" t="s">
        <v>19</v>
      </c>
      <c r="F124" s="25" t="str">
        <f>F14</f>
        <v xml:space="preserve"> </v>
      </c>
      <c r="I124" s="27" t="s">
        <v>21</v>
      </c>
      <c r="J124" s="52" t="str">
        <f>IF(J14="","",J14)</f>
        <v>8. 4. 2025</v>
      </c>
      <c r="L124" s="32"/>
    </row>
    <row r="125" spans="2:12" s="1" customFormat="1" ht="6.9" customHeight="1">
      <c r="B125" s="32"/>
      <c r="L125" s="32"/>
    </row>
    <row r="126" spans="2:12" s="1" customFormat="1" ht="15.15" customHeight="1">
      <c r="B126" s="32"/>
      <c r="C126" s="27" t="s">
        <v>23</v>
      </c>
      <c r="F126" s="25" t="str">
        <f>E17</f>
        <v xml:space="preserve"> </v>
      </c>
      <c r="I126" s="27" t="s">
        <v>28</v>
      </c>
      <c r="J126" s="30" t="str">
        <f>E23</f>
        <v xml:space="preserve"> </v>
      </c>
      <c r="L126" s="32"/>
    </row>
    <row r="127" spans="2:12" s="1" customFormat="1" ht="15.15" customHeight="1">
      <c r="B127" s="32"/>
      <c r="C127" s="27" t="s">
        <v>26</v>
      </c>
      <c r="F127" s="25" t="str">
        <f>IF(E20="","",E20)</f>
        <v>Vyplň údaj</v>
      </c>
      <c r="I127" s="27" t="s">
        <v>30</v>
      </c>
      <c r="J127" s="30" t="str">
        <f>E26</f>
        <v xml:space="preserve"> </v>
      </c>
      <c r="L127" s="32"/>
    </row>
    <row r="128" spans="2:12" s="1" customFormat="1" ht="10.35" customHeight="1">
      <c r="B128" s="32"/>
      <c r="L128" s="32"/>
    </row>
    <row r="129" spans="2:65" s="10" customFormat="1" ht="29.25" customHeight="1">
      <c r="B129" s="117"/>
      <c r="C129" s="118" t="s">
        <v>205</v>
      </c>
      <c r="D129" s="119" t="s">
        <v>57</v>
      </c>
      <c r="E129" s="119" t="s">
        <v>53</v>
      </c>
      <c r="F129" s="119" t="s">
        <v>54</v>
      </c>
      <c r="G129" s="119" t="s">
        <v>206</v>
      </c>
      <c r="H129" s="119" t="s">
        <v>207</v>
      </c>
      <c r="I129" s="119" t="s">
        <v>208</v>
      </c>
      <c r="J129" s="119" t="s">
        <v>188</v>
      </c>
      <c r="K129" s="120" t="s">
        <v>209</v>
      </c>
      <c r="L129" s="117"/>
      <c r="M129" s="59" t="s">
        <v>1</v>
      </c>
      <c r="N129" s="60" t="s">
        <v>36</v>
      </c>
      <c r="O129" s="60" t="s">
        <v>210</v>
      </c>
      <c r="P129" s="60" t="s">
        <v>211</v>
      </c>
      <c r="Q129" s="60" t="s">
        <v>212</v>
      </c>
      <c r="R129" s="60" t="s">
        <v>213</v>
      </c>
      <c r="S129" s="60" t="s">
        <v>214</v>
      </c>
      <c r="T129" s="61" t="s">
        <v>215</v>
      </c>
    </row>
    <row r="130" spans="2:65" s="1" customFormat="1" ht="22.8" customHeight="1">
      <c r="B130" s="32"/>
      <c r="C130" s="64" t="s">
        <v>216</v>
      </c>
      <c r="J130" s="121">
        <f>BK130</f>
        <v>0</v>
      </c>
      <c r="L130" s="32"/>
      <c r="M130" s="62"/>
      <c r="N130" s="53"/>
      <c r="O130" s="53"/>
      <c r="P130" s="122">
        <f>P131</f>
        <v>0</v>
      </c>
      <c r="Q130" s="53"/>
      <c r="R130" s="122">
        <f>R131</f>
        <v>17.096471959999999</v>
      </c>
      <c r="S130" s="53"/>
      <c r="T130" s="123">
        <f>T131</f>
        <v>7.92</v>
      </c>
      <c r="AT130" s="17" t="s">
        <v>71</v>
      </c>
      <c r="AU130" s="17" t="s">
        <v>190</v>
      </c>
      <c r="BK130" s="124">
        <f>BK131</f>
        <v>0</v>
      </c>
    </row>
    <row r="131" spans="2:65" s="11" customFormat="1" ht="25.95" customHeight="1">
      <c r="B131" s="125"/>
      <c r="D131" s="126" t="s">
        <v>71</v>
      </c>
      <c r="E131" s="127" t="s">
        <v>217</v>
      </c>
      <c r="F131" s="127" t="s">
        <v>218</v>
      </c>
      <c r="I131" s="128"/>
      <c r="J131" s="129">
        <f>BK131</f>
        <v>0</v>
      </c>
      <c r="L131" s="125"/>
      <c r="M131" s="130"/>
      <c r="P131" s="131">
        <f>P132+P289+P307+P312+P317+P441+P450</f>
        <v>0</v>
      </c>
      <c r="R131" s="131">
        <f>R132+R289+R307+R312+R317+R441+R450</f>
        <v>17.096471959999999</v>
      </c>
      <c r="T131" s="132">
        <f>T132+T289+T307+T312+T317+T441+T450</f>
        <v>7.92</v>
      </c>
      <c r="AR131" s="126" t="s">
        <v>79</v>
      </c>
      <c r="AT131" s="133" t="s">
        <v>71</v>
      </c>
      <c r="AU131" s="133" t="s">
        <v>72</v>
      </c>
      <c r="AY131" s="126" t="s">
        <v>219</v>
      </c>
      <c r="BK131" s="134">
        <f>BK132+BK289+BK307+BK312+BK317+BK441+BK450</f>
        <v>0</v>
      </c>
    </row>
    <row r="132" spans="2:65" s="11" customFormat="1" ht="22.8" customHeight="1">
      <c r="B132" s="125"/>
      <c r="D132" s="126" t="s">
        <v>71</v>
      </c>
      <c r="E132" s="135" t="s">
        <v>79</v>
      </c>
      <c r="F132" s="135" t="s">
        <v>220</v>
      </c>
      <c r="I132" s="128"/>
      <c r="J132" s="136">
        <f>BK132</f>
        <v>0</v>
      </c>
      <c r="L132" s="125"/>
      <c r="M132" s="130"/>
      <c r="P132" s="131">
        <f>SUM(P133:P288)</f>
        <v>0</v>
      </c>
      <c r="R132" s="131">
        <f>SUM(R133:R288)</f>
        <v>0.46945780000000004</v>
      </c>
      <c r="T132" s="132">
        <f>SUM(T133:T288)</f>
        <v>0</v>
      </c>
      <c r="AR132" s="126" t="s">
        <v>79</v>
      </c>
      <c r="AT132" s="133" t="s">
        <v>71</v>
      </c>
      <c r="AU132" s="133" t="s">
        <v>79</v>
      </c>
      <c r="AY132" s="126" t="s">
        <v>219</v>
      </c>
      <c r="BK132" s="134">
        <f>SUM(BK133:BK288)</f>
        <v>0</v>
      </c>
    </row>
    <row r="133" spans="2:65" s="1" customFormat="1" ht="24.15" customHeight="1">
      <c r="B133" s="137"/>
      <c r="C133" s="138" t="s">
        <v>79</v>
      </c>
      <c r="D133" s="138" t="s">
        <v>221</v>
      </c>
      <c r="E133" s="139" t="s">
        <v>222</v>
      </c>
      <c r="F133" s="140" t="s">
        <v>223</v>
      </c>
      <c r="G133" s="141" t="s">
        <v>224</v>
      </c>
      <c r="H133" s="142">
        <v>72</v>
      </c>
      <c r="I133" s="143"/>
      <c r="J133" s="144">
        <f>ROUND(I133*H133,2)</f>
        <v>0</v>
      </c>
      <c r="K133" s="140" t="s">
        <v>225</v>
      </c>
      <c r="L133" s="32"/>
      <c r="M133" s="145" t="s">
        <v>1</v>
      </c>
      <c r="N133" s="146" t="s">
        <v>37</v>
      </c>
      <c r="P133" s="147">
        <f>O133*H133</f>
        <v>0</v>
      </c>
      <c r="Q133" s="147">
        <v>0</v>
      </c>
      <c r="R133" s="147">
        <f>Q133*H133</f>
        <v>0</v>
      </c>
      <c r="S133" s="147">
        <v>0</v>
      </c>
      <c r="T133" s="148">
        <f>S133*H133</f>
        <v>0</v>
      </c>
      <c r="AR133" s="149" t="s">
        <v>226</v>
      </c>
      <c r="AT133" s="149" t="s">
        <v>221</v>
      </c>
      <c r="AU133" s="149" t="s">
        <v>82</v>
      </c>
      <c r="AY133" s="17" t="s">
        <v>219</v>
      </c>
      <c r="BE133" s="150">
        <f>IF(N133="základní",J133,0)</f>
        <v>0</v>
      </c>
      <c r="BF133" s="150">
        <f>IF(N133="snížená",J133,0)</f>
        <v>0</v>
      </c>
      <c r="BG133" s="150">
        <f>IF(N133="zákl. přenesená",J133,0)</f>
        <v>0</v>
      </c>
      <c r="BH133" s="150">
        <f>IF(N133="sníž. přenesená",J133,0)</f>
        <v>0</v>
      </c>
      <c r="BI133" s="150">
        <f>IF(N133="nulová",J133,0)</f>
        <v>0</v>
      </c>
      <c r="BJ133" s="17" t="s">
        <v>79</v>
      </c>
      <c r="BK133" s="150">
        <f>ROUND(I133*H133,2)</f>
        <v>0</v>
      </c>
      <c r="BL133" s="17" t="s">
        <v>226</v>
      </c>
      <c r="BM133" s="149" t="s">
        <v>3571</v>
      </c>
    </row>
    <row r="134" spans="2:65" s="1" customFormat="1" ht="19.2">
      <c r="B134" s="32"/>
      <c r="D134" s="151" t="s">
        <v>228</v>
      </c>
      <c r="F134" s="152" t="s">
        <v>229</v>
      </c>
      <c r="I134" s="153"/>
      <c r="L134" s="32"/>
      <c r="M134" s="154"/>
      <c r="T134" s="56"/>
      <c r="AT134" s="17" t="s">
        <v>228</v>
      </c>
      <c r="AU134" s="17" t="s">
        <v>82</v>
      </c>
    </row>
    <row r="135" spans="2:65" s="1" customFormat="1" ht="10.199999999999999">
      <c r="B135" s="32"/>
      <c r="D135" s="155" t="s">
        <v>230</v>
      </c>
      <c r="F135" s="156" t="s">
        <v>231</v>
      </c>
      <c r="I135" s="153"/>
      <c r="L135" s="32"/>
      <c r="M135" s="154"/>
      <c r="T135" s="56"/>
      <c r="AT135" s="17" t="s">
        <v>230</v>
      </c>
      <c r="AU135" s="17" t="s">
        <v>82</v>
      </c>
    </row>
    <row r="136" spans="2:65" s="12" customFormat="1" ht="10.199999999999999">
      <c r="B136" s="157"/>
      <c r="D136" s="151" t="s">
        <v>232</v>
      </c>
      <c r="E136" s="158" t="s">
        <v>1</v>
      </c>
      <c r="F136" s="159" t="s">
        <v>1734</v>
      </c>
      <c r="H136" s="160">
        <v>72</v>
      </c>
      <c r="I136" s="161"/>
      <c r="L136" s="157"/>
      <c r="M136" s="162"/>
      <c r="T136" s="163"/>
      <c r="AT136" s="158" t="s">
        <v>232</v>
      </c>
      <c r="AU136" s="158" t="s">
        <v>82</v>
      </c>
      <c r="AV136" s="12" t="s">
        <v>82</v>
      </c>
      <c r="AW136" s="12" t="s">
        <v>29</v>
      </c>
      <c r="AX136" s="12" t="s">
        <v>79</v>
      </c>
      <c r="AY136" s="158" t="s">
        <v>219</v>
      </c>
    </row>
    <row r="137" spans="2:65" s="1" customFormat="1" ht="24.15" customHeight="1">
      <c r="B137" s="137"/>
      <c r="C137" s="138" t="s">
        <v>82</v>
      </c>
      <c r="D137" s="138" t="s">
        <v>221</v>
      </c>
      <c r="E137" s="139" t="s">
        <v>234</v>
      </c>
      <c r="F137" s="140" t="s">
        <v>235</v>
      </c>
      <c r="G137" s="141" t="s">
        <v>236</v>
      </c>
      <c r="H137" s="142">
        <v>3</v>
      </c>
      <c r="I137" s="143"/>
      <c r="J137" s="144">
        <f>ROUND(I137*H137,2)</f>
        <v>0</v>
      </c>
      <c r="K137" s="140" t="s">
        <v>225</v>
      </c>
      <c r="L137" s="32"/>
      <c r="M137" s="145" t="s">
        <v>1</v>
      </c>
      <c r="N137" s="146" t="s">
        <v>37</v>
      </c>
      <c r="P137" s="147">
        <f>O137*H137</f>
        <v>0</v>
      </c>
      <c r="Q137" s="147">
        <v>0</v>
      </c>
      <c r="R137" s="147">
        <f>Q137*H137</f>
        <v>0</v>
      </c>
      <c r="S137" s="147">
        <v>0</v>
      </c>
      <c r="T137" s="148">
        <f>S137*H137</f>
        <v>0</v>
      </c>
      <c r="AR137" s="149" t="s">
        <v>226</v>
      </c>
      <c r="AT137" s="149" t="s">
        <v>221</v>
      </c>
      <c r="AU137" s="149" t="s">
        <v>82</v>
      </c>
      <c r="AY137" s="17" t="s">
        <v>219</v>
      </c>
      <c r="BE137" s="150">
        <f>IF(N137="základní",J137,0)</f>
        <v>0</v>
      </c>
      <c r="BF137" s="150">
        <f>IF(N137="snížená",J137,0)</f>
        <v>0</v>
      </c>
      <c r="BG137" s="150">
        <f>IF(N137="zákl. přenesená",J137,0)</f>
        <v>0</v>
      </c>
      <c r="BH137" s="150">
        <f>IF(N137="sníž. přenesená",J137,0)</f>
        <v>0</v>
      </c>
      <c r="BI137" s="150">
        <f>IF(N137="nulová",J137,0)</f>
        <v>0</v>
      </c>
      <c r="BJ137" s="17" t="s">
        <v>79</v>
      </c>
      <c r="BK137" s="150">
        <f>ROUND(I137*H137,2)</f>
        <v>0</v>
      </c>
      <c r="BL137" s="17" t="s">
        <v>226</v>
      </c>
      <c r="BM137" s="149" t="s">
        <v>3572</v>
      </c>
    </row>
    <row r="138" spans="2:65" s="1" customFormat="1" ht="19.2">
      <c r="B138" s="32"/>
      <c r="D138" s="151" t="s">
        <v>228</v>
      </c>
      <c r="F138" s="152" t="s">
        <v>238</v>
      </c>
      <c r="I138" s="153"/>
      <c r="L138" s="32"/>
      <c r="M138" s="154"/>
      <c r="T138" s="56"/>
      <c r="AT138" s="17" t="s">
        <v>228</v>
      </c>
      <c r="AU138" s="17" t="s">
        <v>82</v>
      </c>
    </row>
    <row r="139" spans="2:65" s="1" customFormat="1" ht="10.199999999999999">
      <c r="B139" s="32"/>
      <c r="D139" s="155" t="s">
        <v>230</v>
      </c>
      <c r="F139" s="156" t="s">
        <v>239</v>
      </c>
      <c r="I139" s="153"/>
      <c r="L139" s="32"/>
      <c r="M139" s="154"/>
      <c r="T139" s="56"/>
      <c r="AT139" s="17" t="s">
        <v>230</v>
      </c>
      <c r="AU139" s="17" t="s">
        <v>82</v>
      </c>
    </row>
    <row r="140" spans="2:65" s="12" customFormat="1" ht="10.199999999999999">
      <c r="B140" s="157"/>
      <c r="D140" s="151" t="s">
        <v>232</v>
      </c>
      <c r="E140" s="158" t="s">
        <v>1</v>
      </c>
      <c r="F140" s="159" t="s">
        <v>1736</v>
      </c>
      <c r="H140" s="160">
        <v>3</v>
      </c>
      <c r="I140" s="161"/>
      <c r="L140" s="157"/>
      <c r="M140" s="162"/>
      <c r="T140" s="163"/>
      <c r="AT140" s="158" t="s">
        <v>232</v>
      </c>
      <c r="AU140" s="158" t="s">
        <v>82</v>
      </c>
      <c r="AV140" s="12" t="s">
        <v>82</v>
      </c>
      <c r="AW140" s="12" t="s">
        <v>29</v>
      </c>
      <c r="AX140" s="12" t="s">
        <v>79</v>
      </c>
      <c r="AY140" s="158" t="s">
        <v>219</v>
      </c>
    </row>
    <row r="141" spans="2:65" s="1" customFormat="1" ht="24.15" customHeight="1">
      <c r="B141" s="137"/>
      <c r="C141" s="138" t="s">
        <v>241</v>
      </c>
      <c r="D141" s="138" t="s">
        <v>221</v>
      </c>
      <c r="E141" s="139" t="s">
        <v>250</v>
      </c>
      <c r="F141" s="140" t="s">
        <v>251</v>
      </c>
      <c r="G141" s="141" t="s">
        <v>244</v>
      </c>
      <c r="H141" s="142">
        <v>30.5</v>
      </c>
      <c r="I141" s="143"/>
      <c r="J141" s="144">
        <f>ROUND(I141*H141,2)</f>
        <v>0</v>
      </c>
      <c r="K141" s="140" t="s">
        <v>225</v>
      </c>
      <c r="L141" s="32"/>
      <c r="M141" s="145" t="s">
        <v>1</v>
      </c>
      <c r="N141" s="146" t="s">
        <v>37</v>
      </c>
      <c r="P141" s="147">
        <f>O141*H141</f>
        <v>0</v>
      </c>
      <c r="Q141" s="147">
        <v>0</v>
      </c>
      <c r="R141" s="147">
        <f>Q141*H141</f>
        <v>0</v>
      </c>
      <c r="S141" s="147">
        <v>0</v>
      </c>
      <c r="T141" s="148">
        <f>S141*H141</f>
        <v>0</v>
      </c>
      <c r="AR141" s="149" t="s">
        <v>226</v>
      </c>
      <c r="AT141" s="149" t="s">
        <v>221</v>
      </c>
      <c r="AU141" s="149" t="s">
        <v>82</v>
      </c>
      <c r="AY141" s="17" t="s">
        <v>219</v>
      </c>
      <c r="BE141" s="150">
        <f>IF(N141="základní",J141,0)</f>
        <v>0</v>
      </c>
      <c r="BF141" s="150">
        <f>IF(N141="snížená",J141,0)</f>
        <v>0</v>
      </c>
      <c r="BG141" s="150">
        <f>IF(N141="zákl. přenesená",J141,0)</f>
        <v>0</v>
      </c>
      <c r="BH141" s="150">
        <f>IF(N141="sníž. přenesená",J141,0)</f>
        <v>0</v>
      </c>
      <c r="BI141" s="150">
        <f>IF(N141="nulová",J141,0)</f>
        <v>0</v>
      </c>
      <c r="BJ141" s="17" t="s">
        <v>79</v>
      </c>
      <c r="BK141" s="150">
        <f>ROUND(I141*H141,2)</f>
        <v>0</v>
      </c>
      <c r="BL141" s="17" t="s">
        <v>226</v>
      </c>
      <c r="BM141" s="149" t="s">
        <v>3573</v>
      </c>
    </row>
    <row r="142" spans="2:65" s="1" customFormat="1" ht="19.2">
      <c r="B142" s="32"/>
      <c r="D142" s="151" t="s">
        <v>228</v>
      </c>
      <c r="F142" s="152" t="s">
        <v>253</v>
      </c>
      <c r="I142" s="153"/>
      <c r="L142" s="32"/>
      <c r="M142" s="154"/>
      <c r="T142" s="56"/>
      <c r="AT142" s="17" t="s">
        <v>228</v>
      </c>
      <c r="AU142" s="17" t="s">
        <v>82</v>
      </c>
    </row>
    <row r="143" spans="2:65" s="1" customFormat="1" ht="10.199999999999999">
      <c r="B143" s="32"/>
      <c r="D143" s="155" t="s">
        <v>230</v>
      </c>
      <c r="F143" s="156" t="s">
        <v>254</v>
      </c>
      <c r="I143" s="153"/>
      <c r="L143" s="32"/>
      <c r="M143" s="154"/>
      <c r="T143" s="56"/>
      <c r="AT143" s="17" t="s">
        <v>230</v>
      </c>
      <c r="AU143" s="17" t="s">
        <v>82</v>
      </c>
    </row>
    <row r="144" spans="2:65" s="12" customFormat="1" ht="10.199999999999999">
      <c r="B144" s="157"/>
      <c r="D144" s="151" t="s">
        <v>232</v>
      </c>
      <c r="E144" s="158" t="s">
        <v>1</v>
      </c>
      <c r="F144" s="159" t="s">
        <v>3574</v>
      </c>
      <c r="H144" s="160">
        <v>18</v>
      </c>
      <c r="I144" s="161"/>
      <c r="L144" s="157"/>
      <c r="M144" s="162"/>
      <c r="T144" s="163"/>
      <c r="AT144" s="158" t="s">
        <v>232</v>
      </c>
      <c r="AU144" s="158" t="s">
        <v>82</v>
      </c>
      <c r="AV144" s="12" t="s">
        <v>82</v>
      </c>
      <c r="AW144" s="12" t="s">
        <v>29</v>
      </c>
      <c r="AX144" s="12" t="s">
        <v>72</v>
      </c>
      <c r="AY144" s="158" t="s">
        <v>219</v>
      </c>
    </row>
    <row r="145" spans="2:65" s="12" customFormat="1" ht="10.199999999999999">
      <c r="B145" s="157"/>
      <c r="D145" s="151" t="s">
        <v>232</v>
      </c>
      <c r="E145" s="158" t="s">
        <v>1</v>
      </c>
      <c r="F145" s="159" t="s">
        <v>2719</v>
      </c>
      <c r="H145" s="160">
        <v>12.5</v>
      </c>
      <c r="I145" s="161"/>
      <c r="L145" s="157"/>
      <c r="M145" s="162"/>
      <c r="T145" s="163"/>
      <c r="AT145" s="158" t="s">
        <v>232</v>
      </c>
      <c r="AU145" s="158" t="s">
        <v>82</v>
      </c>
      <c r="AV145" s="12" t="s">
        <v>82</v>
      </c>
      <c r="AW145" s="12" t="s">
        <v>29</v>
      </c>
      <c r="AX145" s="12" t="s">
        <v>72</v>
      </c>
      <c r="AY145" s="158" t="s">
        <v>219</v>
      </c>
    </row>
    <row r="146" spans="2:65" s="13" customFormat="1" ht="10.199999999999999">
      <c r="B146" s="164"/>
      <c r="D146" s="151" t="s">
        <v>232</v>
      </c>
      <c r="E146" s="165" t="s">
        <v>1</v>
      </c>
      <c r="F146" s="166" t="s">
        <v>249</v>
      </c>
      <c r="H146" s="167">
        <v>30.5</v>
      </c>
      <c r="I146" s="168"/>
      <c r="L146" s="164"/>
      <c r="M146" s="169"/>
      <c r="T146" s="170"/>
      <c r="AT146" s="165" t="s">
        <v>232</v>
      </c>
      <c r="AU146" s="165" t="s">
        <v>82</v>
      </c>
      <c r="AV146" s="13" t="s">
        <v>226</v>
      </c>
      <c r="AW146" s="13" t="s">
        <v>29</v>
      </c>
      <c r="AX146" s="13" t="s">
        <v>79</v>
      </c>
      <c r="AY146" s="165" t="s">
        <v>219</v>
      </c>
    </row>
    <row r="147" spans="2:65" s="1" customFormat="1" ht="33" customHeight="1">
      <c r="B147" s="137"/>
      <c r="C147" s="138" t="s">
        <v>226</v>
      </c>
      <c r="D147" s="138" t="s">
        <v>221</v>
      </c>
      <c r="E147" s="139" t="s">
        <v>258</v>
      </c>
      <c r="F147" s="140" t="s">
        <v>259</v>
      </c>
      <c r="G147" s="141" t="s">
        <v>144</v>
      </c>
      <c r="H147" s="142">
        <v>16.954999999999998</v>
      </c>
      <c r="I147" s="143"/>
      <c r="J147" s="144">
        <f>ROUND(I147*H147,2)</f>
        <v>0</v>
      </c>
      <c r="K147" s="140" t="s">
        <v>225</v>
      </c>
      <c r="L147" s="32"/>
      <c r="M147" s="145" t="s">
        <v>1</v>
      </c>
      <c r="N147" s="146" t="s">
        <v>37</v>
      </c>
      <c r="P147" s="147">
        <f>O147*H147</f>
        <v>0</v>
      </c>
      <c r="Q147" s="147">
        <v>0</v>
      </c>
      <c r="R147" s="147">
        <f>Q147*H147</f>
        <v>0</v>
      </c>
      <c r="S147" s="147">
        <v>0</v>
      </c>
      <c r="T147" s="148">
        <f>S147*H147</f>
        <v>0</v>
      </c>
      <c r="AR147" s="149" t="s">
        <v>226</v>
      </c>
      <c r="AT147" s="149" t="s">
        <v>221</v>
      </c>
      <c r="AU147" s="149" t="s">
        <v>82</v>
      </c>
      <c r="AY147" s="17" t="s">
        <v>219</v>
      </c>
      <c r="BE147" s="150">
        <f>IF(N147="základní",J147,0)</f>
        <v>0</v>
      </c>
      <c r="BF147" s="150">
        <f>IF(N147="snížená",J147,0)</f>
        <v>0</v>
      </c>
      <c r="BG147" s="150">
        <f>IF(N147="zákl. přenesená",J147,0)</f>
        <v>0</v>
      </c>
      <c r="BH147" s="150">
        <f>IF(N147="sníž. přenesená",J147,0)</f>
        <v>0</v>
      </c>
      <c r="BI147" s="150">
        <f>IF(N147="nulová",J147,0)</f>
        <v>0</v>
      </c>
      <c r="BJ147" s="17" t="s">
        <v>79</v>
      </c>
      <c r="BK147" s="150">
        <f>ROUND(I147*H147,2)</f>
        <v>0</v>
      </c>
      <c r="BL147" s="17" t="s">
        <v>226</v>
      </c>
      <c r="BM147" s="149" t="s">
        <v>3575</v>
      </c>
    </row>
    <row r="148" spans="2:65" s="1" customFormat="1" ht="28.8">
      <c r="B148" s="32"/>
      <c r="D148" s="151" t="s">
        <v>228</v>
      </c>
      <c r="F148" s="152" t="s">
        <v>261</v>
      </c>
      <c r="I148" s="153"/>
      <c r="L148" s="32"/>
      <c r="M148" s="154"/>
      <c r="T148" s="56"/>
      <c r="AT148" s="17" t="s">
        <v>228</v>
      </c>
      <c r="AU148" s="17" t="s">
        <v>82</v>
      </c>
    </row>
    <row r="149" spans="2:65" s="1" customFormat="1" ht="10.199999999999999">
      <c r="B149" s="32"/>
      <c r="D149" s="155" t="s">
        <v>230</v>
      </c>
      <c r="F149" s="156" t="s">
        <v>262</v>
      </c>
      <c r="I149" s="153"/>
      <c r="L149" s="32"/>
      <c r="M149" s="154"/>
      <c r="T149" s="56"/>
      <c r="AT149" s="17" t="s">
        <v>230</v>
      </c>
      <c r="AU149" s="17" t="s">
        <v>82</v>
      </c>
    </row>
    <row r="150" spans="2:65" s="14" customFormat="1" ht="10.199999999999999">
      <c r="B150" s="171"/>
      <c r="D150" s="151" t="s">
        <v>232</v>
      </c>
      <c r="E150" s="172" t="s">
        <v>1</v>
      </c>
      <c r="F150" s="173" t="s">
        <v>263</v>
      </c>
      <c r="H150" s="172" t="s">
        <v>1</v>
      </c>
      <c r="I150" s="174"/>
      <c r="L150" s="171"/>
      <c r="M150" s="175"/>
      <c r="T150" s="176"/>
      <c r="AT150" s="172" t="s">
        <v>232</v>
      </c>
      <c r="AU150" s="172" t="s">
        <v>82</v>
      </c>
      <c r="AV150" s="14" t="s">
        <v>79</v>
      </c>
      <c r="AW150" s="14" t="s">
        <v>29</v>
      </c>
      <c r="AX150" s="14" t="s">
        <v>72</v>
      </c>
      <c r="AY150" s="172" t="s">
        <v>219</v>
      </c>
    </row>
    <row r="151" spans="2:65" s="12" customFormat="1" ht="10.199999999999999">
      <c r="B151" s="157"/>
      <c r="D151" s="151" t="s">
        <v>232</v>
      </c>
      <c r="E151" s="158" t="s">
        <v>1</v>
      </c>
      <c r="F151" s="159" t="s">
        <v>3576</v>
      </c>
      <c r="H151" s="160">
        <v>52.02</v>
      </c>
      <c r="I151" s="161"/>
      <c r="L151" s="157"/>
      <c r="M151" s="162"/>
      <c r="T151" s="163"/>
      <c r="AT151" s="158" t="s">
        <v>232</v>
      </c>
      <c r="AU151" s="158" t="s">
        <v>82</v>
      </c>
      <c r="AV151" s="12" t="s">
        <v>82</v>
      </c>
      <c r="AW151" s="12" t="s">
        <v>29</v>
      </c>
      <c r="AX151" s="12" t="s">
        <v>72</v>
      </c>
      <c r="AY151" s="158" t="s">
        <v>219</v>
      </c>
    </row>
    <row r="152" spans="2:65" s="12" customFormat="1" ht="10.199999999999999">
      <c r="B152" s="157"/>
      <c r="D152" s="151" t="s">
        <v>232</v>
      </c>
      <c r="E152" s="158" t="s">
        <v>1</v>
      </c>
      <c r="F152" s="159" t="s">
        <v>3577</v>
      </c>
      <c r="H152" s="160">
        <v>-2.4</v>
      </c>
      <c r="I152" s="161"/>
      <c r="L152" s="157"/>
      <c r="M152" s="162"/>
      <c r="T152" s="163"/>
      <c r="AT152" s="158" t="s">
        <v>232</v>
      </c>
      <c r="AU152" s="158" t="s">
        <v>82</v>
      </c>
      <c r="AV152" s="12" t="s">
        <v>82</v>
      </c>
      <c r="AW152" s="12" t="s">
        <v>29</v>
      </c>
      <c r="AX152" s="12" t="s">
        <v>72</v>
      </c>
      <c r="AY152" s="158" t="s">
        <v>219</v>
      </c>
    </row>
    <row r="153" spans="2:65" s="12" customFormat="1" ht="10.199999999999999">
      <c r="B153" s="157"/>
      <c r="D153" s="151" t="s">
        <v>232</v>
      </c>
      <c r="E153" s="158" t="s">
        <v>1</v>
      </c>
      <c r="F153" s="159" t="s">
        <v>3578</v>
      </c>
      <c r="H153" s="160">
        <v>-1.8</v>
      </c>
      <c r="I153" s="161"/>
      <c r="L153" s="157"/>
      <c r="M153" s="162"/>
      <c r="T153" s="163"/>
      <c r="AT153" s="158" t="s">
        <v>232</v>
      </c>
      <c r="AU153" s="158" t="s">
        <v>82</v>
      </c>
      <c r="AV153" s="12" t="s">
        <v>82</v>
      </c>
      <c r="AW153" s="12" t="s">
        <v>29</v>
      </c>
      <c r="AX153" s="12" t="s">
        <v>72</v>
      </c>
      <c r="AY153" s="158" t="s">
        <v>219</v>
      </c>
    </row>
    <row r="154" spans="2:65" s="12" customFormat="1" ht="10.199999999999999">
      <c r="B154" s="157"/>
      <c r="D154" s="151" t="s">
        <v>232</v>
      </c>
      <c r="E154" s="158" t="s">
        <v>1</v>
      </c>
      <c r="F154" s="159" t="s">
        <v>2609</v>
      </c>
      <c r="H154" s="160">
        <v>22.5</v>
      </c>
      <c r="I154" s="161"/>
      <c r="L154" s="157"/>
      <c r="M154" s="162"/>
      <c r="T154" s="163"/>
      <c r="AT154" s="158" t="s">
        <v>232</v>
      </c>
      <c r="AU154" s="158" t="s">
        <v>82</v>
      </c>
      <c r="AV154" s="12" t="s">
        <v>82</v>
      </c>
      <c r="AW154" s="12" t="s">
        <v>29</v>
      </c>
      <c r="AX154" s="12" t="s">
        <v>72</v>
      </c>
      <c r="AY154" s="158" t="s">
        <v>219</v>
      </c>
    </row>
    <row r="155" spans="2:65" s="12" customFormat="1" ht="10.199999999999999">
      <c r="B155" s="157"/>
      <c r="D155" s="151" t="s">
        <v>232</v>
      </c>
      <c r="E155" s="158" t="s">
        <v>1</v>
      </c>
      <c r="F155" s="159" t="s">
        <v>2724</v>
      </c>
      <c r="H155" s="160">
        <v>-2.5</v>
      </c>
      <c r="I155" s="161"/>
      <c r="L155" s="157"/>
      <c r="M155" s="162"/>
      <c r="T155" s="163"/>
      <c r="AT155" s="158" t="s">
        <v>232</v>
      </c>
      <c r="AU155" s="158" t="s">
        <v>82</v>
      </c>
      <c r="AV155" s="12" t="s">
        <v>82</v>
      </c>
      <c r="AW155" s="12" t="s">
        <v>29</v>
      </c>
      <c r="AX155" s="12" t="s">
        <v>72</v>
      </c>
      <c r="AY155" s="158" t="s">
        <v>219</v>
      </c>
    </row>
    <row r="156" spans="2:65" s="13" customFormat="1" ht="10.199999999999999">
      <c r="B156" s="164"/>
      <c r="D156" s="151" t="s">
        <v>232</v>
      </c>
      <c r="E156" s="165" t="s">
        <v>159</v>
      </c>
      <c r="F156" s="166" t="s">
        <v>249</v>
      </c>
      <c r="H156" s="167">
        <v>67.820000000000007</v>
      </c>
      <c r="I156" s="168"/>
      <c r="L156" s="164"/>
      <c r="M156" s="169"/>
      <c r="T156" s="170"/>
      <c r="AT156" s="165" t="s">
        <v>232</v>
      </c>
      <c r="AU156" s="165" t="s">
        <v>82</v>
      </c>
      <c r="AV156" s="13" t="s">
        <v>226</v>
      </c>
      <c r="AW156" s="13" t="s">
        <v>29</v>
      </c>
      <c r="AX156" s="13" t="s">
        <v>72</v>
      </c>
      <c r="AY156" s="165" t="s">
        <v>219</v>
      </c>
    </row>
    <row r="157" spans="2:65" s="12" customFormat="1" ht="10.199999999999999">
      <c r="B157" s="157"/>
      <c r="D157" s="151" t="s">
        <v>232</v>
      </c>
      <c r="E157" s="158" t="s">
        <v>1</v>
      </c>
      <c r="F157" s="159" t="s">
        <v>3579</v>
      </c>
      <c r="H157" s="160">
        <v>16.954999999999998</v>
      </c>
      <c r="I157" s="161"/>
      <c r="L157" s="157"/>
      <c r="M157" s="162"/>
      <c r="T157" s="163"/>
      <c r="AT157" s="158" t="s">
        <v>232</v>
      </c>
      <c r="AU157" s="158" t="s">
        <v>82</v>
      </c>
      <c r="AV157" s="12" t="s">
        <v>82</v>
      </c>
      <c r="AW157" s="12" t="s">
        <v>29</v>
      </c>
      <c r="AX157" s="12" t="s">
        <v>79</v>
      </c>
      <c r="AY157" s="158" t="s">
        <v>219</v>
      </c>
    </row>
    <row r="158" spans="2:65" s="1" customFormat="1" ht="24.15" customHeight="1">
      <c r="B158" s="137"/>
      <c r="C158" s="138" t="s">
        <v>257</v>
      </c>
      <c r="D158" s="138" t="s">
        <v>221</v>
      </c>
      <c r="E158" s="139" t="s">
        <v>301</v>
      </c>
      <c r="F158" s="140" t="s">
        <v>302</v>
      </c>
      <c r="G158" s="141" t="s">
        <v>144</v>
      </c>
      <c r="H158" s="142">
        <v>33.909999999999997</v>
      </c>
      <c r="I158" s="143"/>
      <c r="J158" s="144">
        <f>ROUND(I158*H158,2)</f>
        <v>0</v>
      </c>
      <c r="K158" s="140" t="s">
        <v>225</v>
      </c>
      <c r="L158" s="32"/>
      <c r="M158" s="145" t="s">
        <v>1</v>
      </c>
      <c r="N158" s="146" t="s">
        <v>37</v>
      </c>
      <c r="P158" s="147">
        <f>O158*H158</f>
        <v>0</v>
      </c>
      <c r="Q158" s="147">
        <v>0</v>
      </c>
      <c r="R158" s="147">
        <f>Q158*H158</f>
        <v>0</v>
      </c>
      <c r="S158" s="147">
        <v>0</v>
      </c>
      <c r="T158" s="148">
        <f>S158*H158</f>
        <v>0</v>
      </c>
      <c r="AR158" s="149" t="s">
        <v>226</v>
      </c>
      <c r="AT158" s="149" t="s">
        <v>221</v>
      </c>
      <c r="AU158" s="149" t="s">
        <v>82</v>
      </c>
      <c r="AY158" s="17" t="s">
        <v>219</v>
      </c>
      <c r="BE158" s="150">
        <f>IF(N158="základní",J158,0)</f>
        <v>0</v>
      </c>
      <c r="BF158" s="150">
        <f>IF(N158="snížená",J158,0)</f>
        <v>0</v>
      </c>
      <c r="BG158" s="150">
        <f>IF(N158="zákl. přenesená",J158,0)</f>
        <v>0</v>
      </c>
      <c r="BH158" s="150">
        <f>IF(N158="sníž. přenesená",J158,0)</f>
        <v>0</v>
      </c>
      <c r="BI158" s="150">
        <f>IF(N158="nulová",J158,0)</f>
        <v>0</v>
      </c>
      <c r="BJ158" s="17" t="s">
        <v>79</v>
      </c>
      <c r="BK158" s="150">
        <f>ROUND(I158*H158,2)</f>
        <v>0</v>
      </c>
      <c r="BL158" s="17" t="s">
        <v>226</v>
      </c>
      <c r="BM158" s="149" t="s">
        <v>3580</v>
      </c>
    </row>
    <row r="159" spans="2:65" s="1" customFormat="1" ht="28.8">
      <c r="B159" s="32"/>
      <c r="D159" s="151" t="s">
        <v>228</v>
      </c>
      <c r="F159" s="152" t="s">
        <v>304</v>
      </c>
      <c r="I159" s="153"/>
      <c r="L159" s="32"/>
      <c r="M159" s="154"/>
      <c r="T159" s="56"/>
      <c r="AT159" s="17" t="s">
        <v>228</v>
      </c>
      <c r="AU159" s="17" t="s">
        <v>82</v>
      </c>
    </row>
    <row r="160" spans="2:65" s="1" customFormat="1" ht="10.199999999999999">
      <c r="B160" s="32"/>
      <c r="D160" s="155" t="s">
        <v>230</v>
      </c>
      <c r="F160" s="156" t="s">
        <v>305</v>
      </c>
      <c r="I160" s="153"/>
      <c r="L160" s="32"/>
      <c r="M160" s="154"/>
      <c r="T160" s="56"/>
      <c r="AT160" s="17" t="s">
        <v>230</v>
      </c>
      <c r="AU160" s="17" t="s">
        <v>82</v>
      </c>
    </row>
    <row r="161" spans="2:65" s="14" customFormat="1" ht="10.199999999999999">
      <c r="B161" s="171"/>
      <c r="D161" s="151" t="s">
        <v>232</v>
      </c>
      <c r="E161" s="172" t="s">
        <v>1</v>
      </c>
      <c r="F161" s="173" t="s">
        <v>306</v>
      </c>
      <c r="H161" s="172" t="s">
        <v>1</v>
      </c>
      <c r="I161" s="174"/>
      <c r="L161" s="171"/>
      <c r="M161" s="175"/>
      <c r="T161" s="176"/>
      <c r="AT161" s="172" t="s">
        <v>232</v>
      </c>
      <c r="AU161" s="172" t="s">
        <v>82</v>
      </c>
      <c r="AV161" s="14" t="s">
        <v>79</v>
      </c>
      <c r="AW161" s="14" t="s">
        <v>29</v>
      </c>
      <c r="AX161" s="14" t="s">
        <v>72</v>
      </c>
      <c r="AY161" s="172" t="s">
        <v>219</v>
      </c>
    </row>
    <row r="162" spans="2:65" s="12" customFormat="1" ht="10.199999999999999">
      <c r="B162" s="157"/>
      <c r="D162" s="151" t="s">
        <v>232</v>
      </c>
      <c r="E162" s="158" t="s">
        <v>1</v>
      </c>
      <c r="F162" s="159" t="s">
        <v>2230</v>
      </c>
      <c r="H162" s="160">
        <v>33.909999999999997</v>
      </c>
      <c r="I162" s="161"/>
      <c r="L162" s="157"/>
      <c r="M162" s="162"/>
      <c r="T162" s="163"/>
      <c r="AT162" s="158" t="s">
        <v>232</v>
      </c>
      <c r="AU162" s="158" t="s">
        <v>82</v>
      </c>
      <c r="AV162" s="12" t="s">
        <v>82</v>
      </c>
      <c r="AW162" s="12" t="s">
        <v>29</v>
      </c>
      <c r="AX162" s="12" t="s">
        <v>72</v>
      </c>
      <c r="AY162" s="158" t="s">
        <v>219</v>
      </c>
    </row>
    <row r="163" spans="2:65" s="13" customFormat="1" ht="10.199999999999999">
      <c r="B163" s="164"/>
      <c r="D163" s="151" t="s">
        <v>232</v>
      </c>
      <c r="E163" s="165" t="s">
        <v>1</v>
      </c>
      <c r="F163" s="166" t="s">
        <v>249</v>
      </c>
      <c r="H163" s="167">
        <v>33.909999999999997</v>
      </c>
      <c r="I163" s="168"/>
      <c r="L163" s="164"/>
      <c r="M163" s="169"/>
      <c r="T163" s="170"/>
      <c r="AT163" s="165" t="s">
        <v>232</v>
      </c>
      <c r="AU163" s="165" t="s">
        <v>82</v>
      </c>
      <c r="AV163" s="13" t="s">
        <v>226</v>
      </c>
      <c r="AW163" s="13" t="s">
        <v>29</v>
      </c>
      <c r="AX163" s="13" t="s">
        <v>79</v>
      </c>
      <c r="AY163" s="165" t="s">
        <v>219</v>
      </c>
    </row>
    <row r="164" spans="2:65" s="1" customFormat="1" ht="33" customHeight="1">
      <c r="B164" s="137"/>
      <c r="C164" s="138" t="s">
        <v>300</v>
      </c>
      <c r="D164" s="138" t="s">
        <v>221</v>
      </c>
      <c r="E164" s="139" t="s">
        <v>309</v>
      </c>
      <c r="F164" s="140" t="s">
        <v>310</v>
      </c>
      <c r="G164" s="141" t="s">
        <v>144</v>
      </c>
      <c r="H164" s="142">
        <v>16.954999999999998</v>
      </c>
      <c r="I164" s="143"/>
      <c r="J164" s="144">
        <f>ROUND(I164*H164,2)</f>
        <v>0</v>
      </c>
      <c r="K164" s="140" t="s">
        <v>225</v>
      </c>
      <c r="L164" s="32"/>
      <c r="M164" s="145" t="s">
        <v>1</v>
      </c>
      <c r="N164" s="146" t="s">
        <v>37</v>
      </c>
      <c r="P164" s="147">
        <f>O164*H164</f>
        <v>0</v>
      </c>
      <c r="Q164" s="147">
        <v>0</v>
      </c>
      <c r="R164" s="147">
        <f>Q164*H164</f>
        <v>0</v>
      </c>
      <c r="S164" s="147">
        <v>0</v>
      </c>
      <c r="T164" s="148">
        <f>S164*H164</f>
        <v>0</v>
      </c>
      <c r="AR164" s="149" t="s">
        <v>226</v>
      </c>
      <c r="AT164" s="149" t="s">
        <v>221</v>
      </c>
      <c r="AU164" s="149" t="s">
        <v>82</v>
      </c>
      <c r="AY164" s="17" t="s">
        <v>219</v>
      </c>
      <c r="BE164" s="150">
        <f>IF(N164="základní",J164,0)</f>
        <v>0</v>
      </c>
      <c r="BF164" s="150">
        <f>IF(N164="snížená",J164,0)</f>
        <v>0</v>
      </c>
      <c r="BG164" s="150">
        <f>IF(N164="zákl. přenesená",J164,0)</f>
        <v>0</v>
      </c>
      <c r="BH164" s="150">
        <f>IF(N164="sníž. přenesená",J164,0)</f>
        <v>0</v>
      </c>
      <c r="BI164" s="150">
        <f>IF(N164="nulová",J164,0)</f>
        <v>0</v>
      </c>
      <c r="BJ164" s="17" t="s">
        <v>79</v>
      </c>
      <c r="BK164" s="150">
        <f>ROUND(I164*H164,2)</f>
        <v>0</v>
      </c>
      <c r="BL164" s="17" t="s">
        <v>226</v>
      </c>
      <c r="BM164" s="149" t="s">
        <v>3581</v>
      </c>
    </row>
    <row r="165" spans="2:65" s="1" customFormat="1" ht="28.8">
      <c r="B165" s="32"/>
      <c r="D165" s="151" t="s">
        <v>228</v>
      </c>
      <c r="F165" s="152" t="s">
        <v>312</v>
      </c>
      <c r="I165" s="153"/>
      <c r="L165" s="32"/>
      <c r="M165" s="154"/>
      <c r="T165" s="56"/>
      <c r="AT165" s="17" t="s">
        <v>228</v>
      </c>
      <c r="AU165" s="17" t="s">
        <v>82</v>
      </c>
    </row>
    <row r="166" spans="2:65" s="1" customFormat="1" ht="10.199999999999999">
      <c r="B166" s="32"/>
      <c r="D166" s="155" t="s">
        <v>230</v>
      </c>
      <c r="F166" s="156" t="s">
        <v>313</v>
      </c>
      <c r="I166" s="153"/>
      <c r="L166" s="32"/>
      <c r="M166" s="154"/>
      <c r="T166" s="56"/>
      <c r="AT166" s="17" t="s">
        <v>230</v>
      </c>
      <c r="AU166" s="17" t="s">
        <v>82</v>
      </c>
    </row>
    <row r="167" spans="2:65" s="14" customFormat="1" ht="10.199999999999999">
      <c r="B167" s="171"/>
      <c r="D167" s="151" t="s">
        <v>232</v>
      </c>
      <c r="E167" s="172" t="s">
        <v>1</v>
      </c>
      <c r="F167" s="173" t="s">
        <v>314</v>
      </c>
      <c r="H167" s="172" t="s">
        <v>1</v>
      </c>
      <c r="I167" s="174"/>
      <c r="L167" s="171"/>
      <c r="M167" s="175"/>
      <c r="T167" s="176"/>
      <c r="AT167" s="172" t="s">
        <v>232</v>
      </c>
      <c r="AU167" s="172" t="s">
        <v>82</v>
      </c>
      <c r="AV167" s="14" t="s">
        <v>79</v>
      </c>
      <c r="AW167" s="14" t="s">
        <v>29</v>
      </c>
      <c r="AX167" s="14" t="s">
        <v>72</v>
      </c>
      <c r="AY167" s="172" t="s">
        <v>219</v>
      </c>
    </row>
    <row r="168" spans="2:65" s="12" customFormat="1" ht="10.199999999999999">
      <c r="B168" s="157"/>
      <c r="D168" s="151" t="s">
        <v>232</v>
      </c>
      <c r="E168" s="158" t="s">
        <v>1</v>
      </c>
      <c r="F168" s="159" t="s">
        <v>299</v>
      </c>
      <c r="H168" s="160">
        <v>16.954999999999998</v>
      </c>
      <c r="I168" s="161"/>
      <c r="L168" s="157"/>
      <c r="M168" s="162"/>
      <c r="T168" s="163"/>
      <c r="AT168" s="158" t="s">
        <v>232</v>
      </c>
      <c r="AU168" s="158" t="s">
        <v>82</v>
      </c>
      <c r="AV168" s="12" t="s">
        <v>82</v>
      </c>
      <c r="AW168" s="12" t="s">
        <v>29</v>
      </c>
      <c r="AX168" s="12" t="s">
        <v>72</v>
      </c>
      <c r="AY168" s="158" t="s">
        <v>219</v>
      </c>
    </row>
    <row r="169" spans="2:65" s="13" customFormat="1" ht="10.199999999999999">
      <c r="B169" s="164"/>
      <c r="D169" s="151" t="s">
        <v>232</v>
      </c>
      <c r="E169" s="165" t="s">
        <v>1</v>
      </c>
      <c r="F169" s="166" t="s">
        <v>249</v>
      </c>
      <c r="H169" s="167">
        <v>16.954999999999998</v>
      </c>
      <c r="I169" s="168"/>
      <c r="L169" s="164"/>
      <c r="M169" s="169"/>
      <c r="T169" s="170"/>
      <c r="AT169" s="165" t="s">
        <v>232</v>
      </c>
      <c r="AU169" s="165" t="s">
        <v>82</v>
      </c>
      <c r="AV169" s="13" t="s">
        <v>226</v>
      </c>
      <c r="AW169" s="13" t="s">
        <v>29</v>
      </c>
      <c r="AX169" s="13" t="s">
        <v>79</v>
      </c>
      <c r="AY169" s="165" t="s">
        <v>219</v>
      </c>
    </row>
    <row r="170" spans="2:65" s="1" customFormat="1" ht="44.25" customHeight="1">
      <c r="B170" s="137"/>
      <c r="C170" s="138" t="s">
        <v>308</v>
      </c>
      <c r="D170" s="138" t="s">
        <v>221</v>
      </c>
      <c r="E170" s="139" t="s">
        <v>2243</v>
      </c>
      <c r="F170" s="140" t="s">
        <v>2244</v>
      </c>
      <c r="G170" s="141" t="s">
        <v>344</v>
      </c>
      <c r="H170" s="142">
        <v>215</v>
      </c>
      <c r="I170" s="143"/>
      <c r="J170" s="144">
        <f>ROUND(I170*H170,2)</f>
        <v>0</v>
      </c>
      <c r="K170" s="140" t="s">
        <v>225</v>
      </c>
      <c r="L170" s="32"/>
      <c r="M170" s="145" t="s">
        <v>1</v>
      </c>
      <c r="N170" s="146" t="s">
        <v>37</v>
      </c>
      <c r="P170" s="147">
        <f>O170*H170</f>
        <v>0</v>
      </c>
      <c r="Q170" s="147">
        <v>1.8E-3</v>
      </c>
      <c r="R170" s="147">
        <f>Q170*H170</f>
        <v>0.38700000000000001</v>
      </c>
      <c r="S170" s="147">
        <v>0</v>
      </c>
      <c r="T170" s="148">
        <f>S170*H170</f>
        <v>0</v>
      </c>
      <c r="AR170" s="149" t="s">
        <v>226</v>
      </c>
      <c r="AT170" s="149" t="s">
        <v>221</v>
      </c>
      <c r="AU170" s="149" t="s">
        <v>82</v>
      </c>
      <c r="AY170" s="17" t="s">
        <v>219</v>
      </c>
      <c r="BE170" s="150">
        <f>IF(N170="základní",J170,0)</f>
        <v>0</v>
      </c>
      <c r="BF170" s="150">
        <f>IF(N170="snížená",J170,0)</f>
        <v>0</v>
      </c>
      <c r="BG170" s="150">
        <f>IF(N170="zákl. přenesená",J170,0)</f>
        <v>0</v>
      </c>
      <c r="BH170" s="150">
        <f>IF(N170="sníž. přenesená",J170,0)</f>
        <v>0</v>
      </c>
      <c r="BI170" s="150">
        <f>IF(N170="nulová",J170,0)</f>
        <v>0</v>
      </c>
      <c r="BJ170" s="17" t="s">
        <v>79</v>
      </c>
      <c r="BK170" s="150">
        <f>ROUND(I170*H170,2)</f>
        <v>0</v>
      </c>
      <c r="BL170" s="17" t="s">
        <v>226</v>
      </c>
      <c r="BM170" s="149" t="s">
        <v>3582</v>
      </c>
    </row>
    <row r="171" spans="2:65" s="1" customFormat="1" ht="28.8">
      <c r="B171" s="32"/>
      <c r="D171" s="151" t="s">
        <v>228</v>
      </c>
      <c r="F171" s="152" t="s">
        <v>2246</v>
      </c>
      <c r="I171" s="153"/>
      <c r="L171" s="32"/>
      <c r="M171" s="154"/>
      <c r="T171" s="56"/>
      <c r="AT171" s="17" t="s">
        <v>228</v>
      </c>
      <c r="AU171" s="17" t="s">
        <v>82</v>
      </c>
    </row>
    <row r="172" spans="2:65" s="1" customFormat="1" ht="10.199999999999999">
      <c r="B172" s="32"/>
      <c r="D172" s="155" t="s">
        <v>230</v>
      </c>
      <c r="F172" s="156" t="s">
        <v>2247</v>
      </c>
      <c r="I172" s="153"/>
      <c r="L172" s="32"/>
      <c r="M172" s="154"/>
      <c r="T172" s="56"/>
      <c r="AT172" s="17" t="s">
        <v>230</v>
      </c>
      <c r="AU172" s="17" t="s">
        <v>82</v>
      </c>
    </row>
    <row r="173" spans="2:65" s="12" customFormat="1" ht="10.199999999999999">
      <c r="B173" s="157"/>
      <c r="D173" s="151" t="s">
        <v>232</v>
      </c>
      <c r="E173" s="158" t="s">
        <v>1</v>
      </c>
      <c r="F173" s="159" t="s">
        <v>3583</v>
      </c>
      <c r="H173" s="160">
        <v>215</v>
      </c>
      <c r="I173" s="161"/>
      <c r="L173" s="157"/>
      <c r="M173" s="162"/>
      <c r="T173" s="163"/>
      <c r="AT173" s="158" t="s">
        <v>232</v>
      </c>
      <c r="AU173" s="158" t="s">
        <v>82</v>
      </c>
      <c r="AV173" s="12" t="s">
        <v>82</v>
      </c>
      <c r="AW173" s="12" t="s">
        <v>29</v>
      </c>
      <c r="AX173" s="12" t="s">
        <v>79</v>
      </c>
      <c r="AY173" s="158" t="s">
        <v>219</v>
      </c>
    </row>
    <row r="174" spans="2:65" s="1" customFormat="1" ht="37.799999999999997" customHeight="1">
      <c r="B174" s="137"/>
      <c r="C174" s="138" t="s">
        <v>315</v>
      </c>
      <c r="D174" s="138" t="s">
        <v>221</v>
      </c>
      <c r="E174" s="139" t="s">
        <v>419</v>
      </c>
      <c r="F174" s="140" t="s">
        <v>420</v>
      </c>
      <c r="G174" s="141" t="s">
        <v>144</v>
      </c>
      <c r="H174" s="142">
        <v>39.845999999999997</v>
      </c>
      <c r="I174" s="143"/>
      <c r="J174" s="144">
        <f>ROUND(I174*H174,2)</f>
        <v>0</v>
      </c>
      <c r="K174" s="140" t="s">
        <v>225</v>
      </c>
      <c r="L174" s="32"/>
      <c r="M174" s="145" t="s">
        <v>1</v>
      </c>
      <c r="N174" s="146" t="s">
        <v>37</v>
      </c>
      <c r="P174" s="147">
        <f>O174*H174</f>
        <v>0</v>
      </c>
      <c r="Q174" s="147">
        <v>0</v>
      </c>
      <c r="R174" s="147">
        <f>Q174*H174</f>
        <v>0</v>
      </c>
      <c r="S174" s="147">
        <v>0</v>
      </c>
      <c r="T174" s="148">
        <f>S174*H174</f>
        <v>0</v>
      </c>
      <c r="AR174" s="149" t="s">
        <v>226</v>
      </c>
      <c r="AT174" s="149" t="s">
        <v>221</v>
      </c>
      <c r="AU174" s="149" t="s">
        <v>82</v>
      </c>
      <c r="AY174" s="17" t="s">
        <v>219</v>
      </c>
      <c r="BE174" s="150">
        <f>IF(N174="základní",J174,0)</f>
        <v>0</v>
      </c>
      <c r="BF174" s="150">
        <f>IF(N174="snížená",J174,0)</f>
        <v>0</v>
      </c>
      <c r="BG174" s="150">
        <f>IF(N174="zákl. přenesená",J174,0)</f>
        <v>0</v>
      </c>
      <c r="BH174" s="150">
        <f>IF(N174="sníž. přenesená",J174,0)</f>
        <v>0</v>
      </c>
      <c r="BI174" s="150">
        <f>IF(N174="nulová",J174,0)</f>
        <v>0</v>
      </c>
      <c r="BJ174" s="17" t="s">
        <v>79</v>
      </c>
      <c r="BK174" s="150">
        <f>ROUND(I174*H174,2)</f>
        <v>0</v>
      </c>
      <c r="BL174" s="17" t="s">
        <v>226</v>
      </c>
      <c r="BM174" s="149" t="s">
        <v>3584</v>
      </c>
    </row>
    <row r="175" spans="2:65" s="1" customFormat="1" ht="38.4">
      <c r="B175" s="32"/>
      <c r="D175" s="151" t="s">
        <v>228</v>
      </c>
      <c r="F175" s="152" t="s">
        <v>422</v>
      </c>
      <c r="I175" s="153"/>
      <c r="L175" s="32"/>
      <c r="M175" s="154"/>
      <c r="T175" s="56"/>
      <c r="AT175" s="17" t="s">
        <v>228</v>
      </c>
      <c r="AU175" s="17" t="s">
        <v>82</v>
      </c>
    </row>
    <row r="176" spans="2:65" s="1" customFormat="1" ht="10.199999999999999">
      <c r="B176" s="32"/>
      <c r="D176" s="155" t="s">
        <v>230</v>
      </c>
      <c r="F176" s="156" t="s">
        <v>423</v>
      </c>
      <c r="I176" s="153"/>
      <c r="L176" s="32"/>
      <c r="M176" s="154"/>
      <c r="T176" s="56"/>
      <c r="AT176" s="17" t="s">
        <v>230</v>
      </c>
      <c r="AU176" s="17" t="s">
        <v>82</v>
      </c>
    </row>
    <row r="177" spans="2:65" s="14" customFormat="1" ht="10.199999999999999">
      <c r="B177" s="171"/>
      <c r="D177" s="151" t="s">
        <v>232</v>
      </c>
      <c r="E177" s="172" t="s">
        <v>1</v>
      </c>
      <c r="F177" s="173" t="s">
        <v>424</v>
      </c>
      <c r="H177" s="172" t="s">
        <v>1</v>
      </c>
      <c r="I177" s="174"/>
      <c r="L177" s="171"/>
      <c r="M177" s="175"/>
      <c r="T177" s="176"/>
      <c r="AT177" s="172" t="s">
        <v>232</v>
      </c>
      <c r="AU177" s="172" t="s">
        <v>82</v>
      </c>
      <c r="AV177" s="14" t="s">
        <v>79</v>
      </c>
      <c r="AW177" s="14" t="s">
        <v>29</v>
      </c>
      <c r="AX177" s="14" t="s">
        <v>72</v>
      </c>
      <c r="AY177" s="172" t="s">
        <v>219</v>
      </c>
    </row>
    <row r="178" spans="2:65" s="12" customFormat="1" ht="10.199999999999999">
      <c r="B178" s="157"/>
      <c r="D178" s="151" t="s">
        <v>232</v>
      </c>
      <c r="E178" s="158" t="s">
        <v>1</v>
      </c>
      <c r="F178" s="159" t="s">
        <v>425</v>
      </c>
      <c r="H178" s="160">
        <v>39.845999999999997</v>
      </c>
      <c r="I178" s="161"/>
      <c r="L178" s="157"/>
      <c r="M178" s="162"/>
      <c r="T178" s="163"/>
      <c r="AT178" s="158" t="s">
        <v>232</v>
      </c>
      <c r="AU178" s="158" t="s">
        <v>82</v>
      </c>
      <c r="AV178" s="12" t="s">
        <v>82</v>
      </c>
      <c r="AW178" s="12" t="s">
        <v>29</v>
      </c>
      <c r="AX178" s="12" t="s">
        <v>72</v>
      </c>
      <c r="AY178" s="158" t="s">
        <v>219</v>
      </c>
    </row>
    <row r="179" spans="2:65" s="13" customFormat="1" ht="10.199999999999999">
      <c r="B179" s="164"/>
      <c r="D179" s="151" t="s">
        <v>232</v>
      </c>
      <c r="E179" s="165" t="s">
        <v>1</v>
      </c>
      <c r="F179" s="166" t="s">
        <v>249</v>
      </c>
      <c r="H179" s="167">
        <v>39.845999999999997</v>
      </c>
      <c r="I179" s="168"/>
      <c r="L179" s="164"/>
      <c r="M179" s="169"/>
      <c r="T179" s="170"/>
      <c r="AT179" s="165" t="s">
        <v>232</v>
      </c>
      <c r="AU179" s="165" t="s">
        <v>82</v>
      </c>
      <c r="AV179" s="13" t="s">
        <v>226</v>
      </c>
      <c r="AW179" s="13" t="s">
        <v>29</v>
      </c>
      <c r="AX179" s="13" t="s">
        <v>79</v>
      </c>
      <c r="AY179" s="165" t="s">
        <v>219</v>
      </c>
    </row>
    <row r="180" spans="2:65" s="1" customFormat="1" ht="24.15" customHeight="1">
      <c r="B180" s="137"/>
      <c r="C180" s="138" t="s">
        <v>327</v>
      </c>
      <c r="D180" s="138" t="s">
        <v>221</v>
      </c>
      <c r="E180" s="139" t="s">
        <v>427</v>
      </c>
      <c r="F180" s="140" t="s">
        <v>428</v>
      </c>
      <c r="G180" s="141" t="s">
        <v>144</v>
      </c>
      <c r="H180" s="142">
        <v>39.845999999999997</v>
      </c>
      <c r="I180" s="143"/>
      <c r="J180" s="144">
        <f>ROUND(I180*H180,2)</f>
        <v>0</v>
      </c>
      <c r="K180" s="140" t="s">
        <v>225</v>
      </c>
      <c r="L180" s="32"/>
      <c r="M180" s="145" t="s">
        <v>1</v>
      </c>
      <c r="N180" s="146" t="s">
        <v>37</v>
      </c>
      <c r="P180" s="147">
        <f>O180*H180</f>
        <v>0</v>
      </c>
      <c r="Q180" s="147">
        <v>0</v>
      </c>
      <c r="R180" s="147">
        <f>Q180*H180</f>
        <v>0</v>
      </c>
      <c r="S180" s="147">
        <v>0</v>
      </c>
      <c r="T180" s="148">
        <f>S180*H180</f>
        <v>0</v>
      </c>
      <c r="AR180" s="149" t="s">
        <v>226</v>
      </c>
      <c r="AT180" s="149" t="s">
        <v>221</v>
      </c>
      <c r="AU180" s="149" t="s">
        <v>82</v>
      </c>
      <c r="AY180" s="17" t="s">
        <v>219</v>
      </c>
      <c r="BE180" s="150">
        <f>IF(N180="základní",J180,0)</f>
        <v>0</v>
      </c>
      <c r="BF180" s="150">
        <f>IF(N180="snížená",J180,0)</f>
        <v>0</v>
      </c>
      <c r="BG180" s="150">
        <f>IF(N180="zákl. přenesená",J180,0)</f>
        <v>0</v>
      </c>
      <c r="BH180" s="150">
        <f>IF(N180="sníž. přenesená",J180,0)</f>
        <v>0</v>
      </c>
      <c r="BI180" s="150">
        <f>IF(N180="nulová",J180,0)</f>
        <v>0</v>
      </c>
      <c r="BJ180" s="17" t="s">
        <v>79</v>
      </c>
      <c r="BK180" s="150">
        <f>ROUND(I180*H180,2)</f>
        <v>0</v>
      </c>
      <c r="BL180" s="17" t="s">
        <v>226</v>
      </c>
      <c r="BM180" s="149" t="s">
        <v>3585</v>
      </c>
    </row>
    <row r="181" spans="2:65" s="1" customFormat="1" ht="28.8">
      <c r="B181" s="32"/>
      <c r="D181" s="151" t="s">
        <v>228</v>
      </c>
      <c r="F181" s="152" t="s">
        <v>430</v>
      </c>
      <c r="I181" s="153"/>
      <c r="L181" s="32"/>
      <c r="M181" s="154"/>
      <c r="T181" s="56"/>
      <c r="AT181" s="17" t="s">
        <v>228</v>
      </c>
      <c r="AU181" s="17" t="s">
        <v>82</v>
      </c>
    </row>
    <row r="182" spans="2:65" s="1" customFormat="1" ht="10.199999999999999">
      <c r="B182" s="32"/>
      <c r="D182" s="155" t="s">
        <v>230</v>
      </c>
      <c r="F182" s="156" t="s">
        <v>431</v>
      </c>
      <c r="I182" s="153"/>
      <c r="L182" s="32"/>
      <c r="M182" s="154"/>
      <c r="T182" s="56"/>
      <c r="AT182" s="17" t="s">
        <v>230</v>
      </c>
      <c r="AU182" s="17" t="s">
        <v>82</v>
      </c>
    </row>
    <row r="183" spans="2:65" s="14" customFormat="1" ht="10.199999999999999">
      <c r="B183" s="171"/>
      <c r="D183" s="151" t="s">
        <v>232</v>
      </c>
      <c r="E183" s="172" t="s">
        <v>1</v>
      </c>
      <c r="F183" s="173" t="s">
        <v>424</v>
      </c>
      <c r="H183" s="172" t="s">
        <v>1</v>
      </c>
      <c r="I183" s="174"/>
      <c r="L183" s="171"/>
      <c r="M183" s="175"/>
      <c r="T183" s="176"/>
      <c r="AT183" s="172" t="s">
        <v>232</v>
      </c>
      <c r="AU183" s="172" t="s">
        <v>82</v>
      </c>
      <c r="AV183" s="14" t="s">
        <v>79</v>
      </c>
      <c r="AW183" s="14" t="s">
        <v>29</v>
      </c>
      <c r="AX183" s="14" t="s">
        <v>72</v>
      </c>
      <c r="AY183" s="172" t="s">
        <v>219</v>
      </c>
    </row>
    <row r="184" spans="2:65" s="12" customFormat="1" ht="10.199999999999999">
      <c r="B184" s="157"/>
      <c r="D184" s="151" t="s">
        <v>232</v>
      </c>
      <c r="E184" s="158" t="s">
        <v>1</v>
      </c>
      <c r="F184" s="159" t="s">
        <v>425</v>
      </c>
      <c r="H184" s="160">
        <v>39.845999999999997</v>
      </c>
      <c r="I184" s="161"/>
      <c r="L184" s="157"/>
      <c r="M184" s="162"/>
      <c r="T184" s="163"/>
      <c r="AT184" s="158" t="s">
        <v>232</v>
      </c>
      <c r="AU184" s="158" t="s">
        <v>82</v>
      </c>
      <c r="AV184" s="12" t="s">
        <v>82</v>
      </c>
      <c r="AW184" s="12" t="s">
        <v>29</v>
      </c>
      <c r="AX184" s="12" t="s">
        <v>72</v>
      </c>
      <c r="AY184" s="158" t="s">
        <v>219</v>
      </c>
    </row>
    <row r="185" spans="2:65" s="13" customFormat="1" ht="10.199999999999999">
      <c r="B185" s="164"/>
      <c r="D185" s="151" t="s">
        <v>232</v>
      </c>
      <c r="E185" s="165" t="s">
        <v>1</v>
      </c>
      <c r="F185" s="166" t="s">
        <v>249</v>
      </c>
      <c r="H185" s="167">
        <v>39.845999999999997</v>
      </c>
      <c r="I185" s="168"/>
      <c r="L185" s="164"/>
      <c r="M185" s="169"/>
      <c r="T185" s="170"/>
      <c r="AT185" s="165" t="s">
        <v>232</v>
      </c>
      <c r="AU185" s="165" t="s">
        <v>82</v>
      </c>
      <c r="AV185" s="13" t="s">
        <v>226</v>
      </c>
      <c r="AW185" s="13" t="s">
        <v>29</v>
      </c>
      <c r="AX185" s="13" t="s">
        <v>79</v>
      </c>
      <c r="AY185" s="165" t="s">
        <v>219</v>
      </c>
    </row>
    <row r="186" spans="2:65" s="1" customFormat="1" ht="37.799999999999997" customHeight="1">
      <c r="B186" s="137"/>
      <c r="C186" s="138" t="s">
        <v>335</v>
      </c>
      <c r="D186" s="138" t="s">
        <v>221</v>
      </c>
      <c r="E186" s="139" t="s">
        <v>432</v>
      </c>
      <c r="F186" s="140" t="s">
        <v>433</v>
      </c>
      <c r="G186" s="141" t="s">
        <v>144</v>
      </c>
      <c r="H186" s="142">
        <v>26.027999999999999</v>
      </c>
      <c r="I186" s="143"/>
      <c r="J186" s="144">
        <f>ROUND(I186*H186,2)</f>
        <v>0</v>
      </c>
      <c r="K186" s="140" t="s">
        <v>225</v>
      </c>
      <c r="L186" s="32"/>
      <c r="M186" s="145" t="s">
        <v>1</v>
      </c>
      <c r="N186" s="146" t="s">
        <v>37</v>
      </c>
      <c r="P186" s="147">
        <f>O186*H186</f>
        <v>0</v>
      </c>
      <c r="Q186" s="147">
        <v>0</v>
      </c>
      <c r="R186" s="147">
        <f>Q186*H186</f>
        <v>0</v>
      </c>
      <c r="S186" s="147">
        <v>0</v>
      </c>
      <c r="T186" s="148">
        <f>S186*H186</f>
        <v>0</v>
      </c>
      <c r="AR186" s="149" t="s">
        <v>226</v>
      </c>
      <c r="AT186" s="149" t="s">
        <v>221</v>
      </c>
      <c r="AU186" s="149" t="s">
        <v>82</v>
      </c>
      <c r="AY186" s="17" t="s">
        <v>219</v>
      </c>
      <c r="BE186" s="150">
        <f>IF(N186="základní",J186,0)</f>
        <v>0</v>
      </c>
      <c r="BF186" s="150">
        <f>IF(N186="snížená",J186,0)</f>
        <v>0</v>
      </c>
      <c r="BG186" s="150">
        <f>IF(N186="zákl. přenesená",J186,0)</f>
        <v>0</v>
      </c>
      <c r="BH186" s="150">
        <f>IF(N186="sníž. přenesená",J186,0)</f>
        <v>0</v>
      </c>
      <c r="BI186" s="150">
        <f>IF(N186="nulová",J186,0)</f>
        <v>0</v>
      </c>
      <c r="BJ186" s="17" t="s">
        <v>79</v>
      </c>
      <c r="BK186" s="150">
        <f>ROUND(I186*H186,2)</f>
        <v>0</v>
      </c>
      <c r="BL186" s="17" t="s">
        <v>226</v>
      </c>
      <c r="BM186" s="149" t="s">
        <v>3586</v>
      </c>
    </row>
    <row r="187" spans="2:65" s="1" customFormat="1" ht="38.4">
      <c r="B187" s="32"/>
      <c r="D187" s="151" t="s">
        <v>228</v>
      </c>
      <c r="F187" s="152" t="s">
        <v>435</v>
      </c>
      <c r="I187" s="153"/>
      <c r="L187" s="32"/>
      <c r="M187" s="154"/>
      <c r="T187" s="56"/>
      <c r="AT187" s="17" t="s">
        <v>228</v>
      </c>
      <c r="AU187" s="17" t="s">
        <v>82</v>
      </c>
    </row>
    <row r="188" spans="2:65" s="1" customFormat="1" ht="10.199999999999999">
      <c r="B188" s="32"/>
      <c r="D188" s="155" t="s">
        <v>230</v>
      </c>
      <c r="F188" s="156" t="s">
        <v>436</v>
      </c>
      <c r="I188" s="153"/>
      <c r="L188" s="32"/>
      <c r="M188" s="154"/>
      <c r="T188" s="56"/>
      <c r="AT188" s="17" t="s">
        <v>230</v>
      </c>
      <c r="AU188" s="17" t="s">
        <v>82</v>
      </c>
    </row>
    <row r="189" spans="2:65" s="12" customFormat="1" ht="10.199999999999999">
      <c r="B189" s="157"/>
      <c r="D189" s="151" t="s">
        <v>232</v>
      </c>
      <c r="E189" s="158" t="s">
        <v>1</v>
      </c>
      <c r="F189" s="159" t="s">
        <v>1223</v>
      </c>
      <c r="H189" s="160">
        <v>50.865000000000002</v>
      </c>
      <c r="I189" s="161"/>
      <c r="L189" s="157"/>
      <c r="M189" s="162"/>
      <c r="T189" s="163"/>
      <c r="AT189" s="158" t="s">
        <v>232</v>
      </c>
      <c r="AU189" s="158" t="s">
        <v>82</v>
      </c>
      <c r="AV189" s="12" t="s">
        <v>82</v>
      </c>
      <c r="AW189" s="12" t="s">
        <v>29</v>
      </c>
      <c r="AX189" s="12" t="s">
        <v>72</v>
      </c>
      <c r="AY189" s="158" t="s">
        <v>219</v>
      </c>
    </row>
    <row r="190" spans="2:65" s="12" customFormat="1" ht="10.199999999999999">
      <c r="B190" s="157"/>
      <c r="D190" s="151" t="s">
        <v>232</v>
      </c>
      <c r="E190" s="158" t="s">
        <v>1</v>
      </c>
      <c r="F190" s="159" t="s">
        <v>438</v>
      </c>
      <c r="H190" s="160">
        <v>-24.837</v>
      </c>
      <c r="I190" s="161"/>
      <c r="L190" s="157"/>
      <c r="M190" s="162"/>
      <c r="T190" s="163"/>
      <c r="AT190" s="158" t="s">
        <v>232</v>
      </c>
      <c r="AU190" s="158" t="s">
        <v>82</v>
      </c>
      <c r="AV190" s="12" t="s">
        <v>82</v>
      </c>
      <c r="AW190" s="12" t="s">
        <v>29</v>
      </c>
      <c r="AX190" s="12" t="s">
        <v>72</v>
      </c>
      <c r="AY190" s="158" t="s">
        <v>219</v>
      </c>
    </row>
    <row r="191" spans="2:65" s="13" customFormat="1" ht="10.199999999999999">
      <c r="B191" s="164"/>
      <c r="D191" s="151" t="s">
        <v>232</v>
      </c>
      <c r="E191" s="165" t="s">
        <v>153</v>
      </c>
      <c r="F191" s="166" t="s">
        <v>249</v>
      </c>
      <c r="H191" s="167">
        <v>26.028000000000002</v>
      </c>
      <c r="I191" s="168"/>
      <c r="L191" s="164"/>
      <c r="M191" s="169"/>
      <c r="T191" s="170"/>
      <c r="AT191" s="165" t="s">
        <v>232</v>
      </c>
      <c r="AU191" s="165" t="s">
        <v>82</v>
      </c>
      <c r="AV191" s="13" t="s">
        <v>226</v>
      </c>
      <c r="AW191" s="13" t="s">
        <v>29</v>
      </c>
      <c r="AX191" s="13" t="s">
        <v>79</v>
      </c>
      <c r="AY191" s="165" t="s">
        <v>219</v>
      </c>
    </row>
    <row r="192" spans="2:65" s="1" customFormat="1" ht="37.799999999999997" customHeight="1">
      <c r="B192" s="137"/>
      <c r="C192" s="138" t="s">
        <v>341</v>
      </c>
      <c r="D192" s="138" t="s">
        <v>221</v>
      </c>
      <c r="E192" s="139" t="s">
        <v>440</v>
      </c>
      <c r="F192" s="140" t="s">
        <v>441</v>
      </c>
      <c r="G192" s="141" t="s">
        <v>144</v>
      </c>
      <c r="H192" s="142">
        <v>26.027999999999999</v>
      </c>
      <c r="I192" s="143"/>
      <c r="J192" s="144">
        <f>ROUND(I192*H192,2)</f>
        <v>0</v>
      </c>
      <c r="K192" s="140" t="s">
        <v>225</v>
      </c>
      <c r="L192" s="32"/>
      <c r="M192" s="145" t="s">
        <v>1</v>
      </c>
      <c r="N192" s="146" t="s">
        <v>37</v>
      </c>
      <c r="P192" s="147">
        <f>O192*H192</f>
        <v>0</v>
      </c>
      <c r="Q192" s="147">
        <v>0</v>
      </c>
      <c r="R192" s="147">
        <f>Q192*H192</f>
        <v>0</v>
      </c>
      <c r="S192" s="147">
        <v>0</v>
      </c>
      <c r="T192" s="148">
        <f>S192*H192</f>
        <v>0</v>
      </c>
      <c r="AR192" s="149" t="s">
        <v>226</v>
      </c>
      <c r="AT192" s="149" t="s">
        <v>221</v>
      </c>
      <c r="AU192" s="149" t="s">
        <v>82</v>
      </c>
      <c r="AY192" s="17" t="s">
        <v>219</v>
      </c>
      <c r="BE192" s="150">
        <f>IF(N192="základní",J192,0)</f>
        <v>0</v>
      </c>
      <c r="BF192" s="150">
        <f>IF(N192="snížená",J192,0)</f>
        <v>0</v>
      </c>
      <c r="BG192" s="150">
        <f>IF(N192="zákl. přenesená",J192,0)</f>
        <v>0</v>
      </c>
      <c r="BH192" s="150">
        <f>IF(N192="sníž. přenesená",J192,0)</f>
        <v>0</v>
      </c>
      <c r="BI192" s="150">
        <f>IF(N192="nulová",J192,0)</f>
        <v>0</v>
      </c>
      <c r="BJ192" s="17" t="s">
        <v>79</v>
      </c>
      <c r="BK192" s="150">
        <f>ROUND(I192*H192,2)</f>
        <v>0</v>
      </c>
      <c r="BL192" s="17" t="s">
        <v>226</v>
      </c>
      <c r="BM192" s="149" t="s">
        <v>3587</v>
      </c>
    </row>
    <row r="193" spans="2:65" s="1" customFormat="1" ht="48">
      <c r="B193" s="32"/>
      <c r="D193" s="151" t="s">
        <v>228</v>
      </c>
      <c r="F193" s="152" t="s">
        <v>443</v>
      </c>
      <c r="I193" s="153"/>
      <c r="L193" s="32"/>
      <c r="M193" s="154"/>
      <c r="T193" s="56"/>
      <c r="AT193" s="17" t="s">
        <v>228</v>
      </c>
      <c r="AU193" s="17" t="s">
        <v>82</v>
      </c>
    </row>
    <row r="194" spans="2:65" s="1" customFormat="1" ht="10.199999999999999">
      <c r="B194" s="32"/>
      <c r="D194" s="155" t="s">
        <v>230</v>
      </c>
      <c r="F194" s="156" t="s">
        <v>444</v>
      </c>
      <c r="I194" s="153"/>
      <c r="L194" s="32"/>
      <c r="M194" s="154"/>
      <c r="T194" s="56"/>
      <c r="AT194" s="17" t="s">
        <v>230</v>
      </c>
      <c r="AU194" s="17" t="s">
        <v>82</v>
      </c>
    </row>
    <row r="195" spans="2:65" s="12" customFormat="1" ht="10.199999999999999">
      <c r="B195" s="157"/>
      <c r="D195" s="151" t="s">
        <v>232</v>
      </c>
      <c r="E195" s="158" t="s">
        <v>1</v>
      </c>
      <c r="F195" s="159" t="s">
        <v>445</v>
      </c>
      <c r="H195" s="160">
        <v>26.027999999999999</v>
      </c>
      <c r="I195" s="161"/>
      <c r="L195" s="157"/>
      <c r="M195" s="162"/>
      <c r="T195" s="163"/>
      <c r="AT195" s="158" t="s">
        <v>232</v>
      </c>
      <c r="AU195" s="158" t="s">
        <v>82</v>
      </c>
      <c r="AV195" s="12" t="s">
        <v>82</v>
      </c>
      <c r="AW195" s="12" t="s">
        <v>29</v>
      </c>
      <c r="AX195" s="12" t="s">
        <v>79</v>
      </c>
      <c r="AY195" s="158" t="s">
        <v>219</v>
      </c>
    </row>
    <row r="196" spans="2:65" s="1" customFormat="1" ht="37.799999999999997" customHeight="1">
      <c r="B196" s="137"/>
      <c r="C196" s="138" t="s">
        <v>8</v>
      </c>
      <c r="D196" s="138" t="s">
        <v>221</v>
      </c>
      <c r="E196" s="139" t="s">
        <v>447</v>
      </c>
      <c r="F196" s="140" t="s">
        <v>448</v>
      </c>
      <c r="G196" s="141" t="s">
        <v>144</v>
      </c>
      <c r="H196" s="142">
        <v>16.954999999999998</v>
      </c>
      <c r="I196" s="143"/>
      <c r="J196" s="144">
        <f>ROUND(I196*H196,2)</f>
        <v>0</v>
      </c>
      <c r="K196" s="140" t="s">
        <v>225</v>
      </c>
      <c r="L196" s="32"/>
      <c r="M196" s="145" t="s">
        <v>1</v>
      </c>
      <c r="N196" s="146" t="s">
        <v>37</v>
      </c>
      <c r="P196" s="147">
        <f>O196*H196</f>
        <v>0</v>
      </c>
      <c r="Q196" s="147">
        <v>0</v>
      </c>
      <c r="R196" s="147">
        <f>Q196*H196</f>
        <v>0</v>
      </c>
      <c r="S196" s="147">
        <v>0</v>
      </c>
      <c r="T196" s="148">
        <f>S196*H196</f>
        <v>0</v>
      </c>
      <c r="AR196" s="149" t="s">
        <v>226</v>
      </c>
      <c r="AT196" s="149" t="s">
        <v>221</v>
      </c>
      <c r="AU196" s="149" t="s">
        <v>82</v>
      </c>
      <c r="AY196" s="17" t="s">
        <v>219</v>
      </c>
      <c r="BE196" s="150">
        <f>IF(N196="základní",J196,0)</f>
        <v>0</v>
      </c>
      <c r="BF196" s="150">
        <f>IF(N196="snížená",J196,0)</f>
        <v>0</v>
      </c>
      <c r="BG196" s="150">
        <f>IF(N196="zákl. přenesená",J196,0)</f>
        <v>0</v>
      </c>
      <c r="BH196" s="150">
        <f>IF(N196="sníž. přenesená",J196,0)</f>
        <v>0</v>
      </c>
      <c r="BI196" s="150">
        <f>IF(N196="nulová",J196,0)</f>
        <v>0</v>
      </c>
      <c r="BJ196" s="17" t="s">
        <v>79</v>
      </c>
      <c r="BK196" s="150">
        <f>ROUND(I196*H196,2)</f>
        <v>0</v>
      </c>
      <c r="BL196" s="17" t="s">
        <v>226</v>
      </c>
      <c r="BM196" s="149" t="s">
        <v>3588</v>
      </c>
    </row>
    <row r="197" spans="2:65" s="1" customFormat="1" ht="38.4">
      <c r="B197" s="32"/>
      <c r="D197" s="151" t="s">
        <v>228</v>
      </c>
      <c r="F197" s="152" t="s">
        <v>450</v>
      </c>
      <c r="I197" s="153"/>
      <c r="L197" s="32"/>
      <c r="M197" s="154"/>
      <c r="T197" s="56"/>
      <c r="AT197" s="17" t="s">
        <v>228</v>
      </c>
      <c r="AU197" s="17" t="s">
        <v>82</v>
      </c>
    </row>
    <row r="198" spans="2:65" s="1" customFormat="1" ht="10.199999999999999">
      <c r="B198" s="32"/>
      <c r="D198" s="155" t="s">
        <v>230</v>
      </c>
      <c r="F198" s="156" t="s">
        <v>451</v>
      </c>
      <c r="I198" s="153"/>
      <c r="L198" s="32"/>
      <c r="M198" s="154"/>
      <c r="T198" s="56"/>
      <c r="AT198" s="17" t="s">
        <v>230</v>
      </c>
      <c r="AU198" s="17" t="s">
        <v>82</v>
      </c>
    </row>
    <row r="199" spans="2:65" s="12" customFormat="1" ht="10.199999999999999">
      <c r="B199" s="157"/>
      <c r="D199" s="151" t="s">
        <v>232</v>
      </c>
      <c r="E199" s="158" t="s">
        <v>1</v>
      </c>
      <c r="F199" s="159" t="s">
        <v>1226</v>
      </c>
      <c r="H199" s="160">
        <v>16.954999999999998</v>
      </c>
      <c r="I199" s="161"/>
      <c r="L199" s="157"/>
      <c r="M199" s="162"/>
      <c r="T199" s="163"/>
      <c r="AT199" s="158" t="s">
        <v>232</v>
      </c>
      <c r="AU199" s="158" t="s">
        <v>82</v>
      </c>
      <c r="AV199" s="12" t="s">
        <v>82</v>
      </c>
      <c r="AW199" s="12" t="s">
        <v>29</v>
      </c>
      <c r="AX199" s="12" t="s">
        <v>72</v>
      </c>
      <c r="AY199" s="158" t="s">
        <v>219</v>
      </c>
    </row>
    <row r="200" spans="2:65" s="13" customFormat="1" ht="10.199999999999999">
      <c r="B200" s="164"/>
      <c r="D200" s="151" t="s">
        <v>232</v>
      </c>
      <c r="E200" s="165" t="s">
        <v>156</v>
      </c>
      <c r="F200" s="166" t="s">
        <v>249</v>
      </c>
      <c r="H200" s="167">
        <v>16.954999999999998</v>
      </c>
      <c r="I200" s="168"/>
      <c r="L200" s="164"/>
      <c r="M200" s="169"/>
      <c r="T200" s="170"/>
      <c r="AT200" s="165" t="s">
        <v>232</v>
      </c>
      <c r="AU200" s="165" t="s">
        <v>82</v>
      </c>
      <c r="AV200" s="13" t="s">
        <v>226</v>
      </c>
      <c r="AW200" s="13" t="s">
        <v>29</v>
      </c>
      <c r="AX200" s="13" t="s">
        <v>79</v>
      </c>
      <c r="AY200" s="165" t="s">
        <v>219</v>
      </c>
    </row>
    <row r="201" spans="2:65" s="1" customFormat="1" ht="37.799999999999997" customHeight="1">
      <c r="B201" s="137"/>
      <c r="C201" s="138" t="s">
        <v>355</v>
      </c>
      <c r="D201" s="138" t="s">
        <v>221</v>
      </c>
      <c r="E201" s="139" t="s">
        <v>454</v>
      </c>
      <c r="F201" s="140" t="s">
        <v>455</v>
      </c>
      <c r="G201" s="141" t="s">
        <v>144</v>
      </c>
      <c r="H201" s="142">
        <v>16.954999999999998</v>
      </c>
      <c r="I201" s="143"/>
      <c r="J201" s="144">
        <f>ROUND(I201*H201,2)</f>
        <v>0</v>
      </c>
      <c r="K201" s="140" t="s">
        <v>225</v>
      </c>
      <c r="L201" s="32"/>
      <c r="M201" s="145" t="s">
        <v>1</v>
      </c>
      <c r="N201" s="146" t="s">
        <v>37</v>
      </c>
      <c r="P201" s="147">
        <f>O201*H201</f>
        <v>0</v>
      </c>
      <c r="Q201" s="147">
        <v>0</v>
      </c>
      <c r="R201" s="147">
        <f>Q201*H201</f>
        <v>0</v>
      </c>
      <c r="S201" s="147">
        <v>0</v>
      </c>
      <c r="T201" s="148">
        <f>S201*H201</f>
        <v>0</v>
      </c>
      <c r="AR201" s="149" t="s">
        <v>226</v>
      </c>
      <c r="AT201" s="149" t="s">
        <v>221</v>
      </c>
      <c r="AU201" s="149" t="s">
        <v>82</v>
      </c>
      <c r="AY201" s="17" t="s">
        <v>219</v>
      </c>
      <c r="BE201" s="150">
        <f>IF(N201="základní",J201,0)</f>
        <v>0</v>
      </c>
      <c r="BF201" s="150">
        <f>IF(N201="snížená",J201,0)</f>
        <v>0</v>
      </c>
      <c r="BG201" s="150">
        <f>IF(N201="zákl. přenesená",J201,0)</f>
        <v>0</v>
      </c>
      <c r="BH201" s="150">
        <f>IF(N201="sníž. přenesená",J201,0)</f>
        <v>0</v>
      </c>
      <c r="BI201" s="150">
        <f>IF(N201="nulová",J201,0)</f>
        <v>0</v>
      </c>
      <c r="BJ201" s="17" t="s">
        <v>79</v>
      </c>
      <c r="BK201" s="150">
        <f>ROUND(I201*H201,2)</f>
        <v>0</v>
      </c>
      <c r="BL201" s="17" t="s">
        <v>226</v>
      </c>
      <c r="BM201" s="149" t="s">
        <v>3589</v>
      </c>
    </row>
    <row r="202" spans="2:65" s="1" customFormat="1" ht="48">
      <c r="B202" s="32"/>
      <c r="D202" s="151" t="s">
        <v>228</v>
      </c>
      <c r="F202" s="152" t="s">
        <v>457</v>
      </c>
      <c r="I202" s="153"/>
      <c r="L202" s="32"/>
      <c r="M202" s="154"/>
      <c r="T202" s="56"/>
      <c r="AT202" s="17" t="s">
        <v>228</v>
      </c>
      <c r="AU202" s="17" t="s">
        <v>82</v>
      </c>
    </row>
    <row r="203" spans="2:65" s="1" customFormat="1" ht="10.199999999999999">
      <c r="B203" s="32"/>
      <c r="D203" s="155" t="s">
        <v>230</v>
      </c>
      <c r="F203" s="156" t="s">
        <v>458</v>
      </c>
      <c r="I203" s="153"/>
      <c r="L203" s="32"/>
      <c r="M203" s="154"/>
      <c r="T203" s="56"/>
      <c r="AT203" s="17" t="s">
        <v>230</v>
      </c>
      <c r="AU203" s="17" t="s">
        <v>82</v>
      </c>
    </row>
    <row r="204" spans="2:65" s="12" customFormat="1" ht="10.199999999999999">
      <c r="B204" s="157"/>
      <c r="D204" s="151" t="s">
        <v>232</v>
      </c>
      <c r="E204" s="158" t="s">
        <v>1</v>
      </c>
      <c r="F204" s="159" t="s">
        <v>459</v>
      </c>
      <c r="H204" s="160">
        <v>16.954999999999998</v>
      </c>
      <c r="I204" s="161"/>
      <c r="L204" s="157"/>
      <c r="M204" s="162"/>
      <c r="T204" s="163"/>
      <c r="AT204" s="158" t="s">
        <v>232</v>
      </c>
      <c r="AU204" s="158" t="s">
        <v>82</v>
      </c>
      <c r="AV204" s="12" t="s">
        <v>82</v>
      </c>
      <c r="AW204" s="12" t="s">
        <v>29</v>
      </c>
      <c r="AX204" s="12" t="s">
        <v>79</v>
      </c>
      <c r="AY204" s="158" t="s">
        <v>219</v>
      </c>
    </row>
    <row r="205" spans="2:65" s="1" customFormat="1" ht="24.15" customHeight="1">
      <c r="B205" s="137"/>
      <c r="C205" s="138" t="s">
        <v>385</v>
      </c>
      <c r="D205" s="138" t="s">
        <v>221</v>
      </c>
      <c r="E205" s="139" t="s">
        <v>468</v>
      </c>
      <c r="F205" s="140" t="s">
        <v>469</v>
      </c>
      <c r="G205" s="141" t="s">
        <v>144</v>
      </c>
      <c r="H205" s="142">
        <v>24.837</v>
      </c>
      <c r="I205" s="143"/>
      <c r="J205" s="144">
        <f>ROUND(I205*H205,2)</f>
        <v>0</v>
      </c>
      <c r="K205" s="140" t="s">
        <v>225</v>
      </c>
      <c r="L205" s="32"/>
      <c r="M205" s="145" t="s">
        <v>1</v>
      </c>
      <c r="N205" s="146" t="s">
        <v>37</v>
      </c>
      <c r="P205" s="147">
        <f>O205*H205</f>
        <v>0</v>
      </c>
      <c r="Q205" s="147">
        <v>0</v>
      </c>
      <c r="R205" s="147">
        <f>Q205*H205</f>
        <v>0</v>
      </c>
      <c r="S205" s="147">
        <v>0</v>
      </c>
      <c r="T205" s="148">
        <f>S205*H205</f>
        <v>0</v>
      </c>
      <c r="AR205" s="149" t="s">
        <v>226</v>
      </c>
      <c r="AT205" s="149" t="s">
        <v>221</v>
      </c>
      <c r="AU205" s="149" t="s">
        <v>82</v>
      </c>
      <c r="AY205" s="17" t="s">
        <v>219</v>
      </c>
      <c r="BE205" s="150">
        <f>IF(N205="základní",J205,0)</f>
        <v>0</v>
      </c>
      <c r="BF205" s="150">
        <f>IF(N205="snížená",J205,0)</f>
        <v>0</v>
      </c>
      <c r="BG205" s="150">
        <f>IF(N205="zákl. přenesená",J205,0)</f>
        <v>0</v>
      </c>
      <c r="BH205" s="150">
        <f>IF(N205="sníž. přenesená",J205,0)</f>
        <v>0</v>
      </c>
      <c r="BI205" s="150">
        <f>IF(N205="nulová",J205,0)</f>
        <v>0</v>
      </c>
      <c r="BJ205" s="17" t="s">
        <v>79</v>
      </c>
      <c r="BK205" s="150">
        <f>ROUND(I205*H205,2)</f>
        <v>0</v>
      </c>
      <c r="BL205" s="17" t="s">
        <v>226</v>
      </c>
      <c r="BM205" s="149" t="s">
        <v>3590</v>
      </c>
    </row>
    <row r="206" spans="2:65" s="1" customFormat="1" ht="28.8">
      <c r="B206" s="32"/>
      <c r="D206" s="151" t="s">
        <v>228</v>
      </c>
      <c r="F206" s="152" t="s">
        <v>471</v>
      </c>
      <c r="I206" s="153"/>
      <c r="L206" s="32"/>
      <c r="M206" s="154"/>
      <c r="T206" s="56"/>
      <c r="AT206" s="17" t="s">
        <v>228</v>
      </c>
      <c r="AU206" s="17" t="s">
        <v>82</v>
      </c>
    </row>
    <row r="207" spans="2:65" s="1" customFormat="1" ht="10.199999999999999">
      <c r="B207" s="32"/>
      <c r="D207" s="155" t="s">
        <v>230</v>
      </c>
      <c r="F207" s="156" t="s">
        <v>472</v>
      </c>
      <c r="I207" s="153"/>
      <c r="L207" s="32"/>
      <c r="M207" s="154"/>
      <c r="T207" s="56"/>
      <c r="AT207" s="17" t="s">
        <v>230</v>
      </c>
      <c r="AU207" s="17" t="s">
        <v>82</v>
      </c>
    </row>
    <row r="208" spans="2:65" s="14" customFormat="1" ht="10.199999999999999">
      <c r="B208" s="171"/>
      <c r="D208" s="151" t="s">
        <v>232</v>
      </c>
      <c r="E208" s="172" t="s">
        <v>1</v>
      </c>
      <c r="F208" s="173" t="s">
        <v>2260</v>
      </c>
      <c r="H208" s="172" t="s">
        <v>1</v>
      </c>
      <c r="I208" s="174"/>
      <c r="L208" s="171"/>
      <c r="M208" s="175"/>
      <c r="T208" s="176"/>
      <c r="AT208" s="172" t="s">
        <v>232</v>
      </c>
      <c r="AU208" s="172" t="s">
        <v>82</v>
      </c>
      <c r="AV208" s="14" t="s">
        <v>79</v>
      </c>
      <c r="AW208" s="14" t="s">
        <v>29</v>
      </c>
      <c r="AX208" s="14" t="s">
        <v>72</v>
      </c>
      <c r="AY208" s="172" t="s">
        <v>219</v>
      </c>
    </row>
    <row r="209" spans="2:65" s="12" customFormat="1" ht="10.199999999999999">
      <c r="B209" s="157"/>
      <c r="D209" s="151" t="s">
        <v>232</v>
      </c>
      <c r="E209" s="158" t="s">
        <v>1</v>
      </c>
      <c r="F209" s="159" t="s">
        <v>1230</v>
      </c>
      <c r="H209" s="160">
        <v>67.819999999999993</v>
      </c>
      <c r="I209" s="161"/>
      <c r="L209" s="157"/>
      <c r="M209" s="162"/>
      <c r="T209" s="163"/>
      <c r="AT209" s="158" t="s">
        <v>232</v>
      </c>
      <c r="AU209" s="158" t="s">
        <v>82</v>
      </c>
      <c r="AV209" s="12" t="s">
        <v>82</v>
      </c>
      <c r="AW209" s="12" t="s">
        <v>29</v>
      </c>
      <c r="AX209" s="12" t="s">
        <v>72</v>
      </c>
      <c r="AY209" s="158" t="s">
        <v>219</v>
      </c>
    </row>
    <row r="210" spans="2:65" s="12" customFormat="1" ht="10.199999999999999">
      <c r="B210" s="157"/>
      <c r="D210" s="151" t="s">
        <v>232</v>
      </c>
      <c r="E210" s="158" t="s">
        <v>1</v>
      </c>
      <c r="F210" s="159" t="s">
        <v>475</v>
      </c>
      <c r="H210" s="160">
        <v>-1.2</v>
      </c>
      <c r="I210" s="161"/>
      <c r="L210" s="157"/>
      <c r="M210" s="162"/>
      <c r="T210" s="163"/>
      <c r="AT210" s="158" t="s">
        <v>232</v>
      </c>
      <c r="AU210" s="158" t="s">
        <v>82</v>
      </c>
      <c r="AV210" s="12" t="s">
        <v>82</v>
      </c>
      <c r="AW210" s="12" t="s">
        <v>29</v>
      </c>
      <c r="AX210" s="12" t="s">
        <v>72</v>
      </c>
      <c r="AY210" s="158" t="s">
        <v>219</v>
      </c>
    </row>
    <row r="211" spans="2:65" s="12" customFormat="1" ht="10.199999999999999">
      <c r="B211" s="157"/>
      <c r="D211" s="151" t="s">
        <v>232</v>
      </c>
      <c r="E211" s="158" t="s">
        <v>1</v>
      </c>
      <c r="F211" s="159" t="s">
        <v>476</v>
      </c>
      <c r="H211" s="160">
        <v>-7.2750000000000004</v>
      </c>
      <c r="I211" s="161"/>
      <c r="L211" s="157"/>
      <c r="M211" s="162"/>
      <c r="T211" s="163"/>
      <c r="AT211" s="158" t="s">
        <v>232</v>
      </c>
      <c r="AU211" s="158" t="s">
        <v>82</v>
      </c>
      <c r="AV211" s="12" t="s">
        <v>82</v>
      </c>
      <c r="AW211" s="12" t="s">
        <v>29</v>
      </c>
      <c r="AX211" s="12" t="s">
        <v>72</v>
      </c>
      <c r="AY211" s="158" t="s">
        <v>219</v>
      </c>
    </row>
    <row r="212" spans="2:65" s="12" customFormat="1" ht="10.199999999999999">
      <c r="B212" s="157"/>
      <c r="D212" s="151" t="s">
        <v>232</v>
      </c>
      <c r="E212" s="158" t="s">
        <v>1</v>
      </c>
      <c r="F212" s="159" t="s">
        <v>477</v>
      </c>
      <c r="H212" s="160">
        <v>-6.5339999999999998</v>
      </c>
      <c r="I212" s="161"/>
      <c r="L212" s="157"/>
      <c r="M212" s="162"/>
      <c r="T212" s="163"/>
      <c r="AT212" s="158" t="s">
        <v>232</v>
      </c>
      <c r="AU212" s="158" t="s">
        <v>82</v>
      </c>
      <c r="AV212" s="12" t="s">
        <v>82</v>
      </c>
      <c r="AW212" s="12" t="s">
        <v>29</v>
      </c>
      <c r="AX212" s="12" t="s">
        <v>72</v>
      </c>
      <c r="AY212" s="158" t="s">
        <v>219</v>
      </c>
    </row>
    <row r="213" spans="2:65" s="12" customFormat="1" ht="10.199999999999999">
      <c r="B213" s="157"/>
      <c r="D213" s="151" t="s">
        <v>232</v>
      </c>
      <c r="E213" s="158" t="s">
        <v>1</v>
      </c>
      <c r="F213" s="159" t="s">
        <v>2261</v>
      </c>
      <c r="H213" s="160">
        <v>-0.432</v>
      </c>
      <c r="I213" s="161"/>
      <c r="L213" s="157"/>
      <c r="M213" s="162"/>
      <c r="T213" s="163"/>
      <c r="AT213" s="158" t="s">
        <v>232</v>
      </c>
      <c r="AU213" s="158" t="s">
        <v>82</v>
      </c>
      <c r="AV213" s="12" t="s">
        <v>82</v>
      </c>
      <c r="AW213" s="12" t="s">
        <v>29</v>
      </c>
      <c r="AX213" s="12" t="s">
        <v>72</v>
      </c>
      <c r="AY213" s="158" t="s">
        <v>219</v>
      </c>
    </row>
    <row r="214" spans="2:65" s="12" customFormat="1" ht="10.199999999999999">
      <c r="B214" s="157"/>
      <c r="D214" s="151" t="s">
        <v>232</v>
      </c>
      <c r="E214" s="158" t="s">
        <v>1</v>
      </c>
      <c r="F214" s="159" t="s">
        <v>2262</v>
      </c>
      <c r="H214" s="160">
        <v>-0.89500000000000002</v>
      </c>
      <c r="I214" s="161"/>
      <c r="L214" s="157"/>
      <c r="M214" s="162"/>
      <c r="T214" s="163"/>
      <c r="AT214" s="158" t="s">
        <v>232</v>
      </c>
      <c r="AU214" s="158" t="s">
        <v>82</v>
      </c>
      <c r="AV214" s="12" t="s">
        <v>82</v>
      </c>
      <c r="AW214" s="12" t="s">
        <v>29</v>
      </c>
      <c r="AX214" s="12" t="s">
        <v>72</v>
      </c>
      <c r="AY214" s="158" t="s">
        <v>219</v>
      </c>
    </row>
    <row r="215" spans="2:65" s="12" customFormat="1" ht="10.199999999999999">
      <c r="B215" s="157"/>
      <c r="D215" s="151" t="s">
        <v>232</v>
      </c>
      <c r="E215" s="158" t="s">
        <v>1</v>
      </c>
      <c r="F215" s="159" t="s">
        <v>2590</v>
      </c>
      <c r="H215" s="160">
        <v>-1.81</v>
      </c>
      <c r="I215" s="161"/>
      <c r="L215" s="157"/>
      <c r="M215" s="162"/>
      <c r="T215" s="163"/>
      <c r="AT215" s="158" t="s">
        <v>232</v>
      </c>
      <c r="AU215" s="158" t="s">
        <v>82</v>
      </c>
      <c r="AV215" s="12" t="s">
        <v>82</v>
      </c>
      <c r="AW215" s="12" t="s">
        <v>29</v>
      </c>
      <c r="AX215" s="12" t="s">
        <v>72</v>
      </c>
      <c r="AY215" s="158" t="s">
        <v>219</v>
      </c>
    </row>
    <row r="216" spans="2:65" s="13" customFormat="1" ht="10.199999999999999">
      <c r="B216" s="164"/>
      <c r="D216" s="151" t="s">
        <v>232</v>
      </c>
      <c r="E216" s="165" t="s">
        <v>1</v>
      </c>
      <c r="F216" s="166" t="s">
        <v>249</v>
      </c>
      <c r="H216" s="167">
        <v>49.673999999999985</v>
      </c>
      <c r="I216" s="168"/>
      <c r="L216" s="164"/>
      <c r="M216" s="169"/>
      <c r="T216" s="170"/>
      <c r="AT216" s="165" t="s">
        <v>232</v>
      </c>
      <c r="AU216" s="165" t="s">
        <v>82</v>
      </c>
      <c r="AV216" s="13" t="s">
        <v>226</v>
      </c>
      <c r="AW216" s="13" t="s">
        <v>29</v>
      </c>
      <c r="AX216" s="13" t="s">
        <v>72</v>
      </c>
      <c r="AY216" s="165" t="s">
        <v>219</v>
      </c>
    </row>
    <row r="217" spans="2:65" s="12" customFormat="1" ht="10.199999999999999">
      <c r="B217" s="157"/>
      <c r="D217" s="151" t="s">
        <v>232</v>
      </c>
      <c r="E217" s="158" t="s">
        <v>181</v>
      </c>
      <c r="F217" s="159" t="s">
        <v>2264</v>
      </c>
      <c r="H217" s="160">
        <v>24.837</v>
      </c>
      <c r="I217" s="161"/>
      <c r="L217" s="157"/>
      <c r="M217" s="162"/>
      <c r="T217" s="163"/>
      <c r="AT217" s="158" t="s">
        <v>232</v>
      </c>
      <c r="AU217" s="158" t="s">
        <v>82</v>
      </c>
      <c r="AV217" s="12" t="s">
        <v>82</v>
      </c>
      <c r="AW217" s="12" t="s">
        <v>29</v>
      </c>
      <c r="AX217" s="12" t="s">
        <v>79</v>
      </c>
      <c r="AY217" s="158" t="s">
        <v>219</v>
      </c>
    </row>
    <row r="218" spans="2:65" s="1" customFormat="1" ht="24.15" customHeight="1">
      <c r="B218" s="137"/>
      <c r="C218" s="138" t="s">
        <v>392</v>
      </c>
      <c r="D218" s="138" t="s">
        <v>221</v>
      </c>
      <c r="E218" s="139" t="s">
        <v>468</v>
      </c>
      <c r="F218" s="140" t="s">
        <v>469</v>
      </c>
      <c r="G218" s="141" t="s">
        <v>144</v>
      </c>
      <c r="H218" s="142">
        <v>24.837</v>
      </c>
      <c r="I218" s="143"/>
      <c r="J218" s="144">
        <f>ROUND(I218*H218,2)</f>
        <v>0</v>
      </c>
      <c r="K218" s="140" t="s">
        <v>225</v>
      </c>
      <c r="L218" s="32"/>
      <c r="M218" s="145" t="s">
        <v>1</v>
      </c>
      <c r="N218" s="146" t="s">
        <v>37</v>
      </c>
      <c r="P218" s="147">
        <f>O218*H218</f>
        <v>0</v>
      </c>
      <c r="Q218" s="147">
        <v>0</v>
      </c>
      <c r="R218" s="147">
        <f>Q218*H218</f>
        <v>0</v>
      </c>
      <c r="S218" s="147">
        <v>0</v>
      </c>
      <c r="T218" s="148">
        <f>S218*H218</f>
        <v>0</v>
      </c>
      <c r="AR218" s="149" t="s">
        <v>226</v>
      </c>
      <c r="AT218" s="149" t="s">
        <v>221</v>
      </c>
      <c r="AU218" s="149" t="s">
        <v>82</v>
      </c>
      <c r="AY218" s="17" t="s">
        <v>219</v>
      </c>
      <c r="BE218" s="150">
        <f>IF(N218="základní",J218,0)</f>
        <v>0</v>
      </c>
      <c r="BF218" s="150">
        <f>IF(N218="snížená",J218,0)</f>
        <v>0</v>
      </c>
      <c r="BG218" s="150">
        <f>IF(N218="zákl. přenesená",J218,0)</f>
        <v>0</v>
      </c>
      <c r="BH218" s="150">
        <f>IF(N218="sníž. přenesená",J218,0)</f>
        <v>0</v>
      </c>
      <c r="BI218" s="150">
        <f>IF(N218="nulová",J218,0)</f>
        <v>0</v>
      </c>
      <c r="BJ218" s="17" t="s">
        <v>79</v>
      </c>
      <c r="BK218" s="150">
        <f>ROUND(I218*H218,2)</f>
        <v>0</v>
      </c>
      <c r="BL218" s="17" t="s">
        <v>226</v>
      </c>
      <c r="BM218" s="149" t="s">
        <v>3591</v>
      </c>
    </row>
    <row r="219" spans="2:65" s="1" customFormat="1" ht="28.8">
      <c r="B219" s="32"/>
      <c r="D219" s="151" t="s">
        <v>228</v>
      </c>
      <c r="F219" s="152" t="s">
        <v>471</v>
      </c>
      <c r="I219" s="153"/>
      <c r="L219" s="32"/>
      <c r="M219" s="154"/>
      <c r="T219" s="56"/>
      <c r="AT219" s="17" t="s">
        <v>228</v>
      </c>
      <c r="AU219" s="17" t="s">
        <v>82</v>
      </c>
    </row>
    <row r="220" spans="2:65" s="1" customFormat="1" ht="10.199999999999999">
      <c r="B220" s="32"/>
      <c r="D220" s="155" t="s">
        <v>230</v>
      </c>
      <c r="F220" s="156" t="s">
        <v>472</v>
      </c>
      <c r="I220" s="153"/>
      <c r="L220" s="32"/>
      <c r="M220" s="154"/>
      <c r="T220" s="56"/>
      <c r="AT220" s="17" t="s">
        <v>230</v>
      </c>
      <c r="AU220" s="17" t="s">
        <v>82</v>
      </c>
    </row>
    <row r="221" spans="2:65" s="14" customFormat="1" ht="10.199999999999999">
      <c r="B221" s="171"/>
      <c r="D221" s="151" t="s">
        <v>232</v>
      </c>
      <c r="E221" s="172" t="s">
        <v>1</v>
      </c>
      <c r="F221" s="173" t="s">
        <v>2266</v>
      </c>
      <c r="H221" s="172" t="s">
        <v>1</v>
      </c>
      <c r="I221" s="174"/>
      <c r="L221" s="171"/>
      <c r="M221" s="175"/>
      <c r="T221" s="176"/>
      <c r="AT221" s="172" t="s">
        <v>232</v>
      </c>
      <c r="AU221" s="172" t="s">
        <v>82</v>
      </c>
      <c r="AV221" s="14" t="s">
        <v>79</v>
      </c>
      <c r="AW221" s="14" t="s">
        <v>29</v>
      </c>
      <c r="AX221" s="14" t="s">
        <v>72</v>
      </c>
      <c r="AY221" s="172" t="s">
        <v>219</v>
      </c>
    </row>
    <row r="222" spans="2:65" s="12" customFormat="1" ht="10.199999999999999">
      <c r="B222" s="157"/>
      <c r="D222" s="151" t="s">
        <v>232</v>
      </c>
      <c r="E222" s="158" t="s">
        <v>1</v>
      </c>
      <c r="F222" s="159" t="s">
        <v>1230</v>
      </c>
      <c r="H222" s="160">
        <v>67.819999999999993</v>
      </c>
      <c r="I222" s="161"/>
      <c r="L222" s="157"/>
      <c r="M222" s="162"/>
      <c r="T222" s="163"/>
      <c r="AT222" s="158" t="s">
        <v>232</v>
      </c>
      <c r="AU222" s="158" t="s">
        <v>82</v>
      </c>
      <c r="AV222" s="12" t="s">
        <v>82</v>
      </c>
      <c r="AW222" s="12" t="s">
        <v>29</v>
      </c>
      <c r="AX222" s="12" t="s">
        <v>72</v>
      </c>
      <c r="AY222" s="158" t="s">
        <v>219</v>
      </c>
    </row>
    <row r="223" spans="2:65" s="12" customFormat="1" ht="10.199999999999999">
      <c r="B223" s="157"/>
      <c r="D223" s="151" t="s">
        <v>232</v>
      </c>
      <c r="E223" s="158" t="s">
        <v>1</v>
      </c>
      <c r="F223" s="159" t="s">
        <v>475</v>
      </c>
      <c r="H223" s="160">
        <v>-1.2</v>
      </c>
      <c r="I223" s="161"/>
      <c r="L223" s="157"/>
      <c r="M223" s="162"/>
      <c r="T223" s="163"/>
      <c r="AT223" s="158" t="s">
        <v>232</v>
      </c>
      <c r="AU223" s="158" t="s">
        <v>82</v>
      </c>
      <c r="AV223" s="12" t="s">
        <v>82</v>
      </c>
      <c r="AW223" s="12" t="s">
        <v>29</v>
      </c>
      <c r="AX223" s="12" t="s">
        <v>72</v>
      </c>
      <c r="AY223" s="158" t="s">
        <v>219</v>
      </c>
    </row>
    <row r="224" spans="2:65" s="12" customFormat="1" ht="10.199999999999999">
      <c r="B224" s="157"/>
      <c r="D224" s="151" t="s">
        <v>232</v>
      </c>
      <c r="E224" s="158" t="s">
        <v>1</v>
      </c>
      <c r="F224" s="159" t="s">
        <v>476</v>
      </c>
      <c r="H224" s="160">
        <v>-7.2750000000000004</v>
      </c>
      <c r="I224" s="161"/>
      <c r="L224" s="157"/>
      <c r="M224" s="162"/>
      <c r="T224" s="163"/>
      <c r="AT224" s="158" t="s">
        <v>232</v>
      </c>
      <c r="AU224" s="158" t="s">
        <v>82</v>
      </c>
      <c r="AV224" s="12" t="s">
        <v>82</v>
      </c>
      <c r="AW224" s="12" t="s">
        <v>29</v>
      </c>
      <c r="AX224" s="12" t="s">
        <v>72</v>
      </c>
      <c r="AY224" s="158" t="s">
        <v>219</v>
      </c>
    </row>
    <row r="225" spans="2:65" s="12" customFormat="1" ht="10.199999999999999">
      <c r="B225" s="157"/>
      <c r="D225" s="151" t="s">
        <v>232</v>
      </c>
      <c r="E225" s="158" t="s">
        <v>1</v>
      </c>
      <c r="F225" s="159" t="s">
        <v>477</v>
      </c>
      <c r="H225" s="160">
        <v>-6.5339999999999998</v>
      </c>
      <c r="I225" s="161"/>
      <c r="L225" s="157"/>
      <c r="M225" s="162"/>
      <c r="T225" s="163"/>
      <c r="AT225" s="158" t="s">
        <v>232</v>
      </c>
      <c r="AU225" s="158" t="s">
        <v>82</v>
      </c>
      <c r="AV225" s="12" t="s">
        <v>82</v>
      </c>
      <c r="AW225" s="12" t="s">
        <v>29</v>
      </c>
      <c r="AX225" s="12" t="s">
        <v>72</v>
      </c>
      <c r="AY225" s="158" t="s">
        <v>219</v>
      </c>
    </row>
    <row r="226" spans="2:65" s="12" customFormat="1" ht="10.199999999999999">
      <c r="B226" s="157"/>
      <c r="D226" s="151" t="s">
        <v>232</v>
      </c>
      <c r="E226" s="158" t="s">
        <v>1</v>
      </c>
      <c r="F226" s="159" t="s">
        <v>2261</v>
      </c>
      <c r="H226" s="160">
        <v>-0.432</v>
      </c>
      <c r="I226" s="161"/>
      <c r="L226" s="157"/>
      <c r="M226" s="162"/>
      <c r="T226" s="163"/>
      <c r="AT226" s="158" t="s">
        <v>232</v>
      </c>
      <c r="AU226" s="158" t="s">
        <v>82</v>
      </c>
      <c r="AV226" s="12" t="s">
        <v>82</v>
      </c>
      <c r="AW226" s="12" t="s">
        <v>29</v>
      </c>
      <c r="AX226" s="12" t="s">
        <v>72</v>
      </c>
      <c r="AY226" s="158" t="s">
        <v>219</v>
      </c>
    </row>
    <row r="227" spans="2:65" s="12" customFormat="1" ht="10.199999999999999">
      <c r="B227" s="157"/>
      <c r="D227" s="151" t="s">
        <v>232</v>
      </c>
      <c r="E227" s="158" t="s">
        <v>1</v>
      </c>
      <c r="F227" s="159" t="s">
        <v>2262</v>
      </c>
      <c r="H227" s="160">
        <v>-0.89500000000000002</v>
      </c>
      <c r="I227" s="161"/>
      <c r="L227" s="157"/>
      <c r="M227" s="162"/>
      <c r="T227" s="163"/>
      <c r="AT227" s="158" t="s">
        <v>232</v>
      </c>
      <c r="AU227" s="158" t="s">
        <v>82</v>
      </c>
      <c r="AV227" s="12" t="s">
        <v>82</v>
      </c>
      <c r="AW227" s="12" t="s">
        <v>29</v>
      </c>
      <c r="AX227" s="12" t="s">
        <v>72</v>
      </c>
      <c r="AY227" s="158" t="s">
        <v>219</v>
      </c>
    </row>
    <row r="228" spans="2:65" s="12" customFormat="1" ht="10.199999999999999">
      <c r="B228" s="157"/>
      <c r="D228" s="151" t="s">
        <v>232</v>
      </c>
      <c r="E228" s="158" t="s">
        <v>1</v>
      </c>
      <c r="F228" s="159" t="s">
        <v>2590</v>
      </c>
      <c r="H228" s="160">
        <v>-1.81</v>
      </c>
      <c r="I228" s="161"/>
      <c r="L228" s="157"/>
      <c r="M228" s="162"/>
      <c r="T228" s="163"/>
      <c r="AT228" s="158" t="s">
        <v>232</v>
      </c>
      <c r="AU228" s="158" t="s">
        <v>82</v>
      </c>
      <c r="AV228" s="12" t="s">
        <v>82</v>
      </c>
      <c r="AW228" s="12" t="s">
        <v>29</v>
      </c>
      <c r="AX228" s="12" t="s">
        <v>72</v>
      </c>
      <c r="AY228" s="158" t="s">
        <v>219</v>
      </c>
    </row>
    <row r="229" spans="2:65" s="13" customFormat="1" ht="10.199999999999999">
      <c r="B229" s="164"/>
      <c r="D229" s="151" t="s">
        <v>232</v>
      </c>
      <c r="E229" s="165" t="s">
        <v>167</v>
      </c>
      <c r="F229" s="166" t="s">
        <v>249</v>
      </c>
      <c r="H229" s="167">
        <v>49.673999999999985</v>
      </c>
      <c r="I229" s="168"/>
      <c r="L229" s="164"/>
      <c r="M229" s="169"/>
      <c r="T229" s="170"/>
      <c r="AT229" s="165" t="s">
        <v>232</v>
      </c>
      <c r="AU229" s="165" t="s">
        <v>82</v>
      </c>
      <c r="AV229" s="13" t="s">
        <v>226</v>
      </c>
      <c r="AW229" s="13" t="s">
        <v>29</v>
      </c>
      <c r="AX229" s="13" t="s">
        <v>72</v>
      </c>
      <c r="AY229" s="165" t="s">
        <v>219</v>
      </c>
    </row>
    <row r="230" spans="2:65" s="12" customFormat="1" ht="10.199999999999999">
      <c r="B230" s="157"/>
      <c r="D230" s="151" t="s">
        <v>232</v>
      </c>
      <c r="E230" s="158" t="s">
        <v>175</v>
      </c>
      <c r="F230" s="159" t="s">
        <v>2264</v>
      </c>
      <c r="H230" s="160">
        <v>24.837</v>
      </c>
      <c r="I230" s="161"/>
      <c r="L230" s="157"/>
      <c r="M230" s="162"/>
      <c r="T230" s="163"/>
      <c r="AT230" s="158" t="s">
        <v>232</v>
      </c>
      <c r="AU230" s="158" t="s">
        <v>82</v>
      </c>
      <c r="AV230" s="12" t="s">
        <v>82</v>
      </c>
      <c r="AW230" s="12" t="s">
        <v>29</v>
      </c>
      <c r="AX230" s="12" t="s">
        <v>79</v>
      </c>
      <c r="AY230" s="158" t="s">
        <v>219</v>
      </c>
    </row>
    <row r="231" spans="2:65" s="1" customFormat="1" ht="16.5" customHeight="1">
      <c r="B231" s="137"/>
      <c r="C231" s="177" t="s">
        <v>398</v>
      </c>
      <c r="D231" s="177" t="s">
        <v>486</v>
      </c>
      <c r="E231" s="178" t="s">
        <v>487</v>
      </c>
      <c r="F231" s="179" t="s">
        <v>488</v>
      </c>
      <c r="G231" s="180" t="s">
        <v>463</v>
      </c>
      <c r="H231" s="181">
        <v>51.018000000000001</v>
      </c>
      <c r="I231" s="182"/>
      <c r="J231" s="183">
        <f>ROUND(I231*H231,2)</f>
        <v>0</v>
      </c>
      <c r="K231" s="179" t="s">
        <v>225</v>
      </c>
      <c r="L231" s="184"/>
      <c r="M231" s="185" t="s">
        <v>1</v>
      </c>
      <c r="N231" s="186" t="s">
        <v>37</v>
      </c>
      <c r="P231" s="147">
        <f>O231*H231</f>
        <v>0</v>
      </c>
      <c r="Q231" s="147">
        <v>0</v>
      </c>
      <c r="R231" s="147">
        <f>Q231*H231</f>
        <v>0</v>
      </c>
      <c r="S231" s="147">
        <v>0</v>
      </c>
      <c r="T231" s="148">
        <f>S231*H231</f>
        <v>0</v>
      </c>
      <c r="AR231" s="149" t="s">
        <v>315</v>
      </c>
      <c r="AT231" s="149" t="s">
        <v>486</v>
      </c>
      <c r="AU231" s="149" t="s">
        <v>82</v>
      </c>
      <c r="AY231" s="17" t="s">
        <v>219</v>
      </c>
      <c r="BE231" s="150">
        <f>IF(N231="základní",J231,0)</f>
        <v>0</v>
      </c>
      <c r="BF231" s="150">
        <f>IF(N231="snížená",J231,0)</f>
        <v>0</v>
      </c>
      <c r="BG231" s="150">
        <f>IF(N231="zákl. přenesená",J231,0)</f>
        <v>0</v>
      </c>
      <c r="BH231" s="150">
        <f>IF(N231="sníž. přenesená",J231,0)</f>
        <v>0</v>
      </c>
      <c r="BI231" s="150">
        <f>IF(N231="nulová",J231,0)</f>
        <v>0</v>
      </c>
      <c r="BJ231" s="17" t="s">
        <v>79</v>
      </c>
      <c r="BK231" s="150">
        <f>ROUND(I231*H231,2)</f>
        <v>0</v>
      </c>
      <c r="BL231" s="17" t="s">
        <v>226</v>
      </c>
      <c r="BM231" s="149" t="s">
        <v>3592</v>
      </c>
    </row>
    <row r="232" spans="2:65" s="1" customFormat="1" ht="10.199999999999999">
      <c r="B232" s="32"/>
      <c r="D232" s="151" t="s">
        <v>228</v>
      </c>
      <c r="F232" s="152" t="s">
        <v>488</v>
      </c>
      <c r="I232" s="153"/>
      <c r="L232" s="32"/>
      <c r="M232" s="154"/>
      <c r="T232" s="56"/>
      <c r="AT232" s="17" t="s">
        <v>228</v>
      </c>
      <c r="AU232" s="17" t="s">
        <v>82</v>
      </c>
    </row>
    <row r="233" spans="2:65" s="12" customFormat="1" ht="10.199999999999999">
      <c r="B233" s="157"/>
      <c r="D233" s="151" t="s">
        <v>232</v>
      </c>
      <c r="E233" s="158" t="s">
        <v>1</v>
      </c>
      <c r="F233" s="159" t="s">
        <v>490</v>
      </c>
      <c r="H233" s="160">
        <v>51.018000000000001</v>
      </c>
      <c r="I233" s="161"/>
      <c r="L233" s="157"/>
      <c r="M233" s="162"/>
      <c r="T233" s="163"/>
      <c r="AT233" s="158" t="s">
        <v>232</v>
      </c>
      <c r="AU233" s="158" t="s">
        <v>82</v>
      </c>
      <c r="AV233" s="12" t="s">
        <v>82</v>
      </c>
      <c r="AW233" s="12" t="s">
        <v>29</v>
      </c>
      <c r="AX233" s="12" t="s">
        <v>79</v>
      </c>
      <c r="AY233" s="158" t="s">
        <v>219</v>
      </c>
    </row>
    <row r="234" spans="2:65" s="1" customFormat="1" ht="24.15" customHeight="1">
      <c r="B234" s="137"/>
      <c r="C234" s="138" t="s">
        <v>404</v>
      </c>
      <c r="D234" s="138" t="s">
        <v>221</v>
      </c>
      <c r="E234" s="139" t="s">
        <v>492</v>
      </c>
      <c r="F234" s="140" t="s">
        <v>493</v>
      </c>
      <c r="G234" s="141" t="s">
        <v>144</v>
      </c>
      <c r="H234" s="142">
        <v>6.5339999999999998</v>
      </c>
      <c r="I234" s="143"/>
      <c r="J234" s="144">
        <f>ROUND(I234*H234,2)</f>
        <v>0</v>
      </c>
      <c r="K234" s="140" t="s">
        <v>225</v>
      </c>
      <c r="L234" s="32"/>
      <c r="M234" s="145" t="s">
        <v>1</v>
      </c>
      <c r="N234" s="146" t="s">
        <v>37</v>
      </c>
      <c r="P234" s="147">
        <f>O234*H234</f>
        <v>0</v>
      </c>
      <c r="Q234" s="147">
        <v>0</v>
      </c>
      <c r="R234" s="147">
        <f>Q234*H234</f>
        <v>0</v>
      </c>
      <c r="S234" s="147">
        <v>0</v>
      </c>
      <c r="T234" s="148">
        <f>S234*H234</f>
        <v>0</v>
      </c>
      <c r="AR234" s="149" t="s">
        <v>226</v>
      </c>
      <c r="AT234" s="149" t="s">
        <v>221</v>
      </c>
      <c r="AU234" s="149" t="s">
        <v>82</v>
      </c>
      <c r="AY234" s="17" t="s">
        <v>219</v>
      </c>
      <c r="BE234" s="150">
        <f>IF(N234="základní",J234,0)</f>
        <v>0</v>
      </c>
      <c r="BF234" s="150">
        <f>IF(N234="snížená",J234,0)</f>
        <v>0</v>
      </c>
      <c r="BG234" s="150">
        <f>IF(N234="zákl. přenesená",J234,0)</f>
        <v>0</v>
      </c>
      <c r="BH234" s="150">
        <f>IF(N234="sníž. přenesená",J234,0)</f>
        <v>0</v>
      </c>
      <c r="BI234" s="150">
        <f>IF(N234="nulová",J234,0)</f>
        <v>0</v>
      </c>
      <c r="BJ234" s="17" t="s">
        <v>79</v>
      </c>
      <c r="BK234" s="150">
        <f>ROUND(I234*H234,2)</f>
        <v>0</v>
      </c>
      <c r="BL234" s="17" t="s">
        <v>226</v>
      </c>
      <c r="BM234" s="149" t="s">
        <v>3593</v>
      </c>
    </row>
    <row r="235" spans="2:65" s="1" customFormat="1" ht="48">
      <c r="B235" s="32"/>
      <c r="D235" s="151" t="s">
        <v>228</v>
      </c>
      <c r="F235" s="152" t="s">
        <v>495</v>
      </c>
      <c r="I235" s="153"/>
      <c r="L235" s="32"/>
      <c r="M235" s="154"/>
      <c r="T235" s="56"/>
      <c r="AT235" s="17" t="s">
        <v>228</v>
      </c>
      <c r="AU235" s="17" t="s">
        <v>82</v>
      </c>
    </row>
    <row r="236" spans="2:65" s="1" customFormat="1" ht="10.199999999999999">
      <c r="B236" s="32"/>
      <c r="D236" s="155" t="s">
        <v>230</v>
      </c>
      <c r="F236" s="156" t="s">
        <v>496</v>
      </c>
      <c r="I236" s="153"/>
      <c r="L236" s="32"/>
      <c r="M236" s="154"/>
      <c r="T236" s="56"/>
      <c r="AT236" s="17" t="s">
        <v>230</v>
      </c>
      <c r="AU236" s="17" t="s">
        <v>82</v>
      </c>
    </row>
    <row r="237" spans="2:65" s="12" customFormat="1" ht="10.199999999999999">
      <c r="B237" s="157"/>
      <c r="D237" s="151" t="s">
        <v>232</v>
      </c>
      <c r="E237" s="158" t="s">
        <v>1</v>
      </c>
      <c r="F237" s="159" t="s">
        <v>3594</v>
      </c>
      <c r="H237" s="160">
        <v>6.5339999999999998</v>
      </c>
      <c r="I237" s="161"/>
      <c r="L237" s="157"/>
      <c r="M237" s="162"/>
      <c r="T237" s="163"/>
      <c r="AT237" s="158" t="s">
        <v>232</v>
      </c>
      <c r="AU237" s="158" t="s">
        <v>82</v>
      </c>
      <c r="AV237" s="12" t="s">
        <v>82</v>
      </c>
      <c r="AW237" s="12" t="s">
        <v>29</v>
      </c>
      <c r="AX237" s="12" t="s">
        <v>72</v>
      </c>
      <c r="AY237" s="158" t="s">
        <v>219</v>
      </c>
    </row>
    <row r="238" spans="2:65" s="13" customFormat="1" ht="10.199999999999999">
      <c r="B238" s="164"/>
      <c r="D238" s="151" t="s">
        <v>232</v>
      </c>
      <c r="E238" s="165" t="s">
        <v>150</v>
      </c>
      <c r="F238" s="166" t="s">
        <v>249</v>
      </c>
      <c r="H238" s="167">
        <v>6.5339999999999998</v>
      </c>
      <c r="I238" s="168"/>
      <c r="L238" s="164"/>
      <c r="M238" s="169"/>
      <c r="T238" s="170"/>
      <c r="AT238" s="165" t="s">
        <v>232</v>
      </c>
      <c r="AU238" s="165" t="s">
        <v>82</v>
      </c>
      <c r="AV238" s="13" t="s">
        <v>226</v>
      </c>
      <c r="AW238" s="13" t="s">
        <v>29</v>
      </c>
      <c r="AX238" s="13" t="s">
        <v>79</v>
      </c>
      <c r="AY238" s="165" t="s">
        <v>219</v>
      </c>
    </row>
    <row r="239" spans="2:65" s="1" customFormat="1" ht="16.5" customHeight="1">
      <c r="B239" s="137"/>
      <c r="C239" s="177" t="s">
        <v>412</v>
      </c>
      <c r="D239" s="177" t="s">
        <v>486</v>
      </c>
      <c r="E239" s="178" t="s">
        <v>522</v>
      </c>
      <c r="F239" s="179" t="s">
        <v>523</v>
      </c>
      <c r="G239" s="180" t="s">
        <v>463</v>
      </c>
      <c r="H239" s="181">
        <v>13.420999999999999</v>
      </c>
      <c r="I239" s="182"/>
      <c r="J239" s="183">
        <f>ROUND(I239*H239,2)</f>
        <v>0</v>
      </c>
      <c r="K239" s="179" t="s">
        <v>225</v>
      </c>
      <c r="L239" s="184"/>
      <c r="M239" s="185" t="s">
        <v>1</v>
      </c>
      <c r="N239" s="186" t="s">
        <v>37</v>
      </c>
      <c r="P239" s="147">
        <f>O239*H239</f>
        <v>0</v>
      </c>
      <c r="Q239" s="147">
        <v>0</v>
      </c>
      <c r="R239" s="147">
        <f>Q239*H239</f>
        <v>0</v>
      </c>
      <c r="S239" s="147">
        <v>0</v>
      </c>
      <c r="T239" s="148">
        <f>S239*H239</f>
        <v>0</v>
      </c>
      <c r="AR239" s="149" t="s">
        <v>315</v>
      </c>
      <c r="AT239" s="149" t="s">
        <v>486</v>
      </c>
      <c r="AU239" s="149" t="s">
        <v>82</v>
      </c>
      <c r="AY239" s="17" t="s">
        <v>219</v>
      </c>
      <c r="BE239" s="150">
        <f>IF(N239="základní",J239,0)</f>
        <v>0</v>
      </c>
      <c r="BF239" s="150">
        <f>IF(N239="snížená",J239,0)</f>
        <v>0</v>
      </c>
      <c r="BG239" s="150">
        <f>IF(N239="zákl. přenesená",J239,0)</f>
        <v>0</v>
      </c>
      <c r="BH239" s="150">
        <f>IF(N239="sníž. přenesená",J239,0)</f>
        <v>0</v>
      </c>
      <c r="BI239" s="150">
        <f>IF(N239="nulová",J239,0)</f>
        <v>0</v>
      </c>
      <c r="BJ239" s="17" t="s">
        <v>79</v>
      </c>
      <c r="BK239" s="150">
        <f>ROUND(I239*H239,2)</f>
        <v>0</v>
      </c>
      <c r="BL239" s="17" t="s">
        <v>226</v>
      </c>
      <c r="BM239" s="149" t="s">
        <v>3595</v>
      </c>
    </row>
    <row r="240" spans="2:65" s="1" customFormat="1" ht="10.199999999999999">
      <c r="B240" s="32"/>
      <c r="D240" s="151" t="s">
        <v>228</v>
      </c>
      <c r="F240" s="152" t="s">
        <v>523</v>
      </c>
      <c r="I240" s="153"/>
      <c r="L240" s="32"/>
      <c r="M240" s="154"/>
      <c r="T240" s="56"/>
      <c r="AT240" s="17" t="s">
        <v>228</v>
      </c>
      <c r="AU240" s="17" t="s">
        <v>82</v>
      </c>
    </row>
    <row r="241" spans="2:65" s="12" customFormat="1" ht="10.199999999999999">
      <c r="B241" s="157"/>
      <c r="D241" s="151" t="s">
        <v>232</v>
      </c>
      <c r="E241" s="158" t="s">
        <v>1</v>
      </c>
      <c r="F241" s="159" t="s">
        <v>525</v>
      </c>
      <c r="H241" s="160">
        <v>13.420999999999999</v>
      </c>
      <c r="I241" s="161"/>
      <c r="L241" s="157"/>
      <c r="M241" s="162"/>
      <c r="T241" s="163"/>
      <c r="AT241" s="158" t="s">
        <v>232</v>
      </c>
      <c r="AU241" s="158" t="s">
        <v>82</v>
      </c>
      <c r="AV241" s="12" t="s">
        <v>82</v>
      </c>
      <c r="AW241" s="12" t="s">
        <v>29</v>
      </c>
      <c r="AX241" s="12" t="s">
        <v>79</v>
      </c>
      <c r="AY241" s="158" t="s">
        <v>219</v>
      </c>
    </row>
    <row r="242" spans="2:65" s="1" customFormat="1" ht="24.15" customHeight="1">
      <c r="B242" s="137"/>
      <c r="C242" s="138" t="s">
        <v>418</v>
      </c>
      <c r="D242" s="138" t="s">
        <v>221</v>
      </c>
      <c r="E242" s="139" t="s">
        <v>533</v>
      </c>
      <c r="F242" s="140" t="s">
        <v>534</v>
      </c>
      <c r="G242" s="141" t="s">
        <v>244</v>
      </c>
      <c r="H242" s="142">
        <v>30.5</v>
      </c>
      <c r="I242" s="143"/>
      <c r="J242" s="144">
        <f>ROUND(I242*H242,2)</f>
        <v>0</v>
      </c>
      <c r="K242" s="140" t="s">
        <v>225</v>
      </c>
      <c r="L242" s="32"/>
      <c r="M242" s="145" t="s">
        <v>1</v>
      </c>
      <c r="N242" s="146" t="s">
        <v>37</v>
      </c>
      <c r="P242" s="147">
        <f>O242*H242</f>
        <v>0</v>
      </c>
      <c r="Q242" s="147">
        <v>0</v>
      </c>
      <c r="R242" s="147">
        <f>Q242*H242</f>
        <v>0</v>
      </c>
      <c r="S242" s="147">
        <v>0</v>
      </c>
      <c r="T242" s="148">
        <f>S242*H242</f>
        <v>0</v>
      </c>
      <c r="AR242" s="149" t="s">
        <v>226</v>
      </c>
      <c r="AT242" s="149" t="s">
        <v>221</v>
      </c>
      <c r="AU242" s="149" t="s">
        <v>82</v>
      </c>
      <c r="AY242" s="17" t="s">
        <v>219</v>
      </c>
      <c r="BE242" s="150">
        <f>IF(N242="základní",J242,0)</f>
        <v>0</v>
      </c>
      <c r="BF242" s="150">
        <f>IF(N242="snížená",J242,0)</f>
        <v>0</v>
      </c>
      <c r="BG242" s="150">
        <f>IF(N242="zákl. přenesená",J242,0)</f>
        <v>0</v>
      </c>
      <c r="BH242" s="150">
        <f>IF(N242="sníž. přenesená",J242,0)</f>
        <v>0</v>
      </c>
      <c r="BI242" s="150">
        <f>IF(N242="nulová",J242,0)</f>
        <v>0</v>
      </c>
      <c r="BJ242" s="17" t="s">
        <v>79</v>
      </c>
      <c r="BK242" s="150">
        <f>ROUND(I242*H242,2)</f>
        <v>0</v>
      </c>
      <c r="BL242" s="17" t="s">
        <v>226</v>
      </c>
      <c r="BM242" s="149" t="s">
        <v>3596</v>
      </c>
    </row>
    <row r="243" spans="2:65" s="1" customFormat="1" ht="28.8">
      <c r="B243" s="32"/>
      <c r="D243" s="151" t="s">
        <v>228</v>
      </c>
      <c r="F243" s="152" t="s">
        <v>536</v>
      </c>
      <c r="I243" s="153"/>
      <c r="L243" s="32"/>
      <c r="M243" s="154"/>
      <c r="T243" s="56"/>
      <c r="AT243" s="17" t="s">
        <v>228</v>
      </c>
      <c r="AU243" s="17" t="s">
        <v>82</v>
      </c>
    </row>
    <row r="244" spans="2:65" s="1" customFormat="1" ht="10.199999999999999">
      <c r="B244" s="32"/>
      <c r="D244" s="155" t="s">
        <v>230</v>
      </c>
      <c r="F244" s="156" t="s">
        <v>537</v>
      </c>
      <c r="I244" s="153"/>
      <c r="L244" s="32"/>
      <c r="M244" s="154"/>
      <c r="T244" s="56"/>
      <c r="AT244" s="17" t="s">
        <v>230</v>
      </c>
      <c r="AU244" s="17" t="s">
        <v>82</v>
      </c>
    </row>
    <row r="245" spans="2:65" s="12" customFormat="1" ht="10.199999999999999">
      <c r="B245" s="157"/>
      <c r="D245" s="151" t="s">
        <v>232</v>
      </c>
      <c r="E245" s="158" t="s">
        <v>1</v>
      </c>
      <c r="F245" s="159" t="s">
        <v>3574</v>
      </c>
      <c r="H245" s="160">
        <v>18</v>
      </c>
      <c r="I245" s="161"/>
      <c r="L245" s="157"/>
      <c r="M245" s="162"/>
      <c r="T245" s="163"/>
      <c r="AT245" s="158" t="s">
        <v>232</v>
      </c>
      <c r="AU245" s="158" t="s">
        <v>82</v>
      </c>
      <c r="AV245" s="12" t="s">
        <v>82</v>
      </c>
      <c r="AW245" s="12" t="s">
        <v>29</v>
      </c>
      <c r="AX245" s="12" t="s">
        <v>72</v>
      </c>
      <c r="AY245" s="158" t="s">
        <v>219</v>
      </c>
    </row>
    <row r="246" spans="2:65" s="12" customFormat="1" ht="10.199999999999999">
      <c r="B246" s="157"/>
      <c r="D246" s="151" t="s">
        <v>232</v>
      </c>
      <c r="E246" s="158" t="s">
        <v>1</v>
      </c>
      <c r="F246" s="159" t="s">
        <v>2719</v>
      </c>
      <c r="H246" s="160">
        <v>12.5</v>
      </c>
      <c r="I246" s="161"/>
      <c r="L246" s="157"/>
      <c r="M246" s="162"/>
      <c r="T246" s="163"/>
      <c r="AT246" s="158" t="s">
        <v>232</v>
      </c>
      <c r="AU246" s="158" t="s">
        <v>82</v>
      </c>
      <c r="AV246" s="12" t="s">
        <v>82</v>
      </c>
      <c r="AW246" s="12" t="s">
        <v>29</v>
      </c>
      <c r="AX246" s="12" t="s">
        <v>72</v>
      </c>
      <c r="AY246" s="158" t="s">
        <v>219</v>
      </c>
    </row>
    <row r="247" spans="2:65" s="13" customFormat="1" ht="10.199999999999999">
      <c r="B247" s="164"/>
      <c r="D247" s="151" t="s">
        <v>232</v>
      </c>
      <c r="E247" s="165" t="s">
        <v>1</v>
      </c>
      <c r="F247" s="166" t="s">
        <v>249</v>
      </c>
      <c r="H247" s="167">
        <v>30.5</v>
      </c>
      <c r="I247" s="168"/>
      <c r="L247" s="164"/>
      <c r="M247" s="169"/>
      <c r="T247" s="170"/>
      <c r="AT247" s="165" t="s">
        <v>232</v>
      </c>
      <c r="AU247" s="165" t="s">
        <v>82</v>
      </c>
      <c r="AV247" s="13" t="s">
        <v>226</v>
      </c>
      <c r="AW247" s="13" t="s">
        <v>29</v>
      </c>
      <c r="AX247" s="13" t="s">
        <v>79</v>
      </c>
      <c r="AY247" s="165" t="s">
        <v>219</v>
      </c>
    </row>
    <row r="248" spans="2:65" s="1" customFormat="1" ht="24.15" customHeight="1">
      <c r="B248" s="137"/>
      <c r="C248" s="138" t="s">
        <v>426</v>
      </c>
      <c r="D248" s="138" t="s">
        <v>221</v>
      </c>
      <c r="E248" s="139" t="s">
        <v>539</v>
      </c>
      <c r="F248" s="140" t="s">
        <v>540</v>
      </c>
      <c r="G248" s="141" t="s">
        <v>244</v>
      </c>
      <c r="H248" s="142">
        <v>30.5</v>
      </c>
      <c r="I248" s="143"/>
      <c r="J248" s="144">
        <f>ROUND(I248*H248,2)</f>
        <v>0</v>
      </c>
      <c r="K248" s="140" t="s">
        <v>225</v>
      </c>
      <c r="L248" s="32"/>
      <c r="M248" s="145" t="s">
        <v>1</v>
      </c>
      <c r="N248" s="146" t="s">
        <v>37</v>
      </c>
      <c r="P248" s="147">
        <f>O248*H248</f>
        <v>0</v>
      </c>
      <c r="Q248" s="147">
        <v>0</v>
      </c>
      <c r="R248" s="147">
        <f>Q248*H248</f>
        <v>0</v>
      </c>
      <c r="S248" s="147">
        <v>0</v>
      </c>
      <c r="T248" s="148">
        <f>S248*H248</f>
        <v>0</v>
      </c>
      <c r="AR248" s="149" t="s">
        <v>226</v>
      </c>
      <c r="AT248" s="149" t="s">
        <v>221</v>
      </c>
      <c r="AU248" s="149" t="s">
        <v>82</v>
      </c>
      <c r="AY248" s="17" t="s">
        <v>219</v>
      </c>
      <c r="BE248" s="150">
        <f>IF(N248="základní",J248,0)</f>
        <v>0</v>
      </c>
      <c r="BF248" s="150">
        <f>IF(N248="snížená",J248,0)</f>
        <v>0</v>
      </c>
      <c r="BG248" s="150">
        <f>IF(N248="zákl. přenesená",J248,0)</f>
        <v>0</v>
      </c>
      <c r="BH248" s="150">
        <f>IF(N248="sníž. přenesená",J248,0)</f>
        <v>0</v>
      </c>
      <c r="BI248" s="150">
        <f>IF(N248="nulová",J248,0)</f>
        <v>0</v>
      </c>
      <c r="BJ248" s="17" t="s">
        <v>79</v>
      </c>
      <c r="BK248" s="150">
        <f>ROUND(I248*H248,2)</f>
        <v>0</v>
      </c>
      <c r="BL248" s="17" t="s">
        <v>226</v>
      </c>
      <c r="BM248" s="149" t="s">
        <v>3597</v>
      </c>
    </row>
    <row r="249" spans="2:65" s="1" customFormat="1" ht="28.8">
      <c r="B249" s="32"/>
      <c r="D249" s="151" t="s">
        <v>228</v>
      </c>
      <c r="F249" s="152" t="s">
        <v>542</v>
      </c>
      <c r="I249" s="153"/>
      <c r="L249" s="32"/>
      <c r="M249" s="154"/>
      <c r="T249" s="56"/>
      <c r="AT249" s="17" t="s">
        <v>228</v>
      </c>
      <c r="AU249" s="17" t="s">
        <v>82</v>
      </c>
    </row>
    <row r="250" spans="2:65" s="1" customFormat="1" ht="10.199999999999999">
      <c r="B250" s="32"/>
      <c r="D250" s="155" t="s">
        <v>230</v>
      </c>
      <c r="F250" s="156" t="s">
        <v>543</v>
      </c>
      <c r="I250" s="153"/>
      <c r="L250" s="32"/>
      <c r="M250" s="154"/>
      <c r="T250" s="56"/>
      <c r="AT250" s="17" t="s">
        <v>230</v>
      </c>
      <c r="AU250" s="17" t="s">
        <v>82</v>
      </c>
    </row>
    <row r="251" spans="2:65" s="12" customFormat="1" ht="10.199999999999999">
      <c r="B251" s="157"/>
      <c r="D251" s="151" t="s">
        <v>232</v>
      </c>
      <c r="E251" s="158" t="s">
        <v>1</v>
      </c>
      <c r="F251" s="159" t="s">
        <v>3574</v>
      </c>
      <c r="H251" s="160">
        <v>18</v>
      </c>
      <c r="I251" s="161"/>
      <c r="L251" s="157"/>
      <c r="M251" s="162"/>
      <c r="T251" s="163"/>
      <c r="AT251" s="158" t="s">
        <v>232</v>
      </c>
      <c r="AU251" s="158" t="s">
        <v>82</v>
      </c>
      <c r="AV251" s="12" t="s">
        <v>82</v>
      </c>
      <c r="AW251" s="12" t="s">
        <v>29</v>
      </c>
      <c r="AX251" s="12" t="s">
        <v>72</v>
      </c>
      <c r="AY251" s="158" t="s">
        <v>219</v>
      </c>
    </row>
    <row r="252" spans="2:65" s="12" customFormat="1" ht="10.199999999999999">
      <c r="B252" s="157"/>
      <c r="D252" s="151" t="s">
        <v>232</v>
      </c>
      <c r="E252" s="158" t="s">
        <v>1</v>
      </c>
      <c r="F252" s="159" t="s">
        <v>2719</v>
      </c>
      <c r="H252" s="160">
        <v>12.5</v>
      </c>
      <c r="I252" s="161"/>
      <c r="L252" s="157"/>
      <c r="M252" s="162"/>
      <c r="T252" s="163"/>
      <c r="AT252" s="158" t="s">
        <v>232</v>
      </c>
      <c r="AU252" s="158" t="s">
        <v>82</v>
      </c>
      <c r="AV252" s="12" t="s">
        <v>82</v>
      </c>
      <c r="AW252" s="12" t="s">
        <v>29</v>
      </c>
      <c r="AX252" s="12" t="s">
        <v>72</v>
      </c>
      <c r="AY252" s="158" t="s">
        <v>219</v>
      </c>
    </row>
    <row r="253" spans="2:65" s="13" customFormat="1" ht="10.199999999999999">
      <c r="B253" s="164"/>
      <c r="D253" s="151" t="s">
        <v>232</v>
      </c>
      <c r="E253" s="165" t="s">
        <v>1</v>
      </c>
      <c r="F253" s="166" t="s">
        <v>249</v>
      </c>
      <c r="H253" s="167">
        <v>30.5</v>
      </c>
      <c r="I253" s="168"/>
      <c r="L253" s="164"/>
      <c r="M253" s="169"/>
      <c r="T253" s="170"/>
      <c r="AT253" s="165" t="s">
        <v>232</v>
      </c>
      <c r="AU253" s="165" t="s">
        <v>82</v>
      </c>
      <c r="AV253" s="13" t="s">
        <v>226</v>
      </c>
      <c r="AW253" s="13" t="s">
        <v>29</v>
      </c>
      <c r="AX253" s="13" t="s">
        <v>79</v>
      </c>
      <c r="AY253" s="165" t="s">
        <v>219</v>
      </c>
    </row>
    <row r="254" spans="2:65" s="1" customFormat="1" ht="16.5" customHeight="1">
      <c r="B254" s="137"/>
      <c r="C254" s="177" t="s">
        <v>7</v>
      </c>
      <c r="D254" s="177" t="s">
        <v>486</v>
      </c>
      <c r="E254" s="178" t="s">
        <v>545</v>
      </c>
      <c r="F254" s="179" t="s">
        <v>546</v>
      </c>
      <c r="G254" s="180" t="s">
        <v>547</v>
      </c>
      <c r="H254" s="181">
        <v>0.61</v>
      </c>
      <c r="I254" s="182"/>
      <c r="J254" s="183">
        <f>ROUND(I254*H254,2)</f>
        <v>0</v>
      </c>
      <c r="K254" s="179" t="s">
        <v>225</v>
      </c>
      <c r="L254" s="184"/>
      <c r="M254" s="185" t="s">
        <v>1</v>
      </c>
      <c r="N254" s="186" t="s">
        <v>37</v>
      </c>
      <c r="P254" s="147">
        <f>O254*H254</f>
        <v>0</v>
      </c>
      <c r="Q254" s="147">
        <v>1E-3</v>
      </c>
      <c r="R254" s="147">
        <f>Q254*H254</f>
        <v>6.0999999999999997E-4</v>
      </c>
      <c r="S254" s="147">
        <v>0</v>
      </c>
      <c r="T254" s="148">
        <f>S254*H254</f>
        <v>0</v>
      </c>
      <c r="AR254" s="149" t="s">
        <v>315</v>
      </c>
      <c r="AT254" s="149" t="s">
        <v>486</v>
      </c>
      <c r="AU254" s="149" t="s">
        <v>82</v>
      </c>
      <c r="AY254" s="17" t="s">
        <v>219</v>
      </c>
      <c r="BE254" s="150">
        <f>IF(N254="základní",J254,0)</f>
        <v>0</v>
      </c>
      <c r="BF254" s="150">
        <f>IF(N254="snížená",J254,0)</f>
        <v>0</v>
      </c>
      <c r="BG254" s="150">
        <f>IF(N254="zákl. přenesená",J254,0)</f>
        <v>0</v>
      </c>
      <c r="BH254" s="150">
        <f>IF(N254="sníž. přenesená",J254,0)</f>
        <v>0</v>
      </c>
      <c r="BI254" s="150">
        <f>IF(N254="nulová",J254,0)</f>
        <v>0</v>
      </c>
      <c r="BJ254" s="17" t="s">
        <v>79</v>
      </c>
      <c r="BK254" s="150">
        <f>ROUND(I254*H254,2)</f>
        <v>0</v>
      </c>
      <c r="BL254" s="17" t="s">
        <v>226</v>
      </c>
      <c r="BM254" s="149" t="s">
        <v>3598</v>
      </c>
    </row>
    <row r="255" spans="2:65" s="1" customFormat="1" ht="10.199999999999999">
      <c r="B255" s="32"/>
      <c r="D255" s="151" t="s">
        <v>228</v>
      </c>
      <c r="F255" s="152" t="s">
        <v>546</v>
      </c>
      <c r="I255" s="153"/>
      <c r="L255" s="32"/>
      <c r="M255" s="154"/>
      <c r="T255" s="56"/>
      <c r="AT255" s="17" t="s">
        <v>228</v>
      </c>
      <c r="AU255" s="17" t="s">
        <v>82</v>
      </c>
    </row>
    <row r="256" spans="2:65" s="12" customFormat="1" ht="10.199999999999999">
      <c r="B256" s="157"/>
      <c r="D256" s="151" t="s">
        <v>232</v>
      </c>
      <c r="E256" s="158" t="s">
        <v>1</v>
      </c>
      <c r="F256" s="159" t="s">
        <v>3599</v>
      </c>
      <c r="H256" s="160">
        <v>0.61</v>
      </c>
      <c r="I256" s="161"/>
      <c r="L256" s="157"/>
      <c r="M256" s="162"/>
      <c r="T256" s="163"/>
      <c r="AT256" s="158" t="s">
        <v>232</v>
      </c>
      <c r="AU256" s="158" t="s">
        <v>82</v>
      </c>
      <c r="AV256" s="12" t="s">
        <v>82</v>
      </c>
      <c r="AW256" s="12" t="s">
        <v>29</v>
      </c>
      <c r="AX256" s="12" t="s">
        <v>79</v>
      </c>
      <c r="AY256" s="158" t="s">
        <v>219</v>
      </c>
    </row>
    <row r="257" spans="2:65" s="1" customFormat="1" ht="16.5" customHeight="1">
      <c r="B257" s="137"/>
      <c r="C257" s="138" t="s">
        <v>439</v>
      </c>
      <c r="D257" s="138" t="s">
        <v>221</v>
      </c>
      <c r="E257" s="139" t="s">
        <v>551</v>
      </c>
      <c r="F257" s="140" t="s">
        <v>552</v>
      </c>
      <c r="G257" s="141" t="s">
        <v>144</v>
      </c>
      <c r="H257" s="142">
        <v>0.76300000000000001</v>
      </c>
      <c r="I257" s="143"/>
      <c r="J257" s="144">
        <f>ROUND(I257*H257,2)</f>
        <v>0</v>
      </c>
      <c r="K257" s="140" t="s">
        <v>225</v>
      </c>
      <c r="L257" s="32"/>
      <c r="M257" s="145" t="s">
        <v>1</v>
      </c>
      <c r="N257" s="146" t="s">
        <v>37</v>
      </c>
      <c r="P257" s="147">
        <f>O257*H257</f>
        <v>0</v>
      </c>
      <c r="Q257" s="147">
        <v>0</v>
      </c>
      <c r="R257" s="147">
        <f>Q257*H257</f>
        <v>0</v>
      </c>
      <c r="S257" s="147">
        <v>0</v>
      </c>
      <c r="T257" s="148">
        <f>S257*H257</f>
        <v>0</v>
      </c>
      <c r="AR257" s="149" t="s">
        <v>226</v>
      </c>
      <c r="AT257" s="149" t="s">
        <v>221</v>
      </c>
      <c r="AU257" s="149" t="s">
        <v>82</v>
      </c>
      <c r="AY257" s="17" t="s">
        <v>219</v>
      </c>
      <c r="BE257" s="150">
        <f>IF(N257="základní",J257,0)</f>
        <v>0</v>
      </c>
      <c r="BF257" s="150">
        <f>IF(N257="snížená",J257,0)</f>
        <v>0</v>
      </c>
      <c r="BG257" s="150">
        <f>IF(N257="zákl. přenesená",J257,0)</f>
        <v>0</v>
      </c>
      <c r="BH257" s="150">
        <f>IF(N257="sníž. přenesená",J257,0)</f>
        <v>0</v>
      </c>
      <c r="BI257" s="150">
        <f>IF(N257="nulová",J257,0)</f>
        <v>0</v>
      </c>
      <c r="BJ257" s="17" t="s">
        <v>79</v>
      </c>
      <c r="BK257" s="150">
        <f>ROUND(I257*H257,2)</f>
        <v>0</v>
      </c>
      <c r="BL257" s="17" t="s">
        <v>226</v>
      </c>
      <c r="BM257" s="149" t="s">
        <v>3600</v>
      </c>
    </row>
    <row r="258" spans="2:65" s="1" customFormat="1" ht="10.199999999999999">
      <c r="B258" s="32"/>
      <c r="D258" s="151" t="s">
        <v>228</v>
      </c>
      <c r="F258" s="152" t="s">
        <v>554</v>
      </c>
      <c r="I258" s="153"/>
      <c r="L258" s="32"/>
      <c r="M258" s="154"/>
      <c r="T258" s="56"/>
      <c r="AT258" s="17" t="s">
        <v>228</v>
      </c>
      <c r="AU258" s="17" t="s">
        <v>82</v>
      </c>
    </row>
    <row r="259" spans="2:65" s="1" customFormat="1" ht="10.199999999999999">
      <c r="B259" s="32"/>
      <c r="D259" s="155" t="s">
        <v>230</v>
      </c>
      <c r="F259" s="156" t="s">
        <v>555</v>
      </c>
      <c r="I259" s="153"/>
      <c r="L259" s="32"/>
      <c r="M259" s="154"/>
      <c r="T259" s="56"/>
      <c r="AT259" s="17" t="s">
        <v>230</v>
      </c>
      <c r="AU259" s="17" t="s">
        <v>82</v>
      </c>
    </row>
    <row r="260" spans="2:65" s="12" customFormat="1" ht="10.199999999999999">
      <c r="B260" s="157"/>
      <c r="D260" s="151" t="s">
        <v>232</v>
      </c>
      <c r="E260" s="158" t="s">
        <v>1</v>
      </c>
      <c r="F260" s="159" t="s">
        <v>3601</v>
      </c>
      <c r="H260" s="160">
        <v>0.76300000000000001</v>
      </c>
      <c r="I260" s="161"/>
      <c r="L260" s="157"/>
      <c r="M260" s="162"/>
      <c r="T260" s="163"/>
      <c r="AT260" s="158" t="s">
        <v>232</v>
      </c>
      <c r="AU260" s="158" t="s">
        <v>82</v>
      </c>
      <c r="AV260" s="12" t="s">
        <v>82</v>
      </c>
      <c r="AW260" s="12" t="s">
        <v>29</v>
      </c>
      <c r="AX260" s="12" t="s">
        <v>72</v>
      </c>
      <c r="AY260" s="158" t="s">
        <v>219</v>
      </c>
    </row>
    <row r="261" spans="2:65" s="13" customFormat="1" ht="10.199999999999999">
      <c r="B261" s="164"/>
      <c r="D261" s="151" t="s">
        <v>232</v>
      </c>
      <c r="E261" s="165" t="s">
        <v>1</v>
      </c>
      <c r="F261" s="166" t="s">
        <v>249</v>
      </c>
      <c r="H261" s="167">
        <v>0.76300000000000001</v>
      </c>
      <c r="I261" s="168"/>
      <c r="L261" s="164"/>
      <c r="M261" s="169"/>
      <c r="T261" s="170"/>
      <c r="AT261" s="165" t="s">
        <v>232</v>
      </c>
      <c r="AU261" s="165" t="s">
        <v>82</v>
      </c>
      <c r="AV261" s="13" t="s">
        <v>226</v>
      </c>
      <c r="AW261" s="13" t="s">
        <v>29</v>
      </c>
      <c r="AX261" s="13" t="s">
        <v>79</v>
      </c>
      <c r="AY261" s="165" t="s">
        <v>219</v>
      </c>
    </row>
    <row r="262" spans="2:65" s="1" customFormat="1" ht="16.5" customHeight="1">
      <c r="B262" s="137"/>
      <c r="C262" s="138" t="s">
        <v>446</v>
      </c>
      <c r="D262" s="138" t="s">
        <v>221</v>
      </c>
      <c r="E262" s="139" t="s">
        <v>356</v>
      </c>
      <c r="F262" s="140" t="s">
        <v>357</v>
      </c>
      <c r="G262" s="141" t="s">
        <v>244</v>
      </c>
      <c r="H262" s="142">
        <v>79.349999999999994</v>
      </c>
      <c r="I262" s="143"/>
      <c r="J262" s="144">
        <f>ROUND(I262*H262,2)</f>
        <v>0</v>
      </c>
      <c r="K262" s="140" t="s">
        <v>225</v>
      </c>
      <c r="L262" s="32"/>
      <c r="M262" s="145" t="s">
        <v>1</v>
      </c>
      <c r="N262" s="146" t="s">
        <v>37</v>
      </c>
      <c r="P262" s="147">
        <f>O262*H262</f>
        <v>0</v>
      </c>
      <c r="Q262" s="147">
        <v>6.9999999999999999E-4</v>
      </c>
      <c r="R262" s="147">
        <f>Q262*H262</f>
        <v>5.5544999999999997E-2</v>
      </c>
      <c r="S262" s="147">
        <v>0</v>
      </c>
      <c r="T262" s="148">
        <f>S262*H262</f>
        <v>0</v>
      </c>
      <c r="AR262" s="149" t="s">
        <v>358</v>
      </c>
      <c r="AT262" s="149" t="s">
        <v>221</v>
      </c>
      <c r="AU262" s="149" t="s">
        <v>82</v>
      </c>
      <c r="AY262" s="17" t="s">
        <v>219</v>
      </c>
      <c r="BE262" s="150">
        <f>IF(N262="základní",J262,0)</f>
        <v>0</v>
      </c>
      <c r="BF262" s="150">
        <f>IF(N262="snížená",J262,0)</f>
        <v>0</v>
      </c>
      <c r="BG262" s="150">
        <f>IF(N262="zákl. přenesená",J262,0)</f>
        <v>0</v>
      </c>
      <c r="BH262" s="150">
        <f>IF(N262="sníž. přenesená",J262,0)</f>
        <v>0</v>
      </c>
      <c r="BI262" s="150">
        <f>IF(N262="nulová",J262,0)</f>
        <v>0</v>
      </c>
      <c r="BJ262" s="17" t="s">
        <v>79</v>
      </c>
      <c r="BK262" s="150">
        <f>ROUND(I262*H262,2)</f>
        <v>0</v>
      </c>
      <c r="BL262" s="17" t="s">
        <v>358</v>
      </c>
      <c r="BM262" s="149" t="s">
        <v>3602</v>
      </c>
    </row>
    <row r="263" spans="2:65" s="1" customFormat="1" ht="10.199999999999999">
      <c r="B263" s="32"/>
      <c r="D263" s="151" t="s">
        <v>228</v>
      </c>
      <c r="F263" s="152" t="s">
        <v>360</v>
      </c>
      <c r="I263" s="153"/>
      <c r="L263" s="32"/>
      <c r="M263" s="154"/>
      <c r="T263" s="56"/>
      <c r="AT263" s="17" t="s">
        <v>228</v>
      </c>
      <c r="AU263" s="17" t="s">
        <v>82</v>
      </c>
    </row>
    <row r="264" spans="2:65" s="1" customFormat="1" ht="10.199999999999999">
      <c r="B264" s="32"/>
      <c r="D264" s="155" t="s">
        <v>230</v>
      </c>
      <c r="F264" s="156" t="s">
        <v>361</v>
      </c>
      <c r="I264" s="153"/>
      <c r="L264" s="32"/>
      <c r="M264" s="154"/>
      <c r="T264" s="56"/>
      <c r="AT264" s="17" t="s">
        <v>230</v>
      </c>
      <c r="AU264" s="17" t="s">
        <v>82</v>
      </c>
    </row>
    <row r="265" spans="2:65" s="12" customFormat="1" ht="10.199999999999999">
      <c r="B265" s="157"/>
      <c r="D265" s="151" t="s">
        <v>232</v>
      </c>
      <c r="E265" s="158" t="s">
        <v>1</v>
      </c>
      <c r="F265" s="159" t="s">
        <v>3603</v>
      </c>
      <c r="H265" s="160">
        <v>43.35</v>
      </c>
      <c r="I265" s="161"/>
      <c r="L265" s="157"/>
      <c r="M265" s="162"/>
      <c r="T265" s="163"/>
      <c r="AT265" s="158" t="s">
        <v>232</v>
      </c>
      <c r="AU265" s="158" t="s">
        <v>82</v>
      </c>
      <c r="AV265" s="12" t="s">
        <v>82</v>
      </c>
      <c r="AW265" s="12" t="s">
        <v>29</v>
      </c>
      <c r="AX265" s="12" t="s">
        <v>72</v>
      </c>
      <c r="AY265" s="158" t="s">
        <v>219</v>
      </c>
    </row>
    <row r="266" spans="2:65" s="12" customFormat="1" ht="10.199999999999999">
      <c r="B266" s="157"/>
      <c r="D266" s="151" t="s">
        <v>232</v>
      </c>
      <c r="E266" s="158" t="s">
        <v>1</v>
      </c>
      <c r="F266" s="159" t="s">
        <v>2606</v>
      </c>
      <c r="H266" s="160">
        <v>36</v>
      </c>
      <c r="I266" s="161"/>
      <c r="L266" s="157"/>
      <c r="M266" s="162"/>
      <c r="T266" s="163"/>
      <c r="AT266" s="158" t="s">
        <v>232</v>
      </c>
      <c r="AU266" s="158" t="s">
        <v>82</v>
      </c>
      <c r="AV266" s="12" t="s">
        <v>82</v>
      </c>
      <c r="AW266" s="12" t="s">
        <v>29</v>
      </c>
      <c r="AX266" s="12" t="s">
        <v>72</v>
      </c>
      <c r="AY266" s="158" t="s">
        <v>219</v>
      </c>
    </row>
    <row r="267" spans="2:65" s="13" customFormat="1" ht="10.199999999999999">
      <c r="B267" s="164"/>
      <c r="D267" s="151" t="s">
        <v>232</v>
      </c>
      <c r="E267" s="165" t="s">
        <v>1</v>
      </c>
      <c r="F267" s="166" t="s">
        <v>249</v>
      </c>
      <c r="H267" s="167">
        <v>79.349999999999994</v>
      </c>
      <c r="I267" s="168"/>
      <c r="L267" s="164"/>
      <c r="M267" s="169"/>
      <c r="T267" s="170"/>
      <c r="AT267" s="165" t="s">
        <v>232</v>
      </c>
      <c r="AU267" s="165" t="s">
        <v>82</v>
      </c>
      <c r="AV267" s="13" t="s">
        <v>226</v>
      </c>
      <c r="AW267" s="13" t="s">
        <v>29</v>
      </c>
      <c r="AX267" s="13" t="s">
        <v>79</v>
      </c>
      <c r="AY267" s="165" t="s">
        <v>219</v>
      </c>
    </row>
    <row r="268" spans="2:65" s="1" customFormat="1" ht="16.5" customHeight="1">
      <c r="B268" s="137"/>
      <c r="C268" s="138" t="s">
        <v>453</v>
      </c>
      <c r="D268" s="138" t="s">
        <v>221</v>
      </c>
      <c r="E268" s="139" t="s">
        <v>386</v>
      </c>
      <c r="F268" s="140" t="s">
        <v>387</v>
      </c>
      <c r="G268" s="141" t="s">
        <v>144</v>
      </c>
      <c r="H268" s="142">
        <v>57.18</v>
      </c>
      <c r="I268" s="143"/>
      <c r="J268" s="144">
        <f>ROUND(I268*H268,2)</f>
        <v>0</v>
      </c>
      <c r="K268" s="140" t="s">
        <v>225</v>
      </c>
      <c r="L268" s="32"/>
      <c r="M268" s="145" t="s">
        <v>1</v>
      </c>
      <c r="N268" s="146" t="s">
        <v>37</v>
      </c>
      <c r="P268" s="147">
        <f>O268*H268</f>
        <v>0</v>
      </c>
      <c r="Q268" s="147">
        <v>4.6000000000000001E-4</v>
      </c>
      <c r="R268" s="147">
        <f>Q268*H268</f>
        <v>2.6302800000000001E-2</v>
      </c>
      <c r="S268" s="147">
        <v>0</v>
      </c>
      <c r="T268" s="148">
        <f>S268*H268</f>
        <v>0</v>
      </c>
      <c r="AR268" s="149" t="s">
        <v>358</v>
      </c>
      <c r="AT268" s="149" t="s">
        <v>221</v>
      </c>
      <c r="AU268" s="149" t="s">
        <v>82</v>
      </c>
      <c r="AY268" s="17" t="s">
        <v>219</v>
      </c>
      <c r="BE268" s="150">
        <f>IF(N268="základní",J268,0)</f>
        <v>0</v>
      </c>
      <c r="BF268" s="150">
        <f>IF(N268="snížená",J268,0)</f>
        <v>0</v>
      </c>
      <c r="BG268" s="150">
        <f>IF(N268="zákl. přenesená",J268,0)</f>
        <v>0</v>
      </c>
      <c r="BH268" s="150">
        <f>IF(N268="sníž. přenesená",J268,0)</f>
        <v>0</v>
      </c>
      <c r="BI268" s="150">
        <f>IF(N268="nulová",J268,0)</f>
        <v>0</v>
      </c>
      <c r="BJ268" s="17" t="s">
        <v>79</v>
      </c>
      <c r="BK268" s="150">
        <f>ROUND(I268*H268,2)</f>
        <v>0</v>
      </c>
      <c r="BL268" s="17" t="s">
        <v>358</v>
      </c>
      <c r="BM268" s="149" t="s">
        <v>3604</v>
      </c>
    </row>
    <row r="269" spans="2:65" s="1" customFormat="1" ht="10.199999999999999">
      <c r="B269" s="32"/>
      <c r="D269" s="151" t="s">
        <v>228</v>
      </c>
      <c r="F269" s="152" t="s">
        <v>389</v>
      </c>
      <c r="I269" s="153"/>
      <c r="L269" s="32"/>
      <c r="M269" s="154"/>
      <c r="T269" s="56"/>
      <c r="AT269" s="17" t="s">
        <v>228</v>
      </c>
      <c r="AU269" s="17" t="s">
        <v>82</v>
      </c>
    </row>
    <row r="270" spans="2:65" s="1" customFormat="1" ht="10.199999999999999">
      <c r="B270" s="32"/>
      <c r="D270" s="155" t="s">
        <v>230</v>
      </c>
      <c r="F270" s="156" t="s">
        <v>390</v>
      </c>
      <c r="I270" s="153"/>
      <c r="L270" s="32"/>
      <c r="M270" s="154"/>
      <c r="T270" s="56"/>
      <c r="AT270" s="17" t="s">
        <v>230</v>
      </c>
      <c r="AU270" s="17" t="s">
        <v>82</v>
      </c>
    </row>
    <row r="271" spans="2:65" s="12" customFormat="1" ht="10.199999999999999">
      <c r="B271" s="157"/>
      <c r="D271" s="151" t="s">
        <v>232</v>
      </c>
      <c r="E271" s="158" t="s">
        <v>1</v>
      </c>
      <c r="F271" s="159" t="s">
        <v>3605</v>
      </c>
      <c r="H271" s="160">
        <v>34.68</v>
      </c>
      <c r="I271" s="161"/>
      <c r="L271" s="157"/>
      <c r="M271" s="162"/>
      <c r="T271" s="163"/>
      <c r="AT271" s="158" t="s">
        <v>232</v>
      </c>
      <c r="AU271" s="158" t="s">
        <v>82</v>
      </c>
      <c r="AV271" s="12" t="s">
        <v>82</v>
      </c>
      <c r="AW271" s="12" t="s">
        <v>29</v>
      </c>
      <c r="AX271" s="12" t="s">
        <v>72</v>
      </c>
      <c r="AY271" s="158" t="s">
        <v>219</v>
      </c>
    </row>
    <row r="272" spans="2:65" s="12" customFormat="1" ht="10.199999999999999">
      <c r="B272" s="157"/>
      <c r="D272" s="151" t="s">
        <v>232</v>
      </c>
      <c r="E272" s="158" t="s">
        <v>1</v>
      </c>
      <c r="F272" s="159" t="s">
        <v>2609</v>
      </c>
      <c r="H272" s="160">
        <v>22.5</v>
      </c>
      <c r="I272" s="161"/>
      <c r="L272" s="157"/>
      <c r="M272" s="162"/>
      <c r="T272" s="163"/>
      <c r="AT272" s="158" t="s">
        <v>232</v>
      </c>
      <c r="AU272" s="158" t="s">
        <v>82</v>
      </c>
      <c r="AV272" s="12" t="s">
        <v>82</v>
      </c>
      <c r="AW272" s="12" t="s">
        <v>29</v>
      </c>
      <c r="AX272" s="12" t="s">
        <v>72</v>
      </c>
      <c r="AY272" s="158" t="s">
        <v>219</v>
      </c>
    </row>
    <row r="273" spans="2:65" s="13" customFormat="1" ht="10.199999999999999">
      <c r="B273" s="164"/>
      <c r="D273" s="151" t="s">
        <v>232</v>
      </c>
      <c r="E273" s="165" t="s">
        <v>1</v>
      </c>
      <c r="F273" s="166" t="s">
        <v>249</v>
      </c>
      <c r="H273" s="167">
        <v>57.18</v>
      </c>
      <c r="I273" s="168"/>
      <c r="L273" s="164"/>
      <c r="M273" s="169"/>
      <c r="T273" s="170"/>
      <c r="AT273" s="165" t="s">
        <v>232</v>
      </c>
      <c r="AU273" s="165" t="s">
        <v>82</v>
      </c>
      <c r="AV273" s="13" t="s">
        <v>226</v>
      </c>
      <c r="AW273" s="13" t="s">
        <v>29</v>
      </c>
      <c r="AX273" s="13" t="s">
        <v>79</v>
      </c>
      <c r="AY273" s="165" t="s">
        <v>219</v>
      </c>
    </row>
    <row r="274" spans="2:65" s="1" customFormat="1" ht="21.75" customHeight="1">
      <c r="B274" s="137"/>
      <c r="C274" s="138" t="s">
        <v>460</v>
      </c>
      <c r="D274" s="138" t="s">
        <v>221</v>
      </c>
      <c r="E274" s="139" t="s">
        <v>393</v>
      </c>
      <c r="F274" s="140" t="s">
        <v>394</v>
      </c>
      <c r="G274" s="141" t="s">
        <v>244</v>
      </c>
      <c r="H274" s="142">
        <v>36</v>
      </c>
      <c r="I274" s="143"/>
      <c r="J274" s="144">
        <f>ROUND(I274*H274,2)</f>
        <v>0</v>
      </c>
      <c r="K274" s="140" t="s">
        <v>225</v>
      </c>
      <c r="L274" s="32"/>
      <c r="M274" s="145" t="s">
        <v>1</v>
      </c>
      <c r="N274" s="146" t="s">
        <v>37</v>
      </c>
      <c r="P274" s="147">
        <f>O274*H274</f>
        <v>0</v>
      </c>
      <c r="Q274" s="147">
        <v>0</v>
      </c>
      <c r="R274" s="147">
        <f>Q274*H274</f>
        <v>0</v>
      </c>
      <c r="S274" s="147">
        <v>0</v>
      </c>
      <c r="T274" s="148">
        <f>S274*H274</f>
        <v>0</v>
      </c>
      <c r="AR274" s="149" t="s">
        <v>358</v>
      </c>
      <c r="AT274" s="149" t="s">
        <v>221</v>
      </c>
      <c r="AU274" s="149" t="s">
        <v>82</v>
      </c>
      <c r="AY274" s="17" t="s">
        <v>219</v>
      </c>
      <c r="BE274" s="150">
        <f>IF(N274="základní",J274,0)</f>
        <v>0</v>
      </c>
      <c r="BF274" s="150">
        <f>IF(N274="snížená",J274,0)</f>
        <v>0</v>
      </c>
      <c r="BG274" s="150">
        <f>IF(N274="zákl. přenesená",J274,0)</f>
        <v>0</v>
      </c>
      <c r="BH274" s="150">
        <f>IF(N274="sníž. přenesená",J274,0)</f>
        <v>0</v>
      </c>
      <c r="BI274" s="150">
        <f>IF(N274="nulová",J274,0)</f>
        <v>0</v>
      </c>
      <c r="BJ274" s="17" t="s">
        <v>79</v>
      </c>
      <c r="BK274" s="150">
        <f>ROUND(I274*H274,2)</f>
        <v>0</v>
      </c>
      <c r="BL274" s="17" t="s">
        <v>358</v>
      </c>
      <c r="BM274" s="149" t="s">
        <v>3606</v>
      </c>
    </row>
    <row r="275" spans="2:65" s="1" customFormat="1" ht="19.2">
      <c r="B275" s="32"/>
      <c r="D275" s="151" t="s">
        <v>228</v>
      </c>
      <c r="F275" s="152" t="s">
        <v>396</v>
      </c>
      <c r="I275" s="153"/>
      <c r="L275" s="32"/>
      <c r="M275" s="154"/>
      <c r="T275" s="56"/>
      <c r="AT275" s="17" t="s">
        <v>228</v>
      </c>
      <c r="AU275" s="17" t="s">
        <v>82</v>
      </c>
    </row>
    <row r="276" spans="2:65" s="1" customFormat="1" ht="10.199999999999999">
      <c r="B276" s="32"/>
      <c r="D276" s="155" t="s">
        <v>230</v>
      </c>
      <c r="F276" s="156" t="s">
        <v>397</v>
      </c>
      <c r="I276" s="153"/>
      <c r="L276" s="32"/>
      <c r="M276" s="154"/>
      <c r="T276" s="56"/>
      <c r="AT276" s="17" t="s">
        <v>230</v>
      </c>
      <c r="AU276" s="17" t="s">
        <v>82</v>
      </c>
    </row>
    <row r="277" spans="2:65" s="12" customFormat="1" ht="10.199999999999999">
      <c r="B277" s="157"/>
      <c r="D277" s="151" t="s">
        <v>232</v>
      </c>
      <c r="E277" s="158" t="s">
        <v>1</v>
      </c>
      <c r="F277" s="159" t="s">
        <v>2606</v>
      </c>
      <c r="H277" s="160">
        <v>36</v>
      </c>
      <c r="I277" s="161"/>
      <c r="L277" s="157"/>
      <c r="M277" s="162"/>
      <c r="T277" s="163"/>
      <c r="AT277" s="158" t="s">
        <v>232</v>
      </c>
      <c r="AU277" s="158" t="s">
        <v>82</v>
      </c>
      <c r="AV277" s="12" t="s">
        <v>82</v>
      </c>
      <c r="AW277" s="12" t="s">
        <v>29</v>
      </c>
      <c r="AX277" s="12" t="s">
        <v>72</v>
      </c>
      <c r="AY277" s="158" t="s">
        <v>219</v>
      </c>
    </row>
    <row r="278" spans="2:65" s="13" customFormat="1" ht="10.199999999999999">
      <c r="B278" s="164"/>
      <c r="D278" s="151" t="s">
        <v>232</v>
      </c>
      <c r="E278" s="165" t="s">
        <v>1</v>
      </c>
      <c r="F278" s="166" t="s">
        <v>249</v>
      </c>
      <c r="H278" s="167">
        <v>36</v>
      </c>
      <c r="I278" s="168"/>
      <c r="L278" s="164"/>
      <c r="M278" s="169"/>
      <c r="T278" s="170"/>
      <c r="AT278" s="165" t="s">
        <v>232</v>
      </c>
      <c r="AU278" s="165" t="s">
        <v>82</v>
      </c>
      <c r="AV278" s="13" t="s">
        <v>226</v>
      </c>
      <c r="AW278" s="13" t="s">
        <v>29</v>
      </c>
      <c r="AX278" s="13" t="s">
        <v>79</v>
      </c>
      <c r="AY278" s="165" t="s">
        <v>219</v>
      </c>
    </row>
    <row r="279" spans="2:65" s="1" customFormat="1" ht="16.5" customHeight="1">
      <c r="B279" s="137"/>
      <c r="C279" s="138" t="s">
        <v>467</v>
      </c>
      <c r="D279" s="138" t="s">
        <v>221</v>
      </c>
      <c r="E279" s="139" t="s">
        <v>399</v>
      </c>
      <c r="F279" s="140" t="s">
        <v>400</v>
      </c>
      <c r="G279" s="141" t="s">
        <v>144</v>
      </c>
      <c r="H279" s="142">
        <v>57.18</v>
      </c>
      <c r="I279" s="143"/>
      <c r="J279" s="144">
        <f>ROUND(I279*H279,2)</f>
        <v>0</v>
      </c>
      <c r="K279" s="140" t="s">
        <v>225</v>
      </c>
      <c r="L279" s="32"/>
      <c r="M279" s="145" t="s">
        <v>1</v>
      </c>
      <c r="N279" s="146" t="s">
        <v>37</v>
      </c>
      <c r="P279" s="147">
        <f>O279*H279</f>
        <v>0</v>
      </c>
      <c r="Q279" s="147">
        <v>0</v>
      </c>
      <c r="R279" s="147">
        <f>Q279*H279</f>
        <v>0</v>
      </c>
      <c r="S279" s="147">
        <v>0</v>
      </c>
      <c r="T279" s="148">
        <f>S279*H279</f>
        <v>0</v>
      </c>
      <c r="AR279" s="149" t="s">
        <v>358</v>
      </c>
      <c r="AT279" s="149" t="s">
        <v>221</v>
      </c>
      <c r="AU279" s="149" t="s">
        <v>82</v>
      </c>
      <c r="AY279" s="17" t="s">
        <v>219</v>
      </c>
      <c r="BE279" s="150">
        <f>IF(N279="základní",J279,0)</f>
        <v>0</v>
      </c>
      <c r="BF279" s="150">
        <f>IF(N279="snížená",J279,0)</f>
        <v>0</v>
      </c>
      <c r="BG279" s="150">
        <f>IF(N279="zákl. přenesená",J279,0)</f>
        <v>0</v>
      </c>
      <c r="BH279" s="150">
        <f>IF(N279="sníž. přenesená",J279,0)</f>
        <v>0</v>
      </c>
      <c r="BI279" s="150">
        <f>IF(N279="nulová",J279,0)</f>
        <v>0</v>
      </c>
      <c r="BJ279" s="17" t="s">
        <v>79</v>
      </c>
      <c r="BK279" s="150">
        <f>ROUND(I279*H279,2)</f>
        <v>0</v>
      </c>
      <c r="BL279" s="17" t="s">
        <v>358</v>
      </c>
      <c r="BM279" s="149" t="s">
        <v>3607</v>
      </c>
    </row>
    <row r="280" spans="2:65" s="1" customFormat="1" ht="10.199999999999999">
      <c r="B280" s="32"/>
      <c r="D280" s="151" t="s">
        <v>228</v>
      </c>
      <c r="F280" s="152" t="s">
        <v>402</v>
      </c>
      <c r="I280" s="153"/>
      <c r="L280" s="32"/>
      <c r="M280" s="154"/>
      <c r="T280" s="56"/>
      <c r="AT280" s="17" t="s">
        <v>228</v>
      </c>
      <c r="AU280" s="17" t="s">
        <v>82</v>
      </c>
    </row>
    <row r="281" spans="2:65" s="1" customFormat="1" ht="10.199999999999999">
      <c r="B281" s="32"/>
      <c r="D281" s="155" t="s">
        <v>230</v>
      </c>
      <c r="F281" s="156" t="s">
        <v>403</v>
      </c>
      <c r="I281" s="153"/>
      <c r="L281" s="32"/>
      <c r="M281" s="154"/>
      <c r="T281" s="56"/>
      <c r="AT281" s="17" t="s">
        <v>230</v>
      </c>
      <c r="AU281" s="17" t="s">
        <v>82</v>
      </c>
    </row>
    <row r="282" spans="2:65" s="12" customFormat="1" ht="10.199999999999999">
      <c r="B282" s="157"/>
      <c r="D282" s="151" t="s">
        <v>232</v>
      </c>
      <c r="E282" s="158" t="s">
        <v>1</v>
      </c>
      <c r="F282" s="159" t="s">
        <v>3605</v>
      </c>
      <c r="H282" s="160">
        <v>34.68</v>
      </c>
      <c r="I282" s="161"/>
      <c r="L282" s="157"/>
      <c r="M282" s="162"/>
      <c r="T282" s="163"/>
      <c r="AT282" s="158" t="s">
        <v>232</v>
      </c>
      <c r="AU282" s="158" t="s">
        <v>82</v>
      </c>
      <c r="AV282" s="12" t="s">
        <v>82</v>
      </c>
      <c r="AW282" s="12" t="s">
        <v>29</v>
      </c>
      <c r="AX282" s="12" t="s">
        <v>72</v>
      </c>
      <c r="AY282" s="158" t="s">
        <v>219</v>
      </c>
    </row>
    <row r="283" spans="2:65" s="12" customFormat="1" ht="10.199999999999999">
      <c r="B283" s="157"/>
      <c r="D283" s="151" t="s">
        <v>232</v>
      </c>
      <c r="E283" s="158" t="s">
        <v>1</v>
      </c>
      <c r="F283" s="159" t="s">
        <v>2609</v>
      </c>
      <c r="H283" s="160">
        <v>22.5</v>
      </c>
      <c r="I283" s="161"/>
      <c r="L283" s="157"/>
      <c r="M283" s="162"/>
      <c r="T283" s="163"/>
      <c r="AT283" s="158" t="s">
        <v>232</v>
      </c>
      <c r="AU283" s="158" t="s">
        <v>82</v>
      </c>
      <c r="AV283" s="12" t="s">
        <v>82</v>
      </c>
      <c r="AW283" s="12" t="s">
        <v>29</v>
      </c>
      <c r="AX283" s="12" t="s">
        <v>72</v>
      </c>
      <c r="AY283" s="158" t="s">
        <v>219</v>
      </c>
    </row>
    <row r="284" spans="2:65" s="13" customFormat="1" ht="10.199999999999999">
      <c r="B284" s="164"/>
      <c r="D284" s="151" t="s">
        <v>232</v>
      </c>
      <c r="E284" s="165" t="s">
        <v>1</v>
      </c>
      <c r="F284" s="166" t="s">
        <v>249</v>
      </c>
      <c r="H284" s="167">
        <v>57.18</v>
      </c>
      <c r="I284" s="168"/>
      <c r="L284" s="164"/>
      <c r="M284" s="169"/>
      <c r="T284" s="170"/>
      <c r="AT284" s="165" t="s">
        <v>232</v>
      </c>
      <c r="AU284" s="165" t="s">
        <v>82</v>
      </c>
      <c r="AV284" s="13" t="s">
        <v>226</v>
      </c>
      <c r="AW284" s="13" t="s">
        <v>29</v>
      </c>
      <c r="AX284" s="13" t="s">
        <v>79</v>
      </c>
      <c r="AY284" s="165" t="s">
        <v>219</v>
      </c>
    </row>
    <row r="285" spans="2:65" s="1" customFormat="1" ht="44.25" customHeight="1">
      <c r="B285" s="137"/>
      <c r="C285" s="138" t="s">
        <v>481</v>
      </c>
      <c r="D285" s="138" t="s">
        <v>221</v>
      </c>
      <c r="E285" s="139" t="s">
        <v>461</v>
      </c>
      <c r="F285" s="140" t="s">
        <v>462</v>
      </c>
      <c r="G285" s="141" t="s">
        <v>463</v>
      </c>
      <c r="H285" s="142">
        <v>85.965999999999994</v>
      </c>
      <c r="I285" s="143"/>
      <c r="J285" s="144">
        <f>ROUND(I285*H285,2)</f>
        <v>0</v>
      </c>
      <c r="K285" s="140" t="s">
        <v>225</v>
      </c>
      <c r="L285" s="32"/>
      <c r="M285" s="145" t="s">
        <v>1</v>
      </c>
      <c r="N285" s="146" t="s">
        <v>37</v>
      </c>
      <c r="P285" s="147">
        <f>O285*H285</f>
        <v>0</v>
      </c>
      <c r="Q285" s="147">
        <v>0</v>
      </c>
      <c r="R285" s="147">
        <f>Q285*H285</f>
        <v>0</v>
      </c>
      <c r="S285" s="147">
        <v>0</v>
      </c>
      <c r="T285" s="148">
        <f>S285*H285</f>
        <v>0</v>
      </c>
      <c r="AR285" s="149" t="s">
        <v>226</v>
      </c>
      <c r="AT285" s="149" t="s">
        <v>221</v>
      </c>
      <c r="AU285" s="149" t="s">
        <v>82</v>
      </c>
      <c r="AY285" s="17" t="s">
        <v>219</v>
      </c>
      <c r="BE285" s="150">
        <f>IF(N285="základní",J285,0)</f>
        <v>0</v>
      </c>
      <c r="BF285" s="150">
        <f>IF(N285="snížená",J285,0)</f>
        <v>0</v>
      </c>
      <c r="BG285" s="150">
        <f>IF(N285="zákl. přenesená",J285,0)</f>
        <v>0</v>
      </c>
      <c r="BH285" s="150">
        <f>IF(N285="sníž. přenesená",J285,0)</f>
        <v>0</v>
      </c>
      <c r="BI285" s="150">
        <f>IF(N285="nulová",J285,0)</f>
        <v>0</v>
      </c>
      <c r="BJ285" s="17" t="s">
        <v>79</v>
      </c>
      <c r="BK285" s="150">
        <f>ROUND(I285*H285,2)</f>
        <v>0</v>
      </c>
      <c r="BL285" s="17" t="s">
        <v>226</v>
      </c>
      <c r="BM285" s="149" t="s">
        <v>3608</v>
      </c>
    </row>
    <row r="286" spans="2:65" s="1" customFormat="1" ht="28.8">
      <c r="B286" s="32"/>
      <c r="D286" s="151" t="s">
        <v>228</v>
      </c>
      <c r="F286" s="152" t="s">
        <v>462</v>
      </c>
      <c r="I286" s="153"/>
      <c r="L286" s="32"/>
      <c r="M286" s="154"/>
      <c r="T286" s="56"/>
      <c r="AT286" s="17" t="s">
        <v>228</v>
      </c>
      <c r="AU286" s="17" t="s">
        <v>82</v>
      </c>
    </row>
    <row r="287" spans="2:65" s="1" customFormat="1" ht="10.199999999999999">
      <c r="B287" s="32"/>
      <c r="D287" s="155" t="s">
        <v>230</v>
      </c>
      <c r="F287" s="156" t="s">
        <v>465</v>
      </c>
      <c r="I287" s="153"/>
      <c r="L287" s="32"/>
      <c r="M287" s="154"/>
      <c r="T287" s="56"/>
      <c r="AT287" s="17" t="s">
        <v>230</v>
      </c>
      <c r="AU287" s="17" t="s">
        <v>82</v>
      </c>
    </row>
    <row r="288" spans="2:65" s="12" customFormat="1" ht="10.199999999999999">
      <c r="B288" s="157"/>
      <c r="D288" s="151" t="s">
        <v>232</v>
      </c>
      <c r="E288" s="158" t="s">
        <v>1</v>
      </c>
      <c r="F288" s="159" t="s">
        <v>466</v>
      </c>
      <c r="H288" s="160">
        <v>85.965999999999994</v>
      </c>
      <c r="I288" s="161"/>
      <c r="L288" s="157"/>
      <c r="M288" s="162"/>
      <c r="T288" s="163"/>
      <c r="AT288" s="158" t="s">
        <v>232</v>
      </c>
      <c r="AU288" s="158" t="s">
        <v>82</v>
      </c>
      <c r="AV288" s="12" t="s">
        <v>82</v>
      </c>
      <c r="AW288" s="12" t="s">
        <v>29</v>
      </c>
      <c r="AX288" s="12" t="s">
        <v>79</v>
      </c>
      <c r="AY288" s="158" t="s">
        <v>219</v>
      </c>
    </row>
    <row r="289" spans="2:65" s="11" customFormat="1" ht="22.8" customHeight="1">
      <c r="B289" s="125"/>
      <c r="D289" s="126" t="s">
        <v>71</v>
      </c>
      <c r="E289" s="135" t="s">
        <v>82</v>
      </c>
      <c r="F289" s="135" t="s">
        <v>596</v>
      </c>
      <c r="I289" s="128"/>
      <c r="J289" s="136">
        <f>BK289</f>
        <v>0</v>
      </c>
      <c r="L289" s="125"/>
      <c r="M289" s="130"/>
      <c r="P289" s="131">
        <f>SUM(P290:P306)</f>
        <v>0</v>
      </c>
      <c r="R289" s="131">
        <f>SUM(R290:R306)</f>
        <v>0.99827423999999987</v>
      </c>
      <c r="T289" s="132">
        <f>SUM(T290:T306)</f>
        <v>0</v>
      </c>
      <c r="AR289" s="126" t="s">
        <v>79</v>
      </c>
      <c r="AT289" s="133" t="s">
        <v>71</v>
      </c>
      <c r="AU289" s="133" t="s">
        <v>79</v>
      </c>
      <c r="AY289" s="126" t="s">
        <v>219</v>
      </c>
      <c r="BK289" s="134">
        <f>SUM(BK290:BK306)</f>
        <v>0</v>
      </c>
    </row>
    <row r="290" spans="2:65" s="1" customFormat="1" ht="33" customHeight="1">
      <c r="B290" s="137"/>
      <c r="C290" s="138" t="s">
        <v>485</v>
      </c>
      <c r="D290" s="138" t="s">
        <v>221</v>
      </c>
      <c r="E290" s="139" t="s">
        <v>598</v>
      </c>
      <c r="F290" s="140" t="s">
        <v>599</v>
      </c>
      <c r="G290" s="141" t="s">
        <v>144</v>
      </c>
      <c r="H290" s="142">
        <v>7.2750000000000004</v>
      </c>
      <c r="I290" s="143"/>
      <c r="J290" s="144">
        <f>ROUND(I290*H290,2)</f>
        <v>0</v>
      </c>
      <c r="K290" s="140" t="s">
        <v>1</v>
      </c>
      <c r="L290" s="32"/>
      <c r="M290" s="145" t="s">
        <v>1</v>
      </c>
      <c r="N290" s="146" t="s">
        <v>37</v>
      </c>
      <c r="P290" s="147">
        <f>O290*H290</f>
        <v>0</v>
      </c>
      <c r="Q290" s="147">
        <v>0</v>
      </c>
      <c r="R290" s="147">
        <f>Q290*H290</f>
        <v>0</v>
      </c>
      <c r="S290" s="147">
        <v>0</v>
      </c>
      <c r="T290" s="148">
        <f>S290*H290</f>
        <v>0</v>
      </c>
      <c r="AR290" s="149" t="s">
        <v>226</v>
      </c>
      <c r="AT290" s="149" t="s">
        <v>221</v>
      </c>
      <c r="AU290" s="149" t="s">
        <v>82</v>
      </c>
      <c r="AY290" s="17" t="s">
        <v>219</v>
      </c>
      <c r="BE290" s="150">
        <f>IF(N290="základní",J290,0)</f>
        <v>0</v>
      </c>
      <c r="BF290" s="150">
        <f>IF(N290="snížená",J290,0)</f>
        <v>0</v>
      </c>
      <c r="BG290" s="150">
        <f>IF(N290="zákl. přenesená",J290,0)</f>
        <v>0</v>
      </c>
      <c r="BH290" s="150">
        <f>IF(N290="sníž. přenesená",J290,0)</f>
        <v>0</v>
      </c>
      <c r="BI290" s="150">
        <f>IF(N290="nulová",J290,0)</f>
        <v>0</v>
      </c>
      <c r="BJ290" s="17" t="s">
        <v>79</v>
      </c>
      <c r="BK290" s="150">
        <f>ROUND(I290*H290,2)</f>
        <v>0</v>
      </c>
      <c r="BL290" s="17" t="s">
        <v>226</v>
      </c>
      <c r="BM290" s="149" t="s">
        <v>3609</v>
      </c>
    </row>
    <row r="291" spans="2:65" s="1" customFormat="1" ht="28.8">
      <c r="B291" s="32"/>
      <c r="D291" s="151" t="s">
        <v>228</v>
      </c>
      <c r="F291" s="152" t="s">
        <v>601</v>
      </c>
      <c r="I291" s="153"/>
      <c r="L291" s="32"/>
      <c r="M291" s="154"/>
      <c r="T291" s="56"/>
      <c r="AT291" s="17" t="s">
        <v>228</v>
      </c>
      <c r="AU291" s="17" t="s">
        <v>82</v>
      </c>
    </row>
    <row r="292" spans="2:65" s="12" customFormat="1" ht="10.199999999999999">
      <c r="B292" s="157"/>
      <c r="D292" s="151" t="s">
        <v>232</v>
      </c>
      <c r="E292" s="158" t="s">
        <v>1</v>
      </c>
      <c r="F292" s="159" t="s">
        <v>3610</v>
      </c>
      <c r="H292" s="160">
        <v>5.4</v>
      </c>
      <c r="I292" s="161"/>
      <c r="L292" s="157"/>
      <c r="M292" s="162"/>
      <c r="T292" s="163"/>
      <c r="AT292" s="158" t="s">
        <v>232</v>
      </c>
      <c r="AU292" s="158" t="s">
        <v>82</v>
      </c>
      <c r="AV292" s="12" t="s">
        <v>82</v>
      </c>
      <c r="AW292" s="12" t="s">
        <v>29</v>
      </c>
      <c r="AX292" s="12" t="s">
        <v>72</v>
      </c>
      <c r="AY292" s="158" t="s">
        <v>219</v>
      </c>
    </row>
    <row r="293" spans="2:65" s="12" customFormat="1" ht="10.199999999999999">
      <c r="B293" s="157"/>
      <c r="D293" s="151" t="s">
        <v>232</v>
      </c>
      <c r="E293" s="158" t="s">
        <v>1</v>
      </c>
      <c r="F293" s="159" t="s">
        <v>2621</v>
      </c>
      <c r="H293" s="160">
        <v>1.875</v>
      </c>
      <c r="I293" s="161"/>
      <c r="L293" s="157"/>
      <c r="M293" s="162"/>
      <c r="T293" s="163"/>
      <c r="AT293" s="158" t="s">
        <v>232</v>
      </c>
      <c r="AU293" s="158" t="s">
        <v>82</v>
      </c>
      <c r="AV293" s="12" t="s">
        <v>82</v>
      </c>
      <c r="AW293" s="12" t="s">
        <v>29</v>
      </c>
      <c r="AX293" s="12" t="s">
        <v>72</v>
      </c>
      <c r="AY293" s="158" t="s">
        <v>219</v>
      </c>
    </row>
    <row r="294" spans="2:65" s="13" customFormat="1" ht="10.199999999999999">
      <c r="B294" s="164"/>
      <c r="D294" s="151" t="s">
        <v>232</v>
      </c>
      <c r="E294" s="165" t="s">
        <v>146</v>
      </c>
      <c r="F294" s="166" t="s">
        <v>249</v>
      </c>
      <c r="H294" s="167">
        <v>7.2750000000000004</v>
      </c>
      <c r="I294" s="168"/>
      <c r="L294" s="164"/>
      <c r="M294" s="169"/>
      <c r="T294" s="170"/>
      <c r="AT294" s="165" t="s">
        <v>232</v>
      </c>
      <c r="AU294" s="165" t="s">
        <v>82</v>
      </c>
      <c r="AV294" s="13" t="s">
        <v>226</v>
      </c>
      <c r="AW294" s="13" t="s">
        <v>29</v>
      </c>
      <c r="AX294" s="13" t="s">
        <v>79</v>
      </c>
      <c r="AY294" s="165" t="s">
        <v>219</v>
      </c>
    </row>
    <row r="295" spans="2:65" s="1" customFormat="1" ht="16.5" customHeight="1">
      <c r="B295" s="137"/>
      <c r="C295" s="138" t="s">
        <v>491</v>
      </c>
      <c r="D295" s="138" t="s">
        <v>221</v>
      </c>
      <c r="E295" s="139" t="s">
        <v>2319</v>
      </c>
      <c r="F295" s="140" t="s">
        <v>2320</v>
      </c>
      <c r="G295" s="141" t="s">
        <v>144</v>
      </c>
      <c r="H295" s="142">
        <v>0.432</v>
      </c>
      <c r="I295" s="143"/>
      <c r="J295" s="144">
        <f>ROUND(I295*H295,2)</f>
        <v>0</v>
      </c>
      <c r="K295" s="140" t="s">
        <v>225</v>
      </c>
      <c r="L295" s="32"/>
      <c r="M295" s="145" t="s">
        <v>1</v>
      </c>
      <c r="N295" s="146" t="s">
        <v>37</v>
      </c>
      <c r="P295" s="147">
        <f>O295*H295</f>
        <v>0</v>
      </c>
      <c r="Q295" s="147">
        <v>2.3010199999999998</v>
      </c>
      <c r="R295" s="147">
        <f>Q295*H295</f>
        <v>0.99404063999999992</v>
      </c>
      <c r="S295" s="147">
        <v>0</v>
      </c>
      <c r="T295" s="148">
        <f>S295*H295</f>
        <v>0</v>
      </c>
      <c r="AR295" s="149" t="s">
        <v>226</v>
      </c>
      <c r="AT295" s="149" t="s">
        <v>221</v>
      </c>
      <c r="AU295" s="149" t="s">
        <v>82</v>
      </c>
      <c r="AY295" s="17" t="s">
        <v>219</v>
      </c>
      <c r="BE295" s="150">
        <f>IF(N295="základní",J295,0)</f>
        <v>0</v>
      </c>
      <c r="BF295" s="150">
        <f>IF(N295="snížená",J295,0)</f>
        <v>0</v>
      </c>
      <c r="BG295" s="150">
        <f>IF(N295="zákl. přenesená",J295,0)</f>
        <v>0</v>
      </c>
      <c r="BH295" s="150">
        <f>IF(N295="sníž. přenesená",J295,0)</f>
        <v>0</v>
      </c>
      <c r="BI295" s="150">
        <f>IF(N295="nulová",J295,0)</f>
        <v>0</v>
      </c>
      <c r="BJ295" s="17" t="s">
        <v>79</v>
      </c>
      <c r="BK295" s="150">
        <f>ROUND(I295*H295,2)</f>
        <v>0</v>
      </c>
      <c r="BL295" s="17" t="s">
        <v>226</v>
      </c>
      <c r="BM295" s="149" t="s">
        <v>3611</v>
      </c>
    </row>
    <row r="296" spans="2:65" s="1" customFormat="1" ht="19.2">
      <c r="B296" s="32"/>
      <c r="D296" s="151" t="s">
        <v>228</v>
      </c>
      <c r="F296" s="152" t="s">
        <v>2322</v>
      </c>
      <c r="I296" s="153"/>
      <c r="L296" s="32"/>
      <c r="M296" s="154"/>
      <c r="T296" s="56"/>
      <c r="AT296" s="17" t="s">
        <v>228</v>
      </c>
      <c r="AU296" s="17" t="s">
        <v>82</v>
      </c>
    </row>
    <row r="297" spans="2:65" s="1" customFormat="1" ht="10.199999999999999">
      <c r="B297" s="32"/>
      <c r="D297" s="155" t="s">
        <v>230</v>
      </c>
      <c r="F297" s="156" t="s">
        <v>2323</v>
      </c>
      <c r="I297" s="153"/>
      <c r="L297" s="32"/>
      <c r="M297" s="154"/>
      <c r="T297" s="56"/>
      <c r="AT297" s="17" t="s">
        <v>230</v>
      </c>
      <c r="AU297" s="17" t="s">
        <v>82</v>
      </c>
    </row>
    <row r="298" spans="2:65" s="12" customFormat="1" ht="10.199999999999999">
      <c r="B298" s="157"/>
      <c r="D298" s="151" t="s">
        <v>232</v>
      </c>
      <c r="E298" s="158" t="s">
        <v>2131</v>
      </c>
      <c r="F298" s="159" t="s">
        <v>2623</v>
      </c>
      <c r="H298" s="160">
        <v>0.432</v>
      </c>
      <c r="I298" s="161"/>
      <c r="L298" s="157"/>
      <c r="M298" s="162"/>
      <c r="T298" s="163"/>
      <c r="AT298" s="158" t="s">
        <v>232</v>
      </c>
      <c r="AU298" s="158" t="s">
        <v>82</v>
      </c>
      <c r="AV298" s="12" t="s">
        <v>82</v>
      </c>
      <c r="AW298" s="12" t="s">
        <v>29</v>
      </c>
      <c r="AX298" s="12" t="s">
        <v>79</v>
      </c>
      <c r="AY298" s="158" t="s">
        <v>219</v>
      </c>
    </row>
    <row r="299" spans="2:65" s="1" customFormat="1" ht="16.5" customHeight="1">
      <c r="B299" s="137"/>
      <c r="C299" s="138" t="s">
        <v>521</v>
      </c>
      <c r="D299" s="138" t="s">
        <v>221</v>
      </c>
      <c r="E299" s="139" t="s">
        <v>2325</v>
      </c>
      <c r="F299" s="140" t="s">
        <v>2326</v>
      </c>
      <c r="G299" s="141" t="s">
        <v>244</v>
      </c>
      <c r="H299" s="142">
        <v>1.44</v>
      </c>
      <c r="I299" s="143"/>
      <c r="J299" s="144">
        <f>ROUND(I299*H299,2)</f>
        <v>0</v>
      </c>
      <c r="K299" s="140" t="s">
        <v>225</v>
      </c>
      <c r="L299" s="32"/>
      <c r="M299" s="145" t="s">
        <v>1</v>
      </c>
      <c r="N299" s="146" t="s">
        <v>37</v>
      </c>
      <c r="P299" s="147">
        <f>O299*H299</f>
        <v>0</v>
      </c>
      <c r="Q299" s="147">
        <v>2.9399999999999999E-3</v>
      </c>
      <c r="R299" s="147">
        <f>Q299*H299</f>
        <v>4.2335999999999997E-3</v>
      </c>
      <c r="S299" s="147">
        <v>0</v>
      </c>
      <c r="T299" s="148">
        <f>S299*H299</f>
        <v>0</v>
      </c>
      <c r="AR299" s="149" t="s">
        <v>226</v>
      </c>
      <c r="AT299" s="149" t="s">
        <v>221</v>
      </c>
      <c r="AU299" s="149" t="s">
        <v>82</v>
      </c>
      <c r="AY299" s="17" t="s">
        <v>219</v>
      </c>
      <c r="BE299" s="150">
        <f>IF(N299="základní",J299,0)</f>
        <v>0</v>
      </c>
      <c r="BF299" s="150">
        <f>IF(N299="snížená",J299,0)</f>
        <v>0</v>
      </c>
      <c r="BG299" s="150">
        <f>IF(N299="zákl. přenesená",J299,0)</f>
        <v>0</v>
      </c>
      <c r="BH299" s="150">
        <f>IF(N299="sníž. přenesená",J299,0)</f>
        <v>0</v>
      </c>
      <c r="BI299" s="150">
        <f>IF(N299="nulová",J299,0)</f>
        <v>0</v>
      </c>
      <c r="BJ299" s="17" t="s">
        <v>79</v>
      </c>
      <c r="BK299" s="150">
        <f>ROUND(I299*H299,2)</f>
        <v>0</v>
      </c>
      <c r="BL299" s="17" t="s">
        <v>226</v>
      </c>
      <c r="BM299" s="149" t="s">
        <v>3612</v>
      </c>
    </row>
    <row r="300" spans="2:65" s="1" customFormat="1" ht="10.199999999999999">
      <c r="B300" s="32"/>
      <c r="D300" s="151" t="s">
        <v>228</v>
      </c>
      <c r="F300" s="152" t="s">
        <v>2328</v>
      </c>
      <c r="I300" s="153"/>
      <c r="L300" s="32"/>
      <c r="M300" s="154"/>
      <c r="T300" s="56"/>
      <c r="AT300" s="17" t="s">
        <v>228</v>
      </c>
      <c r="AU300" s="17" t="s">
        <v>82</v>
      </c>
    </row>
    <row r="301" spans="2:65" s="1" customFormat="1" ht="10.199999999999999">
      <c r="B301" s="32"/>
      <c r="D301" s="155" t="s">
        <v>230</v>
      </c>
      <c r="F301" s="156" t="s">
        <v>2329</v>
      </c>
      <c r="I301" s="153"/>
      <c r="L301" s="32"/>
      <c r="M301" s="154"/>
      <c r="T301" s="56"/>
      <c r="AT301" s="17" t="s">
        <v>230</v>
      </c>
      <c r="AU301" s="17" t="s">
        <v>82</v>
      </c>
    </row>
    <row r="302" spans="2:65" s="12" customFormat="1" ht="10.199999999999999">
      <c r="B302" s="157"/>
      <c r="D302" s="151" t="s">
        <v>232</v>
      </c>
      <c r="E302" s="158" t="s">
        <v>1</v>
      </c>
      <c r="F302" s="159" t="s">
        <v>2625</v>
      </c>
      <c r="H302" s="160">
        <v>1.44</v>
      </c>
      <c r="I302" s="161"/>
      <c r="L302" s="157"/>
      <c r="M302" s="162"/>
      <c r="T302" s="163"/>
      <c r="AT302" s="158" t="s">
        <v>232</v>
      </c>
      <c r="AU302" s="158" t="s">
        <v>82</v>
      </c>
      <c r="AV302" s="12" t="s">
        <v>82</v>
      </c>
      <c r="AW302" s="12" t="s">
        <v>29</v>
      </c>
      <c r="AX302" s="12" t="s">
        <v>79</v>
      </c>
      <c r="AY302" s="158" t="s">
        <v>219</v>
      </c>
    </row>
    <row r="303" spans="2:65" s="1" customFormat="1" ht="16.5" customHeight="1">
      <c r="B303" s="137"/>
      <c r="C303" s="138" t="s">
        <v>526</v>
      </c>
      <c r="D303" s="138" t="s">
        <v>221</v>
      </c>
      <c r="E303" s="139" t="s">
        <v>2331</v>
      </c>
      <c r="F303" s="140" t="s">
        <v>2332</v>
      </c>
      <c r="G303" s="141" t="s">
        <v>244</v>
      </c>
      <c r="H303" s="142">
        <v>1.44</v>
      </c>
      <c r="I303" s="143"/>
      <c r="J303" s="144">
        <f>ROUND(I303*H303,2)</f>
        <v>0</v>
      </c>
      <c r="K303" s="140" t="s">
        <v>225</v>
      </c>
      <c r="L303" s="32"/>
      <c r="M303" s="145" t="s">
        <v>1</v>
      </c>
      <c r="N303" s="146" t="s">
        <v>37</v>
      </c>
      <c r="P303" s="147">
        <f>O303*H303</f>
        <v>0</v>
      </c>
      <c r="Q303" s="147">
        <v>0</v>
      </c>
      <c r="R303" s="147">
        <f>Q303*H303</f>
        <v>0</v>
      </c>
      <c r="S303" s="147">
        <v>0</v>
      </c>
      <c r="T303" s="148">
        <f>S303*H303</f>
        <v>0</v>
      </c>
      <c r="AR303" s="149" t="s">
        <v>226</v>
      </c>
      <c r="AT303" s="149" t="s">
        <v>221</v>
      </c>
      <c r="AU303" s="149" t="s">
        <v>82</v>
      </c>
      <c r="AY303" s="17" t="s">
        <v>219</v>
      </c>
      <c r="BE303" s="150">
        <f>IF(N303="základní",J303,0)</f>
        <v>0</v>
      </c>
      <c r="BF303" s="150">
        <f>IF(N303="snížená",J303,0)</f>
        <v>0</v>
      </c>
      <c r="BG303" s="150">
        <f>IF(N303="zákl. přenesená",J303,0)</f>
        <v>0</v>
      </c>
      <c r="BH303" s="150">
        <f>IF(N303="sníž. přenesená",J303,0)</f>
        <v>0</v>
      </c>
      <c r="BI303" s="150">
        <f>IF(N303="nulová",J303,0)</f>
        <v>0</v>
      </c>
      <c r="BJ303" s="17" t="s">
        <v>79</v>
      </c>
      <c r="BK303" s="150">
        <f>ROUND(I303*H303,2)</f>
        <v>0</v>
      </c>
      <c r="BL303" s="17" t="s">
        <v>226</v>
      </c>
      <c r="BM303" s="149" t="s">
        <v>3613</v>
      </c>
    </row>
    <row r="304" spans="2:65" s="1" customFormat="1" ht="10.199999999999999">
      <c r="B304" s="32"/>
      <c r="D304" s="151" t="s">
        <v>228</v>
      </c>
      <c r="F304" s="152" t="s">
        <v>2334</v>
      </c>
      <c r="I304" s="153"/>
      <c r="L304" s="32"/>
      <c r="M304" s="154"/>
      <c r="T304" s="56"/>
      <c r="AT304" s="17" t="s">
        <v>228</v>
      </c>
      <c r="AU304" s="17" t="s">
        <v>82</v>
      </c>
    </row>
    <row r="305" spans="2:65" s="1" customFormat="1" ht="10.199999999999999">
      <c r="B305" s="32"/>
      <c r="D305" s="155" t="s">
        <v>230</v>
      </c>
      <c r="F305" s="156" t="s">
        <v>2335</v>
      </c>
      <c r="I305" s="153"/>
      <c r="L305" s="32"/>
      <c r="M305" s="154"/>
      <c r="T305" s="56"/>
      <c r="AT305" s="17" t="s">
        <v>230</v>
      </c>
      <c r="AU305" s="17" t="s">
        <v>82</v>
      </c>
    </row>
    <row r="306" spans="2:65" s="12" customFormat="1" ht="10.199999999999999">
      <c r="B306" s="157"/>
      <c r="D306" s="151" t="s">
        <v>232</v>
      </c>
      <c r="E306" s="158" t="s">
        <v>1</v>
      </c>
      <c r="F306" s="159" t="s">
        <v>2625</v>
      </c>
      <c r="H306" s="160">
        <v>1.44</v>
      </c>
      <c r="I306" s="161"/>
      <c r="L306" s="157"/>
      <c r="M306" s="162"/>
      <c r="T306" s="163"/>
      <c r="AT306" s="158" t="s">
        <v>232</v>
      </c>
      <c r="AU306" s="158" t="s">
        <v>82</v>
      </c>
      <c r="AV306" s="12" t="s">
        <v>82</v>
      </c>
      <c r="AW306" s="12" t="s">
        <v>29</v>
      </c>
      <c r="AX306" s="12" t="s">
        <v>79</v>
      </c>
      <c r="AY306" s="158" t="s">
        <v>219</v>
      </c>
    </row>
    <row r="307" spans="2:65" s="11" customFormat="1" ht="22.8" customHeight="1">
      <c r="B307" s="125"/>
      <c r="D307" s="126" t="s">
        <v>71</v>
      </c>
      <c r="E307" s="135" t="s">
        <v>241</v>
      </c>
      <c r="F307" s="135" t="s">
        <v>2336</v>
      </c>
      <c r="I307" s="128"/>
      <c r="J307" s="136">
        <f>BK307</f>
        <v>0</v>
      </c>
      <c r="L307" s="125"/>
      <c r="M307" s="130"/>
      <c r="P307" s="131">
        <f>SUM(P308:P311)</f>
        <v>0</v>
      </c>
      <c r="R307" s="131">
        <f>SUM(R308:R311)</f>
        <v>0.21</v>
      </c>
      <c r="T307" s="132">
        <f>SUM(T308:T311)</f>
        <v>0</v>
      </c>
      <c r="AR307" s="126" t="s">
        <v>79</v>
      </c>
      <c r="AT307" s="133" t="s">
        <v>71</v>
      </c>
      <c r="AU307" s="133" t="s">
        <v>79</v>
      </c>
      <c r="AY307" s="126" t="s">
        <v>219</v>
      </c>
      <c r="BK307" s="134">
        <f>SUM(BK308:BK311)</f>
        <v>0</v>
      </c>
    </row>
    <row r="308" spans="2:65" s="1" customFormat="1" ht="24.15" customHeight="1">
      <c r="B308" s="137"/>
      <c r="C308" s="138" t="s">
        <v>532</v>
      </c>
      <c r="D308" s="138" t="s">
        <v>221</v>
      </c>
      <c r="E308" s="139" t="s">
        <v>2342</v>
      </c>
      <c r="F308" s="140" t="s">
        <v>2343</v>
      </c>
      <c r="G308" s="141" t="s">
        <v>697</v>
      </c>
      <c r="H308" s="142">
        <v>2</v>
      </c>
      <c r="I308" s="143"/>
      <c r="J308" s="144">
        <f>ROUND(I308*H308,2)</f>
        <v>0</v>
      </c>
      <c r="K308" s="140" t="s">
        <v>1</v>
      </c>
      <c r="L308" s="32"/>
      <c r="M308" s="145" t="s">
        <v>1</v>
      </c>
      <c r="N308" s="146" t="s">
        <v>37</v>
      </c>
      <c r="P308" s="147">
        <f>O308*H308</f>
        <v>0</v>
      </c>
      <c r="Q308" s="147">
        <v>0.105</v>
      </c>
      <c r="R308" s="147">
        <f>Q308*H308</f>
        <v>0.21</v>
      </c>
      <c r="S308" s="147">
        <v>0</v>
      </c>
      <c r="T308" s="148">
        <f>S308*H308</f>
        <v>0</v>
      </c>
      <c r="AR308" s="149" t="s">
        <v>226</v>
      </c>
      <c r="AT308" s="149" t="s">
        <v>221</v>
      </c>
      <c r="AU308" s="149" t="s">
        <v>82</v>
      </c>
      <c r="AY308" s="17" t="s">
        <v>219</v>
      </c>
      <c r="BE308" s="150">
        <f>IF(N308="základní",J308,0)</f>
        <v>0</v>
      </c>
      <c r="BF308" s="150">
        <f>IF(N308="snížená",J308,0)</f>
        <v>0</v>
      </c>
      <c r="BG308" s="150">
        <f>IF(N308="zákl. přenesená",J308,0)</f>
        <v>0</v>
      </c>
      <c r="BH308" s="150">
        <f>IF(N308="sníž. přenesená",J308,0)</f>
        <v>0</v>
      </c>
      <c r="BI308" s="150">
        <f>IF(N308="nulová",J308,0)</f>
        <v>0</v>
      </c>
      <c r="BJ308" s="17" t="s">
        <v>79</v>
      </c>
      <c r="BK308" s="150">
        <f>ROUND(I308*H308,2)</f>
        <v>0</v>
      </c>
      <c r="BL308" s="17" t="s">
        <v>226</v>
      </c>
      <c r="BM308" s="149" t="s">
        <v>3614</v>
      </c>
    </row>
    <row r="309" spans="2:65" s="1" customFormat="1" ht="19.2">
      <c r="B309" s="32"/>
      <c r="D309" s="151" t="s">
        <v>228</v>
      </c>
      <c r="F309" s="152" t="s">
        <v>2343</v>
      </c>
      <c r="I309" s="153"/>
      <c r="L309" s="32"/>
      <c r="M309" s="154"/>
      <c r="T309" s="56"/>
      <c r="AT309" s="17" t="s">
        <v>228</v>
      </c>
      <c r="AU309" s="17" t="s">
        <v>82</v>
      </c>
    </row>
    <row r="310" spans="2:65" s="1" customFormat="1" ht="124.8">
      <c r="B310" s="32"/>
      <c r="D310" s="151" t="s">
        <v>2340</v>
      </c>
      <c r="F310" s="197" t="s">
        <v>2341</v>
      </c>
      <c r="I310" s="153"/>
      <c r="L310" s="32"/>
      <c r="M310" s="154"/>
      <c r="T310" s="56"/>
      <c r="AT310" s="17" t="s">
        <v>2340</v>
      </c>
      <c r="AU310" s="17" t="s">
        <v>82</v>
      </c>
    </row>
    <row r="311" spans="2:65" s="12" customFormat="1" ht="10.199999999999999">
      <c r="B311" s="157"/>
      <c r="D311" s="151" t="s">
        <v>232</v>
      </c>
      <c r="E311" s="158" t="s">
        <v>1</v>
      </c>
      <c r="F311" s="159" t="s">
        <v>82</v>
      </c>
      <c r="H311" s="160">
        <v>2</v>
      </c>
      <c r="I311" s="161"/>
      <c r="L311" s="157"/>
      <c r="M311" s="162"/>
      <c r="T311" s="163"/>
      <c r="AT311" s="158" t="s">
        <v>232</v>
      </c>
      <c r="AU311" s="158" t="s">
        <v>82</v>
      </c>
      <c r="AV311" s="12" t="s">
        <v>82</v>
      </c>
      <c r="AW311" s="12" t="s">
        <v>29</v>
      </c>
      <c r="AX311" s="12" t="s">
        <v>79</v>
      </c>
      <c r="AY311" s="158" t="s">
        <v>219</v>
      </c>
    </row>
    <row r="312" spans="2:65" s="11" customFormat="1" ht="22.8" customHeight="1">
      <c r="B312" s="125"/>
      <c r="D312" s="126" t="s">
        <v>71</v>
      </c>
      <c r="E312" s="135" t="s">
        <v>226</v>
      </c>
      <c r="F312" s="135" t="s">
        <v>625</v>
      </c>
      <c r="I312" s="128"/>
      <c r="J312" s="136">
        <f>BK312</f>
        <v>0</v>
      </c>
      <c r="L312" s="125"/>
      <c r="M312" s="130"/>
      <c r="P312" s="131">
        <f>SUM(P313:P316)</f>
        <v>0</v>
      </c>
      <c r="R312" s="131">
        <f>SUM(R313:R316)</f>
        <v>0</v>
      </c>
      <c r="T312" s="132">
        <f>SUM(T313:T316)</f>
        <v>0</v>
      </c>
      <c r="AR312" s="126" t="s">
        <v>79</v>
      </c>
      <c r="AT312" s="133" t="s">
        <v>71</v>
      </c>
      <c r="AU312" s="133" t="s">
        <v>79</v>
      </c>
      <c r="AY312" s="126" t="s">
        <v>219</v>
      </c>
      <c r="BK312" s="134">
        <f>SUM(BK313:BK316)</f>
        <v>0</v>
      </c>
    </row>
    <row r="313" spans="2:65" s="1" customFormat="1" ht="21.75" customHeight="1">
      <c r="B313" s="137"/>
      <c r="C313" s="138" t="s">
        <v>538</v>
      </c>
      <c r="D313" s="138" t="s">
        <v>221</v>
      </c>
      <c r="E313" s="139" t="s">
        <v>627</v>
      </c>
      <c r="F313" s="140" t="s">
        <v>628</v>
      </c>
      <c r="G313" s="141" t="s">
        <v>144</v>
      </c>
      <c r="H313" s="142">
        <v>1.2</v>
      </c>
      <c r="I313" s="143"/>
      <c r="J313" s="144">
        <f>ROUND(I313*H313,2)</f>
        <v>0</v>
      </c>
      <c r="K313" s="140" t="s">
        <v>1</v>
      </c>
      <c r="L313" s="32"/>
      <c r="M313" s="145" t="s">
        <v>1</v>
      </c>
      <c r="N313" s="146" t="s">
        <v>37</v>
      </c>
      <c r="P313" s="147">
        <f>O313*H313</f>
        <v>0</v>
      </c>
      <c r="Q313" s="147">
        <v>0</v>
      </c>
      <c r="R313" s="147">
        <f>Q313*H313</f>
        <v>0</v>
      </c>
      <c r="S313" s="147">
        <v>0</v>
      </c>
      <c r="T313" s="148">
        <f>S313*H313</f>
        <v>0</v>
      </c>
      <c r="AR313" s="149" t="s">
        <v>226</v>
      </c>
      <c r="AT313" s="149" t="s">
        <v>221</v>
      </c>
      <c r="AU313" s="149" t="s">
        <v>82</v>
      </c>
      <c r="AY313" s="17" t="s">
        <v>219</v>
      </c>
      <c r="BE313" s="150">
        <f>IF(N313="základní",J313,0)</f>
        <v>0</v>
      </c>
      <c r="BF313" s="150">
        <f>IF(N313="snížená",J313,0)</f>
        <v>0</v>
      </c>
      <c r="BG313" s="150">
        <f>IF(N313="zákl. přenesená",J313,0)</f>
        <v>0</v>
      </c>
      <c r="BH313" s="150">
        <f>IF(N313="sníž. přenesená",J313,0)</f>
        <v>0</v>
      </c>
      <c r="BI313" s="150">
        <f>IF(N313="nulová",J313,0)</f>
        <v>0</v>
      </c>
      <c r="BJ313" s="17" t="s">
        <v>79</v>
      </c>
      <c r="BK313" s="150">
        <f>ROUND(I313*H313,2)</f>
        <v>0</v>
      </c>
      <c r="BL313" s="17" t="s">
        <v>226</v>
      </c>
      <c r="BM313" s="149" t="s">
        <v>3615</v>
      </c>
    </row>
    <row r="314" spans="2:65" s="1" customFormat="1" ht="10.199999999999999">
      <c r="B314" s="32"/>
      <c r="D314" s="151" t="s">
        <v>228</v>
      </c>
      <c r="F314" s="152" t="s">
        <v>628</v>
      </c>
      <c r="I314" s="153"/>
      <c r="L314" s="32"/>
      <c r="M314" s="154"/>
      <c r="T314" s="56"/>
      <c r="AT314" s="17" t="s">
        <v>228</v>
      </c>
      <c r="AU314" s="17" t="s">
        <v>82</v>
      </c>
    </row>
    <row r="315" spans="2:65" s="12" customFormat="1" ht="10.199999999999999">
      <c r="B315" s="157"/>
      <c r="D315" s="151" t="s">
        <v>232</v>
      </c>
      <c r="E315" s="158" t="s">
        <v>1</v>
      </c>
      <c r="F315" s="159" t="s">
        <v>3616</v>
      </c>
      <c r="H315" s="160">
        <v>1.2</v>
      </c>
      <c r="I315" s="161"/>
      <c r="L315" s="157"/>
      <c r="M315" s="162"/>
      <c r="T315" s="163"/>
      <c r="AT315" s="158" t="s">
        <v>232</v>
      </c>
      <c r="AU315" s="158" t="s">
        <v>82</v>
      </c>
      <c r="AV315" s="12" t="s">
        <v>82</v>
      </c>
      <c r="AW315" s="12" t="s">
        <v>29</v>
      </c>
      <c r="AX315" s="12" t="s">
        <v>72</v>
      </c>
      <c r="AY315" s="158" t="s">
        <v>219</v>
      </c>
    </row>
    <row r="316" spans="2:65" s="13" customFormat="1" ht="10.199999999999999">
      <c r="B316" s="164"/>
      <c r="D316" s="151" t="s">
        <v>232</v>
      </c>
      <c r="E316" s="165" t="s">
        <v>142</v>
      </c>
      <c r="F316" s="166" t="s">
        <v>249</v>
      </c>
      <c r="H316" s="167">
        <v>1.2</v>
      </c>
      <c r="I316" s="168"/>
      <c r="L316" s="164"/>
      <c r="M316" s="169"/>
      <c r="T316" s="170"/>
      <c r="AT316" s="165" t="s">
        <v>232</v>
      </c>
      <c r="AU316" s="165" t="s">
        <v>82</v>
      </c>
      <c r="AV316" s="13" t="s">
        <v>226</v>
      </c>
      <c r="AW316" s="13" t="s">
        <v>29</v>
      </c>
      <c r="AX316" s="13" t="s">
        <v>79</v>
      </c>
      <c r="AY316" s="165" t="s">
        <v>219</v>
      </c>
    </row>
    <row r="317" spans="2:65" s="11" customFormat="1" ht="22.8" customHeight="1">
      <c r="B317" s="125"/>
      <c r="D317" s="126" t="s">
        <v>71</v>
      </c>
      <c r="E317" s="135" t="s">
        <v>315</v>
      </c>
      <c r="F317" s="135" t="s">
        <v>671</v>
      </c>
      <c r="I317" s="128"/>
      <c r="J317" s="136">
        <f>BK317</f>
        <v>0</v>
      </c>
      <c r="L317" s="125"/>
      <c r="M317" s="130"/>
      <c r="P317" s="131">
        <f>SUM(P318:P440)</f>
        <v>0</v>
      </c>
      <c r="R317" s="131">
        <f>SUM(R318:R440)</f>
        <v>2.9987399200000002</v>
      </c>
      <c r="T317" s="132">
        <f>SUM(T318:T440)</f>
        <v>0</v>
      </c>
      <c r="AR317" s="126" t="s">
        <v>79</v>
      </c>
      <c r="AT317" s="133" t="s">
        <v>71</v>
      </c>
      <c r="AU317" s="133" t="s">
        <v>79</v>
      </c>
      <c r="AY317" s="126" t="s">
        <v>219</v>
      </c>
      <c r="BK317" s="134">
        <f>SUM(BK318:BK440)</f>
        <v>0</v>
      </c>
    </row>
    <row r="318" spans="2:65" s="1" customFormat="1" ht="24.15" customHeight="1">
      <c r="B318" s="137"/>
      <c r="C318" s="138" t="s">
        <v>544</v>
      </c>
      <c r="D318" s="138" t="s">
        <v>221</v>
      </c>
      <c r="E318" s="139" t="s">
        <v>673</v>
      </c>
      <c r="F318" s="140" t="s">
        <v>674</v>
      </c>
      <c r="G318" s="141" t="s">
        <v>144</v>
      </c>
      <c r="H318" s="142">
        <v>7.1999999999999995E-2</v>
      </c>
      <c r="I318" s="143"/>
      <c r="J318" s="144">
        <f>ROUND(I318*H318,2)</f>
        <v>0</v>
      </c>
      <c r="K318" s="140" t="s">
        <v>225</v>
      </c>
      <c r="L318" s="32"/>
      <c r="M318" s="145" t="s">
        <v>1</v>
      </c>
      <c r="N318" s="146" t="s">
        <v>37</v>
      </c>
      <c r="P318" s="147">
        <f>O318*H318</f>
        <v>0</v>
      </c>
      <c r="Q318" s="147">
        <v>2.4289999999999998</v>
      </c>
      <c r="R318" s="147">
        <f>Q318*H318</f>
        <v>0.17488799999999999</v>
      </c>
      <c r="S318" s="147">
        <v>0</v>
      </c>
      <c r="T318" s="148">
        <f>S318*H318</f>
        <v>0</v>
      </c>
      <c r="AR318" s="149" t="s">
        <v>226</v>
      </c>
      <c r="AT318" s="149" t="s">
        <v>221</v>
      </c>
      <c r="AU318" s="149" t="s">
        <v>82</v>
      </c>
      <c r="AY318" s="17" t="s">
        <v>219</v>
      </c>
      <c r="BE318" s="150">
        <f>IF(N318="základní",J318,0)</f>
        <v>0</v>
      </c>
      <c r="BF318" s="150">
        <f>IF(N318="snížená",J318,0)</f>
        <v>0</v>
      </c>
      <c r="BG318" s="150">
        <f>IF(N318="zákl. přenesená",J318,0)</f>
        <v>0</v>
      </c>
      <c r="BH318" s="150">
        <f>IF(N318="sníž. přenesená",J318,0)</f>
        <v>0</v>
      </c>
      <c r="BI318" s="150">
        <f>IF(N318="nulová",J318,0)</f>
        <v>0</v>
      </c>
      <c r="BJ318" s="17" t="s">
        <v>79</v>
      </c>
      <c r="BK318" s="150">
        <f>ROUND(I318*H318,2)</f>
        <v>0</v>
      </c>
      <c r="BL318" s="17" t="s">
        <v>226</v>
      </c>
      <c r="BM318" s="149" t="s">
        <v>3617</v>
      </c>
    </row>
    <row r="319" spans="2:65" s="1" customFormat="1" ht="19.2">
      <c r="B319" s="32"/>
      <c r="D319" s="151" t="s">
        <v>228</v>
      </c>
      <c r="F319" s="152" t="s">
        <v>676</v>
      </c>
      <c r="I319" s="153"/>
      <c r="L319" s="32"/>
      <c r="M319" s="154"/>
      <c r="T319" s="56"/>
      <c r="AT319" s="17" t="s">
        <v>228</v>
      </c>
      <c r="AU319" s="17" t="s">
        <v>82</v>
      </c>
    </row>
    <row r="320" spans="2:65" s="1" customFormat="1" ht="10.199999999999999">
      <c r="B320" s="32"/>
      <c r="D320" s="155" t="s">
        <v>230</v>
      </c>
      <c r="F320" s="156" t="s">
        <v>677</v>
      </c>
      <c r="I320" s="153"/>
      <c r="L320" s="32"/>
      <c r="M320" s="154"/>
      <c r="T320" s="56"/>
      <c r="AT320" s="17" t="s">
        <v>230</v>
      </c>
      <c r="AU320" s="17" t="s">
        <v>82</v>
      </c>
    </row>
    <row r="321" spans="2:65" s="12" customFormat="1" ht="10.199999999999999">
      <c r="B321" s="157"/>
      <c r="D321" s="151" t="s">
        <v>232</v>
      </c>
      <c r="E321" s="158" t="s">
        <v>1</v>
      </c>
      <c r="F321" s="159" t="s">
        <v>2632</v>
      </c>
      <c r="H321" s="160">
        <v>4.8000000000000001E-2</v>
      </c>
      <c r="I321" s="161"/>
      <c r="L321" s="157"/>
      <c r="M321" s="162"/>
      <c r="T321" s="163"/>
      <c r="AT321" s="158" t="s">
        <v>232</v>
      </c>
      <c r="AU321" s="158" t="s">
        <v>82</v>
      </c>
      <c r="AV321" s="12" t="s">
        <v>82</v>
      </c>
      <c r="AW321" s="12" t="s">
        <v>29</v>
      </c>
      <c r="AX321" s="12" t="s">
        <v>72</v>
      </c>
      <c r="AY321" s="158" t="s">
        <v>219</v>
      </c>
    </row>
    <row r="322" spans="2:65" s="12" customFormat="1" ht="10.199999999999999">
      <c r="B322" s="157"/>
      <c r="D322" s="151" t="s">
        <v>232</v>
      </c>
      <c r="E322" s="158" t="s">
        <v>1</v>
      </c>
      <c r="F322" s="159" t="s">
        <v>3618</v>
      </c>
      <c r="H322" s="160">
        <v>2.4E-2</v>
      </c>
      <c r="I322" s="161"/>
      <c r="L322" s="157"/>
      <c r="M322" s="162"/>
      <c r="T322" s="163"/>
      <c r="AT322" s="158" t="s">
        <v>232</v>
      </c>
      <c r="AU322" s="158" t="s">
        <v>82</v>
      </c>
      <c r="AV322" s="12" t="s">
        <v>82</v>
      </c>
      <c r="AW322" s="12" t="s">
        <v>29</v>
      </c>
      <c r="AX322" s="12" t="s">
        <v>72</v>
      </c>
      <c r="AY322" s="158" t="s">
        <v>219</v>
      </c>
    </row>
    <row r="323" spans="2:65" s="13" customFormat="1" ht="10.199999999999999">
      <c r="B323" s="164"/>
      <c r="D323" s="151" t="s">
        <v>232</v>
      </c>
      <c r="E323" s="165" t="s">
        <v>1</v>
      </c>
      <c r="F323" s="166" t="s">
        <v>249</v>
      </c>
      <c r="H323" s="167">
        <v>7.2000000000000008E-2</v>
      </c>
      <c r="I323" s="168"/>
      <c r="L323" s="164"/>
      <c r="M323" s="169"/>
      <c r="T323" s="170"/>
      <c r="AT323" s="165" t="s">
        <v>232</v>
      </c>
      <c r="AU323" s="165" t="s">
        <v>82</v>
      </c>
      <c r="AV323" s="13" t="s">
        <v>226</v>
      </c>
      <c r="AW323" s="13" t="s">
        <v>29</v>
      </c>
      <c r="AX323" s="13" t="s">
        <v>79</v>
      </c>
      <c r="AY323" s="165" t="s">
        <v>219</v>
      </c>
    </row>
    <row r="324" spans="2:65" s="1" customFormat="1" ht="24.15" customHeight="1">
      <c r="B324" s="137"/>
      <c r="C324" s="138" t="s">
        <v>550</v>
      </c>
      <c r="D324" s="138" t="s">
        <v>221</v>
      </c>
      <c r="E324" s="139" t="s">
        <v>682</v>
      </c>
      <c r="F324" s="140" t="s">
        <v>683</v>
      </c>
      <c r="G324" s="141" t="s">
        <v>244</v>
      </c>
      <c r="H324" s="142">
        <v>0.72</v>
      </c>
      <c r="I324" s="143"/>
      <c r="J324" s="144">
        <f>ROUND(I324*H324,2)</f>
        <v>0</v>
      </c>
      <c r="K324" s="140" t="s">
        <v>225</v>
      </c>
      <c r="L324" s="32"/>
      <c r="M324" s="145" t="s">
        <v>1</v>
      </c>
      <c r="N324" s="146" t="s">
        <v>37</v>
      </c>
      <c r="P324" s="147">
        <f>O324*H324</f>
        <v>0</v>
      </c>
      <c r="Q324" s="147">
        <v>1.328E-2</v>
      </c>
      <c r="R324" s="147">
        <f>Q324*H324</f>
        <v>9.5616E-3</v>
      </c>
      <c r="S324" s="147">
        <v>0</v>
      </c>
      <c r="T324" s="148">
        <f>S324*H324</f>
        <v>0</v>
      </c>
      <c r="AR324" s="149" t="s">
        <v>226</v>
      </c>
      <c r="AT324" s="149" t="s">
        <v>221</v>
      </c>
      <c r="AU324" s="149" t="s">
        <v>82</v>
      </c>
      <c r="AY324" s="17" t="s">
        <v>219</v>
      </c>
      <c r="BE324" s="150">
        <f>IF(N324="základní",J324,0)</f>
        <v>0</v>
      </c>
      <c r="BF324" s="150">
        <f>IF(N324="snížená",J324,0)</f>
        <v>0</v>
      </c>
      <c r="BG324" s="150">
        <f>IF(N324="zákl. přenesená",J324,0)</f>
        <v>0</v>
      </c>
      <c r="BH324" s="150">
        <f>IF(N324="sníž. přenesená",J324,0)</f>
        <v>0</v>
      </c>
      <c r="BI324" s="150">
        <f>IF(N324="nulová",J324,0)</f>
        <v>0</v>
      </c>
      <c r="BJ324" s="17" t="s">
        <v>79</v>
      </c>
      <c r="BK324" s="150">
        <f>ROUND(I324*H324,2)</f>
        <v>0</v>
      </c>
      <c r="BL324" s="17" t="s">
        <v>226</v>
      </c>
      <c r="BM324" s="149" t="s">
        <v>3619</v>
      </c>
    </row>
    <row r="325" spans="2:65" s="1" customFormat="1" ht="19.2">
      <c r="B325" s="32"/>
      <c r="D325" s="151" t="s">
        <v>228</v>
      </c>
      <c r="F325" s="152" t="s">
        <v>685</v>
      </c>
      <c r="I325" s="153"/>
      <c r="L325" s="32"/>
      <c r="M325" s="154"/>
      <c r="T325" s="56"/>
      <c r="AT325" s="17" t="s">
        <v>228</v>
      </c>
      <c r="AU325" s="17" t="s">
        <v>82</v>
      </c>
    </row>
    <row r="326" spans="2:65" s="1" customFormat="1" ht="10.199999999999999">
      <c r="B326" s="32"/>
      <c r="D326" s="155" t="s">
        <v>230</v>
      </c>
      <c r="F326" s="156" t="s">
        <v>686</v>
      </c>
      <c r="I326" s="153"/>
      <c r="L326" s="32"/>
      <c r="M326" s="154"/>
      <c r="T326" s="56"/>
      <c r="AT326" s="17" t="s">
        <v>230</v>
      </c>
      <c r="AU326" s="17" t="s">
        <v>82</v>
      </c>
    </row>
    <row r="327" spans="2:65" s="12" customFormat="1" ht="10.199999999999999">
      <c r="B327" s="157"/>
      <c r="D327" s="151" t="s">
        <v>232</v>
      </c>
      <c r="E327" s="158" t="s">
        <v>1</v>
      </c>
      <c r="F327" s="159" t="s">
        <v>2634</v>
      </c>
      <c r="H327" s="160">
        <v>0.48</v>
      </c>
      <c r="I327" s="161"/>
      <c r="L327" s="157"/>
      <c r="M327" s="162"/>
      <c r="T327" s="163"/>
      <c r="AT327" s="158" t="s">
        <v>232</v>
      </c>
      <c r="AU327" s="158" t="s">
        <v>82</v>
      </c>
      <c r="AV327" s="12" t="s">
        <v>82</v>
      </c>
      <c r="AW327" s="12" t="s">
        <v>29</v>
      </c>
      <c r="AX327" s="12" t="s">
        <v>72</v>
      </c>
      <c r="AY327" s="158" t="s">
        <v>219</v>
      </c>
    </row>
    <row r="328" spans="2:65" s="12" customFormat="1" ht="10.199999999999999">
      <c r="B328" s="157"/>
      <c r="D328" s="151" t="s">
        <v>232</v>
      </c>
      <c r="E328" s="158" t="s">
        <v>1</v>
      </c>
      <c r="F328" s="159" t="s">
        <v>3620</v>
      </c>
      <c r="H328" s="160">
        <v>0.24</v>
      </c>
      <c r="I328" s="161"/>
      <c r="L328" s="157"/>
      <c r="M328" s="162"/>
      <c r="T328" s="163"/>
      <c r="AT328" s="158" t="s">
        <v>232</v>
      </c>
      <c r="AU328" s="158" t="s">
        <v>82</v>
      </c>
      <c r="AV328" s="12" t="s">
        <v>82</v>
      </c>
      <c r="AW328" s="12" t="s">
        <v>29</v>
      </c>
      <c r="AX328" s="12" t="s">
        <v>72</v>
      </c>
      <c r="AY328" s="158" t="s">
        <v>219</v>
      </c>
    </row>
    <row r="329" spans="2:65" s="13" customFormat="1" ht="10.199999999999999">
      <c r="B329" s="164"/>
      <c r="D329" s="151" t="s">
        <v>232</v>
      </c>
      <c r="E329" s="165" t="s">
        <v>1</v>
      </c>
      <c r="F329" s="166" t="s">
        <v>249</v>
      </c>
      <c r="H329" s="167">
        <v>0.72</v>
      </c>
      <c r="I329" s="168"/>
      <c r="L329" s="164"/>
      <c r="M329" s="169"/>
      <c r="T329" s="170"/>
      <c r="AT329" s="165" t="s">
        <v>232</v>
      </c>
      <c r="AU329" s="165" t="s">
        <v>82</v>
      </c>
      <c r="AV329" s="13" t="s">
        <v>226</v>
      </c>
      <c r="AW329" s="13" t="s">
        <v>29</v>
      </c>
      <c r="AX329" s="13" t="s">
        <v>79</v>
      </c>
      <c r="AY329" s="165" t="s">
        <v>219</v>
      </c>
    </row>
    <row r="330" spans="2:65" s="1" customFormat="1" ht="24.15" customHeight="1">
      <c r="B330" s="137"/>
      <c r="C330" s="138" t="s">
        <v>558</v>
      </c>
      <c r="D330" s="138" t="s">
        <v>221</v>
      </c>
      <c r="E330" s="139" t="s">
        <v>689</v>
      </c>
      <c r="F330" s="140" t="s">
        <v>690</v>
      </c>
      <c r="G330" s="141" t="s">
        <v>244</v>
      </c>
      <c r="H330" s="142">
        <v>0.72</v>
      </c>
      <c r="I330" s="143"/>
      <c r="J330" s="144">
        <f>ROUND(I330*H330,2)</f>
        <v>0</v>
      </c>
      <c r="K330" s="140" t="s">
        <v>225</v>
      </c>
      <c r="L330" s="32"/>
      <c r="M330" s="145" t="s">
        <v>1</v>
      </c>
      <c r="N330" s="146" t="s">
        <v>37</v>
      </c>
      <c r="P330" s="147">
        <f>O330*H330</f>
        <v>0</v>
      </c>
      <c r="Q330" s="147">
        <v>0</v>
      </c>
      <c r="R330" s="147">
        <f>Q330*H330</f>
        <v>0</v>
      </c>
      <c r="S330" s="147">
        <v>0</v>
      </c>
      <c r="T330" s="148">
        <f>S330*H330</f>
        <v>0</v>
      </c>
      <c r="AR330" s="149" t="s">
        <v>226</v>
      </c>
      <c r="AT330" s="149" t="s">
        <v>221</v>
      </c>
      <c r="AU330" s="149" t="s">
        <v>82</v>
      </c>
      <c r="AY330" s="17" t="s">
        <v>219</v>
      </c>
      <c r="BE330" s="150">
        <f>IF(N330="základní",J330,0)</f>
        <v>0</v>
      </c>
      <c r="BF330" s="150">
        <f>IF(N330="snížená",J330,0)</f>
        <v>0</v>
      </c>
      <c r="BG330" s="150">
        <f>IF(N330="zákl. přenesená",J330,0)</f>
        <v>0</v>
      </c>
      <c r="BH330" s="150">
        <f>IF(N330="sníž. přenesená",J330,0)</f>
        <v>0</v>
      </c>
      <c r="BI330" s="150">
        <f>IF(N330="nulová",J330,0)</f>
        <v>0</v>
      </c>
      <c r="BJ330" s="17" t="s">
        <v>79</v>
      </c>
      <c r="BK330" s="150">
        <f>ROUND(I330*H330,2)</f>
        <v>0</v>
      </c>
      <c r="BL330" s="17" t="s">
        <v>226</v>
      </c>
      <c r="BM330" s="149" t="s">
        <v>3621</v>
      </c>
    </row>
    <row r="331" spans="2:65" s="1" customFormat="1" ht="19.2">
      <c r="B331" s="32"/>
      <c r="D331" s="151" t="s">
        <v>228</v>
      </c>
      <c r="F331" s="152" t="s">
        <v>692</v>
      </c>
      <c r="I331" s="153"/>
      <c r="L331" s="32"/>
      <c r="M331" s="154"/>
      <c r="T331" s="56"/>
      <c r="AT331" s="17" t="s">
        <v>228</v>
      </c>
      <c r="AU331" s="17" t="s">
        <v>82</v>
      </c>
    </row>
    <row r="332" spans="2:65" s="1" customFormat="1" ht="10.199999999999999">
      <c r="B332" s="32"/>
      <c r="D332" s="155" t="s">
        <v>230</v>
      </c>
      <c r="F332" s="156" t="s">
        <v>693</v>
      </c>
      <c r="I332" s="153"/>
      <c r="L332" s="32"/>
      <c r="M332" s="154"/>
      <c r="T332" s="56"/>
      <c r="AT332" s="17" t="s">
        <v>230</v>
      </c>
      <c r="AU332" s="17" t="s">
        <v>82</v>
      </c>
    </row>
    <row r="333" spans="2:65" s="12" customFormat="1" ht="10.199999999999999">
      <c r="B333" s="157"/>
      <c r="D333" s="151" t="s">
        <v>232</v>
      </c>
      <c r="E333" s="158" t="s">
        <v>1</v>
      </c>
      <c r="F333" s="159" t="s">
        <v>2634</v>
      </c>
      <c r="H333" s="160">
        <v>0.48</v>
      </c>
      <c r="I333" s="161"/>
      <c r="L333" s="157"/>
      <c r="M333" s="162"/>
      <c r="T333" s="163"/>
      <c r="AT333" s="158" t="s">
        <v>232</v>
      </c>
      <c r="AU333" s="158" t="s">
        <v>82</v>
      </c>
      <c r="AV333" s="12" t="s">
        <v>82</v>
      </c>
      <c r="AW333" s="12" t="s">
        <v>29</v>
      </c>
      <c r="AX333" s="12" t="s">
        <v>72</v>
      </c>
      <c r="AY333" s="158" t="s">
        <v>219</v>
      </c>
    </row>
    <row r="334" spans="2:65" s="12" customFormat="1" ht="10.199999999999999">
      <c r="B334" s="157"/>
      <c r="D334" s="151" t="s">
        <v>232</v>
      </c>
      <c r="E334" s="158" t="s">
        <v>1</v>
      </c>
      <c r="F334" s="159" t="s">
        <v>3620</v>
      </c>
      <c r="H334" s="160">
        <v>0.24</v>
      </c>
      <c r="I334" s="161"/>
      <c r="L334" s="157"/>
      <c r="M334" s="162"/>
      <c r="T334" s="163"/>
      <c r="AT334" s="158" t="s">
        <v>232</v>
      </c>
      <c r="AU334" s="158" t="s">
        <v>82</v>
      </c>
      <c r="AV334" s="12" t="s">
        <v>82</v>
      </c>
      <c r="AW334" s="12" t="s">
        <v>29</v>
      </c>
      <c r="AX334" s="12" t="s">
        <v>72</v>
      </c>
      <c r="AY334" s="158" t="s">
        <v>219</v>
      </c>
    </row>
    <row r="335" spans="2:65" s="13" customFormat="1" ht="10.199999999999999">
      <c r="B335" s="164"/>
      <c r="D335" s="151" t="s">
        <v>232</v>
      </c>
      <c r="E335" s="165" t="s">
        <v>1</v>
      </c>
      <c r="F335" s="166" t="s">
        <v>249</v>
      </c>
      <c r="H335" s="167">
        <v>0.72</v>
      </c>
      <c r="I335" s="168"/>
      <c r="L335" s="164"/>
      <c r="M335" s="169"/>
      <c r="T335" s="170"/>
      <c r="AT335" s="165" t="s">
        <v>232</v>
      </c>
      <c r="AU335" s="165" t="s">
        <v>82</v>
      </c>
      <c r="AV335" s="13" t="s">
        <v>226</v>
      </c>
      <c r="AW335" s="13" t="s">
        <v>29</v>
      </c>
      <c r="AX335" s="13" t="s">
        <v>79</v>
      </c>
      <c r="AY335" s="165" t="s">
        <v>219</v>
      </c>
    </row>
    <row r="336" spans="2:65" s="1" customFormat="1" ht="16.5" customHeight="1">
      <c r="B336" s="137"/>
      <c r="C336" s="138" t="s">
        <v>569</v>
      </c>
      <c r="D336" s="138" t="s">
        <v>221</v>
      </c>
      <c r="E336" s="139" t="s">
        <v>695</v>
      </c>
      <c r="F336" s="140" t="s">
        <v>696</v>
      </c>
      <c r="G336" s="141" t="s">
        <v>697</v>
      </c>
      <c r="H336" s="142">
        <v>1</v>
      </c>
      <c r="I336" s="143"/>
      <c r="J336" s="144">
        <f>ROUND(I336*H336,2)</f>
        <v>0</v>
      </c>
      <c r="K336" s="140" t="s">
        <v>225</v>
      </c>
      <c r="L336" s="32"/>
      <c r="M336" s="145" t="s">
        <v>1</v>
      </c>
      <c r="N336" s="146" t="s">
        <v>37</v>
      </c>
      <c r="P336" s="147">
        <f>O336*H336</f>
        <v>0</v>
      </c>
      <c r="Q336" s="147">
        <v>0</v>
      </c>
      <c r="R336" s="147">
        <f>Q336*H336</f>
        <v>0</v>
      </c>
      <c r="S336" s="147">
        <v>0</v>
      </c>
      <c r="T336" s="148">
        <f>S336*H336</f>
        <v>0</v>
      </c>
      <c r="AR336" s="149" t="s">
        <v>398</v>
      </c>
      <c r="AT336" s="149" t="s">
        <v>221</v>
      </c>
      <c r="AU336" s="149" t="s">
        <v>82</v>
      </c>
      <c r="AY336" s="17" t="s">
        <v>219</v>
      </c>
      <c r="BE336" s="150">
        <f>IF(N336="základní",J336,0)</f>
        <v>0</v>
      </c>
      <c r="BF336" s="150">
        <f>IF(N336="snížená",J336,0)</f>
        <v>0</v>
      </c>
      <c r="BG336" s="150">
        <f>IF(N336="zákl. přenesená",J336,0)</f>
        <v>0</v>
      </c>
      <c r="BH336" s="150">
        <f>IF(N336="sníž. přenesená",J336,0)</f>
        <v>0</v>
      </c>
      <c r="BI336" s="150">
        <f>IF(N336="nulová",J336,0)</f>
        <v>0</v>
      </c>
      <c r="BJ336" s="17" t="s">
        <v>79</v>
      </c>
      <c r="BK336" s="150">
        <f>ROUND(I336*H336,2)</f>
        <v>0</v>
      </c>
      <c r="BL336" s="17" t="s">
        <v>398</v>
      </c>
      <c r="BM336" s="149" t="s">
        <v>3622</v>
      </c>
    </row>
    <row r="337" spans="2:65" s="1" customFormat="1" ht="10.199999999999999">
      <c r="B337" s="32"/>
      <c r="D337" s="151" t="s">
        <v>228</v>
      </c>
      <c r="F337" s="152" t="s">
        <v>699</v>
      </c>
      <c r="I337" s="153"/>
      <c r="L337" s="32"/>
      <c r="M337" s="154"/>
      <c r="T337" s="56"/>
      <c r="AT337" s="17" t="s">
        <v>228</v>
      </c>
      <c r="AU337" s="17" t="s">
        <v>82</v>
      </c>
    </row>
    <row r="338" spans="2:65" s="1" customFormat="1" ht="10.199999999999999">
      <c r="B338" s="32"/>
      <c r="D338" s="155" t="s">
        <v>230</v>
      </c>
      <c r="F338" s="156" t="s">
        <v>700</v>
      </c>
      <c r="I338" s="153"/>
      <c r="L338" s="32"/>
      <c r="M338" s="154"/>
      <c r="T338" s="56"/>
      <c r="AT338" s="17" t="s">
        <v>230</v>
      </c>
      <c r="AU338" s="17" t="s">
        <v>82</v>
      </c>
    </row>
    <row r="339" spans="2:65" s="1" customFormat="1" ht="21.75" customHeight="1">
      <c r="B339" s="137"/>
      <c r="C339" s="177" t="s">
        <v>575</v>
      </c>
      <c r="D339" s="177" t="s">
        <v>486</v>
      </c>
      <c r="E339" s="178" t="s">
        <v>702</v>
      </c>
      <c r="F339" s="179" t="s">
        <v>703</v>
      </c>
      <c r="G339" s="180" t="s">
        <v>697</v>
      </c>
      <c r="H339" s="181">
        <v>1</v>
      </c>
      <c r="I339" s="182"/>
      <c r="J339" s="183">
        <f>ROUND(I339*H339,2)</f>
        <v>0</v>
      </c>
      <c r="K339" s="179" t="s">
        <v>225</v>
      </c>
      <c r="L339" s="184"/>
      <c r="M339" s="185" t="s">
        <v>1</v>
      </c>
      <c r="N339" s="186" t="s">
        <v>37</v>
      </c>
      <c r="P339" s="147">
        <f>O339*H339</f>
        <v>0</v>
      </c>
      <c r="Q339" s="147">
        <v>3.5000000000000001E-3</v>
      </c>
      <c r="R339" s="147">
        <f>Q339*H339</f>
        <v>3.5000000000000001E-3</v>
      </c>
      <c r="S339" s="147">
        <v>0</v>
      </c>
      <c r="T339" s="148">
        <f>S339*H339</f>
        <v>0</v>
      </c>
      <c r="AR339" s="149" t="s">
        <v>315</v>
      </c>
      <c r="AT339" s="149" t="s">
        <v>486</v>
      </c>
      <c r="AU339" s="149" t="s">
        <v>82</v>
      </c>
      <c r="AY339" s="17" t="s">
        <v>219</v>
      </c>
      <c r="BE339" s="150">
        <f>IF(N339="základní",J339,0)</f>
        <v>0</v>
      </c>
      <c r="BF339" s="150">
        <f>IF(N339="snížená",J339,0)</f>
        <v>0</v>
      </c>
      <c r="BG339" s="150">
        <f>IF(N339="zákl. přenesená",J339,0)</f>
        <v>0</v>
      </c>
      <c r="BH339" s="150">
        <f>IF(N339="sníž. přenesená",J339,0)</f>
        <v>0</v>
      </c>
      <c r="BI339" s="150">
        <f>IF(N339="nulová",J339,0)</f>
        <v>0</v>
      </c>
      <c r="BJ339" s="17" t="s">
        <v>79</v>
      </c>
      <c r="BK339" s="150">
        <f>ROUND(I339*H339,2)</f>
        <v>0</v>
      </c>
      <c r="BL339" s="17" t="s">
        <v>226</v>
      </c>
      <c r="BM339" s="149" t="s">
        <v>3623</v>
      </c>
    </row>
    <row r="340" spans="2:65" s="1" customFormat="1" ht="10.199999999999999">
      <c r="B340" s="32"/>
      <c r="D340" s="151" t="s">
        <v>228</v>
      </c>
      <c r="F340" s="152" t="s">
        <v>703</v>
      </c>
      <c r="I340" s="153"/>
      <c r="L340" s="32"/>
      <c r="M340" s="154"/>
      <c r="T340" s="56"/>
      <c r="AT340" s="17" t="s">
        <v>228</v>
      </c>
      <c r="AU340" s="17" t="s">
        <v>82</v>
      </c>
    </row>
    <row r="341" spans="2:65" s="12" customFormat="1" ht="10.199999999999999">
      <c r="B341" s="157"/>
      <c r="D341" s="151" t="s">
        <v>232</v>
      </c>
      <c r="E341" s="158" t="s">
        <v>1</v>
      </c>
      <c r="F341" s="159" t="s">
        <v>3624</v>
      </c>
      <c r="H341" s="160">
        <v>1</v>
      </c>
      <c r="I341" s="161"/>
      <c r="L341" s="157"/>
      <c r="M341" s="162"/>
      <c r="T341" s="163"/>
      <c r="AT341" s="158" t="s">
        <v>232</v>
      </c>
      <c r="AU341" s="158" t="s">
        <v>82</v>
      </c>
      <c r="AV341" s="12" t="s">
        <v>82</v>
      </c>
      <c r="AW341" s="12" t="s">
        <v>29</v>
      </c>
      <c r="AX341" s="12" t="s">
        <v>72</v>
      </c>
      <c r="AY341" s="158" t="s">
        <v>219</v>
      </c>
    </row>
    <row r="342" spans="2:65" s="13" customFormat="1" ht="10.199999999999999">
      <c r="B342" s="164"/>
      <c r="D342" s="151" t="s">
        <v>232</v>
      </c>
      <c r="E342" s="165" t="s">
        <v>1</v>
      </c>
      <c r="F342" s="166" t="s">
        <v>249</v>
      </c>
      <c r="H342" s="167">
        <v>1</v>
      </c>
      <c r="I342" s="168"/>
      <c r="L342" s="164"/>
      <c r="M342" s="169"/>
      <c r="T342" s="170"/>
      <c r="AT342" s="165" t="s">
        <v>232</v>
      </c>
      <c r="AU342" s="165" t="s">
        <v>82</v>
      </c>
      <c r="AV342" s="13" t="s">
        <v>226</v>
      </c>
      <c r="AW342" s="13" t="s">
        <v>29</v>
      </c>
      <c r="AX342" s="13" t="s">
        <v>79</v>
      </c>
      <c r="AY342" s="165" t="s">
        <v>219</v>
      </c>
    </row>
    <row r="343" spans="2:65" s="1" customFormat="1" ht="24.15" customHeight="1">
      <c r="B343" s="137"/>
      <c r="C343" s="138" t="s">
        <v>586</v>
      </c>
      <c r="D343" s="138" t="s">
        <v>221</v>
      </c>
      <c r="E343" s="139" t="s">
        <v>3625</v>
      </c>
      <c r="F343" s="140" t="s">
        <v>3626</v>
      </c>
      <c r="G343" s="141" t="s">
        <v>697</v>
      </c>
      <c r="H343" s="142">
        <v>1</v>
      </c>
      <c r="I343" s="143"/>
      <c r="J343" s="144">
        <f>ROUND(I343*H343,2)</f>
        <v>0</v>
      </c>
      <c r="K343" s="140" t="s">
        <v>225</v>
      </c>
      <c r="L343" s="32"/>
      <c r="M343" s="145" t="s">
        <v>1</v>
      </c>
      <c r="N343" s="146" t="s">
        <v>37</v>
      </c>
      <c r="P343" s="147">
        <f>O343*H343</f>
        <v>0</v>
      </c>
      <c r="Q343" s="147">
        <v>1.09E-3</v>
      </c>
      <c r="R343" s="147">
        <f>Q343*H343</f>
        <v>1.09E-3</v>
      </c>
      <c r="S343" s="147">
        <v>0</v>
      </c>
      <c r="T343" s="148">
        <f>S343*H343</f>
        <v>0</v>
      </c>
      <c r="AR343" s="149" t="s">
        <v>226</v>
      </c>
      <c r="AT343" s="149" t="s">
        <v>221</v>
      </c>
      <c r="AU343" s="149" t="s">
        <v>82</v>
      </c>
      <c r="AY343" s="17" t="s">
        <v>219</v>
      </c>
      <c r="BE343" s="150">
        <f>IF(N343="základní",J343,0)</f>
        <v>0</v>
      </c>
      <c r="BF343" s="150">
        <f>IF(N343="snížená",J343,0)</f>
        <v>0</v>
      </c>
      <c r="BG343" s="150">
        <f>IF(N343="zákl. přenesená",J343,0)</f>
        <v>0</v>
      </c>
      <c r="BH343" s="150">
        <f>IF(N343="sníž. přenesená",J343,0)</f>
        <v>0</v>
      </c>
      <c r="BI343" s="150">
        <f>IF(N343="nulová",J343,0)</f>
        <v>0</v>
      </c>
      <c r="BJ343" s="17" t="s">
        <v>79</v>
      </c>
      <c r="BK343" s="150">
        <f>ROUND(I343*H343,2)</f>
        <v>0</v>
      </c>
      <c r="BL343" s="17" t="s">
        <v>226</v>
      </c>
      <c r="BM343" s="149" t="s">
        <v>3627</v>
      </c>
    </row>
    <row r="344" spans="2:65" s="1" customFormat="1" ht="28.8">
      <c r="B344" s="32"/>
      <c r="D344" s="151" t="s">
        <v>228</v>
      </c>
      <c r="F344" s="152" t="s">
        <v>3628</v>
      </c>
      <c r="I344" s="153"/>
      <c r="L344" s="32"/>
      <c r="M344" s="154"/>
      <c r="T344" s="56"/>
      <c r="AT344" s="17" t="s">
        <v>228</v>
      </c>
      <c r="AU344" s="17" t="s">
        <v>82</v>
      </c>
    </row>
    <row r="345" spans="2:65" s="1" customFormat="1" ht="10.199999999999999">
      <c r="B345" s="32"/>
      <c r="D345" s="155" t="s">
        <v>230</v>
      </c>
      <c r="F345" s="156" t="s">
        <v>3629</v>
      </c>
      <c r="I345" s="153"/>
      <c r="L345" s="32"/>
      <c r="M345" s="154"/>
      <c r="T345" s="56"/>
      <c r="AT345" s="17" t="s">
        <v>230</v>
      </c>
      <c r="AU345" s="17" t="s">
        <v>82</v>
      </c>
    </row>
    <row r="346" spans="2:65" s="1" customFormat="1" ht="21.75" customHeight="1">
      <c r="B346" s="137"/>
      <c r="C346" s="177" t="s">
        <v>589</v>
      </c>
      <c r="D346" s="177" t="s">
        <v>486</v>
      </c>
      <c r="E346" s="178" t="s">
        <v>3630</v>
      </c>
      <c r="F346" s="179" t="s">
        <v>3631</v>
      </c>
      <c r="G346" s="180" t="s">
        <v>697</v>
      </c>
      <c r="H346" s="181">
        <v>1</v>
      </c>
      <c r="I346" s="182"/>
      <c r="J346" s="183">
        <f>ROUND(I346*H346,2)</f>
        <v>0</v>
      </c>
      <c r="K346" s="179" t="s">
        <v>225</v>
      </c>
      <c r="L346" s="184"/>
      <c r="M346" s="185" t="s">
        <v>1</v>
      </c>
      <c r="N346" s="186" t="s">
        <v>37</v>
      </c>
      <c r="P346" s="147">
        <f>O346*H346</f>
        <v>0</v>
      </c>
      <c r="Q346" s="147">
        <v>1.8799999999999999E-3</v>
      </c>
      <c r="R346" s="147">
        <f>Q346*H346</f>
        <v>1.8799999999999999E-3</v>
      </c>
      <c r="S346" s="147">
        <v>0</v>
      </c>
      <c r="T346" s="148">
        <f>S346*H346</f>
        <v>0</v>
      </c>
      <c r="AR346" s="149" t="s">
        <v>315</v>
      </c>
      <c r="AT346" s="149" t="s">
        <v>486</v>
      </c>
      <c r="AU346" s="149" t="s">
        <v>82</v>
      </c>
      <c r="AY346" s="17" t="s">
        <v>219</v>
      </c>
      <c r="BE346" s="150">
        <f>IF(N346="základní",J346,0)</f>
        <v>0</v>
      </c>
      <c r="BF346" s="150">
        <f>IF(N346="snížená",J346,0)</f>
        <v>0</v>
      </c>
      <c r="BG346" s="150">
        <f>IF(N346="zákl. přenesená",J346,0)</f>
        <v>0</v>
      </c>
      <c r="BH346" s="150">
        <f>IF(N346="sníž. přenesená",J346,0)</f>
        <v>0</v>
      </c>
      <c r="BI346" s="150">
        <f>IF(N346="nulová",J346,0)</f>
        <v>0</v>
      </c>
      <c r="BJ346" s="17" t="s">
        <v>79</v>
      </c>
      <c r="BK346" s="150">
        <f>ROUND(I346*H346,2)</f>
        <v>0</v>
      </c>
      <c r="BL346" s="17" t="s">
        <v>226</v>
      </c>
      <c r="BM346" s="149" t="s">
        <v>3632</v>
      </c>
    </row>
    <row r="347" spans="2:65" s="1" customFormat="1" ht="10.199999999999999">
      <c r="B347" s="32"/>
      <c r="D347" s="151" t="s">
        <v>228</v>
      </c>
      <c r="F347" s="152" t="s">
        <v>3631</v>
      </c>
      <c r="I347" s="153"/>
      <c r="L347" s="32"/>
      <c r="M347" s="154"/>
      <c r="T347" s="56"/>
      <c r="AT347" s="17" t="s">
        <v>228</v>
      </c>
      <c r="AU347" s="17" t="s">
        <v>82</v>
      </c>
    </row>
    <row r="348" spans="2:65" s="12" customFormat="1" ht="10.199999999999999">
      <c r="B348" s="157"/>
      <c r="D348" s="151" t="s">
        <v>232</v>
      </c>
      <c r="E348" s="158" t="s">
        <v>1</v>
      </c>
      <c r="F348" s="159" t="s">
        <v>3633</v>
      </c>
      <c r="H348" s="160">
        <v>1</v>
      </c>
      <c r="I348" s="161"/>
      <c r="L348" s="157"/>
      <c r="M348" s="162"/>
      <c r="T348" s="163"/>
      <c r="AT348" s="158" t="s">
        <v>232</v>
      </c>
      <c r="AU348" s="158" t="s">
        <v>82</v>
      </c>
      <c r="AV348" s="12" t="s">
        <v>82</v>
      </c>
      <c r="AW348" s="12" t="s">
        <v>29</v>
      </c>
      <c r="AX348" s="12" t="s">
        <v>79</v>
      </c>
      <c r="AY348" s="158" t="s">
        <v>219</v>
      </c>
    </row>
    <row r="349" spans="2:65" s="1" customFormat="1" ht="16.5" customHeight="1">
      <c r="B349" s="137"/>
      <c r="C349" s="177" t="s">
        <v>597</v>
      </c>
      <c r="D349" s="177" t="s">
        <v>486</v>
      </c>
      <c r="E349" s="178" t="s">
        <v>3634</v>
      </c>
      <c r="F349" s="179" t="s">
        <v>3635</v>
      </c>
      <c r="G349" s="180" t="s">
        <v>697</v>
      </c>
      <c r="H349" s="181">
        <v>1</v>
      </c>
      <c r="I349" s="182"/>
      <c r="J349" s="183">
        <f>ROUND(I349*H349,2)</f>
        <v>0</v>
      </c>
      <c r="K349" s="179" t="s">
        <v>225</v>
      </c>
      <c r="L349" s="184"/>
      <c r="M349" s="185" t="s">
        <v>1</v>
      </c>
      <c r="N349" s="186" t="s">
        <v>37</v>
      </c>
      <c r="P349" s="147">
        <f>O349*H349</f>
        <v>0</v>
      </c>
      <c r="Q349" s="147">
        <v>1.2E-4</v>
      </c>
      <c r="R349" s="147">
        <f>Q349*H349</f>
        <v>1.2E-4</v>
      </c>
      <c r="S349" s="147">
        <v>0</v>
      </c>
      <c r="T349" s="148">
        <f>S349*H349</f>
        <v>0</v>
      </c>
      <c r="AR349" s="149" t="s">
        <v>315</v>
      </c>
      <c r="AT349" s="149" t="s">
        <v>486</v>
      </c>
      <c r="AU349" s="149" t="s">
        <v>82</v>
      </c>
      <c r="AY349" s="17" t="s">
        <v>219</v>
      </c>
      <c r="BE349" s="150">
        <f>IF(N349="základní",J349,0)</f>
        <v>0</v>
      </c>
      <c r="BF349" s="150">
        <f>IF(N349="snížená",J349,0)</f>
        <v>0</v>
      </c>
      <c r="BG349" s="150">
        <f>IF(N349="zákl. přenesená",J349,0)</f>
        <v>0</v>
      </c>
      <c r="BH349" s="150">
        <f>IF(N349="sníž. přenesená",J349,0)</f>
        <v>0</v>
      </c>
      <c r="BI349" s="150">
        <f>IF(N349="nulová",J349,0)</f>
        <v>0</v>
      </c>
      <c r="BJ349" s="17" t="s">
        <v>79</v>
      </c>
      <c r="BK349" s="150">
        <f>ROUND(I349*H349,2)</f>
        <v>0</v>
      </c>
      <c r="BL349" s="17" t="s">
        <v>226</v>
      </c>
      <c r="BM349" s="149" t="s">
        <v>3636</v>
      </c>
    </row>
    <row r="350" spans="2:65" s="1" customFormat="1" ht="10.199999999999999">
      <c r="B350" s="32"/>
      <c r="D350" s="151" t="s">
        <v>228</v>
      </c>
      <c r="F350" s="152" t="s">
        <v>3635</v>
      </c>
      <c r="I350" s="153"/>
      <c r="L350" s="32"/>
      <c r="M350" s="154"/>
      <c r="T350" s="56"/>
      <c r="AT350" s="17" t="s">
        <v>228</v>
      </c>
      <c r="AU350" s="17" t="s">
        <v>82</v>
      </c>
    </row>
    <row r="351" spans="2:65" s="1" customFormat="1" ht="24.15" customHeight="1">
      <c r="B351" s="137"/>
      <c r="C351" s="138" t="s">
        <v>626</v>
      </c>
      <c r="D351" s="138" t="s">
        <v>221</v>
      </c>
      <c r="E351" s="139" t="s">
        <v>721</v>
      </c>
      <c r="F351" s="140" t="s">
        <v>722</v>
      </c>
      <c r="G351" s="141" t="s">
        <v>697</v>
      </c>
      <c r="H351" s="142">
        <v>1</v>
      </c>
      <c r="I351" s="143"/>
      <c r="J351" s="144">
        <f>ROUND(I351*H351,2)</f>
        <v>0</v>
      </c>
      <c r="K351" s="140" t="s">
        <v>225</v>
      </c>
      <c r="L351" s="32"/>
      <c r="M351" s="145" t="s">
        <v>1</v>
      </c>
      <c r="N351" s="146" t="s">
        <v>37</v>
      </c>
      <c r="P351" s="147">
        <f>O351*H351</f>
        <v>0</v>
      </c>
      <c r="Q351" s="147">
        <v>1.67E-3</v>
      </c>
      <c r="R351" s="147">
        <f>Q351*H351</f>
        <v>1.67E-3</v>
      </c>
      <c r="S351" s="147">
        <v>0</v>
      </c>
      <c r="T351" s="148">
        <f>S351*H351</f>
        <v>0</v>
      </c>
      <c r="AR351" s="149" t="s">
        <v>226</v>
      </c>
      <c r="AT351" s="149" t="s">
        <v>221</v>
      </c>
      <c r="AU351" s="149" t="s">
        <v>82</v>
      </c>
      <c r="AY351" s="17" t="s">
        <v>219</v>
      </c>
      <c r="BE351" s="150">
        <f>IF(N351="základní",J351,0)</f>
        <v>0</v>
      </c>
      <c r="BF351" s="150">
        <f>IF(N351="snížená",J351,0)</f>
        <v>0</v>
      </c>
      <c r="BG351" s="150">
        <f>IF(N351="zákl. přenesená",J351,0)</f>
        <v>0</v>
      </c>
      <c r="BH351" s="150">
        <f>IF(N351="sníž. přenesená",J351,0)</f>
        <v>0</v>
      </c>
      <c r="BI351" s="150">
        <f>IF(N351="nulová",J351,0)</f>
        <v>0</v>
      </c>
      <c r="BJ351" s="17" t="s">
        <v>79</v>
      </c>
      <c r="BK351" s="150">
        <f>ROUND(I351*H351,2)</f>
        <v>0</v>
      </c>
      <c r="BL351" s="17" t="s">
        <v>226</v>
      </c>
      <c r="BM351" s="149" t="s">
        <v>3637</v>
      </c>
    </row>
    <row r="352" spans="2:65" s="1" customFormat="1" ht="28.8">
      <c r="B352" s="32"/>
      <c r="D352" s="151" t="s">
        <v>228</v>
      </c>
      <c r="F352" s="152" t="s">
        <v>724</v>
      </c>
      <c r="I352" s="153"/>
      <c r="L352" s="32"/>
      <c r="M352" s="154"/>
      <c r="T352" s="56"/>
      <c r="AT352" s="17" t="s">
        <v>228</v>
      </c>
      <c r="AU352" s="17" t="s">
        <v>82</v>
      </c>
    </row>
    <row r="353" spans="2:65" s="1" customFormat="1" ht="10.199999999999999">
      <c r="B353" s="32"/>
      <c r="D353" s="155" t="s">
        <v>230</v>
      </c>
      <c r="F353" s="156" t="s">
        <v>725</v>
      </c>
      <c r="I353" s="153"/>
      <c r="L353" s="32"/>
      <c r="M353" s="154"/>
      <c r="T353" s="56"/>
      <c r="AT353" s="17" t="s">
        <v>230</v>
      </c>
      <c r="AU353" s="17" t="s">
        <v>82</v>
      </c>
    </row>
    <row r="354" spans="2:65" s="1" customFormat="1" ht="24.15" customHeight="1">
      <c r="B354" s="137"/>
      <c r="C354" s="177" t="s">
        <v>655</v>
      </c>
      <c r="D354" s="177" t="s">
        <v>486</v>
      </c>
      <c r="E354" s="178" t="s">
        <v>3638</v>
      </c>
      <c r="F354" s="179" t="s">
        <v>3639</v>
      </c>
      <c r="G354" s="180" t="s">
        <v>697</v>
      </c>
      <c r="H354" s="181">
        <v>1</v>
      </c>
      <c r="I354" s="182"/>
      <c r="J354" s="183">
        <f>ROUND(I354*H354,2)</f>
        <v>0</v>
      </c>
      <c r="K354" s="179" t="s">
        <v>225</v>
      </c>
      <c r="L354" s="184"/>
      <c r="M354" s="185" t="s">
        <v>1</v>
      </c>
      <c r="N354" s="186" t="s">
        <v>37</v>
      </c>
      <c r="P354" s="147">
        <f>O354*H354</f>
        <v>0</v>
      </c>
      <c r="Q354" s="147">
        <v>8.0000000000000002E-3</v>
      </c>
      <c r="R354" s="147">
        <f>Q354*H354</f>
        <v>8.0000000000000002E-3</v>
      </c>
      <c r="S354" s="147">
        <v>0</v>
      </c>
      <c r="T354" s="148">
        <f>S354*H354</f>
        <v>0</v>
      </c>
      <c r="AR354" s="149" t="s">
        <v>315</v>
      </c>
      <c r="AT354" s="149" t="s">
        <v>486</v>
      </c>
      <c r="AU354" s="149" t="s">
        <v>82</v>
      </c>
      <c r="AY354" s="17" t="s">
        <v>219</v>
      </c>
      <c r="BE354" s="150">
        <f>IF(N354="základní",J354,0)</f>
        <v>0</v>
      </c>
      <c r="BF354" s="150">
        <f>IF(N354="snížená",J354,0)</f>
        <v>0</v>
      </c>
      <c r="BG354" s="150">
        <f>IF(N354="zákl. přenesená",J354,0)</f>
        <v>0</v>
      </c>
      <c r="BH354" s="150">
        <f>IF(N354="sníž. přenesená",J354,0)</f>
        <v>0</v>
      </c>
      <c r="BI354" s="150">
        <f>IF(N354="nulová",J354,0)</f>
        <v>0</v>
      </c>
      <c r="BJ354" s="17" t="s">
        <v>79</v>
      </c>
      <c r="BK354" s="150">
        <f>ROUND(I354*H354,2)</f>
        <v>0</v>
      </c>
      <c r="BL354" s="17" t="s">
        <v>226</v>
      </c>
      <c r="BM354" s="149" t="s">
        <v>3640</v>
      </c>
    </row>
    <row r="355" spans="2:65" s="1" customFormat="1" ht="19.2">
      <c r="B355" s="32"/>
      <c r="D355" s="151" t="s">
        <v>228</v>
      </c>
      <c r="F355" s="152" t="s">
        <v>3639</v>
      </c>
      <c r="I355" s="153"/>
      <c r="L355" s="32"/>
      <c r="M355" s="154"/>
      <c r="T355" s="56"/>
      <c r="AT355" s="17" t="s">
        <v>228</v>
      </c>
      <c r="AU355" s="17" t="s">
        <v>82</v>
      </c>
    </row>
    <row r="356" spans="2:65" s="12" customFormat="1" ht="10.199999999999999">
      <c r="B356" s="157"/>
      <c r="D356" s="151" t="s">
        <v>232</v>
      </c>
      <c r="E356" s="158" t="s">
        <v>1</v>
      </c>
      <c r="F356" s="159" t="s">
        <v>3633</v>
      </c>
      <c r="H356" s="160">
        <v>1</v>
      </c>
      <c r="I356" s="161"/>
      <c r="L356" s="157"/>
      <c r="M356" s="162"/>
      <c r="T356" s="163"/>
      <c r="AT356" s="158" t="s">
        <v>232</v>
      </c>
      <c r="AU356" s="158" t="s">
        <v>82</v>
      </c>
      <c r="AV356" s="12" t="s">
        <v>82</v>
      </c>
      <c r="AW356" s="12" t="s">
        <v>29</v>
      </c>
      <c r="AX356" s="12" t="s">
        <v>79</v>
      </c>
      <c r="AY356" s="158" t="s">
        <v>219</v>
      </c>
    </row>
    <row r="357" spans="2:65" s="1" customFormat="1" ht="24.15" customHeight="1">
      <c r="B357" s="137"/>
      <c r="C357" s="138" t="s">
        <v>663</v>
      </c>
      <c r="D357" s="138" t="s">
        <v>221</v>
      </c>
      <c r="E357" s="139" t="s">
        <v>760</v>
      </c>
      <c r="F357" s="140" t="s">
        <v>761</v>
      </c>
      <c r="G357" s="141" t="s">
        <v>697</v>
      </c>
      <c r="H357" s="142">
        <v>1</v>
      </c>
      <c r="I357" s="143"/>
      <c r="J357" s="144">
        <f>ROUND(I357*H357,2)</f>
        <v>0</v>
      </c>
      <c r="K357" s="140" t="s">
        <v>225</v>
      </c>
      <c r="L357" s="32"/>
      <c r="M357" s="145" t="s">
        <v>1</v>
      </c>
      <c r="N357" s="146" t="s">
        <v>37</v>
      </c>
      <c r="P357" s="147">
        <f>O357*H357</f>
        <v>0</v>
      </c>
      <c r="Q357" s="147">
        <v>1.7099999999999999E-3</v>
      </c>
      <c r="R357" s="147">
        <f>Q357*H357</f>
        <v>1.7099999999999999E-3</v>
      </c>
      <c r="S357" s="147">
        <v>0</v>
      </c>
      <c r="T357" s="148">
        <f>S357*H357</f>
        <v>0</v>
      </c>
      <c r="AR357" s="149" t="s">
        <v>226</v>
      </c>
      <c r="AT357" s="149" t="s">
        <v>221</v>
      </c>
      <c r="AU357" s="149" t="s">
        <v>82</v>
      </c>
      <c r="AY357" s="17" t="s">
        <v>219</v>
      </c>
      <c r="BE357" s="150">
        <f>IF(N357="základní",J357,0)</f>
        <v>0</v>
      </c>
      <c r="BF357" s="150">
        <f>IF(N357="snížená",J357,0)</f>
        <v>0</v>
      </c>
      <c r="BG357" s="150">
        <f>IF(N357="zákl. přenesená",J357,0)</f>
        <v>0</v>
      </c>
      <c r="BH357" s="150">
        <f>IF(N357="sníž. přenesená",J357,0)</f>
        <v>0</v>
      </c>
      <c r="BI357" s="150">
        <f>IF(N357="nulová",J357,0)</f>
        <v>0</v>
      </c>
      <c r="BJ357" s="17" t="s">
        <v>79</v>
      </c>
      <c r="BK357" s="150">
        <f>ROUND(I357*H357,2)</f>
        <v>0</v>
      </c>
      <c r="BL357" s="17" t="s">
        <v>226</v>
      </c>
      <c r="BM357" s="149" t="s">
        <v>3641</v>
      </c>
    </row>
    <row r="358" spans="2:65" s="1" customFormat="1" ht="28.8">
      <c r="B358" s="32"/>
      <c r="D358" s="151" t="s">
        <v>228</v>
      </c>
      <c r="F358" s="152" t="s">
        <v>763</v>
      </c>
      <c r="I358" s="153"/>
      <c r="L358" s="32"/>
      <c r="M358" s="154"/>
      <c r="T358" s="56"/>
      <c r="AT358" s="17" t="s">
        <v>228</v>
      </c>
      <c r="AU358" s="17" t="s">
        <v>82</v>
      </c>
    </row>
    <row r="359" spans="2:65" s="1" customFormat="1" ht="10.199999999999999">
      <c r="B359" s="32"/>
      <c r="D359" s="155" t="s">
        <v>230</v>
      </c>
      <c r="F359" s="156" t="s">
        <v>764</v>
      </c>
      <c r="I359" s="153"/>
      <c r="L359" s="32"/>
      <c r="M359" s="154"/>
      <c r="T359" s="56"/>
      <c r="AT359" s="17" t="s">
        <v>230</v>
      </c>
      <c r="AU359" s="17" t="s">
        <v>82</v>
      </c>
    </row>
    <row r="360" spans="2:65" s="1" customFormat="1" ht="33" customHeight="1">
      <c r="B360" s="137"/>
      <c r="C360" s="177" t="s">
        <v>672</v>
      </c>
      <c r="D360" s="177" t="s">
        <v>486</v>
      </c>
      <c r="E360" s="178" t="s">
        <v>3642</v>
      </c>
      <c r="F360" s="179" t="s">
        <v>3643</v>
      </c>
      <c r="G360" s="180" t="s">
        <v>697</v>
      </c>
      <c r="H360" s="181">
        <v>1</v>
      </c>
      <c r="I360" s="182"/>
      <c r="J360" s="183">
        <f>ROUND(I360*H360,2)</f>
        <v>0</v>
      </c>
      <c r="K360" s="179" t="s">
        <v>225</v>
      </c>
      <c r="L360" s="184"/>
      <c r="M360" s="185" t="s">
        <v>1</v>
      </c>
      <c r="N360" s="186" t="s">
        <v>37</v>
      </c>
      <c r="P360" s="147">
        <f>O360*H360</f>
        <v>0</v>
      </c>
      <c r="Q360" s="147">
        <v>1.4E-2</v>
      </c>
      <c r="R360" s="147">
        <f>Q360*H360</f>
        <v>1.4E-2</v>
      </c>
      <c r="S360" s="147">
        <v>0</v>
      </c>
      <c r="T360" s="148">
        <f>S360*H360</f>
        <v>0</v>
      </c>
      <c r="AR360" s="149" t="s">
        <v>315</v>
      </c>
      <c r="AT360" s="149" t="s">
        <v>486</v>
      </c>
      <c r="AU360" s="149" t="s">
        <v>82</v>
      </c>
      <c r="AY360" s="17" t="s">
        <v>219</v>
      </c>
      <c r="BE360" s="150">
        <f>IF(N360="základní",J360,0)</f>
        <v>0</v>
      </c>
      <c r="BF360" s="150">
        <f>IF(N360="snížená",J360,0)</f>
        <v>0</v>
      </c>
      <c r="BG360" s="150">
        <f>IF(N360="zákl. přenesená",J360,0)</f>
        <v>0</v>
      </c>
      <c r="BH360" s="150">
        <f>IF(N360="sníž. přenesená",J360,0)</f>
        <v>0</v>
      </c>
      <c r="BI360" s="150">
        <f>IF(N360="nulová",J360,0)</f>
        <v>0</v>
      </c>
      <c r="BJ360" s="17" t="s">
        <v>79</v>
      </c>
      <c r="BK360" s="150">
        <f>ROUND(I360*H360,2)</f>
        <v>0</v>
      </c>
      <c r="BL360" s="17" t="s">
        <v>226</v>
      </c>
      <c r="BM360" s="149" t="s">
        <v>3644</v>
      </c>
    </row>
    <row r="361" spans="2:65" s="1" customFormat="1" ht="19.2">
      <c r="B361" s="32"/>
      <c r="D361" s="151" t="s">
        <v>228</v>
      </c>
      <c r="F361" s="152" t="s">
        <v>3643</v>
      </c>
      <c r="I361" s="153"/>
      <c r="L361" s="32"/>
      <c r="M361" s="154"/>
      <c r="T361" s="56"/>
      <c r="AT361" s="17" t="s">
        <v>228</v>
      </c>
      <c r="AU361" s="17" t="s">
        <v>82</v>
      </c>
    </row>
    <row r="362" spans="2:65" s="12" customFormat="1" ht="10.199999999999999">
      <c r="B362" s="157"/>
      <c r="D362" s="151" t="s">
        <v>232</v>
      </c>
      <c r="E362" s="158" t="s">
        <v>1</v>
      </c>
      <c r="F362" s="159" t="s">
        <v>3633</v>
      </c>
      <c r="H362" s="160">
        <v>1</v>
      </c>
      <c r="I362" s="161"/>
      <c r="L362" s="157"/>
      <c r="M362" s="162"/>
      <c r="T362" s="163"/>
      <c r="AT362" s="158" t="s">
        <v>232</v>
      </c>
      <c r="AU362" s="158" t="s">
        <v>82</v>
      </c>
      <c r="AV362" s="12" t="s">
        <v>82</v>
      </c>
      <c r="AW362" s="12" t="s">
        <v>29</v>
      </c>
      <c r="AX362" s="12" t="s">
        <v>79</v>
      </c>
      <c r="AY362" s="158" t="s">
        <v>219</v>
      </c>
    </row>
    <row r="363" spans="2:65" s="1" customFormat="1" ht="33" customHeight="1">
      <c r="B363" s="137"/>
      <c r="C363" s="138" t="s">
        <v>681</v>
      </c>
      <c r="D363" s="138" t="s">
        <v>221</v>
      </c>
      <c r="E363" s="139" t="s">
        <v>2357</v>
      </c>
      <c r="F363" s="140" t="s">
        <v>2358</v>
      </c>
      <c r="G363" s="141" t="s">
        <v>344</v>
      </c>
      <c r="H363" s="142">
        <v>215</v>
      </c>
      <c r="I363" s="143"/>
      <c r="J363" s="144">
        <f>ROUND(I363*H363,2)</f>
        <v>0</v>
      </c>
      <c r="K363" s="140" t="s">
        <v>225</v>
      </c>
      <c r="L363" s="32"/>
      <c r="M363" s="145" t="s">
        <v>1</v>
      </c>
      <c r="N363" s="146" t="s">
        <v>37</v>
      </c>
      <c r="P363" s="147">
        <f>O363*H363</f>
        <v>0</v>
      </c>
      <c r="Q363" s="147">
        <v>0</v>
      </c>
      <c r="R363" s="147">
        <f>Q363*H363</f>
        <v>0</v>
      </c>
      <c r="S363" s="147">
        <v>0</v>
      </c>
      <c r="T363" s="148">
        <f>S363*H363</f>
        <v>0</v>
      </c>
      <c r="AR363" s="149" t="s">
        <v>226</v>
      </c>
      <c r="AT363" s="149" t="s">
        <v>221</v>
      </c>
      <c r="AU363" s="149" t="s">
        <v>82</v>
      </c>
      <c r="AY363" s="17" t="s">
        <v>219</v>
      </c>
      <c r="BE363" s="150">
        <f>IF(N363="základní",J363,0)</f>
        <v>0</v>
      </c>
      <c r="BF363" s="150">
        <f>IF(N363="snížená",J363,0)</f>
        <v>0</v>
      </c>
      <c r="BG363" s="150">
        <f>IF(N363="zákl. přenesená",J363,0)</f>
        <v>0</v>
      </c>
      <c r="BH363" s="150">
        <f>IF(N363="sníž. přenesená",J363,0)</f>
        <v>0</v>
      </c>
      <c r="BI363" s="150">
        <f>IF(N363="nulová",J363,0)</f>
        <v>0</v>
      </c>
      <c r="BJ363" s="17" t="s">
        <v>79</v>
      </c>
      <c r="BK363" s="150">
        <f>ROUND(I363*H363,2)</f>
        <v>0</v>
      </c>
      <c r="BL363" s="17" t="s">
        <v>226</v>
      </c>
      <c r="BM363" s="149" t="s">
        <v>3645</v>
      </c>
    </row>
    <row r="364" spans="2:65" s="1" customFormat="1" ht="28.8">
      <c r="B364" s="32"/>
      <c r="D364" s="151" t="s">
        <v>228</v>
      </c>
      <c r="F364" s="152" t="s">
        <v>2360</v>
      </c>
      <c r="I364" s="153"/>
      <c r="L364" s="32"/>
      <c r="M364" s="154"/>
      <c r="T364" s="56"/>
      <c r="AT364" s="17" t="s">
        <v>228</v>
      </c>
      <c r="AU364" s="17" t="s">
        <v>82</v>
      </c>
    </row>
    <row r="365" spans="2:65" s="1" customFormat="1" ht="10.199999999999999">
      <c r="B365" s="32"/>
      <c r="D365" s="155" t="s">
        <v>230</v>
      </c>
      <c r="F365" s="156" t="s">
        <v>2361</v>
      </c>
      <c r="I365" s="153"/>
      <c r="L365" s="32"/>
      <c r="M365" s="154"/>
      <c r="T365" s="56"/>
      <c r="AT365" s="17" t="s">
        <v>230</v>
      </c>
      <c r="AU365" s="17" t="s">
        <v>82</v>
      </c>
    </row>
    <row r="366" spans="2:65" s="1" customFormat="1" ht="24.15" customHeight="1">
      <c r="B366" s="137"/>
      <c r="C366" s="177" t="s">
        <v>688</v>
      </c>
      <c r="D366" s="177" t="s">
        <v>486</v>
      </c>
      <c r="E366" s="178" t="s">
        <v>2362</v>
      </c>
      <c r="F366" s="179" t="s">
        <v>2363</v>
      </c>
      <c r="G366" s="180" t="s">
        <v>344</v>
      </c>
      <c r="H366" s="181">
        <v>215</v>
      </c>
      <c r="I366" s="182"/>
      <c r="J366" s="183">
        <f>ROUND(I366*H366,2)</f>
        <v>0</v>
      </c>
      <c r="K366" s="179" t="s">
        <v>225</v>
      </c>
      <c r="L366" s="184"/>
      <c r="M366" s="185" t="s">
        <v>1</v>
      </c>
      <c r="N366" s="186" t="s">
        <v>37</v>
      </c>
      <c r="P366" s="147">
        <f>O366*H366</f>
        <v>0</v>
      </c>
      <c r="Q366" s="147">
        <v>1.0499999999999999E-3</v>
      </c>
      <c r="R366" s="147">
        <f>Q366*H366</f>
        <v>0.22574999999999998</v>
      </c>
      <c r="S366" s="147">
        <v>0</v>
      </c>
      <c r="T366" s="148">
        <f>S366*H366</f>
        <v>0</v>
      </c>
      <c r="AR366" s="149" t="s">
        <v>315</v>
      </c>
      <c r="AT366" s="149" t="s">
        <v>486</v>
      </c>
      <c r="AU366" s="149" t="s">
        <v>82</v>
      </c>
      <c r="AY366" s="17" t="s">
        <v>219</v>
      </c>
      <c r="BE366" s="150">
        <f>IF(N366="základní",J366,0)</f>
        <v>0</v>
      </c>
      <c r="BF366" s="150">
        <f>IF(N366="snížená",J366,0)</f>
        <v>0</v>
      </c>
      <c r="BG366" s="150">
        <f>IF(N366="zákl. přenesená",J366,0)</f>
        <v>0</v>
      </c>
      <c r="BH366" s="150">
        <f>IF(N366="sníž. přenesená",J366,0)</f>
        <v>0</v>
      </c>
      <c r="BI366" s="150">
        <f>IF(N366="nulová",J366,0)</f>
        <v>0</v>
      </c>
      <c r="BJ366" s="17" t="s">
        <v>79</v>
      </c>
      <c r="BK366" s="150">
        <f>ROUND(I366*H366,2)</f>
        <v>0</v>
      </c>
      <c r="BL366" s="17" t="s">
        <v>226</v>
      </c>
      <c r="BM366" s="149" t="s">
        <v>3646</v>
      </c>
    </row>
    <row r="367" spans="2:65" s="1" customFormat="1" ht="19.2">
      <c r="B367" s="32"/>
      <c r="D367" s="151" t="s">
        <v>228</v>
      </c>
      <c r="F367" s="152" t="s">
        <v>2363</v>
      </c>
      <c r="I367" s="153"/>
      <c r="L367" s="32"/>
      <c r="M367" s="154"/>
      <c r="T367" s="56"/>
      <c r="AT367" s="17" t="s">
        <v>228</v>
      </c>
      <c r="AU367" s="17" t="s">
        <v>82</v>
      </c>
    </row>
    <row r="368" spans="2:65" s="12" customFormat="1" ht="10.199999999999999">
      <c r="B368" s="157"/>
      <c r="D368" s="151" t="s">
        <v>232</v>
      </c>
      <c r="E368" s="158" t="s">
        <v>2113</v>
      </c>
      <c r="F368" s="159" t="s">
        <v>3583</v>
      </c>
      <c r="H368" s="160">
        <v>215</v>
      </c>
      <c r="I368" s="161"/>
      <c r="L368" s="157"/>
      <c r="M368" s="162"/>
      <c r="T368" s="163"/>
      <c r="AT368" s="158" t="s">
        <v>232</v>
      </c>
      <c r="AU368" s="158" t="s">
        <v>82</v>
      </c>
      <c r="AV368" s="12" t="s">
        <v>82</v>
      </c>
      <c r="AW368" s="12" t="s">
        <v>29</v>
      </c>
      <c r="AX368" s="12" t="s">
        <v>79</v>
      </c>
      <c r="AY368" s="158" t="s">
        <v>219</v>
      </c>
    </row>
    <row r="369" spans="2:65" s="1" customFormat="1" ht="33" customHeight="1">
      <c r="B369" s="137"/>
      <c r="C369" s="138" t="s">
        <v>694</v>
      </c>
      <c r="D369" s="138" t="s">
        <v>221</v>
      </c>
      <c r="E369" s="139" t="s">
        <v>2365</v>
      </c>
      <c r="F369" s="140" t="s">
        <v>2366</v>
      </c>
      <c r="G369" s="141" t="s">
        <v>697</v>
      </c>
      <c r="H369" s="142">
        <v>2</v>
      </c>
      <c r="I369" s="143"/>
      <c r="J369" s="144">
        <f>ROUND(I369*H369,2)</f>
        <v>0</v>
      </c>
      <c r="K369" s="140" t="s">
        <v>225</v>
      </c>
      <c r="L369" s="32"/>
      <c r="M369" s="145" t="s">
        <v>1</v>
      </c>
      <c r="N369" s="146" t="s">
        <v>37</v>
      </c>
      <c r="P369" s="147">
        <f>O369*H369</f>
        <v>0</v>
      </c>
      <c r="Q369" s="147">
        <v>0</v>
      </c>
      <c r="R369" s="147">
        <f>Q369*H369</f>
        <v>0</v>
      </c>
      <c r="S369" s="147">
        <v>0</v>
      </c>
      <c r="T369" s="148">
        <f>S369*H369</f>
        <v>0</v>
      </c>
      <c r="AR369" s="149" t="s">
        <v>226</v>
      </c>
      <c r="AT369" s="149" t="s">
        <v>221</v>
      </c>
      <c r="AU369" s="149" t="s">
        <v>82</v>
      </c>
      <c r="AY369" s="17" t="s">
        <v>219</v>
      </c>
      <c r="BE369" s="150">
        <f>IF(N369="základní",J369,0)</f>
        <v>0</v>
      </c>
      <c r="BF369" s="150">
        <f>IF(N369="snížená",J369,0)</f>
        <v>0</v>
      </c>
      <c r="BG369" s="150">
        <f>IF(N369="zákl. přenesená",J369,0)</f>
        <v>0</v>
      </c>
      <c r="BH369" s="150">
        <f>IF(N369="sníž. přenesená",J369,0)</f>
        <v>0</v>
      </c>
      <c r="BI369" s="150">
        <f>IF(N369="nulová",J369,0)</f>
        <v>0</v>
      </c>
      <c r="BJ369" s="17" t="s">
        <v>79</v>
      </c>
      <c r="BK369" s="150">
        <f>ROUND(I369*H369,2)</f>
        <v>0</v>
      </c>
      <c r="BL369" s="17" t="s">
        <v>226</v>
      </c>
      <c r="BM369" s="149" t="s">
        <v>3647</v>
      </c>
    </row>
    <row r="370" spans="2:65" s="1" customFormat="1" ht="28.8">
      <c r="B370" s="32"/>
      <c r="D370" s="151" t="s">
        <v>228</v>
      </c>
      <c r="F370" s="152" t="s">
        <v>2368</v>
      </c>
      <c r="I370" s="153"/>
      <c r="L370" s="32"/>
      <c r="M370" s="154"/>
      <c r="T370" s="56"/>
      <c r="AT370" s="17" t="s">
        <v>228</v>
      </c>
      <c r="AU370" s="17" t="s">
        <v>82</v>
      </c>
    </row>
    <row r="371" spans="2:65" s="1" customFormat="1" ht="10.199999999999999">
      <c r="B371" s="32"/>
      <c r="D371" s="155" t="s">
        <v>230</v>
      </c>
      <c r="F371" s="156" t="s">
        <v>2369</v>
      </c>
      <c r="I371" s="153"/>
      <c r="L371" s="32"/>
      <c r="M371" s="154"/>
      <c r="T371" s="56"/>
      <c r="AT371" s="17" t="s">
        <v>230</v>
      </c>
      <c r="AU371" s="17" t="s">
        <v>82</v>
      </c>
    </row>
    <row r="372" spans="2:65" s="1" customFormat="1" ht="24.15" customHeight="1">
      <c r="B372" s="137"/>
      <c r="C372" s="177" t="s">
        <v>701</v>
      </c>
      <c r="D372" s="177" t="s">
        <v>486</v>
      </c>
      <c r="E372" s="178" t="s">
        <v>2370</v>
      </c>
      <c r="F372" s="179" t="s">
        <v>2371</v>
      </c>
      <c r="G372" s="180" t="s">
        <v>697</v>
      </c>
      <c r="H372" s="181">
        <v>2</v>
      </c>
      <c r="I372" s="182"/>
      <c r="J372" s="183">
        <f>ROUND(I372*H372,2)</f>
        <v>0</v>
      </c>
      <c r="K372" s="179" t="s">
        <v>225</v>
      </c>
      <c r="L372" s="184"/>
      <c r="M372" s="185" t="s">
        <v>1</v>
      </c>
      <c r="N372" s="186" t="s">
        <v>37</v>
      </c>
      <c r="P372" s="147">
        <f>O372*H372</f>
        <v>0</v>
      </c>
      <c r="Q372" s="147">
        <v>2.8300000000000001E-3</v>
      </c>
      <c r="R372" s="147">
        <f>Q372*H372</f>
        <v>5.6600000000000001E-3</v>
      </c>
      <c r="S372" s="147">
        <v>0</v>
      </c>
      <c r="T372" s="148">
        <f>S372*H372</f>
        <v>0</v>
      </c>
      <c r="AR372" s="149" t="s">
        <v>315</v>
      </c>
      <c r="AT372" s="149" t="s">
        <v>486</v>
      </c>
      <c r="AU372" s="149" t="s">
        <v>82</v>
      </c>
      <c r="AY372" s="17" t="s">
        <v>219</v>
      </c>
      <c r="BE372" s="150">
        <f>IF(N372="základní",J372,0)</f>
        <v>0</v>
      </c>
      <c r="BF372" s="150">
        <f>IF(N372="snížená",J372,0)</f>
        <v>0</v>
      </c>
      <c r="BG372" s="150">
        <f>IF(N372="zákl. přenesená",J372,0)</f>
        <v>0</v>
      </c>
      <c r="BH372" s="150">
        <f>IF(N372="sníž. přenesená",J372,0)</f>
        <v>0</v>
      </c>
      <c r="BI372" s="150">
        <f>IF(N372="nulová",J372,0)</f>
        <v>0</v>
      </c>
      <c r="BJ372" s="17" t="s">
        <v>79</v>
      </c>
      <c r="BK372" s="150">
        <f>ROUND(I372*H372,2)</f>
        <v>0</v>
      </c>
      <c r="BL372" s="17" t="s">
        <v>226</v>
      </c>
      <c r="BM372" s="149" t="s">
        <v>3648</v>
      </c>
    </row>
    <row r="373" spans="2:65" s="1" customFormat="1" ht="19.2">
      <c r="B373" s="32"/>
      <c r="D373" s="151" t="s">
        <v>228</v>
      </c>
      <c r="F373" s="152" t="s">
        <v>2371</v>
      </c>
      <c r="I373" s="153"/>
      <c r="L373" s="32"/>
      <c r="M373" s="154"/>
      <c r="T373" s="56"/>
      <c r="AT373" s="17" t="s">
        <v>228</v>
      </c>
      <c r="AU373" s="17" t="s">
        <v>82</v>
      </c>
    </row>
    <row r="374" spans="2:65" s="12" customFormat="1" ht="10.199999999999999">
      <c r="B374" s="157"/>
      <c r="D374" s="151" t="s">
        <v>232</v>
      </c>
      <c r="E374" s="158" t="s">
        <v>1</v>
      </c>
      <c r="F374" s="159" t="s">
        <v>82</v>
      </c>
      <c r="H374" s="160">
        <v>2</v>
      </c>
      <c r="I374" s="161"/>
      <c r="L374" s="157"/>
      <c r="M374" s="162"/>
      <c r="T374" s="163"/>
      <c r="AT374" s="158" t="s">
        <v>232</v>
      </c>
      <c r="AU374" s="158" t="s">
        <v>82</v>
      </c>
      <c r="AV374" s="12" t="s">
        <v>82</v>
      </c>
      <c r="AW374" s="12" t="s">
        <v>29</v>
      </c>
      <c r="AX374" s="12" t="s">
        <v>79</v>
      </c>
      <c r="AY374" s="158" t="s">
        <v>219</v>
      </c>
    </row>
    <row r="375" spans="2:65" s="1" customFormat="1" ht="16.5" customHeight="1">
      <c r="B375" s="137"/>
      <c r="C375" s="138" t="s">
        <v>720</v>
      </c>
      <c r="D375" s="138" t="s">
        <v>221</v>
      </c>
      <c r="E375" s="139" t="s">
        <v>695</v>
      </c>
      <c r="F375" s="140" t="s">
        <v>696</v>
      </c>
      <c r="G375" s="141" t="s">
        <v>697</v>
      </c>
      <c r="H375" s="142">
        <v>2</v>
      </c>
      <c r="I375" s="143"/>
      <c r="J375" s="144">
        <f>ROUND(I375*H375,2)</f>
        <v>0</v>
      </c>
      <c r="K375" s="140" t="s">
        <v>225</v>
      </c>
      <c r="L375" s="32"/>
      <c r="M375" s="145" t="s">
        <v>1</v>
      </c>
      <c r="N375" s="146" t="s">
        <v>37</v>
      </c>
      <c r="P375" s="147">
        <f>O375*H375</f>
        <v>0</v>
      </c>
      <c r="Q375" s="147">
        <v>0</v>
      </c>
      <c r="R375" s="147">
        <f>Q375*H375</f>
        <v>0</v>
      </c>
      <c r="S375" s="147">
        <v>0</v>
      </c>
      <c r="T375" s="148">
        <f>S375*H375</f>
        <v>0</v>
      </c>
      <c r="AR375" s="149" t="s">
        <v>398</v>
      </c>
      <c r="AT375" s="149" t="s">
        <v>221</v>
      </c>
      <c r="AU375" s="149" t="s">
        <v>82</v>
      </c>
      <c r="AY375" s="17" t="s">
        <v>219</v>
      </c>
      <c r="BE375" s="150">
        <f>IF(N375="základní",J375,0)</f>
        <v>0</v>
      </c>
      <c r="BF375" s="150">
        <f>IF(N375="snížená",J375,0)</f>
        <v>0</v>
      </c>
      <c r="BG375" s="150">
        <f>IF(N375="zákl. přenesená",J375,0)</f>
        <v>0</v>
      </c>
      <c r="BH375" s="150">
        <f>IF(N375="sníž. přenesená",J375,0)</f>
        <v>0</v>
      </c>
      <c r="BI375" s="150">
        <f>IF(N375="nulová",J375,0)</f>
        <v>0</v>
      </c>
      <c r="BJ375" s="17" t="s">
        <v>79</v>
      </c>
      <c r="BK375" s="150">
        <f>ROUND(I375*H375,2)</f>
        <v>0</v>
      </c>
      <c r="BL375" s="17" t="s">
        <v>398</v>
      </c>
      <c r="BM375" s="149" t="s">
        <v>3649</v>
      </c>
    </row>
    <row r="376" spans="2:65" s="1" customFormat="1" ht="10.199999999999999">
      <c r="B376" s="32"/>
      <c r="D376" s="151" t="s">
        <v>228</v>
      </c>
      <c r="F376" s="152" t="s">
        <v>699</v>
      </c>
      <c r="I376" s="153"/>
      <c r="L376" s="32"/>
      <c r="M376" s="154"/>
      <c r="T376" s="56"/>
      <c r="AT376" s="17" t="s">
        <v>228</v>
      </c>
      <c r="AU376" s="17" t="s">
        <v>82</v>
      </c>
    </row>
    <row r="377" spans="2:65" s="1" customFormat="1" ht="10.199999999999999">
      <c r="B377" s="32"/>
      <c r="D377" s="155" t="s">
        <v>230</v>
      </c>
      <c r="F377" s="156" t="s">
        <v>700</v>
      </c>
      <c r="I377" s="153"/>
      <c r="L377" s="32"/>
      <c r="M377" s="154"/>
      <c r="T377" s="56"/>
      <c r="AT377" s="17" t="s">
        <v>230</v>
      </c>
      <c r="AU377" s="17" t="s">
        <v>82</v>
      </c>
    </row>
    <row r="378" spans="2:65" s="1" customFormat="1" ht="24.15" customHeight="1">
      <c r="B378" s="137"/>
      <c r="C378" s="177" t="s">
        <v>726</v>
      </c>
      <c r="D378" s="177" t="s">
        <v>486</v>
      </c>
      <c r="E378" s="178" t="s">
        <v>2374</v>
      </c>
      <c r="F378" s="179" t="s">
        <v>2375</v>
      </c>
      <c r="G378" s="180" t="s">
        <v>697</v>
      </c>
      <c r="H378" s="181">
        <v>2</v>
      </c>
      <c r="I378" s="182"/>
      <c r="J378" s="183">
        <f>ROUND(I378*H378,2)</f>
        <v>0</v>
      </c>
      <c r="K378" s="179" t="s">
        <v>225</v>
      </c>
      <c r="L378" s="184"/>
      <c r="M378" s="185" t="s">
        <v>1</v>
      </c>
      <c r="N378" s="186" t="s">
        <v>37</v>
      </c>
      <c r="P378" s="147">
        <f>O378*H378</f>
        <v>0</v>
      </c>
      <c r="Q378" s="147">
        <v>3.5000000000000001E-3</v>
      </c>
      <c r="R378" s="147">
        <f>Q378*H378</f>
        <v>7.0000000000000001E-3</v>
      </c>
      <c r="S378" s="147">
        <v>0</v>
      </c>
      <c r="T378" s="148">
        <f>S378*H378</f>
        <v>0</v>
      </c>
      <c r="AR378" s="149" t="s">
        <v>315</v>
      </c>
      <c r="AT378" s="149" t="s">
        <v>486</v>
      </c>
      <c r="AU378" s="149" t="s">
        <v>82</v>
      </c>
      <c r="AY378" s="17" t="s">
        <v>219</v>
      </c>
      <c r="BE378" s="150">
        <f>IF(N378="základní",J378,0)</f>
        <v>0</v>
      </c>
      <c r="BF378" s="150">
        <f>IF(N378="snížená",J378,0)</f>
        <v>0</v>
      </c>
      <c r="BG378" s="150">
        <f>IF(N378="zákl. přenesená",J378,0)</f>
        <v>0</v>
      </c>
      <c r="BH378" s="150">
        <f>IF(N378="sníž. přenesená",J378,0)</f>
        <v>0</v>
      </c>
      <c r="BI378" s="150">
        <f>IF(N378="nulová",J378,0)</f>
        <v>0</v>
      </c>
      <c r="BJ378" s="17" t="s">
        <v>79</v>
      </c>
      <c r="BK378" s="150">
        <f>ROUND(I378*H378,2)</f>
        <v>0</v>
      </c>
      <c r="BL378" s="17" t="s">
        <v>226</v>
      </c>
      <c r="BM378" s="149" t="s">
        <v>3650</v>
      </c>
    </row>
    <row r="379" spans="2:65" s="1" customFormat="1" ht="10.199999999999999">
      <c r="B379" s="32"/>
      <c r="D379" s="151" t="s">
        <v>228</v>
      </c>
      <c r="F379" s="152" t="s">
        <v>2375</v>
      </c>
      <c r="I379" s="153"/>
      <c r="L379" s="32"/>
      <c r="M379" s="154"/>
      <c r="T379" s="56"/>
      <c r="AT379" s="17" t="s">
        <v>228</v>
      </c>
      <c r="AU379" s="17" t="s">
        <v>82</v>
      </c>
    </row>
    <row r="380" spans="2:65" s="12" customFormat="1" ht="10.199999999999999">
      <c r="B380" s="157"/>
      <c r="D380" s="151" t="s">
        <v>232</v>
      </c>
      <c r="E380" s="158" t="s">
        <v>1</v>
      </c>
      <c r="F380" s="159" t="s">
        <v>82</v>
      </c>
      <c r="H380" s="160">
        <v>2</v>
      </c>
      <c r="I380" s="161"/>
      <c r="L380" s="157"/>
      <c r="M380" s="162"/>
      <c r="T380" s="163"/>
      <c r="AT380" s="158" t="s">
        <v>232</v>
      </c>
      <c r="AU380" s="158" t="s">
        <v>82</v>
      </c>
      <c r="AV380" s="12" t="s">
        <v>82</v>
      </c>
      <c r="AW380" s="12" t="s">
        <v>29</v>
      </c>
      <c r="AX380" s="12" t="s">
        <v>79</v>
      </c>
      <c r="AY380" s="158" t="s">
        <v>219</v>
      </c>
    </row>
    <row r="381" spans="2:65" s="1" customFormat="1" ht="21.75" customHeight="1">
      <c r="B381" s="137"/>
      <c r="C381" s="138" t="s">
        <v>733</v>
      </c>
      <c r="D381" s="138" t="s">
        <v>221</v>
      </c>
      <c r="E381" s="139" t="s">
        <v>802</v>
      </c>
      <c r="F381" s="140" t="s">
        <v>803</v>
      </c>
      <c r="G381" s="141" t="s">
        <v>697</v>
      </c>
      <c r="H381" s="142">
        <v>1</v>
      </c>
      <c r="I381" s="143"/>
      <c r="J381" s="144">
        <f>ROUND(I381*H381,2)</f>
        <v>0</v>
      </c>
      <c r="K381" s="140" t="s">
        <v>225</v>
      </c>
      <c r="L381" s="32"/>
      <c r="M381" s="145" t="s">
        <v>1</v>
      </c>
      <c r="N381" s="146" t="s">
        <v>37</v>
      </c>
      <c r="P381" s="147">
        <f>O381*H381</f>
        <v>0</v>
      </c>
      <c r="Q381" s="147">
        <v>8.5999999999999998E-4</v>
      </c>
      <c r="R381" s="147">
        <f>Q381*H381</f>
        <v>8.5999999999999998E-4</v>
      </c>
      <c r="S381" s="147">
        <v>0</v>
      </c>
      <c r="T381" s="148">
        <f>S381*H381</f>
        <v>0</v>
      </c>
      <c r="AR381" s="149" t="s">
        <v>226</v>
      </c>
      <c r="AT381" s="149" t="s">
        <v>221</v>
      </c>
      <c r="AU381" s="149" t="s">
        <v>82</v>
      </c>
      <c r="AY381" s="17" t="s">
        <v>219</v>
      </c>
      <c r="BE381" s="150">
        <f>IF(N381="základní",J381,0)</f>
        <v>0</v>
      </c>
      <c r="BF381" s="150">
        <f>IF(N381="snížená",J381,0)</f>
        <v>0</v>
      </c>
      <c r="BG381" s="150">
        <f>IF(N381="zákl. přenesená",J381,0)</f>
        <v>0</v>
      </c>
      <c r="BH381" s="150">
        <f>IF(N381="sníž. přenesená",J381,0)</f>
        <v>0</v>
      </c>
      <c r="BI381" s="150">
        <f>IF(N381="nulová",J381,0)</f>
        <v>0</v>
      </c>
      <c r="BJ381" s="17" t="s">
        <v>79</v>
      </c>
      <c r="BK381" s="150">
        <f>ROUND(I381*H381,2)</f>
        <v>0</v>
      </c>
      <c r="BL381" s="17" t="s">
        <v>226</v>
      </c>
      <c r="BM381" s="149" t="s">
        <v>3651</v>
      </c>
    </row>
    <row r="382" spans="2:65" s="1" customFormat="1" ht="28.8">
      <c r="B382" s="32"/>
      <c r="D382" s="151" t="s">
        <v>228</v>
      </c>
      <c r="F382" s="152" t="s">
        <v>805</v>
      </c>
      <c r="I382" s="153"/>
      <c r="L382" s="32"/>
      <c r="M382" s="154"/>
      <c r="T382" s="56"/>
      <c r="AT382" s="17" t="s">
        <v>228</v>
      </c>
      <c r="AU382" s="17" t="s">
        <v>82</v>
      </c>
    </row>
    <row r="383" spans="2:65" s="1" customFormat="1" ht="10.199999999999999">
      <c r="B383" s="32"/>
      <c r="D383" s="155" t="s">
        <v>230</v>
      </c>
      <c r="F383" s="156" t="s">
        <v>806</v>
      </c>
      <c r="I383" s="153"/>
      <c r="L383" s="32"/>
      <c r="M383" s="154"/>
      <c r="T383" s="56"/>
      <c r="AT383" s="17" t="s">
        <v>230</v>
      </c>
      <c r="AU383" s="17" t="s">
        <v>82</v>
      </c>
    </row>
    <row r="384" spans="2:65" s="1" customFormat="1" ht="24.15" customHeight="1">
      <c r="B384" s="137"/>
      <c r="C384" s="177" t="s">
        <v>735</v>
      </c>
      <c r="D384" s="177" t="s">
        <v>486</v>
      </c>
      <c r="E384" s="178" t="s">
        <v>808</v>
      </c>
      <c r="F384" s="179" t="s">
        <v>809</v>
      </c>
      <c r="G384" s="180" t="s">
        <v>697</v>
      </c>
      <c r="H384" s="181">
        <v>1</v>
      </c>
      <c r="I384" s="182"/>
      <c r="J384" s="183">
        <f>ROUND(I384*H384,2)</f>
        <v>0</v>
      </c>
      <c r="K384" s="179" t="s">
        <v>225</v>
      </c>
      <c r="L384" s="184"/>
      <c r="M384" s="185" t="s">
        <v>1</v>
      </c>
      <c r="N384" s="186" t="s">
        <v>37</v>
      </c>
      <c r="P384" s="147">
        <f>O384*H384</f>
        <v>0</v>
      </c>
      <c r="Q384" s="147">
        <v>1.7999999999999999E-2</v>
      </c>
      <c r="R384" s="147">
        <f>Q384*H384</f>
        <v>1.7999999999999999E-2</v>
      </c>
      <c r="S384" s="147">
        <v>0</v>
      </c>
      <c r="T384" s="148">
        <f>S384*H384</f>
        <v>0</v>
      </c>
      <c r="AR384" s="149" t="s">
        <v>315</v>
      </c>
      <c r="AT384" s="149" t="s">
        <v>486</v>
      </c>
      <c r="AU384" s="149" t="s">
        <v>82</v>
      </c>
      <c r="AY384" s="17" t="s">
        <v>219</v>
      </c>
      <c r="BE384" s="150">
        <f>IF(N384="základní",J384,0)</f>
        <v>0</v>
      </c>
      <c r="BF384" s="150">
        <f>IF(N384="snížená",J384,0)</f>
        <v>0</v>
      </c>
      <c r="BG384" s="150">
        <f>IF(N384="zákl. přenesená",J384,0)</f>
        <v>0</v>
      </c>
      <c r="BH384" s="150">
        <f>IF(N384="sníž. přenesená",J384,0)</f>
        <v>0</v>
      </c>
      <c r="BI384" s="150">
        <f>IF(N384="nulová",J384,0)</f>
        <v>0</v>
      </c>
      <c r="BJ384" s="17" t="s">
        <v>79</v>
      </c>
      <c r="BK384" s="150">
        <f>ROUND(I384*H384,2)</f>
        <v>0</v>
      </c>
      <c r="BL384" s="17" t="s">
        <v>226</v>
      </c>
      <c r="BM384" s="149" t="s">
        <v>3652</v>
      </c>
    </row>
    <row r="385" spans="2:65" s="1" customFormat="1" ht="19.2">
      <c r="B385" s="32"/>
      <c r="D385" s="151" t="s">
        <v>228</v>
      </c>
      <c r="F385" s="152" t="s">
        <v>809</v>
      </c>
      <c r="I385" s="153"/>
      <c r="L385" s="32"/>
      <c r="M385" s="154"/>
      <c r="T385" s="56"/>
      <c r="AT385" s="17" t="s">
        <v>228</v>
      </c>
      <c r="AU385" s="17" t="s">
        <v>82</v>
      </c>
    </row>
    <row r="386" spans="2:65" s="12" customFormat="1" ht="10.199999999999999">
      <c r="B386" s="157"/>
      <c r="D386" s="151" t="s">
        <v>232</v>
      </c>
      <c r="E386" s="158" t="s">
        <v>1</v>
      </c>
      <c r="F386" s="159" t="s">
        <v>3633</v>
      </c>
      <c r="H386" s="160">
        <v>1</v>
      </c>
      <c r="I386" s="161"/>
      <c r="L386" s="157"/>
      <c r="M386" s="162"/>
      <c r="T386" s="163"/>
      <c r="AT386" s="158" t="s">
        <v>232</v>
      </c>
      <c r="AU386" s="158" t="s">
        <v>82</v>
      </c>
      <c r="AV386" s="12" t="s">
        <v>82</v>
      </c>
      <c r="AW386" s="12" t="s">
        <v>29</v>
      </c>
      <c r="AX386" s="12" t="s">
        <v>72</v>
      </c>
      <c r="AY386" s="158" t="s">
        <v>219</v>
      </c>
    </row>
    <row r="387" spans="2:65" s="13" customFormat="1" ht="10.199999999999999">
      <c r="B387" s="164"/>
      <c r="D387" s="151" t="s">
        <v>232</v>
      </c>
      <c r="E387" s="165" t="s">
        <v>1</v>
      </c>
      <c r="F387" s="166" t="s">
        <v>249</v>
      </c>
      <c r="H387" s="167">
        <v>1</v>
      </c>
      <c r="I387" s="168"/>
      <c r="L387" s="164"/>
      <c r="M387" s="169"/>
      <c r="T387" s="170"/>
      <c r="AT387" s="165" t="s">
        <v>232</v>
      </c>
      <c r="AU387" s="165" t="s">
        <v>82</v>
      </c>
      <c r="AV387" s="13" t="s">
        <v>226</v>
      </c>
      <c r="AW387" s="13" t="s">
        <v>29</v>
      </c>
      <c r="AX387" s="13" t="s">
        <v>79</v>
      </c>
      <c r="AY387" s="165" t="s">
        <v>219</v>
      </c>
    </row>
    <row r="388" spans="2:65" s="1" customFormat="1" ht="24.15" customHeight="1">
      <c r="B388" s="137"/>
      <c r="C388" s="138" t="s">
        <v>749</v>
      </c>
      <c r="D388" s="138" t="s">
        <v>221</v>
      </c>
      <c r="E388" s="139" t="s">
        <v>2377</v>
      </c>
      <c r="F388" s="140" t="s">
        <v>2378</v>
      </c>
      <c r="G388" s="141" t="s">
        <v>344</v>
      </c>
      <c r="H388" s="142">
        <v>215</v>
      </c>
      <c r="I388" s="143"/>
      <c r="J388" s="144">
        <f>ROUND(I388*H388,2)</f>
        <v>0</v>
      </c>
      <c r="K388" s="140" t="s">
        <v>1</v>
      </c>
      <c r="L388" s="32"/>
      <c r="M388" s="145" t="s">
        <v>1</v>
      </c>
      <c r="N388" s="146" t="s">
        <v>37</v>
      </c>
      <c r="P388" s="147">
        <f>O388*H388</f>
        <v>0</v>
      </c>
      <c r="Q388" s="147">
        <v>0</v>
      </c>
      <c r="R388" s="147">
        <f>Q388*H388</f>
        <v>0</v>
      </c>
      <c r="S388" s="147">
        <v>0</v>
      </c>
      <c r="T388" s="148">
        <f>S388*H388</f>
        <v>0</v>
      </c>
      <c r="AR388" s="149" t="s">
        <v>226</v>
      </c>
      <c r="AT388" s="149" t="s">
        <v>221</v>
      </c>
      <c r="AU388" s="149" t="s">
        <v>82</v>
      </c>
      <c r="AY388" s="17" t="s">
        <v>219</v>
      </c>
      <c r="BE388" s="150">
        <f>IF(N388="základní",J388,0)</f>
        <v>0</v>
      </c>
      <c r="BF388" s="150">
        <f>IF(N388="snížená",J388,0)</f>
        <v>0</v>
      </c>
      <c r="BG388" s="150">
        <f>IF(N388="zákl. přenesená",J388,0)</f>
        <v>0</v>
      </c>
      <c r="BH388" s="150">
        <f>IF(N388="sníž. přenesená",J388,0)</f>
        <v>0</v>
      </c>
      <c r="BI388" s="150">
        <f>IF(N388="nulová",J388,0)</f>
        <v>0</v>
      </c>
      <c r="BJ388" s="17" t="s">
        <v>79</v>
      </c>
      <c r="BK388" s="150">
        <f>ROUND(I388*H388,2)</f>
        <v>0</v>
      </c>
      <c r="BL388" s="17" t="s">
        <v>226</v>
      </c>
      <c r="BM388" s="149" t="s">
        <v>3653</v>
      </c>
    </row>
    <row r="389" spans="2:65" s="1" customFormat="1" ht="19.2">
      <c r="B389" s="32"/>
      <c r="D389" s="151" t="s">
        <v>228</v>
      </c>
      <c r="F389" s="152" t="s">
        <v>2378</v>
      </c>
      <c r="I389" s="153"/>
      <c r="L389" s="32"/>
      <c r="M389" s="154"/>
      <c r="T389" s="56"/>
      <c r="AT389" s="17" t="s">
        <v>228</v>
      </c>
      <c r="AU389" s="17" t="s">
        <v>82</v>
      </c>
    </row>
    <row r="390" spans="2:65" s="12" customFormat="1" ht="10.199999999999999">
      <c r="B390" s="157"/>
      <c r="D390" s="151" t="s">
        <v>232</v>
      </c>
      <c r="E390" s="158" t="s">
        <v>1</v>
      </c>
      <c r="F390" s="159" t="s">
        <v>2113</v>
      </c>
      <c r="H390" s="160">
        <v>215</v>
      </c>
      <c r="I390" s="161"/>
      <c r="L390" s="157"/>
      <c r="M390" s="162"/>
      <c r="T390" s="163"/>
      <c r="AT390" s="158" t="s">
        <v>232</v>
      </c>
      <c r="AU390" s="158" t="s">
        <v>82</v>
      </c>
      <c r="AV390" s="12" t="s">
        <v>82</v>
      </c>
      <c r="AW390" s="12" t="s">
        <v>29</v>
      </c>
      <c r="AX390" s="12" t="s">
        <v>79</v>
      </c>
      <c r="AY390" s="158" t="s">
        <v>219</v>
      </c>
    </row>
    <row r="391" spans="2:65" s="1" customFormat="1" ht="16.5" customHeight="1">
      <c r="B391" s="137"/>
      <c r="C391" s="138" t="s">
        <v>753</v>
      </c>
      <c r="D391" s="138" t="s">
        <v>221</v>
      </c>
      <c r="E391" s="139" t="s">
        <v>2380</v>
      </c>
      <c r="F391" s="140" t="s">
        <v>2381</v>
      </c>
      <c r="G391" s="141" t="s">
        <v>344</v>
      </c>
      <c r="H391" s="142">
        <v>215</v>
      </c>
      <c r="I391" s="143"/>
      <c r="J391" s="144">
        <f>ROUND(I391*H391,2)</f>
        <v>0</v>
      </c>
      <c r="K391" s="140" t="s">
        <v>1</v>
      </c>
      <c r="L391" s="32"/>
      <c r="M391" s="145" t="s">
        <v>1</v>
      </c>
      <c r="N391" s="146" t="s">
        <v>37</v>
      </c>
      <c r="P391" s="147">
        <f>O391*H391</f>
        <v>0</v>
      </c>
      <c r="Q391" s="147">
        <v>0</v>
      </c>
      <c r="R391" s="147">
        <f>Q391*H391</f>
        <v>0</v>
      </c>
      <c r="S391" s="147">
        <v>0</v>
      </c>
      <c r="T391" s="148">
        <f>S391*H391</f>
        <v>0</v>
      </c>
      <c r="AR391" s="149" t="s">
        <v>226</v>
      </c>
      <c r="AT391" s="149" t="s">
        <v>221</v>
      </c>
      <c r="AU391" s="149" t="s">
        <v>82</v>
      </c>
      <c r="AY391" s="17" t="s">
        <v>219</v>
      </c>
      <c r="BE391" s="150">
        <f>IF(N391="základní",J391,0)</f>
        <v>0</v>
      </c>
      <c r="BF391" s="150">
        <f>IF(N391="snížená",J391,0)</f>
        <v>0</v>
      </c>
      <c r="BG391" s="150">
        <f>IF(N391="zákl. přenesená",J391,0)</f>
        <v>0</v>
      </c>
      <c r="BH391" s="150">
        <f>IF(N391="sníž. přenesená",J391,0)</f>
        <v>0</v>
      </c>
      <c r="BI391" s="150">
        <f>IF(N391="nulová",J391,0)</f>
        <v>0</v>
      </c>
      <c r="BJ391" s="17" t="s">
        <v>79</v>
      </c>
      <c r="BK391" s="150">
        <f>ROUND(I391*H391,2)</f>
        <v>0</v>
      </c>
      <c r="BL391" s="17" t="s">
        <v>226</v>
      </c>
      <c r="BM391" s="149" t="s">
        <v>3654</v>
      </c>
    </row>
    <row r="392" spans="2:65" s="1" customFormat="1" ht="10.199999999999999">
      <c r="B392" s="32"/>
      <c r="D392" s="151" t="s">
        <v>228</v>
      </c>
      <c r="F392" s="152" t="s">
        <v>2381</v>
      </c>
      <c r="I392" s="153"/>
      <c r="L392" s="32"/>
      <c r="M392" s="154"/>
      <c r="T392" s="56"/>
      <c r="AT392" s="17" t="s">
        <v>228</v>
      </c>
      <c r="AU392" s="17" t="s">
        <v>82</v>
      </c>
    </row>
    <row r="393" spans="2:65" s="12" customFormat="1" ht="10.199999999999999">
      <c r="B393" s="157"/>
      <c r="D393" s="151" t="s">
        <v>232</v>
      </c>
      <c r="E393" s="158" t="s">
        <v>1</v>
      </c>
      <c r="F393" s="159" t="s">
        <v>2113</v>
      </c>
      <c r="H393" s="160">
        <v>215</v>
      </c>
      <c r="I393" s="161"/>
      <c r="L393" s="157"/>
      <c r="M393" s="162"/>
      <c r="T393" s="163"/>
      <c r="AT393" s="158" t="s">
        <v>232</v>
      </c>
      <c r="AU393" s="158" t="s">
        <v>82</v>
      </c>
      <c r="AV393" s="12" t="s">
        <v>82</v>
      </c>
      <c r="AW393" s="12" t="s">
        <v>29</v>
      </c>
      <c r="AX393" s="12" t="s">
        <v>79</v>
      </c>
      <c r="AY393" s="158" t="s">
        <v>219</v>
      </c>
    </row>
    <row r="394" spans="2:65" s="1" customFormat="1" ht="16.5" customHeight="1">
      <c r="B394" s="137"/>
      <c r="C394" s="138" t="s">
        <v>755</v>
      </c>
      <c r="D394" s="138" t="s">
        <v>221</v>
      </c>
      <c r="E394" s="139" t="s">
        <v>2383</v>
      </c>
      <c r="F394" s="140" t="s">
        <v>2384</v>
      </c>
      <c r="G394" s="141" t="s">
        <v>697</v>
      </c>
      <c r="H394" s="142">
        <v>2</v>
      </c>
      <c r="I394" s="143"/>
      <c r="J394" s="144">
        <f>ROUND(I394*H394,2)</f>
        <v>0</v>
      </c>
      <c r="K394" s="140" t="s">
        <v>225</v>
      </c>
      <c r="L394" s="32"/>
      <c r="M394" s="145" t="s">
        <v>1</v>
      </c>
      <c r="N394" s="146" t="s">
        <v>37</v>
      </c>
      <c r="P394" s="147">
        <f>O394*H394</f>
        <v>0</v>
      </c>
      <c r="Q394" s="147">
        <v>0.04</v>
      </c>
      <c r="R394" s="147">
        <f>Q394*H394</f>
        <v>0.08</v>
      </c>
      <c r="S394" s="147">
        <v>0</v>
      </c>
      <c r="T394" s="148">
        <f>S394*H394</f>
        <v>0</v>
      </c>
      <c r="AR394" s="149" t="s">
        <v>226</v>
      </c>
      <c r="AT394" s="149" t="s">
        <v>221</v>
      </c>
      <c r="AU394" s="149" t="s">
        <v>82</v>
      </c>
      <c r="AY394" s="17" t="s">
        <v>219</v>
      </c>
      <c r="BE394" s="150">
        <f>IF(N394="základní",J394,0)</f>
        <v>0</v>
      </c>
      <c r="BF394" s="150">
        <f>IF(N394="snížená",J394,0)</f>
        <v>0</v>
      </c>
      <c r="BG394" s="150">
        <f>IF(N394="zákl. přenesená",J394,0)</f>
        <v>0</v>
      </c>
      <c r="BH394" s="150">
        <f>IF(N394="sníž. přenesená",J394,0)</f>
        <v>0</v>
      </c>
      <c r="BI394" s="150">
        <f>IF(N394="nulová",J394,0)</f>
        <v>0</v>
      </c>
      <c r="BJ394" s="17" t="s">
        <v>79</v>
      </c>
      <c r="BK394" s="150">
        <f>ROUND(I394*H394,2)</f>
        <v>0</v>
      </c>
      <c r="BL394" s="17" t="s">
        <v>226</v>
      </c>
      <c r="BM394" s="149" t="s">
        <v>3655</v>
      </c>
    </row>
    <row r="395" spans="2:65" s="1" customFormat="1" ht="19.2">
      <c r="B395" s="32"/>
      <c r="D395" s="151" t="s">
        <v>228</v>
      </c>
      <c r="F395" s="152" t="s">
        <v>2386</v>
      </c>
      <c r="I395" s="153"/>
      <c r="L395" s="32"/>
      <c r="M395" s="154"/>
      <c r="T395" s="56"/>
      <c r="AT395" s="17" t="s">
        <v>228</v>
      </c>
      <c r="AU395" s="17" t="s">
        <v>82</v>
      </c>
    </row>
    <row r="396" spans="2:65" s="1" customFormat="1" ht="10.199999999999999">
      <c r="B396" s="32"/>
      <c r="D396" s="155" t="s">
        <v>230</v>
      </c>
      <c r="F396" s="156" t="s">
        <v>2387</v>
      </c>
      <c r="I396" s="153"/>
      <c r="L396" s="32"/>
      <c r="M396" s="154"/>
      <c r="T396" s="56"/>
      <c r="AT396" s="17" t="s">
        <v>230</v>
      </c>
      <c r="AU396" s="17" t="s">
        <v>82</v>
      </c>
    </row>
    <row r="397" spans="2:65" s="1" customFormat="1" ht="16.5" customHeight="1">
      <c r="B397" s="137"/>
      <c r="C397" s="177" t="s">
        <v>759</v>
      </c>
      <c r="D397" s="177" t="s">
        <v>486</v>
      </c>
      <c r="E397" s="178" t="s">
        <v>2388</v>
      </c>
      <c r="F397" s="179" t="s">
        <v>2389</v>
      </c>
      <c r="G397" s="180" t="s">
        <v>697</v>
      </c>
      <c r="H397" s="181">
        <v>2</v>
      </c>
      <c r="I397" s="182"/>
      <c r="J397" s="183">
        <f>ROUND(I397*H397,2)</f>
        <v>0</v>
      </c>
      <c r="K397" s="179" t="s">
        <v>225</v>
      </c>
      <c r="L397" s="184"/>
      <c r="M397" s="185" t="s">
        <v>1</v>
      </c>
      <c r="N397" s="186" t="s">
        <v>37</v>
      </c>
      <c r="P397" s="147">
        <f>O397*H397</f>
        <v>0</v>
      </c>
      <c r="Q397" s="147">
        <v>7.3000000000000001E-3</v>
      </c>
      <c r="R397" s="147">
        <f>Q397*H397</f>
        <v>1.46E-2</v>
      </c>
      <c r="S397" s="147">
        <v>0</v>
      </c>
      <c r="T397" s="148">
        <f>S397*H397</f>
        <v>0</v>
      </c>
      <c r="AR397" s="149" t="s">
        <v>315</v>
      </c>
      <c r="AT397" s="149" t="s">
        <v>486</v>
      </c>
      <c r="AU397" s="149" t="s">
        <v>82</v>
      </c>
      <c r="AY397" s="17" t="s">
        <v>219</v>
      </c>
      <c r="BE397" s="150">
        <f>IF(N397="základní",J397,0)</f>
        <v>0</v>
      </c>
      <c r="BF397" s="150">
        <f>IF(N397="snížená",J397,0)</f>
        <v>0</v>
      </c>
      <c r="BG397" s="150">
        <f>IF(N397="zákl. přenesená",J397,0)</f>
        <v>0</v>
      </c>
      <c r="BH397" s="150">
        <f>IF(N397="sníž. přenesená",J397,0)</f>
        <v>0</v>
      </c>
      <c r="BI397" s="150">
        <f>IF(N397="nulová",J397,0)</f>
        <v>0</v>
      </c>
      <c r="BJ397" s="17" t="s">
        <v>79</v>
      </c>
      <c r="BK397" s="150">
        <f>ROUND(I397*H397,2)</f>
        <v>0</v>
      </c>
      <c r="BL397" s="17" t="s">
        <v>226</v>
      </c>
      <c r="BM397" s="149" t="s">
        <v>3656</v>
      </c>
    </row>
    <row r="398" spans="2:65" s="1" customFormat="1" ht="10.199999999999999">
      <c r="B398" s="32"/>
      <c r="D398" s="151" t="s">
        <v>228</v>
      </c>
      <c r="F398" s="152" t="s">
        <v>2389</v>
      </c>
      <c r="I398" s="153"/>
      <c r="L398" s="32"/>
      <c r="M398" s="154"/>
      <c r="T398" s="56"/>
      <c r="AT398" s="17" t="s">
        <v>228</v>
      </c>
      <c r="AU398" s="17" t="s">
        <v>82</v>
      </c>
    </row>
    <row r="399" spans="2:65" s="12" customFormat="1" ht="10.199999999999999">
      <c r="B399" s="157"/>
      <c r="D399" s="151" t="s">
        <v>232</v>
      </c>
      <c r="E399" s="158" t="s">
        <v>1</v>
      </c>
      <c r="F399" s="159" t="s">
        <v>82</v>
      </c>
      <c r="H399" s="160">
        <v>2</v>
      </c>
      <c r="I399" s="161"/>
      <c r="L399" s="157"/>
      <c r="M399" s="162"/>
      <c r="T399" s="163"/>
      <c r="AT399" s="158" t="s">
        <v>232</v>
      </c>
      <c r="AU399" s="158" t="s">
        <v>82</v>
      </c>
      <c r="AV399" s="12" t="s">
        <v>82</v>
      </c>
      <c r="AW399" s="12" t="s">
        <v>29</v>
      </c>
      <c r="AX399" s="12" t="s">
        <v>79</v>
      </c>
      <c r="AY399" s="158" t="s">
        <v>219</v>
      </c>
    </row>
    <row r="400" spans="2:65" s="1" customFormat="1" ht="24.15" customHeight="1">
      <c r="B400" s="137"/>
      <c r="C400" s="177" t="s">
        <v>765</v>
      </c>
      <c r="D400" s="177" t="s">
        <v>486</v>
      </c>
      <c r="E400" s="178" t="s">
        <v>2391</v>
      </c>
      <c r="F400" s="179" t="s">
        <v>2392</v>
      </c>
      <c r="G400" s="180" t="s">
        <v>697</v>
      </c>
      <c r="H400" s="181">
        <v>2</v>
      </c>
      <c r="I400" s="182"/>
      <c r="J400" s="183">
        <f>ROUND(I400*H400,2)</f>
        <v>0</v>
      </c>
      <c r="K400" s="179" t="s">
        <v>225</v>
      </c>
      <c r="L400" s="184"/>
      <c r="M400" s="185" t="s">
        <v>1</v>
      </c>
      <c r="N400" s="186" t="s">
        <v>37</v>
      </c>
      <c r="P400" s="147">
        <f>O400*H400</f>
        <v>0</v>
      </c>
      <c r="Q400" s="147">
        <v>2.9999999999999997E-4</v>
      </c>
      <c r="R400" s="147">
        <f>Q400*H400</f>
        <v>5.9999999999999995E-4</v>
      </c>
      <c r="S400" s="147">
        <v>0</v>
      </c>
      <c r="T400" s="148">
        <f>S400*H400</f>
        <v>0</v>
      </c>
      <c r="AR400" s="149" t="s">
        <v>315</v>
      </c>
      <c r="AT400" s="149" t="s">
        <v>486</v>
      </c>
      <c r="AU400" s="149" t="s">
        <v>82</v>
      </c>
      <c r="AY400" s="17" t="s">
        <v>219</v>
      </c>
      <c r="BE400" s="150">
        <f>IF(N400="základní",J400,0)</f>
        <v>0</v>
      </c>
      <c r="BF400" s="150">
        <f>IF(N400="snížená",J400,0)</f>
        <v>0</v>
      </c>
      <c r="BG400" s="150">
        <f>IF(N400="zákl. přenesená",J400,0)</f>
        <v>0</v>
      </c>
      <c r="BH400" s="150">
        <f>IF(N400="sníž. přenesená",J400,0)</f>
        <v>0</v>
      </c>
      <c r="BI400" s="150">
        <f>IF(N400="nulová",J400,0)</f>
        <v>0</v>
      </c>
      <c r="BJ400" s="17" t="s">
        <v>79</v>
      </c>
      <c r="BK400" s="150">
        <f>ROUND(I400*H400,2)</f>
        <v>0</v>
      </c>
      <c r="BL400" s="17" t="s">
        <v>226</v>
      </c>
      <c r="BM400" s="149" t="s">
        <v>3657</v>
      </c>
    </row>
    <row r="401" spans="2:65" s="1" customFormat="1" ht="10.199999999999999">
      <c r="B401" s="32"/>
      <c r="D401" s="151" t="s">
        <v>228</v>
      </c>
      <c r="F401" s="152" t="s">
        <v>2392</v>
      </c>
      <c r="I401" s="153"/>
      <c r="L401" s="32"/>
      <c r="M401" s="154"/>
      <c r="T401" s="56"/>
      <c r="AT401" s="17" t="s">
        <v>228</v>
      </c>
      <c r="AU401" s="17" t="s">
        <v>82</v>
      </c>
    </row>
    <row r="402" spans="2:65" s="12" customFormat="1" ht="10.199999999999999">
      <c r="B402" s="157"/>
      <c r="D402" s="151" t="s">
        <v>232</v>
      </c>
      <c r="E402" s="158" t="s">
        <v>1</v>
      </c>
      <c r="F402" s="159" t="s">
        <v>82</v>
      </c>
      <c r="H402" s="160">
        <v>2</v>
      </c>
      <c r="I402" s="161"/>
      <c r="L402" s="157"/>
      <c r="M402" s="162"/>
      <c r="T402" s="163"/>
      <c r="AT402" s="158" t="s">
        <v>232</v>
      </c>
      <c r="AU402" s="158" t="s">
        <v>82</v>
      </c>
      <c r="AV402" s="12" t="s">
        <v>82</v>
      </c>
      <c r="AW402" s="12" t="s">
        <v>29</v>
      </c>
      <c r="AX402" s="12" t="s">
        <v>79</v>
      </c>
      <c r="AY402" s="158" t="s">
        <v>219</v>
      </c>
    </row>
    <row r="403" spans="2:65" s="1" customFormat="1" ht="16.5" customHeight="1">
      <c r="B403" s="137"/>
      <c r="C403" s="138" t="s">
        <v>770</v>
      </c>
      <c r="D403" s="138" t="s">
        <v>221</v>
      </c>
      <c r="E403" s="139" t="s">
        <v>840</v>
      </c>
      <c r="F403" s="140" t="s">
        <v>841</v>
      </c>
      <c r="G403" s="141" t="s">
        <v>697</v>
      </c>
      <c r="H403" s="142">
        <v>1</v>
      </c>
      <c r="I403" s="143"/>
      <c r="J403" s="144">
        <f>ROUND(I403*H403,2)</f>
        <v>0</v>
      </c>
      <c r="K403" s="140" t="s">
        <v>225</v>
      </c>
      <c r="L403" s="32"/>
      <c r="M403" s="145" t="s">
        <v>1</v>
      </c>
      <c r="N403" s="146" t="s">
        <v>37</v>
      </c>
      <c r="P403" s="147">
        <f>O403*H403</f>
        <v>0</v>
      </c>
      <c r="Q403" s="147">
        <v>0.12303</v>
      </c>
      <c r="R403" s="147">
        <f>Q403*H403</f>
        <v>0.12303</v>
      </c>
      <c r="S403" s="147">
        <v>0</v>
      </c>
      <c r="T403" s="148">
        <f>S403*H403</f>
        <v>0</v>
      </c>
      <c r="AR403" s="149" t="s">
        <v>226</v>
      </c>
      <c r="AT403" s="149" t="s">
        <v>221</v>
      </c>
      <c r="AU403" s="149" t="s">
        <v>82</v>
      </c>
      <c r="AY403" s="17" t="s">
        <v>219</v>
      </c>
      <c r="BE403" s="150">
        <f>IF(N403="základní",J403,0)</f>
        <v>0</v>
      </c>
      <c r="BF403" s="150">
        <f>IF(N403="snížená",J403,0)</f>
        <v>0</v>
      </c>
      <c r="BG403" s="150">
        <f>IF(N403="zákl. přenesená",J403,0)</f>
        <v>0</v>
      </c>
      <c r="BH403" s="150">
        <f>IF(N403="sníž. přenesená",J403,0)</f>
        <v>0</v>
      </c>
      <c r="BI403" s="150">
        <f>IF(N403="nulová",J403,0)</f>
        <v>0</v>
      </c>
      <c r="BJ403" s="17" t="s">
        <v>79</v>
      </c>
      <c r="BK403" s="150">
        <f>ROUND(I403*H403,2)</f>
        <v>0</v>
      </c>
      <c r="BL403" s="17" t="s">
        <v>226</v>
      </c>
      <c r="BM403" s="149" t="s">
        <v>3658</v>
      </c>
    </row>
    <row r="404" spans="2:65" s="1" customFormat="1" ht="10.199999999999999">
      <c r="B404" s="32"/>
      <c r="D404" s="151" t="s">
        <v>228</v>
      </c>
      <c r="F404" s="152" t="s">
        <v>841</v>
      </c>
      <c r="I404" s="153"/>
      <c r="L404" s="32"/>
      <c r="M404" s="154"/>
      <c r="T404" s="56"/>
      <c r="AT404" s="17" t="s">
        <v>228</v>
      </c>
      <c r="AU404" s="17" t="s">
        <v>82</v>
      </c>
    </row>
    <row r="405" spans="2:65" s="1" customFormat="1" ht="10.199999999999999">
      <c r="B405" s="32"/>
      <c r="D405" s="155" t="s">
        <v>230</v>
      </c>
      <c r="F405" s="156" t="s">
        <v>843</v>
      </c>
      <c r="I405" s="153"/>
      <c r="L405" s="32"/>
      <c r="M405" s="154"/>
      <c r="T405" s="56"/>
      <c r="AT405" s="17" t="s">
        <v>230</v>
      </c>
      <c r="AU405" s="17" t="s">
        <v>82</v>
      </c>
    </row>
    <row r="406" spans="2:65" s="1" customFormat="1" ht="16.5" customHeight="1">
      <c r="B406" s="137"/>
      <c r="C406" s="177" t="s">
        <v>776</v>
      </c>
      <c r="D406" s="177" t="s">
        <v>486</v>
      </c>
      <c r="E406" s="178" t="s">
        <v>845</v>
      </c>
      <c r="F406" s="179" t="s">
        <v>846</v>
      </c>
      <c r="G406" s="180" t="s">
        <v>697</v>
      </c>
      <c r="H406" s="181">
        <v>1</v>
      </c>
      <c r="I406" s="182"/>
      <c r="J406" s="183">
        <f>ROUND(I406*H406,2)</f>
        <v>0</v>
      </c>
      <c r="K406" s="179" t="s">
        <v>225</v>
      </c>
      <c r="L406" s="184"/>
      <c r="M406" s="185" t="s">
        <v>1</v>
      </c>
      <c r="N406" s="186" t="s">
        <v>37</v>
      </c>
      <c r="P406" s="147">
        <f>O406*H406</f>
        <v>0</v>
      </c>
      <c r="Q406" s="147">
        <v>0.129</v>
      </c>
      <c r="R406" s="147">
        <f>Q406*H406</f>
        <v>0.129</v>
      </c>
      <c r="S406" s="147">
        <v>0</v>
      </c>
      <c r="T406" s="148">
        <f>S406*H406</f>
        <v>0</v>
      </c>
      <c r="AR406" s="149" t="s">
        <v>315</v>
      </c>
      <c r="AT406" s="149" t="s">
        <v>486</v>
      </c>
      <c r="AU406" s="149" t="s">
        <v>82</v>
      </c>
      <c r="AY406" s="17" t="s">
        <v>219</v>
      </c>
      <c r="BE406" s="150">
        <f>IF(N406="základní",J406,0)</f>
        <v>0</v>
      </c>
      <c r="BF406" s="150">
        <f>IF(N406="snížená",J406,0)</f>
        <v>0</v>
      </c>
      <c r="BG406" s="150">
        <f>IF(N406="zákl. přenesená",J406,0)</f>
        <v>0</v>
      </c>
      <c r="BH406" s="150">
        <f>IF(N406="sníž. přenesená",J406,0)</f>
        <v>0</v>
      </c>
      <c r="BI406" s="150">
        <f>IF(N406="nulová",J406,0)</f>
        <v>0</v>
      </c>
      <c r="BJ406" s="17" t="s">
        <v>79</v>
      </c>
      <c r="BK406" s="150">
        <f>ROUND(I406*H406,2)</f>
        <v>0</v>
      </c>
      <c r="BL406" s="17" t="s">
        <v>226</v>
      </c>
      <c r="BM406" s="149" t="s">
        <v>3659</v>
      </c>
    </row>
    <row r="407" spans="2:65" s="1" customFormat="1" ht="10.199999999999999">
      <c r="B407" s="32"/>
      <c r="D407" s="151" t="s">
        <v>228</v>
      </c>
      <c r="F407" s="152" t="s">
        <v>846</v>
      </c>
      <c r="I407" s="153"/>
      <c r="L407" s="32"/>
      <c r="M407" s="154"/>
      <c r="T407" s="56"/>
      <c r="AT407" s="17" t="s">
        <v>228</v>
      </c>
      <c r="AU407" s="17" t="s">
        <v>82</v>
      </c>
    </row>
    <row r="408" spans="2:65" s="12" customFormat="1" ht="10.199999999999999">
      <c r="B408" s="157"/>
      <c r="D408" s="151" t="s">
        <v>232</v>
      </c>
      <c r="E408" s="158" t="s">
        <v>1</v>
      </c>
      <c r="F408" s="159" t="s">
        <v>3633</v>
      </c>
      <c r="H408" s="160">
        <v>1</v>
      </c>
      <c r="I408" s="161"/>
      <c r="L408" s="157"/>
      <c r="M408" s="162"/>
      <c r="T408" s="163"/>
      <c r="AT408" s="158" t="s">
        <v>232</v>
      </c>
      <c r="AU408" s="158" t="s">
        <v>82</v>
      </c>
      <c r="AV408" s="12" t="s">
        <v>82</v>
      </c>
      <c r="AW408" s="12" t="s">
        <v>29</v>
      </c>
      <c r="AX408" s="12" t="s">
        <v>72</v>
      </c>
      <c r="AY408" s="158" t="s">
        <v>219</v>
      </c>
    </row>
    <row r="409" spans="2:65" s="13" customFormat="1" ht="10.199999999999999">
      <c r="B409" s="164"/>
      <c r="D409" s="151" t="s">
        <v>232</v>
      </c>
      <c r="E409" s="165" t="s">
        <v>1</v>
      </c>
      <c r="F409" s="166" t="s">
        <v>249</v>
      </c>
      <c r="H409" s="167">
        <v>1</v>
      </c>
      <c r="I409" s="168"/>
      <c r="L409" s="164"/>
      <c r="M409" s="169"/>
      <c r="T409" s="170"/>
      <c r="AT409" s="165" t="s">
        <v>232</v>
      </c>
      <c r="AU409" s="165" t="s">
        <v>82</v>
      </c>
      <c r="AV409" s="13" t="s">
        <v>226</v>
      </c>
      <c r="AW409" s="13" t="s">
        <v>29</v>
      </c>
      <c r="AX409" s="13" t="s">
        <v>79</v>
      </c>
      <c r="AY409" s="165" t="s">
        <v>219</v>
      </c>
    </row>
    <row r="410" spans="2:65" s="1" customFormat="1" ht="24.15" customHeight="1">
      <c r="B410" s="137"/>
      <c r="C410" s="177" t="s">
        <v>782</v>
      </c>
      <c r="D410" s="177" t="s">
        <v>486</v>
      </c>
      <c r="E410" s="178" t="s">
        <v>849</v>
      </c>
      <c r="F410" s="179" t="s">
        <v>850</v>
      </c>
      <c r="G410" s="180" t="s">
        <v>697</v>
      </c>
      <c r="H410" s="181">
        <v>1</v>
      </c>
      <c r="I410" s="182"/>
      <c r="J410" s="183">
        <f>ROUND(I410*H410,2)</f>
        <v>0</v>
      </c>
      <c r="K410" s="179" t="s">
        <v>225</v>
      </c>
      <c r="L410" s="184"/>
      <c r="M410" s="185" t="s">
        <v>1</v>
      </c>
      <c r="N410" s="186" t="s">
        <v>37</v>
      </c>
      <c r="P410" s="147">
        <f>O410*H410</f>
        <v>0</v>
      </c>
      <c r="Q410" s="147">
        <v>2.9999999999999997E-4</v>
      </c>
      <c r="R410" s="147">
        <f>Q410*H410</f>
        <v>2.9999999999999997E-4</v>
      </c>
      <c r="S410" s="147">
        <v>0</v>
      </c>
      <c r="T410" s="148">
        <f>S410*H410</f>
        <v>0</v>
      </c>
      <c r="AR410" s="149" t="s">
        <v>315</v>
      </c>
      <c r="AT410" s="149" t="s">
        <v>486</v>
      </c>
      <c r="AU410" s="149" t="s">
        <v>82</v>
      </c>
      <c r="AY410" s="17" t="s">
        <v>219</v>
      </c>
      <c r="BE410" s="150">
        <f>IF(N410="základní",J410,0)</f>
        <v>0</v>
      </c>
      <c r="BF410" s="150">
        <f>IF(N410="snížená",J410,0)</f>
        <v>0</v>
      </c>
      <c r="BG410" s="150">
        <f>IF(N410="zákl. přenesená",J410,0)</f>
        <v>0</v>
      </c>
      <c r="BH410" s="150">
        <f>IF(N410="sníž. přenesená",J410,0)</f>
        <v>0</v>
      </c>
      <c r="BI410" s="150">
        <f>IF(N410="nulová",J410,0)</f>
        <v>0</v>
      </c>
      <c r="BJ410" s="17" t="s">
        <v>79</v>
      </c>
      <c r="BK410" s="150">
        <f>ROUND(I410*H410,2)</f>
        <v>0</v>
      </c>
      <c r="BL410" s="17" t="s">
        <v>226</v>
      </c>
      <c r="BM410" s="149" t="s">
        <v>3660</v>
      </c>
    </row>
    <row r="411" spans="2:65" s="1" customFormat="1" ht="10.199999999999999">
      <c r="B411" s="32"/>
      <c r="D411" s="151" t="s">
        <v>228</v>
      </c>
      <c r="F411" s="152" t="s">
        <v>850</v>
      </c>
      <c r="I411" s="153"/>
      <c r="L411" s="32"/>
      <c r="M411" s="154"/>
      <c r="T411" s="56"/>
      <c r="AT411" s="17" t="s">
        <v>228</v>
      </c>
      <c r="AU411" s="17" t="s">
        <v>82</v>
      </c>
    </row>
    <row r="412" spans="2:65" s="12" customFormat="1" ht="10.199999999999999">
      <c r="B412" s="157"/>
      <c r="D412" s="151" t="s">
        <v>232</v>
      </c>
      <c r="E412" s="158" t="s">
        <v>1</v>
      </c>
      <c r="F412" s="159" t="s">
        <v>3633</v>
      </c>
      <c r="H412" s="160">
        <v>1</v>
      </c>
      <c r="I412" s="161"/>
      <c r="L412" s="157"/>
      <c r="M412" s="162"/>
      <c r="T412" s="163"/>
      <c r="AT412" s="158" t="s">
        <v>232</v>
      </c>
      <c r="AU412" s="158" t="s">
        <v>82</v>
      </c>
      <c r="AV412" s="12" t="s">
        <v>82</v>
      </c>
      <c r="AW412" s="12" t="s">
        <v>29</v>
      </c>
      <c r="AX412" s="12" t="s">
        <v>72</v>
      </c>
      <c r="AY412" s="158" t="s">
        <v>219</v>
      </c>
    </row>
    <row r="413" spans="2:65" s="13" customFormat="1" ht="10.199999999999999">
      <c r="B413" s="164"/>
      <c r="D413" s="151" t="s">
        <v>232</v>
      </c>
      <c r="E413" s="165" t="s">
        <v>1</v>
      </c>
      <c r="F413" s="166" t="s">
        <v>249</v>
      </c>
      <c r="H413" s="167">
        <v>1</v>
      </c>
      <c r="I413" s="168"/>
      <c r="L413" s="164"/>
      <c r="M413" s="169"/>
      <c r="T413" s="170"/>
      <c r="AT413" s="165" t="s">
        <v>232</v>
      </c>
      <c r="AU413" s="165" t="s">
        <v>82</v>
      </c>
      <c r="AV413" s="13" t="s">
        <v>226</v>
      </c>
      <c r="AW413" s="13" t="s">
        <v>29</v>
      </c>
      <c r="AX413" s="13" t="s">
        <v>79</v>
      </c>
      <c r="AY413" s="165" t="s">
        <v>219</v>
      </c>
    </row>
    <row r="414" spans="2:65" s="1" customFormat="1" ht="24.15" customHeight="1">
      <c r="B414" s="137"/>
      <c r="C414" s="138" t="s">
        <v>788</v>
      </c>
      <c r="D414" s="138" t="s">
        <v>221</v>
      </c>
      <c r="E414" s="139" t="s">
        <v>2394</v>
      </c>
      <c r="F414" s="140" t="s">
        <v>2395</v>
      </c>
      <c r="G414" s="141" t="s">
        <v>144</v>
      </c>
      <c r="H414" s="142">
        <v>0.89500000000000002</v>
      </c>
      <c r="I414" s="143"/>
      <c r="J414" s="144">
        <f>ROUND(I414*H414,2)</f>
        <v>0</v>
      </c>
      <c r="K414" s="140" t="s">
        <v>225</v>
      </c>
      <c r="L414" s="32"/>
      <c r="M414" s="145" t="s">
        <v>1</v>
      </c>
      <c r="N414" s="146" t="s">
        <v>37</v>
      </c>
      <c r="P414" s="147">
        <f>O414*H414</f>
        <v>0</v>
      </c>
      <c r="Q414" s="147">
        <v>2.3010199999999998</v>
      </c>
      <c r="R414" s="147">
        <f>Q414*H414</f>
        <v>2.0594128999999999</v>
      </c>
      <c r="S414" s="147">
        <v>0</v>
      </c>
      <c r="T414" s="148">
        <f>S414*H414</f>
        <v>0</v>
      </c>
      <c r="AR414" s="149" t="s">
        <v>226</v>
      </c>
      <c r="AT414" s="149" t="s">
        <v>221</v>
      </c>
      <c r="AU414" s="149" t="s">
        <v>82</v>
      </c>
      <c r="AY414" s="17" t="s">
        <v>219</v>
      </c>
      <c r="BE414" s="150">
        <f>IF(N414="základní",J414,0)</f>
        <v>0</v>
      </c>
      <c r="BF414" s="150">
        <f>IF(N414="snížená",J414,0)</f>
        <v>0</v>
      </c>
      <c r="BG414" s="150">
        <f>IF(N414="zákl. přenesená",J414,0)</f>
        <v>0</v>
      </c>
      <c r="BH414" s="150">
        <f>IF(N414="sníž. přenesená",J414,0)</f>
        <v>0</v>
      </c>
      <c r="BI414" s="150">
        <f>IF(N414="nulová",J414,0)</f>
        <v>0</v>
      </c>
      <c r="BJ414" s="17" t="s">
        <v>79</v>
      </c>
      <c r="BK414" s="150">
        <f>ROUND(I414*H414,2)</f>
        <v>0</v>
      </c>
      <c r="BL414" s="17" t="s">
        <v>226</v>
      </c>
      <c r="BM414" s="149" t="s">
        <v>3661</v>
      </c>
    </row>
    <row r="415" spans="2:65" s="1" customFormat="1" ht="19.2">
      <c r="B415" s="32"/>
      <c r="D415" s="151" t="s">
        <v>228</v>
      </c>
      <c r="F415" s="152" t="s">
        <v>2397</v>
      </c>
      <c r="I415" s="153"/>
      <c r="L415" s="32"/>
      <c r="M415" s="154"/>
      <c r="T415" s="56"/>
      <c r="AT415" s="17" t="s">
        <v>228</v>
      </c>
      <c r="AU415" s="17" t="s">
        <v>82</v>
      </c>
    </row>
    <row r="416" spans="2:65" s="1" customFormat="1" ht="10.199999999999999">
      <c r="B416" s="32"/>
      <c r="D416" s="155" t="s">
        <v>230</v>
      </c>
      <c r="F416" s="156" t="s">
        <v>2398</v>
      </c>
      <c r="I416" s="153"/>
      <c r="L416" s="32"/>
      <c r="M416" s="154"/>
      <c r="T416" s="56"/>
      <c r="AT416" s="17" t="s">
        <v>230</v>
      </c>
      <c r="AU416" s="17" t="s">
        <v>82</v>
      </c>
    </row>
    <row r="417" spans="2:65" s="12" customFormat="1" ht="10.199999999999999">
      <c r="B417" s="157"/>
      <c r="D417" s="151" t="s">
        <v>232</v>
      </c>
      <c r="E417" s="158" t="s">
        <v>2134</v>
      </c>
      <c r="F417" s="159" t="s">
        <v>2648</v>
      </c>
      <c r="H417" s="160">
        <v>0.89500000000000002</v>
      </c>
      <c r="I417" s="161"/>
      <c r="L417" s="157"/>
      <c r="M417" s="162"/>
      <c r="T417" s="163"/>
      <c r="AT417" s="158" t="s">
        <v>232</v>
      </c>
      <c r="AU417" s="158" t="s">
        <v>82</v>
      </c>
      <c r="AV417" s="12" t="s">
        <v>82</v>
      </c>
      <c r="AW417" s="12" t="s">
        <v>29</v>
      </c>
      <c r="AX417" s="12" t="s">
        <v>79</v>
      </c>
      <c r="AY417" s="158" t="s">
        <v>219</v>
      </c>
    </row>
    <row r="418" spans="2:65" s="1" customFormat="1" ht="24.15" customHeight="1">
      <c r="B418" s="137"/>
      <c r="C418" s="138" t="s">
        <v>792</v>
      </c>
      <c r="D418" s="138" t="s">
        <v>221</v>
      </c>
      <c r="E418" s="139" t="s">
        <v>2400</v>
      </c>
      <c r="F418" s="140" t="s">
        <v>2401</v>
      </c>
      <c r="G418" s="141" t="s">
        <v>244</v>
      </c>
      <c r="H418" s="142">
        <v>6.9119999999999999</v>
      </c>
      <c r="I418" s="143"/>
      <c r="J418" s="144">
        <f>ROUND(I418*H418,2)</f>
        <v>0</v>
      </c>
      <c r="K418" s="140" t="s">
        <v>225</v>
      </c>
      <c r="L418" s="32"/>
      <c r="M418" s="145" t="s">
        <v>1</v>
      </c>
      <c r="N418" s="146" t="s">
        <v>37</v>
      </c>
      <c r="P418" s="147">
        <f>O418*H418</f>
        <v>0</v>
      </c>
      <c r="Q418" s="147">
        <v>0</v>
      </c>
      <c r="R418" s="147">
        <f>Q418*H418</f>
        <v>0</v>
      </c>
      <c r="S418" s="147">
        <v>0</v>
      </c>
      <c r="T418" s="148">
        <f>S418*H418</f>
        <v>0</v>
      </c>
      <c r="AR418" s="149" t="s">
        <v>226</v>
      </c>
      <c r="AT418" s="149" t="s">
        <v>221</v>
      </c>
      <c r="AU418" s="149" t="s">
        <v>82</v>
      </c>
      <c r="AY418" s="17" t="s">
        <v>219</v>
      </c>
      <c r="BE418" s="150">
        <f>IF(N418="základní",J418,0)</f>
        <v>0</v>
      </c>
      <c r="BF418" s="150">
        <f>IF(N418="snížená",J418,0)</f>
        <v>0</v>
      </c>
      <c r="BG418" s="150">
        <f>IF(N418="zákl. přenesená",J418,0)</f>
        <v>0</v>
      </c>
      <c r="BH418" s="150">
        <f>IF(N418="sníž. přenesená",J418,0)</f>
        <v>0</v>
      </c>
      <c r="BI418" s="150">
        <f>IF(N418="nulová",J418,0)</f>
        <v>0</v>
      </c>
      <c r="BJ418" s="17" t="s">
        <v>79</v>
      </c>
      <c r="BK418" s="150">
        <f>ROUND(I418*H418,2)</f>
        <v>0</v>
      </c>
      <c r="BL418" s="17" t="s">
        <v>226</v>
      </c>
      <c r="BM418" s="149" t="s">
        <v>3662</v>
      </c>
    </row>
    <row r="419" spans="2:65" s="1" customFormat="1" ht="19.2">
      <c r="B419" s="32"/>
      <c r="D419" s="151" t="s">
        <v>228</v>
      </c>
      <c r="F419" s="152" t="s">
        <v>2403</v>
      </c>
      <c r="I419" s="153"/>
      <c r="L419" s="32"/>
      <c r="M419" s="154"/>
      <c r="T419" s="56"/>
      <c r="AT419" s="17" t="s">
        <v>228</v>
      </c>
      <c r="AU419" s="17" t="s">
        <v>82</v>
      </c>
    </row>
    <row r="420" spans="2:65" s="1" customFormat="1" ht="10.199999999999999">
      <c r="B420" s="32"/>
      <c r="D420" s="155" t="s">
        <v>230</v>
      </c>
      <c r="F420" s="156" t="s">
        <v>2404</v>
      </c>
      <c r="I420" s="153"/>
      <c r="L420" s="32"/>
      <c r="M420" s="154"/>
      <c r="T420" s="56"/>
      <c r="AT420" s="17" t="s">
        <v>230</v>
      </c>
      <c r="AU420" s="17" t="s">
        <v>82</v>
      </c>
    </row>
    <row r="421" spans="2:65" s="12" customFormat="1" ht="10.199999999999999">
      <c r="B421" s="157"/>
      <c r="D421" s="151" t="s">
        <v>232</v>
      </c>
      <c r="E421" s="158" t="s">
        <v>1</v>
      </c>
      <c r="F421" s="159" t="s">
        <v>2650</v>
      </c>
      <c r="H421" s="160">
        <v>6.9119999999999999</v>
      </c>
      <c r="I421" s="161"/>
      <c r="L421" s="157"/>
      <c r="M421" s="162"/>
      <c r="T421" s="163"/>
      <c r="AT421" s="158" t="s">
        <v>232</v>
      </c>
      <c r="AU421" s="158" t="s">
        <v>82</v>
      </c>
      <c r="AV421" s="12" t="s">
        <v>82</v>
      </c>
      <c r="AW421" s="12" t="s">
        <v>29</v>
      </c>
      <c r="AX421" s="12" t="s">
        <v>79</v>
      </c>
      <c r="AY421" s="158" t="s">
        <v>219</v>
      </c>
    </row>
    <row r="422" spans="2:65" s="1" customFormat="1" ht="24.15" customHeight="1">
      <c r="B422" s="137"/>
      <c r="C422" s="138" t="s">
        <v>358</v>
      </c>
      <c r="D422" s="138" t="s">
        <v>221</v>
      </c>
      <c r="E422" s="139" t="s">
        <v>2406</v>
      </c>
      <c r="F422" s="140" t="s">
        <v>2407</v>
      </c>
      <c r="G422" s="141" t="s">
        <v>244</v>
      </c>
      <c r="H422" s="142">
        <v>6.9119999999999999</v>
      </c>
      <c r="I422" s="143"/>
      <c r="J422" s="144">
        <f>ROUND(I422*H422,2)</f>
        <v>0</v>
      </c>
      <c r="K422" s="140" t="s">
        <v>225</v>
      </c>
      <c r="L422" s="32"/>
      <c r="M422" s="145" t="s">
        <v>1</v>
      </c>
      <c r="N422" s="146" t="s">
        <v>37</v>
      </c>
      <c r="P422" s="147">
        <f>O422*H422</f>
        <v>0</v>
      </c>
      <c r="Q422" s="147">
        <v>6.9100000000000003E-3</v>
      </c>
      <c r="R422" s="147">
        <f>Q422*H422</f>
        <v>4.7761919999999999E-2</v>
      </c>
      <c r="S422" s="147">
        <v>0</v>
      </c>
      <c r="T422" s="148">
        <f>S422*H422</f>
        <v>0</v>
      </c>
      <c r="AR422" s="149" t="s">
        <v>226</v>
      </c>
      <c r="AT422" s="149" t="s">
        <v>221</v>
      </c>
      <c r="AU422" s="149" t="s">
        <v>82</v>
      </c>
      <c r="AY422" s="17" t="s">
        <v>219</v>
      </c>
      <c r="BE422" s="150">
        <f>IF(N422="základní",J422,0)</f>
        <v>0</v>
      </c>
      <c r="BF422" s="150">
        <f>IF(N422="snížená",J422,0)</f>
        <v>0</v>
      </c>
      <c r="BG422" s="150">
        <f>IF(N422="zákl. přenesená",J422,0)</f>
        <v>0</v>
      </c>
      <c r="BH422" s="150">
        <f>IF(N422="sníž. přenesená",J422,0)</f>
        <v>0</v>
      </c>
      <c r="BI422" s="150">
        <f>IF(N422="nulová",J422,0)</f>
        <v>0</v>
      </c>
      <c r="BJ422" s="17" t="s">
        <v>79</v>
      </c>
      <c r="BK422" s="150">
        <f>ROUND(I422*H422,2)</f>
        <v>0</v>
      </c>
      <c r="BL422" s="17" t="s">
        <v>226</v>
      </c>
      <c r="BM422" s="149" t="s">
        <v>3663</v>
      </c>
    </row>
    <row r="423" spans="2:65" s="1" customFormat="1" ht="19.2">
      <c r="B423" s="32"/>
      <c r="D423" s="151" t="s">
        <v>228</v>
      </c>
      <c r="F423" s="152" t="s">
        <v>2409</v>
      </c>
      <c r="I423" s="153"/>
      <c r="L423" s="32"/>
      <c r="M423" s="154"/>
      <c r="T423" s="56"/>
      <c r="AT423" s="17" t="s">
        <v>228</v>
      </c>
      <c r="AU423" s="17" t="s">
        <v>82</v>
      </c>
    </row>
    <row r="424" spans="2:65" s="1" customFormat="1" ht="10.199999999999999">
      <c r="B424" s="32"/>
      <c r="D424" s="155" t="s">
        <v>230</v>
      </c>
      <c r="F424" s="156" t="s">
        <v>2410</v>
      </c>
      <c r="I424" s="153"/>
      <c r="L424" s="32"/>
      <c r="M424" s="154"/>
      <c r="T424" s="56"/>
      <c r="AT424" s="17" t="s">
        <v>230</v>
      </c>
      <c r="AU424" s="17" t="s">
        <v>82</v>
      </c>
    </row>
    <row r="425" spans="2:65" s="12" customFormat="1" ht="10.199999999999999">
      <c r="B425" s="157"/>
      <c r="D425" s="151" t="s">
        <v>232</v>
      </c>
      <c r="E425" s="158" t="s">
        <v>1</v>
      </c>
      <c r="F425" s="159" t="s">
        <v>2650</v>
      </c>
      <c r="H425" s="160">
        <v>6.9119999999999999</v>
      </c>
      <c r="I425" s="161"/>
      <c r="L425" s="157"/>
      <c r="M425" s="162"/>
      <c r="T425" s="163"/>
      <c r="AT425" s="158" t="s">
        <v>232</v>
      </c>
      <c r="AU425" s="158" t="s">
        <v>82</v>
      </c>
      <c r="AV425" s="12" t="s">
        <v>82</v>
      </c>
      <c r="AW425" s="12" t="s">
        <v>29</v>
      </c>
      <c r="AX425" s="12" t="s">
        <v>79</v>
      </c>
      <c r="AY425" s="158" t="s">
        <v>219</v>
      </c>
    </row>
    <row r="426" spans="2:65" s="1" customFormat="1" ht="24.15" customHeight="1">
      <c r="B426" s="137"/>
      <c r="C426" s="138" t="s">
        <v>801</v>
      </c>
      <c r="D426" s="138" t="s">
        <v>221</v>
      </c>
      <c r="E426" s="139" t="s">
        <v>867</v>
      </c>
      <c r="F426" s="140" t="s">
        <v>868</v>
      </c>
      <c r="G426" s="141" t="s">
        <v>697</v>
      </c>
      <c r="H426" s="142">
        <v>2</v>
      </c>
      <c r="I426" s="143"/>
      <c r="J426" s="144">
        <f>ROUND(I426*H426,2)</f>
        <v>0</v>
      </c>
      <c r="K426" s="140" t="s">
        <v>225</v>
      </c>
      <c r="L426" s="32"/>
      <c r="M426" s="145" t="s">
        <v>1</v>
      </c>
      <c r="N426" s="146" t="s">
        <v>37</v>
      </c>
      <c r="P426" s="147">
        <f>O426*H426</f>
        <v>0</v>
      </c>
      <c r="Q426" s="147">
        <v>1.6000000000000001E-4</v>
      </c>
      <c r="R426" s="147">
        <f>Q426*H426</f>
        <v>3.2000000000000003E-4</v>
      </c>
      <c r="S426" s="147">
        <v>0</v>
      </c>
      <c r="T426" s="148">
        <f>S426*H426</f>
        <v>0</v>
      </c>
      <c r="AR426" s="149" t="s">
        <v>226</v>
      </c>
      <c r="AT426" s="149" t="s">
        <v>221</v>
      </c>
      <c r="AU426" s="149" t="s">
        <v>82</v>
      </c>
      <c r="AY426" s="17" t="s">
        <v>219</v>
      </c>
      <c r="BE426" s="150">
        <f>IF(N426="základní",J426,0)</f>
        <v>0</v>
      </c>
      <c r="BF426" s="150">
        <f>IF(N426="snížená",J426,0)</f>
        <v>0</v>
      </c>
      <c r="BG426" s="150">
        <f>IF(N426="zákl. přenesená",J426,0)</f>
        <v>0</v>
      </c>
      <c r="BH426" s="150">
        <f>IF(N426="sníž. přenesená",J426,0)</f>
        <v>0</v>
      </c>
      <c r="BI426" s="150">
        <f>IF(N426="nulová",J426,0)</f>
        <v>0</v>
      </c>
      <c r="BJ426" s="17" t="s">
        <v>79</v>
      </c>
      <c r="BK426" s="150">
        <f>ROUND(I426*H426,2)</f>
        <v>0</v>
      </c>
      <c r="BL426" s="17" t="s">
        <v>226</v>
      </c>
      <c r="BM426" s="149" t="s">
        <v>3664</v>
      </c>
    </row>
    <row r="427" spans="2:65" s="1" customFormat="1" ht="19.2">
      <c r="B427" s="32"/>
      <c r="D427" s="151" t="s">
        <v>228</v>
      </c>
      <c r="F427" s="152" t="s">
        <v>870</v>
      </c>
      <c r="I427" s="153"/>
      <c r="L427" s="32"/>
      <c r="M427" s="154"/>
      <c r="T427" s="56"/>
      <c r="AT427" s="17" t="s">
        <v>228</v>
      </c>
      <c r="AU427" s="17" t="s">
        <v>82</v>
      </c>
    </row>
    <row r="428" spans="2:65" s="1" customFormat="1" ht="10.199999999999999">
      <c r="B428" s="32"/>
      <c r="D428" s="155" t="s">
        <v>230</v>
      </c>
      <c r="F428" s="156" t="s">
        <v>871</v>
      </c>
      <c r="I428" s="153"/>
      <c r="L428" s="32"/>
      <c r="M428" s="154"/>
      <c r="T428" s="56"/>
      <c r="AT428" s="17" t="s">
        <v>230</v>
      </c>
      <c r="AU428" s="17" t="s">
        <v>82</v>
      </c>
    </row>
    <row r="429" spans="2:65" s="12" customFormat="1" ht="10.199999999999999">
      <c r="B429" s="157"/>
      <c r="D429" s="151" t="s">
        <v>232</v>
      </c>
      <c r="E429" s="158" t="s">
        <v>1</v>
      </c>
      <c r="F429" s="159" t="s">
        <v>82</v>
      </c>
      <c r="H429" s="160">
        <v>2</v>
      </c>
      <c r="I429" s="161"/>
      <c r="L429" s="157"/>
      <c r="M429" s="162"/>
      <c r="T429" s="163"/>
      <c r="AT429" s="158" t="s">
        <v>232</v>
      </c>
      <c r="AU429" s="158" t="s">
        <v>82</v>
      </c>
      <c r="AV429" s="12" t="s">
        <v>82</v>
      </c>
      <c r="AW429" s="12" t="s">
        <v>29</v>
      </c>
      <c r="AX429" s="12" t="s">
        <v>79</v>
      </c>
      <c r="AY429" s="158" t="s">
        <v>219</v>
      </c>
    </row>
    <row r="430" spans="2:65" s="1" customFormat="1" ht="16.5" customHeight="1">
      <c r="B430" s="137"/>
      <c r="C430" s="138" t="s">
        <v>807</v>
      </c>
      <c r="D430" s="138" t="s">
        <v>221</v>
      </c>
      <c r="E430" s="139" t="s">
        <v>874</v>
      </c>
      <c r="F430" s="140" t="s">
        <v>875</v>
      </c>
      <c r="G430" s="141" t="s">
        <v>344</v>
      </c>
      <c r="H430" s="142">
        <v>221.45</v>
      </c>
      <c r="I430" s="143"/>
      <c r="J430" s="144">
        <f>ROUND(I430*H430,2)</f>
        <v>0</v>
      </c>
      <c r="K430" s="140" t="s">
        <v>225</v>
      </c>
      <c r="L430" s="32"/>
      <c r="M430" s="145" t="s">
        <v>1</v>
      </c>
      <c r="N430" s="146" t="s">
        <v>37</v>
      </c>
      <c r="P430" s="147">
        <f>O430*H430</f>
        <v>0</v>
      </c>
      <c r="Q430" s="147">
        <v>1.9000000000000001E-4</v>
      </c>
      <c r="R430" s="147">
        <f>Q430*H430</f>
        <v>4.2075500000000002E-2</v>
      </c>
      <c r="S430" s="147">
        <v>0</v>
      </c>
      <c r="T430" s="148">
        <f>S430*H430</f>
        <v>0</v>
      </c>
      <c r="AR430" s="149" t="s">
        <v>226</v>
      </c>
      <c r="AT430" s="149" t="s">
        <v>221</v>
      </c>
      <c r="AU430" s="149" t="s">
        <v>82</v>
      </c>
      <c r="AY430" s="17" t="s">
        <v>219</v>
      </c>
      <c r="BE430" s="150">
        <f>IF(N430="základní",J430,0)</f>
        <v>0</v>
      </c>
      <c r="BF430" s="150">
        <f>IF(N430="snížená",J430,0)</f>
        <v>0</v>
      </c>
      <c r="BG430" s="150">
        <f>IF(N430="zákl. přenesená",J430,0)</f>
        <v>0</v>
      </c>
      <c r="BH430" s="150">
        <f>IF(N430="sníž. přenesená",J430,0)</f>
        <v>0</v>
      </c>
      <c r="BI430" s="150">
        <f>IF(N430="nulová",J430,0)</f>
        <v>0</v>
      </c>
      <c r="BJ430" s="17" t="s">
        <v>79</v>
      </c>
      <c r="BK430" s="150">
        <f>ROUND(I430*H430,2)</f>
        <v>0</v>
      </c>
      <c r="BL430" s="17" t="s">
        <v>226</v>
      </c>
      <c r="BM430" s="149" t="s">
        <v>3665</v>
      </c>
    </row>
    <row r="431" spans="2:65" s="1" customFormat="1" ht="10.199999999999999">
      <c r="B431" s="32"/>
      <c r="D431" s="151" t="s">
        <v>228</v>
      </c>
      <c r="F431" s="152" t="s">
        <v>877</v>
      </c>
      <c r="I431" s="153"/>
      <c r="L431" s="32"/>
      <c r="M431" s="154"/>
      <c r="T431" s="56"/>
      <c r="AT431" s="17" t="s">
        <v>228</v>
      </c>
      <c r="AU431" s="17" t="s">
        <v>82</v>
      </c>
    </row>
    <row r="432" spans="2:65" s="1" customFormat="1" ht="10.199999999999999">
      <c r="B432" s="32"/>
      <c r="D432" s="155" t="s">
        <v>230</v>
      </c>
      <c r="F432" s="156" t="s">
        <v>878</v>
      </c>
      <c r="I432" s="153"/>
      <c r="L432" s="32"/>
      <c r="M432" s="154"/>
      <c r="T432" s="56"/>
      <c r="AT432" s="17" t="s">
        <v>230</v>
      </c>
      <c r="AU432" s="17" t="s">
        <v>82</v>
      </c>
    </row>
    <row r="433" spans="2:65" s="12" customFormat="1" ht="10.199999999999999">
      <c r="B433" s="157"/>
      <c r="D433" s="151" t="s">
        <v>232</v>
      </c>
      <c r="E433" s="158" t="s">
        <v>1278</v>
      </c>
      <c r="F433" s="159" t="s">
        <v>2413</v>
      </c>
      <c r="H433" s="160">
        <v>215</v>
      </c>
      <c r="I433" s="161"/>
      <c r="L433" s="157"/>
      <c r="M433" s="162"/>
      <c r="T433" s="163"/>
      <c r="AT433" s="158" t="s">
        <v>232</v>
      </c>
      <c r="AU433" s="158" t="s">
        <v>82</v>
      </c>
      <c r="AV433" s="12" t="s">
        <v>82</v>
      </c>
      <c r="AW433" s="12" t="s">
        <v>29</v>
      </c>
      <c r="AX433" s="12" t="s">
        <v>72</v>
      </c>
      <c r="AY433" s="158" t="s">
        <v>219</v>
      </c>
    </row>
    <row r="434" spans="2:65" s="13" customFormat="1" ht="10.199999999999999">
      <c r="B434" s="164"/>
      <c r="D434" s="151" t="s">
        <v>232</v>
      </c>
      <c r="E434" s="165" t="s">
        <v>1</v>
      </c>
      <c r="F434" s="166" t="s">
        <v>249</v>
      </c>
      <c r="H434" s="167">
        <v>215</v>
      </c>
      <c r="I434" s="168"/>
      <c r="L434" s="164"/>
      <c r="M434" s="169"/>
      <c r="T434" s="170"/>
      <c r="AT434" s="165" t="s">
        <v>232</v>
      </c>
      <c r="AU434" s="165" t="s">
        <v>82</v>
      </c>
      <c r="AV434" s="13" t="s">
        <v>226</v>
      </c>
      <c r="AW434" s="13" t="s">
        <v>29</v>
      </c>
      <c r="AX434" s="13" t="s">
        <v>72</v>
      </c>
      <c r="AY434" s="165" t="s">
        <v>219</v>
      </c>
    </row>
    <row r="435" spans="2:65" s="12" customFormat="1" ht="10.199999999999999">
      <c r="B435" s="157"/>
      <c r="D435" s="151" t="s">
        <v>232</v>
      </c>
      <c r="E435" s="158" t="s">
        <v>1</v>
      </c>
      <c r="F435" s="159" t="s">
        <v>3666</v>
      </c>
      <c r="H435" s="160">
        <v>221.45</v>
      </c>
      <c r="I435" s="161"/>
      <c r="L435" s="157"/>
      <c r="M435" s="162"/>
      <c r="T435" s="163"/>
      <c r="AT435" s="158" t="s">
        <v>232</v>
      </c>
      <c r="AU435" s="158" t="s">
        <v>82</v>
      </c>
      <c r="AV435" s="12" t="s">
        <v>82</v>
      </c>
      <c r="AW435" s="12" t="s">
        <v>29</v>
      </c>
      <c r="AX435" s="12" t="s">
        <v>79</v>
      </c>
      <c r="AY435" s="158" t="s">
        <v>219</v>
      </c>
    </row>
    <row r="436" spans="2:65" s="1" customFormat="1" ht="24.15" customHeight="1">
      <c r="B436" s="137"/>
      <c r="C436" s="138" t="s">
        <v>811</v>
      </c>
      <c r="D436" s="138" t="s">
        <v>221</v>
      </c>
      <c r="E436" s="139" t="s">
        <v>882</v>
      </c>
      <c r="F436" s="140" t="s">
        <v>883</v>
      </c>
      <c r="G436" s="141" t="s">
        <v>344</v>
      </c>
      <c r="H436" s="142">
        <v>215</v>
      </c>
      <c r="I436" s="143"/>
      <c r="J436" s="144">
        <f>ROUND(I436*H436,2)</f>
        <v>0</v>
      </c>
      <c r="K436" s="140" t="s">
        <v>225</v>
      </c>
      <c r="L436" s="32"/>
      <c r="M436" s="145" t="s">
        <v>1</v>
      </c>
      <c r="N436" s="146" t="s">
        <v>37</v>
      </c>
      <c r="P436" s="147">
        <f>O436*H436</f>
        <v>0</v>
      </c>
      <c r="Q436" s="147">
        <v>1.2999999999999999E-4</v>
      </c>
      <c r="R436" s="147">
        <f>Q436*H436</f>
        <v>2.7949999999999999E-2</v>
      </c>
      <c r="S436" s="147">
        <v>0</v>
      </c>
      <c r="T436" s="148">
        <f>S436*H436</f>
        <v>0</v>
      </c>
      <c r="AR436" s="149" t="s">
        <v>226</v>
      </c>
      <c r="AT436" s="149" t="s">
        <v>221</v>
      </c>
      <c r="AU436" s="149" t="s">
        <v>82</v>
      </c>
      <c r="AY436" s="17" t="s">
        <v>219</v>
      </c>
      <c r="BE436" s="150">
        <f>IF(N436="základní",J436,0)</f>
        <v>0</v>
      </c>
      <c r="BF436" s="150">
        <f>IF(N436="snížená",J436,0)</f>
        <v>0</v>
      </c>
      <c r="BG436" s="150">
        <f>IF(N436="zákl. přenesená",J436,0)</f>
        <v>0</v>
      </c>
      <c r="BH436" s="150">
        <f>IF(N436="sníž. přenesená",J436,0)</f>
        <v>0</v>
      </c>
      <c r="BI436" s="150">
        <f>IF(N436="nulová",J436,0)</f>
        <v>0</v>
      </c>
      <c r="BJ436" s="17" t="s">
        <v>79</v>
      </c>
      <c r="BK436" s="150">
        <f>ROUND(I436*H436,2)</f>
        <v>0</v>
      </c>
      <c r="BL436" s="17" t="s">
        <v>226</v>
      </c>
      <c r="BM436" s="149" t="s">
        <v>3667</v>
      </c>
    </row>
    <row r="437" spans="2:65" s="1" customFormat="1" ht="19.2">
      <c r="B437" s="32"/>
      <c r="D437" s="151" t="s">
        <v>228</v>
      </c>
      <c r="F437" s="152" t="s">
        <v>885</v>
      </c>
      <c r="I437" s="153"/>
      <c r="L437" s="32"/>
      <c r="M437" s="154"/>
      <c r="T437" s="56"/>
      <c r="AT437" s="17" t="s">
        <v>228</v>
      </c>
      <c r="AU437" s="17" t="s">
        <v>82</v>
      </c>
    </row>
    <row r="438" spans="2:65" s="1" customFormat="1" ht="10.199999999999999">
      <c r="B438" s="32"/>
      <c r="D438" s="155" t="s">
        <v>230</v>
      </c>
      <c r="F438" s="156" t="s">
        <v>886</v>
      </c>
      <c r="I438" s="153"/>
      <c r="L438" s="32"/>
      <c r="M438" s="154"/>
      <c r="T438" s="56"/>
      <c r="AT438" s="17" t="s">
        <v>230</v>
      </c>
      <c r="AU438" s="17" t="s">
        <v>82</v>
      </c>
    </row>
    <row r="439" spans="2:65" s="12" customFormat="1" ht="10.199999999999999">
      <c r="B439" s="157"/>
      <c r="D439" s="151" t="s">
        <v>232</v>
      </c>
      <c r="E439" s="158" t="s">
        <v>1</v>
      </c>
      <c r="F439" s="159" t="s">
        <v>2113</v>
      </c>
      <c r="H439" s="160">
        <v>215</v>
      </c>
      <c r="I439" s="161"/>
      <c r="L439" s="157"/>
      <c r="M439" s="162"/>
      <c r="T439" s="163"/>
      <c r="AT439" s="158" t="s">
        <v>232</v>
      </c>
      <c r="AU439" s="158" t="s">
        <v>82</v>
      </c>
      <c r="AV439" s="12" t="s">
        <v>82</v>
      </c>
      <c r="AW439" s="12" t="s">
        <v>29</v>
      </c>
      <c r="AX439" s="12" t="s">
        <v>72</v>
      </c>
      <c r="AY439" s="158" t="s">
        <v>219</v>
      </c>
    </row>
    <row r="440" spans="2:65" s="13" customFormat="1" ht="10.199999999999999">
      <c r="B440" s="164"/>
      <c r="D440" s="151" t="s">
        <v>232</v>
      </c>
      <c r="E440" s="165" t="s">
        <v>1</v>
      </c>
      <c r="F440" s="166" t="s">
        <v>249</v>
      </c>
      <c r="H440" s="167">
        <v>215</v>
      </c>
      <c r="I440" s="168"/>
      <c r="L440" s="164"/>
      <c r="M440" s="169"/>
      <c r="T440" s="170"/>
      <c r="AT440" s="165" t="s">
        <v>232</v>
      </c>
      <c r="AU440" s="165" t="s">
        <v>82</v>
      </c>
      <c r="AV440" s="13" t="s">
        <v>226</v>
      </c>
      <c r="AW440" s="13" t="s">
        <v>29</v>
      </c>
      <c r="AX440" s="13" t="s">
        <v>79</v>
      </c>
      <c r="AY440" s="165" t="s">
        <v>219</v>
      </c>
    </row>
    <row r="441" spans="2:65" s="11" customFormat="1" ht="22.8" customHeight="1">
      <c r="B441" s="125"/>
      <c r="D441" s="126" t="s">
        <v>71</v>
      </c>
      <c r="E441" s="135" t="s">
        <v>895</v>
      </c>
      <c r="F441" s="135" t="s">
        <v>896</v>
      </c>
      <c r="I441" s="128"/>
      <c r="J441" s="136">
        <f>BK441</f>
        <v>0</v>
      </c>
      <c r="L441" s="125"/>
      <c r="M441" s="130"/>
      <c r="P441" s="131">
        <f>SUM(P442:P449)</f>
        <v>0</v>
      </c>
      <c r="R441" s="131">
        <f>SUM(R442:R449)</f>
        <v>0</v>
      </c>
      <c r="T441" s="132">
        <f>SUM(T442:T449)</f>
        <v>0</v>
      </c>
      <c r="AR441" s="126" t="s">
        <v>79</v>
      </c>
      <c r="AT441" s="133" t="s">
        <v>71</v>
      </c>
      <c r="AU441" s="133" t="s">
        <v>79</v>
      </c>
      <c r="AY441" s="126" t="s">
        <v>219</v>
      </c>
      <c r="BK441" s="134">
        <f>SUM(BK442:BK449)</f>
        <v>0</v>
      </c>
    </row>
    <row r="442" spans="2:65" s="1" customFormat="1" ht="24.15" customHeight="1">
      <c r="B442" s="137"/>
      <c r="C442" s="138" t="s">
        <v>817</v>
      </c>
      <c r="D442" s="138" t="s">
        <v>221</v>
      </c>
      <c r="E442" s="139" t="s">
        <v>2416</v>
      </c>
      <c r="F442" s="140" t="s">
        <v>2417</v>
      </c>
      <c r="G442" s="141" t="s">
        <v>463</v>
      </c>
      <c r="H442" s="142">
        <v>3.105</v>
      </c>
      <c r="I442" s="143"/>
      <c r="J442" s="144">
        <f>ROUND(I442*H442,2)</f>
        <v>0</v>
      </c>
      <c r="K442" s="140" t="s">
        <v>225</v>
      </c>
      <c r="L442" s="32"/>
      <c r="M442" s="145" t="s">
        <v>1</v>
      </c>
      <c r="N442" s="146" t="s">
        <v>37</v>
      </c>
      <c r="P442" s="147">
        <f>O442*H442</f>
        <v>0</v>
      </c>
      <c r="Q442" s="147">
        <v>0</v>
      </c>
      <c r="R442" s="147">
        <f>Q442*H442</f>
        <v>0</v>
      </c>
      <c r="S442" s="147">
        <v>0</v>
      </c>
      <c r="T442" s="148">
        <f>S442*H442</f>
        <v>0</v>
      </c>
      <c r="AR442" s="149" t="s">
        <v>226</v>
      </c>
      <c r="AT442" s="149" t="s">
        <v>221</v>
      </c>
      <c r="AU442" s="149" t="s">
        <v>82</v>
      </c>
      <c r="AY442" s="17" t="s">
        <v>219</v>
      </c>
      <c r="BE442" s="150">
        <f>IF(N442="základní",J442,0)</f>
        <v>0</v>
      </c>
      <c r="BF442" s="150">
        <f>IF(N442="snížená",J442,0)</f>
        <v>0</v>
      </c>
      <c r="BG442" s="150">
        <f>IF(N442="zákl. přenesená",J442,0)</f>
        <v>0</v>
      </c>
      <c r="BH442" s="150">
        <f>IF(N442="sníž. přenesená",J442,0)</f>
        <v>0</v>
      </c>
      <c r="BI442" s="150">
        <f>IF(N442="nulová",J442,0)</f>
        <v>0</v>
      </c>
      <c r="BJ442" s="17" t="s">
        <v>79</v>
      </c>
      <c r="BK442" s="150">
        <f>ROUND(I442*H442,2)</f>
        <v>0</v>
      </c>
      <c r="BL442" s="17" t="s">
        <v>226</v>
      </c>
      <c r="BM442" s="149" t="s">
        <v>3668</v>
      </c>
    </row>
    <row r="443" spans="2:65" s="1" customFormat="1" ht="28.8">
      <c r="B443" s="32"/>
      <c r="D443" s="151" t="s">
        <v>228</v>
      </c>
      <c r="F443" s="152" t="s">
        <v>2419</v>
      </c>
      <c r="I443" s="153"/>
      <c r="L443" s="32"/>
      <c r="M443" s="154"/>
      <c r="T443" s="56"/>
      <c r="AT443" s="17" t="s">
        <v>228</v>
      </c>
      <c r="AU443" s="17" t="s">
        <v>82</v>
      </c>
    </row>
    <row r="444" spans="2:65" s="1" customFormat="1" ht="10.199999999999999">
      <c r="B444" s="32"/>
      <c r="D444" s="155" t="s">
        <v>230</v>
      </c>
      <c r="F444" s="156" t="s">
        <v>2420</v>
      </c>
      <c r="I444" s="153"/>
      <c r="L444" s="32"/>
      <c r="M444" s="154"/>
      <c r="T444" s="56"/>
      <c r="AT444" s="17" t="s">
        <v>230</v>
      </c>
      <c r="AU444" s="17" t="s">
        <v>82</v>
      </c>
    </row>
    <row r="445" spans="2:65" s="12" customFormat="1" ht="10.199999999999999">
      <c r="B445" s="157"/>
      <c r="D445" s="151" t="s">
        <v>232</v>
      </c>
      <c r="E445" s="158" t="s">
        <v>1</v>
      </c>
      <c r="F445" s="159" t="s">
        <v>2657</v>
      </c>
      <c r="H445" s="160">
        <v>3.105</v>
      </c>
      <c r="I445" s="161"/>
      <c r="L445" s="157"/>
      <c r="M445" s="162"/>
      <c r="T445" s="163"/>
      <c r="AT445" s="158" t="s">
        <v>232</v>
      </c>
      <c r="AU445" s="158" t="s">
        <v>82</v>
      </c>
      <c r="AV445" s="12" t="s">
        <v>82</v>
      </c>
      <c r="AW445" s="12" t="s">
        <v>29</v>
      </c>
      <c r="AX445" s="12" t="s">
        <v>79</v>
      </c>
      <c r="AY445" s="158" t="s">
        <v>219</v>
      </c>
    </row>
    <row r="446" spans="2:65" s="1" customFormat="1" ht="24.15" customHeight="1">
      <c r="B446" s="137"/>
      <c r="C446" s="138" t="s">
        <v>823</v>
      </c>
      <c r="D446" s="138" t="s">
        <v>221</v>
      </c>
      <c r="E446" s="139" t="s">
        <v>905</v>
      </c>
      <c r="F446" s="140" t="s">
        <v>906</v>
      </c>
      <c r="G446" s="141" t="s">
        <v>463</v>
      </c>
      <c r="H446" s="142">
        <v>1.575</v>
      </c>
      <c r="I446" s="143"/>
      <c r="J446" s="144">
        <f>ROUND(I446*H446,2)</f>
        <v>0</v>
      </c>
      <c r="K446" s="140" t="s">
        <v>225</v>
      </c>
      <c r="L446" s="32"/>
      <c r="M446" s="145" t="s">
        <v>1</v>
      </c>
      <c r="N446" s="146" t="s">
        <v>37</v>
      </c>
      <c r="P446" s="147">
        <f>O446*H446</f>
        <v>0</v>
      </c>
      <c r="Q446" s="147">
        <v>0</v>
      </c>
      <c r="R446" s="147">
        <f>Q446*H446</f>
        <v>0</v>
      </c>
      <c r="S446" s="147">
        <v>0</v>
      </c>
      <c r="T446" s="148">
        <f>S446*H446</f>
        <v>0</v>
      </c>
      <c r="AR446" s="149" t="s">
        <v>226</v>
      </c>
      <c r="AT446" s="149" t="s">
        <v>221</v>
      </c>
      <c r="AU446" s="149" t="s">
        <v>82</v>
      </c>
      <c r="AY446" s="17" t="s">
        <v>219</v>
      </c>
      <c r="BE446" s="150">
        <f>IF(N446="základní",J446,0)</f>
        <v>0</v>
      </c>
      <c r="BF446" s="150">
        <f>IF(N446="snížená",J446,0)</f>
        <v>0</v>
      </c>
      <c r="BG446" s="150">
        <f>IF(N446="zákl. přenesená",J446,0)</f>
        <v>0</v>
      </c>
      <c r="BH446" s="150">
        <f>IF(N446="sníž. přenesená",J446,0)</f>
        <v>0</v>
      </c>
      <c r="BI446" s="150">
        <f>IF(N446="nulová",J446,0)</f>
        <v>0</v>
      </c>
      <c r="BJ446" s="17" t="s">
        <v>79</v>
      </c>
      <c r="BK446" s="150">
        <f>ROUND(I446*H446,2)</f>
        <v>0</v>
      </c>
      <c r="BL446" s="17" t="s">
        <v>226</v>
      </c>
      <c r="BM446" s="149" t="s">
        <v>3669</v>
      </c>
    </row>
    <row r="447" spans="2:65" s="1" customFormat="1" ht="28.8">
      <c r="B447" s="32"/>
      <c r="D447" s="151" t="s">
        <v>228</v>
      </c>
      <c r="F447" s="152" t="s">
        <v>908</v>
      </c>
      <c r="I447" s="153"/>
      <c r="L447" s="32"/>
      <c r="M447" s="154"/>
      <c r="T447" s="56"/>
      <c r="AT447" s="17" t="s">
        <v>228</v>
      </c>
      <c r="AU447" s="17" t="s">
        <v>82</v>
      </c>
    </row>
    <row r="448" spans="2:65" s="1" customFormat="1" ht="10.199999999999999">
      <c r="B448" s="32"/>
      <c r="D448" s="155" t="s">
        <v>230</v>
      </c>
      <c r="F448" s="156" t="s">
        <v>909</v>
      </c>
      <c r="I448" s="153"/>
      <c r="L448" s="32"/>
      <c r="M448" s="154"/>
      <c r="T448" s="56"/>
      <c r="AT448" s="17" t="s">
        <v>230</v>
      </c>
      <c r="AU448" s="17" t="s">
        <v>82</v>
      </c>
    </row>
    <row r="449" spans="2:65" s="12" customFormat="1" ht="10.199999999999999">
      <c r="B449" s="157"/>
      <c r="D449" s="151" t="s">
        <v>232</v>
      </c>
      <c r="E449" s="158" t="s">
        <v>1</v>
      </c>
      <c r="F449" s="159" t="s">
        <v>3670</v>
      </c>
      <c r="H449" s="160">
        <v>1.575</v>
      </c>
      <c r="I449" s="161"/>
      <c r="L449" s="157"/>
      <c r="M449" s="162"/>
      <c r="T449" s="163"/>
      <c r="AT449" s="158" t="s">
        <v>232</v>
      </c>
      <c r="AU449" s="158" t="s">
        <v>82</v>
      </c>
      <c r="AV449" s="12" t="s">
        <v>82</v>
      </c>
      <c r="AW449" s="12" t="s">
        <v>29</v>
      </c>
      <c r="AX449" s="12" t="s">
        <v>79</v>
      </c>
      <c r="AY449" s="158" t="s">
        <v>219</v>
      </c>
    </row>
    <row r="450" spans="2:65" s="11" customFormat="1" ht="22.8" customHeight="1">
      <c r="B450" s="125"/>
      <c r="D450" s="126" t="s">
        <v>71</v>
      </c>
      <c r="E450" s="135" t="s">
        <v>221</v>
      </c>
      <c r="F450" s="135" t="s">
        <v>557</v>
      </c>
      <c r="I450" s="128"/>
      <c r="J450" s="136">
        <f>BK450</f>
        <v>0</v>
      </c>
      <c r="L450" s="125"/>
      <c r="M450" s="130"/>
      <c r="P450" s="131">
        <f>P451+P462</f>
        <v>0</v>
      </c>
      <c r="R450" s="131">
        <f>R451+R462</f>
        <v>12.419999999999998</v>
      </c>
      <c r="T450" s="132">
        <f>T451+T462</f>
        <v>7.92</v>
      </c>
      <c r="AR450" s="126" t="s">
        <v>79</v>
      </c>
      <c r="AT450" s="133" t="s">
        <v>71</v>
      </c>
      <c r="AU450" s="133" t="s">
        <v>79</v>
      </c>
      <c r="AY450" s="126" t="s">
        <v>219</v>
      </c>
      <c r="BK450" s="134">
        <f>BK451+BK462</f>
        <v>0</v>
      </c>
    </row>
    <row r="451" spans="2:65" s="11" customFormat="1" ht="20.85" customHeight="1">
      <c r="B451" s="125"/>
      <c r="D451" s="126" t="s">
        <v>71</v>
      </c>
      <c r="E451" s="135" t="s">
        <v>911</v>
      </c>
      <c r="F451" s="135" t="s">
        <v>2954</v>
      </c>
      <c r="I451" s="128"/>
      <c r="J451" s="136">
        <f>BK451</f>
        <v>0</v>
      </c>
      <c r="L451" s="125"/>
      <c r="M451" s="130"/>
      <c r="P451" s="131">
        <f>SUM(P452:P461)</f>
        <v>0</v>
      </c>
      <c r="R451" s="131">
        <f>SUM(R452:R461)</f>
        <v>12.419999999999998</v>
      </c>
      <c r="T451" s="132">
        <f>SUM(T452:T461)</f>
        <v>0</v>
      </c>
      <c r="AR451" s="126" t="s">
        <v>79</v>
      </c>
      <c r="AT451" s="133" t="s">
        <v>71</v>
      </c>
      <c r="AU451" s="133" t="s">
        <v>82</v>
      </c>
      <c r="AY451" s="126" t="s">
        <v>219</v>
      </c>
      <c r="BK451" s="134">
        <f>SUM(BK452:BK461)</f>
        <v>0</v>
      </c>
    </row>
    <row r="452" spans="2:65" s="1" customFormat="1" ht="21.75" customHeight="1">
      <c r="B452" s="137"/>
      <c r="C452" s="138" t="s">
        <v>829</v>
      </c>
      <c r="D452" s="138" t="s">
        <v>221</v>
      </c>
      <c r="E452" s="139" t="s">
        <v>914</v>
      </c>
      <c r="F452" s="140" t="s">
        <v>915</v>
      </c>
      <c r="G452" s="141" t="s">
        <v>244</v>
      </c>
      <c r="H452" s="142">
        <v>18</v>
      </c>
      <c r="I452" s="143"/>
      <c r="J452" s="144">
        <f>ROUND(I452*H452,2)</f>
        <v>0</v>
      </c>
      <c r="K452" s="140" t="s">
        <v>225</v>
      </c>
      <c r="L452" s="32"/>
      <c r="M452" s="145" t="s">
        <v>1</v>
      </c>
      <c r="N452" s="146" t="s">
        <v>37</v>
      </c>
      <c r="P452" s="147">
        <f>O452*H452</f>
        <v>0</v>
      </c>
      <c r="Q452" s="147">
        <v>0.69</v>
      </c>
      <c r="R452" s="147">
        <f>Q452*H452</f>
        <v>12.419999999999998</v>
      </c>
      <c r="S452" s="147">
        <v>0</v>
      </c>
      <c r="T452" s="148">
        <f>S452*H452</f>
        <v>0</v>
      </c>
      <c r="AR452" s="149" t="s">
        <v>226</v>
      </c>
      <c r="AT452" s="149" t="s">
        <v>221</v>
      </c>
      <c r="AU452" s="149" t="s">
        <v>241</v>
      </c>
      <c r="AY452" s="17" t="s">
        <v>219</v>
      </c>
      <c r="BE452" s="150">
        <f>IF(N452="základní",J452,0)</f>
        <v>0</v>
      </c>
      <c r="BF452" s="150">
        <f>IF(N452="snížená",J452,0)</f>
        <v>0</v>
      </c>
      <c r="BG452" s="150">
        <f>IF(N452="zákl. přenesená",J452,0)</f>
        <v>0</v>
      </c>
      <c r="BH452" s="150">
        <f>IF(N452="sníž. přenesená",J452,0)</f>
        <v>0</v>
      </c>
      <c r="BI452" s="150">
        <f>IF(N452="nulová",J452,0)</f>
        <v>0</v>
      </c>
      <c r="BJ452" s="17" t="s">
        <v>79</v>
      </c>
      <c r="BK452" s="150">
        <f>ROUND(I452*H452,2)</f>
        <v>0</v>
      </c>
      <c r="BL452" s="17" t="s">
        <v>226</v>
      </c>
      <c r="BM452" s="149" t="s">
        <v>3671</v>
      </c>
    </row>
    <row r="453" spans="2:65" s="1" customFormat="1" ht="19.2">
      <c r="B453" s="32"/>
      <c r="D453" s="151" t="s">
        <v>228</v>
      </c>
      <c r="F453" s="152" t="s">
        <v>917</v>
      </c>
      <c r="I453" s="153"/>
      <c r="L453" s="32"/>
      <c r="M453" s="154"/>
      <c r="T453" s="56"/>
      <c r="AT453" s="17" t="s">
        <v>228</v>
      </c>
      <c r="AU453" s="17" t="s">
        <v>241</v>
      </c>
    </row>
    <row r="454" spans="2:65" s="1" customFormat="1" ht="10.199999999999999">
      <c r="B454" s="32"/>
      <c r="D454" s="155" t="s">
        <v>230</v>
      </c>
      <c r="F454" s="156" t="s">
        <v>918</v>
      </c>
      <c r="I454" s="153"/>
      <c r="L454" s="32"/>
      <c r="M454" s="154"/>
      <c r="T454" s="56"/>
      <c r="AT454" s="17" t="s">
        <v>230</v>
      </c>
      <c r="AU454" s="17" t="s">
        <v>241</v>
      </c>
    </row>
    <row r="455" spans="2:65" s="14" customFormat="1" ht="10.199999999999999">
      <c r="B455" s="171"/>
      <c r="D455" s="151" t="s">
        <v>232</v>
      </c>
      <c r="E455" s="172" t="s">
        <v>1</v>
      </c>
      <c r="F455" s="173" t="s">
        <v>3672</v>
      </c>
      <c r="H455" s="172" t="s">
        <v>1</v>
      </c>
      <c r="I455" s="174"/>
      <c r="L455" s="171"/>
      <c r="M455" s="175"/>
      <c r="T455" s="176"/>
      <c r="AT455" s="172" t="s">
        <v>232</v>
      </c>
      <c r="AU455" s="172" t="s">
        <v>241</v>
      </c>
      <c r="AV455" s="14" t="s">
        <v>79</v>
      </c>
      <c r="AW455" s="14" t="s">
        <v>29</v>
      </c>
      <c r="AX455" s="14" t="s">
        <v>72</v>
      </c>
      <c r="AY455" s="172" t="s">
        <v>219</v>
      </c>
    </row>
    <row r="456" spans="2:65" s="12" customFormat="1" ht="10.199999999999999">
      <c r="B456" s="157"/>
      <c r="D456" s="151" t="s">
        <v>232</v>
      </c>
      <c r="E456" s="158" t="s">
        <v>1</v>
      </c>
      <c r="F456" s="159" t="s">
        <v>3574</v>
      </c>
      <c r="H456" s="160">
        <v>18</v>
      </c>
      <c r="I456" s="161"/>
      <c r="L456" s="157"/>
      <c r="M456" s="162"/>
      <c r="T456" s="163"/>
      <c r="AT456" s="158" t="s">
        <v>232</v>
      </c>
      <c r="AU456" s="158" t="s">
        <v>241</v>
      </c>
      <c r="AV456" s="12" t="s">
        <v>82</v>
      </c>
      <c r="AW456" s="12" t="s">
        <v>29</v>
      </c>
      <c r="AX456" s="12" t="s">
        <v>72</v>
      </c>
      <c r="AY456" s="158" t="s">
        <v>219</v>
      </c>
    </row>
    <row r="457" spans="2:65" s="13" customFormat="1" ht="10.199999999999999">
      <c r="B457" s="164"/>
      <c r="D457" s="151" t="s">
        <v>232</v>
      </c>
      <c r="E457" s="165" t="s">
        <v>1</v>
      </c>
      <c r="F457" s="166" t="s">
        <v>249</v>
      </c>
      <c r="H457" s="167">
        <v>18</v>
      </c>
      <c r="I457" s="168"/>
      <c r="L457" s="164"/>
      <c r="M457" s="169"/>
      <c r="T457" s="170"/>
      <c r="AT457" s="165" t="s">
        <v>232</v>
      </c>
      <c r="AU457" s="165" t="s">
        <v>241</v>
      </c>
      <c r="AV457" s="13" t="s">
        <v>226</v>
      </c>
      <c r="AW457" s="13" t="s">
        <v>29</v>
      </c>
      <c r="AX457" s="13" t="s">
        <v>79</v>
      </c>
      <c r="AY457" s="165" t="s">
        <v>219</v>
      </c>
    </row>
    <row r="458" spans="2:65" s="1" customFormat="1" ht="33" customHeight="1">
      <c r="B458" s="137"/>
      <c r="C458" s="138" t="s">
        <v>833</v>
      </c>
      <c r="D458" s="138" t="s">
        <v>221</v>
      </c>
      <c r="E458" s="139" t="s">
        <v>590</v>
      </c>
      <c r="F458" s="140" t="s">
        <v>591</v>
      </c>
      <c r="G458" s="141" t="s">
        <v>463</v>
      </c>
      <c r="H458" s="142">
        <v>12.42</v>
      </c>
      <c r="I458" s="143"/>
      <c r="J458" s="144">
        <f>ROUND(I458*H458,2)</f>
        <v>0</v>
      </c>
      <c r="K458" s="140" t="s">
        <v>225</v>
      </c>
      <c r="L458" s="32"/>
      <c r="M458" s="145" t="s">
        <v>1</v>
      </c>
      <c r="N458" s="146" t="s">
        <v>37</v>
      </c>
      <c r="P458" s="147">
        <f>O458*H458</f>
        <v>0</v>
      </c>
      <c r="Q458" s="147">
        <v>0</v>
      </c>
      <c r="R458" s="147">
        <f>Q458*H458</f>
        <v>0</v>
      </c>
      <c r="S458" s="147">
        <v>0</v>
      </c>
      <c r="T458" s="148">
        <f>S458*H458</f>
        <v>0</v>
      </c>
      <c r="AR458" s="149" t="s">
        <v>226</v>
      </c>
      <c r="AT458" s="149" t="s">
        <v>221</v>
      </c>
      <c r="AU458" s="149" t="s">
        <v>241</v>
      </c>
      <c r="AY458" s="17" t="s">
        <v>219</v>
      </c>
      <c r="BE458" s="150">
        <f>IF(N458="základní",J458,0)</f>
        <v>0</v>
      </c>
      <c r="BF458" s="150">
        <f>IF(N458="snížená",J458,0)</f>
        <v>0</v>
      </c>
      <c r="BG458" s="150">
        <f>IF(N458="zákl. přenesená",J458,0)</f>
        <v>0</v>
      </c>
      <c r="BH458" s="150">
        <f>IF(N458="sníž. přenesená",J458,0)</f>
        <v>0</v>
      </c>
      <c r="BI458" s="150">
        <f>IF(N458="nulová",J458,0)</f>
        <v>0</v>
      </c>
      <c r="BJ458" s="17" t="s">
        <v>79</v>
      </c>
      <c r="BK458" s="150">
        <f>ROUND(I458*H458,2)</f>
        <v>0</v>
      </c>
      <c r="BL458" s="17" t="s">
        <v>226</v>
      </c>
      <c r="BM458" s="149" t="s">
        <v>3673</v>
      </c>
    </row>
    <row r="459" spans="2:65" s="1" customFormat="1" ht="28.8">
      <c r="B459" s="32"/>
      <c r="D459" s="151" t="s">
        <v>228</v>
      </c>
      <c r="F459" s="152" t="s">
        <v>593</v>
      </c>
      <c r="I459" s="153"/>
      <c r="L459" s="32"/>
      <c r="M459" s="154"/>
      <c r="T459" s="56"/>
      <c r="AT459" s="17" t="s">
        <v>228</v>
      </c>
      <c r="AU459" s="17" t="s">
        <v>241</v>
      </c>
    </row>
    <row r="460" spans="2:65" s="1" customFormat="1" ht="10.199999999999999">
      <c r="B460" s="32"/>
      <c r="D460" s="155" t="s">
        <v>230</v>
      </c>
      <c r="F460" s="156" t="s">
        <v>594</v>
      </c>
      <c r="I460" s="153"/>
      <c r="L460" s="32"/>
      <c r="M460" s="154"/>
      <c r="T460" s="56"/>
      <c r="AT460" s="17" t="s">
        <v>230</v>
      </c>
      <c r="AU460" s="17" t="s">
        <v>241</v>
      </c>
    </row>
    <row r="461" spans="2:65" s="12" customFormat="1" ht="10.199999999999999">
      <c r="B461" s="157"/>
      <c r="D461" s="151" t="s">
        <v>232</v>
      </c>
      <c r="E461" s="158" t="s">
        <v>1</v>
      </c>
      <c r="F461" s="159" t="s">
        <v>3674</v>
      </c>
      <c r="H461" s="160">
        <v>12.42</v>
      </c>
      <c r="I461" s="161"/>
      <c r="L461" s="157"/>
      <c r="M461" s="162"/>
      <c r="T461" s="163"/>
      <c r="AT461" s="158" t="s">
        <v>232</v>
      </c>
      <c r="AU461" s="158" t="s">
        <v>241</v>
      </c>
      <c r="AV461" s="12" t="s">
        <v>82</v>
      </c>
      <c r="AW461" s="12" t="s">
        <v>29</v>
      </c>
      <c r="AX461" s="12" t="s">
        <v>79</v>
      </c>
      <c r="AY461" s="158" t="s">
        <v>219</v>
      </c>
    </row>
    <row r="462" spans="2:65" s="11" customFormat="1" ht="20.85" customHeight="1">
      <c r="B462" s="125"/>
      <c r="D462" s="126" t="s">
        <v>71</v>
      </c>
      <c r="E462" s="135" t="s">
        <v>982</v>
      </c>
      <c r="F462" s="135" t="s">
        <v>2959</v>
      </c>
      <c r="I462" s="128"/>
      <c r="J462" s="136">
        <f>BK462</f>
        <v>0</v>
      </c>
      <c r="L462" s="125"/>
      <c r="M462" s="130"/>
      <c r="P462" s="131">
        <f>SUM(P463:P480)</f>
        <v>0</v>
      </c>
      <c r="R462" s="131">
        <f>SUM(R463:R480)</f>
        <v>0</v>
      </c>
      <c r="T462" s="132">
        <f>SUM(T463:T480)</f>
        <v>7.92</v>
      </c>
      <c r="AR462" s="126" t="s">
        <v>79</v>
      </c>
      <c r="AT462" s="133" t="s">
        <v>71</v>
      </c>
      <c r="AU462" s="133" t="s">
        <v>82</v>
      </c>
      <c r="AY462" s="126" t="s">
        <v>219</v>
      </c>
      <c r="BK462" s="134">
        <f>SUM(BK463:BK480)</f>
        <v>0</v>
      </c>
    </row>
    <row r="463" spans="2:65" s="1" customFormat="1" ht="24.15" customHeight="1">
      <c r="B463" s="137"/>
      <c r="C463" s="138" t="s">
        <v>839</v>
      </c>
      <c r="D463" s="138" t="s">
        <v>221</v>
      </c>
      <c r="E463" s="139" t="s">
        <v>985</v>
      </c>
      <c r="F463" s="140" t="s">
        <v>986</v>
      </c>
      <c r="G463" s="141" t="s">
        <v>244</v>
      </c>
      <c r="H463" s="142">
        <v>18</v>
      </c>
      <c r="I463" s="143"/>
      <c r="J463" s="144">
        <f>ROUND(I463*H463,2)</f>
        <v>0</v>
      </c>
      <c r="K463" s="140" t="s">
        <v>225</v>
      </c>
      <c r="L463" s="32"/>
      <c r="M463" s="145" t="s">
        <v>1</v>
      </c>
      <c r="N463" s="146" t="s">
        <v>37</v>
      </c>
      <c r="P463" s="147">
        <f>O463*H463</f>
        <v>0</v>
      </c>
      <c r="Q463" s="147">
        <v>0</v>
      </c>
      <c r="R463" s="147">
        <f>Q463*H463</f>
        <v>0</v>
      </c>
      <c r="S463" s="147">
        <v>0.44</v>
      </c>
      <c r="T463" s="148">
        <f>S463*H463</f>
        <v>7.92</v>
      </c>
      <c r="AR463" s="149" t="s">
        <v>226</v>
      </c>
      <c r="AT463" s="149" t="s">
        <v>221</v>
      </c>
      <c r="AU463" s="149" t="s">
        <v>241</v>
      </c>
      <c r="AY463" s="17" t="s">
        <v>219</v>
      </c>
      <c r="BE463" s="150">
        <f>IF(N463="základní",J463,0)</f>
        <v>0</v>
      </c>
      <c r="BF463" s="150">
        <f>IF(N463="snížená",J463,0)</f>
        <v>0</v>
      </c>
      <c r="BG463" s="150">
        <f>IF(N463="zákl. přenesená",J463,0)</f>
        <v>0</v>
      </c>
      <c r="BH463" s="150">
        <f>IF(N463="sníž. přenesená",J463,0)</f>
        <v>0</v>
      </c>
      <c r="BI463" s="150">
        <f>IF(N463="nulová",J463,0)</f>
        <v>0</v>
      </c>
      <c r="BJ463" s="17" t="s">
        <v>79</v>
      </c>
      <c r="BK463" s="150">
        <f>ROUND(I463*H463,2)</f>
        <v>0</v>
      </c>
      <c r="BL463" s="17" t="s">
        <v>226</v>
      </c>
      <c r="BM463" s="149" t="s">
        <v>3675</v>
      </c>
    </row>
    <row r="464" spans="2:65" s="1" customFormat="1" ht="38.4">
      <c r="B464" s="32"/>
      <c r="D464" s="151" t="s">
        <v>228</v>
      </c>
      <c r="F464" s="152" t="s">
        <v>988</v>
      </c>
      <c r="I464" s="153"/>
      <c r="L464" s="32"/>
      <c r="M464" s="154"/>
      <c r="T464" s="56"/>
      <c r="AT464" s="17" t="s">
        <v>228</v>
      </c>
      <c r="AU464" s="17" t="s">
        <v>241</v>
      </c>
    </row>
    <row r="465" spans="2:65" s="1" customFormat="1" ht="10.199999999999999">
      <c r="B465" s="32"/>
      <c r="D465" s="155" t="s">
        <v>230</v>
      </c>
      <c r="F465" s="156" t="s">
        <v>989</v>
      </c>
      <c r="I465" s="153"/>
      <c r="L465" s="32"/>
      <c r="M465" s="154"/>
      <c r="T465" s="56"/>
      <c r="AT465" s="17" t="s">
        <v>230</v>
      </c>
      <c r="AU465" s="17" t="s">
        <v>241</v>
      </c>
    </row>
    <row r="466" spans="2:65" s="14" customFormat="1" ht="10.199999999999999">
      <c r="B466" s="171"/>
      <c r="D466" s="151" t="s">
        <v>232</v>
      </c>
      <c r="E466" s="172" t="s">
        <v>1</v>
      </c>
      <c r="F466" s="173" t="s">
        <v>3672</v>
      </c>
      <c r="H466" s="172" t="s">
        <v>1</v>
      </c>
      <c r="I466" s="174"/>
      <c r="L466" s="171"/>
      <c r="M466" s="175"/>
      <c r="T466" s="176"/>
      <c r="AT466" s="172" t="s">
        <v>232</v>
      </c>
      <c r="AU466" s="172" t="s">
        <v>241</v>
      </c>
      <c r="AV466" s="14" t="s">
        <v>79</v>
      </c>
      <c r="AW466" s="14" t="s">
        <v>29</v>
      </c>
      <c r="AX466" s="14" t="s">
        <v>72</v>
      </c>
      <c r="AY466" s="172" t="s">
        <v>219</v>
      </c>
    </row>
    <row r="467" spans="2:65" s="12" customFormat="1" ht="10.199999999999999">
      <c r="B467" s="157"/>
      <c r="D467" s="151" t="s">
        <v>232</v>
      </c>
      <c r="E467" s="158" t="s">
        <v>1</v>
      </c>
      <c r="F467" s="159" t="s">
        <v>3574</v>
      </c>
      <c r="H467" s="160">
        <v>18</v>
      </c>
      <c r="I467" s="161"/>
      <c r="L467" s="157"/>
      <c r="M467" s="162"/>
      <c r="T467" s="163"/>
      <c r="AT467" s="158" t="s">
        <v>232</v>
      </c>
      <c r="AU467" s="158" t="s">
        <v>241</v>
      </c>
      <c r="AV467" s="12" t="s">
        <v>82</v>
      </c>
      <c r="AW467" s="12" t="s">
        <v>29</v>
      </c>
      <c r="AX467" s="12" t="s">
        <v>72</v>
      </c>
      <c r="AY467" s="158" t="s">
        <v>219</v>
      </c>
    </row>
    <row r="468" spans="2:65" s="13" customFormat="1" ht="10.199999999999999">
      <c r="B468" s="164"/>
      <c r="D468" s="151" t="s">
        <v>232</v>
      </c>
      <c r="E468" s="165" t="s">
        <v>1</v>
      </c>
      <c r="F468" s="166" t="s">
        <v>249</v>
      </c>
      <c r="H468" s="167">
        <v>18</v>
      </c>
      <c r="I468" s="168"/>
      <c r="L468" s="164"/>
      <c r="M468" s="169"/>
      <c r="T468" s="170"/>
      <c r="AT468" s="165" t="s">
        <v>232</v>
      </c>
      <c r="AU468" s="165" t="s">
        <v>241</v>
      </c>
      <c r="AV468" s="13" t="s">
        <v>226</v>
      </c>
      <c r="AW468" s="13" t="s">
        <v>29</v>
      </c>
      <c r="AX468" s="13" t="s">
        <v>79</v>
      </c>
      <c r="AY468" s="165" t="s">
        <v>219</v>
      </c>
    </row>
    <row r="469" spans="2:65" s="1" customFormat="1" ht="21.75" customHeight="1">
      <c r="B469" s="137"/>
      <c r="C469" s="138" t="s">
        <v>844</v>
      </c>
      <c r="D469" s="138" t="s">
        <v>221</v>
      </c>
      <c r="E469" s="139" t="s">
        <v>1033</v>
      </c>
      <c r="F469" s="140" t="s">
        <v>1034</v>
      </c>
      <c r="G469" s="141" t="s">
        <v>463</v>
      </c>
      <c r="H469" s="142">
        <v>7.92</v>
      </c>
      <c r="I469" s="143"/>
      <c r="J469" s="144">
        <f>ROUND(I469*H469,2)</f>
        <v>0</v>
      </c>
      <c r="K469" s="140" t="s">
        <v>225</v>
      </c>
      <c r="L469" s="32"/>
      <c r="M469" s="145" t="s">
        <v>1</v>
      </c>
      <c r="N469" s="146" t="s">
        <v>37</v>
      </c>
      <c r="P469" s="147">
        <f>O469*H469</f>
        <v>0</v>
      </c>
      <c r="Q469" s="147">
        <v>0</v>
      </c>
      <c r="R469" s="147">
        <f>Q469*H469</f>
        <v>0</v>
      </c>
      <c r="S469" s="147">
        <v>0</v>
      </c>
      <c r="T469" s="148">
        <f>S469*H469</f>
        <v>0</v>
      </c>
      <c r="AR469" s="149" t="s">
        <v>226</v>
      </c>
      <c r="AT469" s="149" t="s">
        <v>221</v>
      </c>
      <c r="AU469" s="149" t="s">
        <v>241</v>
      </c>
      <c r="AY469" s="17" t="s">
        <v>219</v>
      </c>
      <c r="BE469" s="150">
        <f>IF(N469="základní",J469,0)</f>
        <v>0</v>
      </c>
      <c r="BF469" s="150">
        <f>IF(N469="snížená",J469,0)</f>
        <v>0</v>
      </c>
      <c r="BG469" s="150">
        <f>IF(N469="zákl. přenesená",J469,0)</f>
        <v>0</v>
      </c>
      <c r="BH469" s="150">
        <f>IF(N469="sníž. přenesená",J469,0)</f>
        <v>0</v>
      </c>
      <c r="BI469" s="150">
        <f>IF(N469="nulová",J469,0)</f>
        <v>0</v>
      </c>
      <c r="BJ469" s="17" t="s">
        <v>79</v>
      </c>
      <c r="BK469" s="150">
        <f>ROUND(I469*H469,2)</f>
        <v>0</v>
      </c>
      <c r="BL469" s="17" t="s">
        <v>226</v>
      </c>
      <c r="BM469" s="149" t="s">
        <v>3676</v>
      </c>
    </row>
    <row r="470" spans="2:65" s="1" customFormat="1" ht="10.199999999999999">
      <c r="B470" s="32"/>
      <c r="D470" s="151" t="s">
        <v>228</v>
      </c>
      <c r="F470" s="152" t="s">
        <v>1034</v>
      </c>
      <c r="I470" s="153"/>
      <c r="L470" s="32"/>
      <c r="M470" s="154"/>
      <c r="T470" s="56"/>
      <c r="AT470" s="17" t="s">
        <v>228</v>
      </c>
      <c r="AU470" s="17" t="s">
        <v>241</v>
      </c>
    </row>
    <row r="471" spans="2:65" s="1" customFormat="1" ht="10.199999999999999">
      <c r="B471" s="32"/>
      <c r="D471" s="155" t="s">
        <v>230</v>
      </c>
      <c r="F471" s="156" t="s">
        <v>1036</v>
      </c>
      <c r="I471" s="153"/>
      <c r="L471" s="32"/>
      <c r="M471" s="154"/>
      <c r="T471" s="56"/>
      <c r="AT471" s="17" t="s">
        <v>230</v>
      </c>
      <c r="AU471" s="17" t="s">
        <v>241</v>
      </c>
    </row>
    <row r="472" spans="2:65" s="12" customFormat="1" ht="10.199999999999999">
      <c r="B472" s="157"/>
      <c r="D472" s="151" t="s">
        <v>232</v>
      </c>
      <c r="E472" s="158" t="s">
        <v>1</v>
      </c>
      <c r="F472" s="159" t="s">
        <v>3677</v>
      </c>
      <c r="H472" s="160">
        <v>7.92</v>
      </c>
      <c r="I472" s="161"/>
      <c r="L472" s="157"/>
      <c r="M472" s="162"/>
      <c r="T472" s="163"/>
      <c r="AT472" s="158" t="s">
        <v>232</v>
      </c>
      <c r="AU472" s="158" t="s">
        <v>241</v>
      </c>
      <c r="AV472" s="12" t="s">
        <v>82</v>
      </c>
      <c r="AW472" s="12" t="s">
        <v>29</v>
      </c>
      <c r="AX472" s="12" t="s">
        <v>79</v>
      </c>
      <c r="AY472" s="158" t="s">
        <v>219</v>
      </c>
    </row>
    <row r="473" spans="2:65" s="1" customFormat="1" ht="24.15" customHeight="1">
      <c r="B473" s="137"/>
      <c r="C473" s="138" t="s">
        <v>848</v>
      </c>
      <c r="D473" s="138" t="s">
        <v>221</v>
      </c>
      <c r="E473" s="139" t="s">
        <v>1039</v>
      </c>
      <c r="F473" s="140" t="s">
        <v>1040</v>
      </c>
      <c r="G473" s="141" t="s">
        <v>463</v>
      </c>
      <c r="H473" s="142">
        <v>79.2</v>
      </c>
      <c r="I473" s="143"/>
      <c r="J473" s="144">
        <f>ROUND(I473*H473,2)</f>
        <v>0</v>
      </c>
      <c r="K473" s="140" t="s">
        <v>225</v>
      </c>
      <c r="L473" s="32"/>
      <c r="M473" s="145" t="s">
        <v>1</v>
      </c>
      <c r="N473" s="146" t="s">
        <v>37</v>
      </c>
      <c r="P473" s="147">
        <f>O473*H473</f>
        <v>0</v>
      </c>
      <c r="Q473" s="147">
        <v>0</v>
      </c>
      <c r="R473" s="147">
        <f>Q473*H473</f>
        <v>0</v>
      </c>
      <c r="S473" s="147">
        <v>0</v>
      </c>
      <c r="T473" s="148">
        <f>S473*H473</f>
        <v>0</v>
      </c>
      <c r="AR473" s="149" t="s">
        <v>226</v>
      </c>
      <c r="AT473" s="149" t="s">
        <v>221</v>
      </c>
      <c r="AU473" s="149" t="s">
        <v>241</v>
      </c>
      <c r="AY473" s="17" t="s">
        <v>219</v>
      </c>
      <c r="BE473" s="150">
        <f>IF(N473="základní",J473,0)</f>
        <v>0</v>
      </c>
      <c r="BF473" s="150">
        <f>IF(N473="snížená",J473,0)</f>
        <v>0</v>
      </c>
      <c r="BG473" s="150">
        <f>IF(N473="zákl. přenesená",J473,0)</f>
        <v>0</v>
      </c>
      <c r="BH473" s="150">
        <f>IF(N473="sníž. přenesená",J473,0)</f>
        <v>0</v>
      </c>
      <c r="BI473" s="150">
        <f>IF(N473="nulová",J473,0)</f>
        <v>0</v>
      </c>
      <c r="BJ473" s="17" t="s">
        <v>79</v>
      </c>
      <c r="BK473" s="150">
        <f>ROUND(I473*H473,2)</f>
        <v>0</v>
      </c>
      <c r="BL473" s="17" t="s">
        <v>226</v>
      </c>
      <c r="BM473" s="149" t="s">
        <v>3678</v>
      </c>
    </row>
    <row r="474" spans="2:65" s="1" customFormat="1" ht="19.2">
      <c r="B474" s="32"/>
      <c r="D474" s="151" t="s">
        <v>228</v>
      </c>
      <c r="F474" s="152" t="s">
        <v>1040</v>
      </c>
      <c r="I474" s="153"/>
      <c r="L474" s="32"/>
      <c r="M474" s="154"/>
      <c r="T474" s="56"/>
      <c r="AT474" s="17" t="s">
        <v>228</v>
      </c>
      <c r="AU474" s="17" t="s">
        <v>241</v>
      </c>
    </row>
    <row r="475" spans="2:65" s="1" customFormat="1" ht="10.199999999999999">
      <c r="B475" s="32"/>
      <c r="D475" s="155" t="s">
        <v>230</v>
      </c>
      <c r="F475" s="156" t="s">
        <v>1042</v>
      </c>
      <c r="I475" s="153"/>
      <c r="L475" s="32"/>
      <c r="M475" s="154"/>
      <c r="T475" s="56"/>
      <c r="AT475" s="17" t="s">
        <v>230</v>
      </c>
      <c r="AU475" s="17" t="s">
        <v>241</v>
      </c>
    </row>
    <row r="476" spans="2:65" s="12" customFormat="1" ht="10.199999999999999">
      <c r="B476" s="157"/>
      <c r="D476" s="151" t="s">
        <v>232</v>
      </c>
      <c r="E476" s="158" t="s">
        <v>1</v>
      </c>
      <c r="F476" s="159" t="s">
        <v>3679</v>
      </c>
      <c r="H476" s="160">
        <v>79.2</v>
      </c>
      <c r="I476" s="161"/>
      <c r="L476" s="157"/>
      <c r="M476" s="162"/>
      <c r="T476" s="163"/>
      <c r="AT476" s="158" t="s">
        <v>232</v>
      </c>
      <c r="AU476" s="158" t="s">
        <v>241</v>
      </c>
      <c r="AV476" s="12" t="s">
        <v>82</v>
      </c>
      <c r="AW476" s="12" t="s">
        <v>29</v>
      </c>
      <c r="AX476" s="12" t="s">
        <v>79</v>
      </c>
      <c r="AY476" s="158" t="s">
        <v>219</v>
      </c>
    </row>
    <row r="477" spans="2:65" s="1" customFormat="1" ht="44.25" customHeight="1">
      <c r="B477" s="137"/>
      <c r="C477" s="138" t="s">
        <v>852</v>
      </c>
      <c r="D477" s="138" t="s">
        <v>221</v>
      </c>
      <c r="E477" s="139" t="s">
        <v>461</v>
      </c>
      <c r="F477" s="140" t="s">
        <v>462</v>
      </c>
      <c r="G477" s="141" t="s">
        <v>463</v>
      </c>
      <c r="H477" s="142">
        <v>7.92</v>
      </c>
      <c r="I477" s="143"/>
      <c r="J477" s="144">
        <f>ROUND(I477*H477,2)</f>
        <v>0</v>
      </c>
      <c r="K477" s="140" t="s">
        <v>225</v>
      </c>
      <c r="L477" s="32"/>
      <c r="M477" s="145" t="s">
        <v>1</v>
      </c>
      <c r="N477" s="146" t="s">
        <v>37</v>
      </c>
      <c r="P477" s="147">
        <f>O477*H477</f>
        <v>0</v>
      </c>
      <c r="Q477" s="147">
        <v>0</v>
      </c>
      <c r="R477" s="147">
        <f>Q477*H477</f>
        <v>0</v>
      </c>
      <c r="S477" s="147">
        <v>0</v>
      </c>
      <c r="T477" s="148">
        <f>S477*H477</f>
        <v>0</v>
      </c>
      <c r="AR477" s="149" t="s">
        <v>226</v>
      </c>
      <c r="AT477" s="149" t="s">
        <v>221</v>
      </c>
      <c r="AU477" s="149" t="s">
        <v>241</v>
      </c>
      <c r="AY477" s="17" t="s">
        <v>219</v>
      </c>
      <c r="BE477" s="150">
        <f>IF(N477="základní",J477,0)</f>
        <v>0</v>
      </c>
      <c r="BF477" s="150">
        <f>IF(N477="snížená",J477,0)</f>
        <v>0</v>
      </c>
      <c r="BG477" s="150">
        <f>IF(N477="zákl. přenesená",J477,0)</f>
        <v>0</v>
      </c>
      <c r="BH477" s="150">
        <f>IF(N477="sníž. přenesená",J477,0)</f>
        <v>0</v>
      </c>
      <c r="BI477" s="150">
        <f>IF(N477="nulová",J477,0)</f>
        <v>0</v>
      </c>
      <c r="BJ477" s="17" t="s">
        <v>79</v>
      </c>
      <c r="BK477" s="150">
        <f>ROUND(I477*H477,2)</f>
        <v>0</v>
      </c>
      <c r="BL477" s="17" t="s">
        <v>226</v>
      </c>
      <c r="BM477" s="149" t="s">
        <v>3680</v>
      </c>
    </row>
    <row r="478" spans="2:65" s="1" customFormat="1" ht="28.8">
      <c r="B478" s="32"/>
      <c r="D478" s="151" t="s">
        <v>228</v>
      </c>
      <c r="F478" s="152" t="s">
        <v>462</v>
      </c>
      <c r="I478" s="153"/>
      <c r="L478" s="32"/>
      <c r="M478" s="154"/>
      <c r="T478" s="56"/>
      <c r="AT478" s="17" t="s">
        <v>228</v>
      </c>
      <c r="AU478" s="17" t="s">
        <v>241</v>
      </c>
    </row>
    <row r="479" spans="2:65" s="1" customFormat="1" ht="10.199999999999999">
      <c r="B479" s="32"/>
      <c r="D479" s="155" t="s">
        <v>230</v>
      </c>
      <c r="F479" s="156" t="s">
        <v>465</v>
      </c>
      <c r="I479" s="153"/>
      <c r="L479" s="32"/>
      <c r="M479" s="154"/>
      <c r="T479" s="56"/>
      <c r="AT479" s="17" t="s">
        <v>230</v>
      </c>
      <c r="AU479" s="17" t="s">
        <v>241</v>
      </c>
    </row>
    <row r="480" spans="2:65" s="12" customFormat="1" ht="10.199999999999999">
      <c r="B480" s="157"/>
      <c r="D480" s="151" t="s">
        <v>232</v>
      </c>
      <c r="E480" s="158" t="s">
        <v>1</v>
      </c>
      <c r="F480" s="159" t="s">
        <v>3677</v>
      </c>
      <c r="H480" s="160">
        <v>7.92</v>
      </c>
      <c r="I480" s="161"/>
      <c r="L480" s="157"/>
      <c r="M480" s="194"/>
      <c r="N480" s="195"/>
      <c r="O480" s="195"/>
      <c r="P480" s="195"/>
      <c r="Q480" s="195"/>
      <c r="R480" s="195"/>
      <c r="S480" s="195"/>
      <c r="T480" s="196"/>
      <c r="AT480" s="158" t="s">
        <v>232</v>
      </c>
      <c r="AU480" s="158" t="s">
        <v>241</v>
      </c>
      <c r="AV480" s="12" t="s">
        <v>82</v>
      </c>
      <c r="AW480" s="12" t="s">
        <v>29</v>
      </c>
      <c r="AX480" s="12" t="s">
        <v>79</v>
      </c>
      <c r="AY480" s="158" t="s">
        <v>219</v>
      </c>
    </row>
    <row r="481" spans="2:12" s="1" customFormat="1" ht="6.9" customHeight="1">
      <c r="B481" s="44"/>
      <c r="C481" s="45"/>
      <c r="D481" s="45"/>
      <c r="E481" s="45"/>
      <c r="F481" s="45"/>
      <c r="G481" s="45"/>
      <c r="H481" s="45"/>
      <c r="I481" s="45"/>
      <c r="J481" s="45"/>
      <c r="K481" s="45"/>
      <c r="L481" s="32"/>
    </row>
  </sheetData>
  <autoFilter ref="C129:K480" xr:uid="{00000000-0009-0000-0000-000012000000}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hyperlinks>
    <hyperlink ref="F135" r:id="rId1" xr:uid="{00000000-0004-0000-1200-000000000000}"/>
    <hyperlink ref="F139" r:id="rId2" xr:uid="{00000000-0004-0000-1200-000001000000}"/>
    <hyperlink ref="F143" r:id="rId3" xr:uid="{00000000-0004-0000-1200-000002000000}"/>
    <hyperlink ref="F149" r:id="rId4" xr:uid="{00000000-0004-0000-1200-000003000000}"/>
    <hyperlink ref="F160" r:id="rId5" xr:uid="{00000000-0004-0000-1200-000004000000}"/>
    <hyperlink ref="F166" r:id="rId6" xr:uid="{00000000-0004-0000-1200-000005000000}"/>
    <hyperlink ref="F172" r:id="rId7" xr:uid="{00000000-0004-0000-1200-000006000000}"/>
    <hyperlink ref="F176" r:id="rId8" xr:uid="{00000000-0004-0000-1200-000007000000}"/>
    <hyperlink ref="F182" r:id="rId9" xr:uid="{00000000-0004-0000-1200-000008000000}"/>
    <hyperlink ref="F188" r:id="rId10" xr:uid="{00000000-0004-0000-1200-000009000000}"/>
    <hyperlink ref="F194" r:id="rId11" xr:uid="{00000000-0004-0000-1200-00000A000000}"/>
    <hyperlink ref="F198" r:id="rId12" xr:uid="{00000000-0004-0000-1200-00000B000000}"/>
    <hyperlink ref="F203" r:id="rId13" xr:uid="{00000000-0004-0000-1200-00000C000000}"/>
    <hyperlink ref="F207" r:id="rId14" xr:uid="{00000000-0004-0000-1200-00000D000000}"/>
    <hyperlink ref="F220" r:id="rId15" xr:uid="{00000000-0004-0000-1200-00000E000000}"/>
    <hyperlink ref="F236" r:id="rId16" xr:uid="{00000000-0004-0000-1200-00000F000000}"/>
    <hyperlink ref="F244" r:id="rId17" xr:uid="{00000000-0004-0000-1200-000010000000}"/>
    <hyperlink ref="F250" r:id="rId18" xr:uid="{00000000-0004-0000-1200-000011000000}"/>
    <hyperlink ref="F259" r:id="rId19" xr:uid="{00000000-0004-0000-1200-000012000000}"/>
    <hyperlink ref="F264" r:id="rId20" xr:uid="{00000000-0004-0000-1200-000013000000}"/>
    <hyperlink ref="F270" r:id="rId21" xr:uid="{00000000-0004-0000-1200-000014000000}"/>
    <hyperlink ref="F276" r:id="rId22" xr:uid="{00000000-0004-0000-1200-000015000000}"/>
    <hyperlink ref="F281" r:id="rId23" xr:uid="{00000000-0004-0000-1200-000016000000}"/>
    <hyperlink ref="F287" r:id="rId24" xr:uid="{00000000-0004-0000-1200-000017000000}"/>
    <hyperlink ref="F297" r:id="rId25" xr:uid="{00000000-0004-0000-1200-000018000000}"/>
    <hyperlink ref="F301" r:id="rId26" xr:uid="{00000000-0004-0000-1200-000019000000}"/>
    <hyperlink ref="F305" r:id="rId27" xr:uid="{00000000-0004-0000-1200-00001A000000}"/>
    <hyperlink ref="F320" r:id="rId28" xr:uid="{00000000-0004-0000-1200-00001B000000}"/>
    <hyperlink ref="F326" r:id="rId29" xr:uid="{00000000-0004-0000-1200-00001C000000}"/>
    <hyperlink ref="F332" r:id="rId30" xr:uid="{00000000-0004-0000-1200-00001D000000}"/>
    <hyperlink ref="F338" r:id="rId31" xr:uid="{00000000-0004-0000-1200-00001E000000}"/>
    <hyperlink ref="F345" r:id="rId32" xr:uid="{00000000-0004-0000-1200-00001F000000}"/>
    <hyperlink ref="F353" r:id="rId33" xr:uid="{00000000-0004-0000-1200-000020000000}"/>
    <hyperlink ref="F359" r:id="rId34" xr:uid="{00000000-0004-0000-1200-000021000000}"/>
    <hyperlink ref="F365" r:id="rId35" xr:uid="{00000000-0004-0000-1200-000022000000}"/>
    <hyperlink ref="F371" r:id="rId36" xr:uid="{00000000-0004-0000-1200-000023000000}"/>
    <hyperlink ref="F377" r:id="rId37" xr:uid="{00000000-0004-0000-1200-000024000000}"/>
    <hyperlink ref="F383" r:id="rId38" xr:uid="{00000000-0004-0000-1200-000025000000}"/>
    <hyperlink ref="F396" r:id="rId39" xr:uid="{00000000-0004-0000-1200-000026000000}"/>
    <hyperlink ref="F405" r:id="rId40" xr:uid="{00000000-0004-0000-1200-000027000000}"/>
    <hyperlink ref="F416" r:id="rId41" xr:uid="{00000000-0004-0000-1200-000028000000}"/>
    <hyperlink ref="F420" r:id="rId42" xr:uid="{00000000-0004-0000-1200-000029000000}"/>
    <hyperlink ref="F424" r:id="rId43" xr:uid="{00000000-0004-0000-1200-00002A000000}"/>
    <hyperlink ref="F428" r:id="rId44" xr:uid="{00000000-0004-0000-1200-00002B000000}"/>
    <hyperlink ref="F432" r:id="rId45" xr:uid="{00000000-0004-0000-1200-00002C000000}"/>
    <hyperlink ref="F438" r:id="rId46" xr:uid="{00000000-0004-0000-1200-00002D000000}"/>
    <hyperlink ref="F444" r:id="rId47" xr:uid="{00000000-0004-0000-1200-00002E000000}"/>
    <hyperlink ref="F448" r:id="rId48" xr:uid="{00000000-0004-0000-1200-00002F000000}"/>
    <hyperlink ref="F454" r:id="rId49" xr:uid="{00000000-0004-0000-1200-000030000000}"/>
    <hyperlink ref="F460" r:id="rId50" xr:uid="{00000000-0004-0000-1200-000031000000}"/>
    <hyperlink ref="F465" r:id="rId51" xr:uid="{00000000-0004-0000-1200-000032000000}"/>
    <hyperlink ref="F471" r:id="rId52" xr:uid="{00000000-0004-0000-1200-000033000000}"/>
    <hyperlink ref="F475" r:id="rId53" xr:uid="{00000000-0004-0000-1200-000034000000}"/>
    <hyperlink ref="F479" r:id="rId54" xr:uid="{00000000-0004-0000-1200-000035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5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19</vt:i4>
      </vt:variant>
      <vt:variant>
        <vt:lpstr>Pojmenované oblasti</vt:lpstr>
      </vt:variant>
      <vt:variant>
        <vt:i4>38</vt:i4>
      </vt:variant>
    </vt:vector>
  </HeadingPairs>
  <TitlesOfParts>
    <vt:vector size="57" baseType="lpstr">
      <vt:lpstr>Rekapitulace stavby</vt:lpstr>
      <vt:lpstr>SO 02.01_A - Kanalizace t...</vt:lpstr>
      <vt:lpstr>SO 02.01_B - Kanalizace t...</vt:lpstr>
      <vt:lpstr>SO 02.01_C - Kanalizace t...</vt:lpstr>
      <vt:lpstr>SO 02.01_D - Kanalizace t...</vt:lpstr>
      <vt:lpstr>SO 02.01_E - Kanalizace t...</vt:lpstr>
      <vt:lpstr>SO 02.01_F - Kanalizace t...</vt:lpstr>
      <vt:lpstr>SO 02.01_G - Kanalizace t...</vt:lpstr>
      <vt:lpstr>SO 02.01_H - Kanalizace t...</vt:lpstr>
      <vt:lpstr>SO 02.01_I - Kanalizace t...</vt:lpstr>
      <vt:lpstr>SO 02.02_Apříp. - Kanaliz...</vt:lpstr>
      <vt:lpstr>SO 02.02_Bpříp. - Kanaliz...</vt:lpstr>
      <vt:lpstr>SO 02.02_Cpříp. - Kanaliz...</vt:lpstr>
      <vt:lpstr>SO 02.02_Dpříp. - Kanaliz...</vt:lpstr>
      <vt:lpstr>SO 02.02_Epříp. - Kanaliz...</vt:lpstr>
      <vt:lpstr>SO 02.02_Fpříp. - Kanaliz...</vt:lpstr>
      <vt:lpstr>SO 02.02_Gpříp. - Kanaliz...</vt:lpstr>
      <vt:lpstr>SO 02.02_Hpříp. - Kanaliz...</vt:lpstr>
      <vt:lpstr>SO 02.02_Ipříp. - Kanaliz...</vt:lpstr>
      <vt:lpstr>'Rekapitulace stavby'!Názvy_tisku</vt:lpstr>
      <vt:lpstr>'SO 02.01_A - Kanalizace t...'!Názvy_tisku</vt:lpstr>
      <vt:lpstr>'SO 02.01_B - Kanalizace t...'!Názvy_tisku</vt:lpstr>
      <vt:lpstr>'SO 02.01_C - Kanalizace t...'!Názvy_tisku</vt:lpstr>
      <vt:lpstr>'SO 02.01_D - Kanalizace t...'!Názvy_tisku</vt:lpstr>
      <vt:lpstr>'SO 02.01_E - Kanalizace t...'!Názvy_tisku</vt:lpstr>
      <vt:lpstr>'SO 02.01_F - Kanalizace t...'!Názvy_tisku</vt:lpstr>
      <vt:lpstr>'SO 02.01_G - Kanalizace t...'!Názvy_tisku</vt:lpstr>
      <vt:lpstr>'SO 02.01_H - Kanalizace t...'!Názvy_tisku</vt:lpstr>
      <vt:lpstr>'SO 02.01_I - Kanalizace t...'!Názvy_tisku</vt:lpstr>
      <vt:lpstr>'SO 02.02_Apříp. - Kanaliz...'!Názvy_tisku</vt:lpstr>
      <vt:lpstr>'SO 02.02_Bpříp. - Kanaliz...'!Názvy_tisku</vt:lpstr>
      <vt:lpstr>'SO 02.02_Cpříp. - Kanaliz...'!Názvy_tisku</vt:lpstr>
      <vt:lpstr>'SO 02.02_Dpříp. - Kanaliz...'!Názvy_tisku</vt:lpstr>
      <vt:lpstr>'SO 02.02_Epříp. - Kanaliz...'!Názvy_tisku</vt:lpstr>
      <vt:lpstr>'SO 02.02_Fpříp. - Kanaliz...'!Názvy_tisku</vt:lpstr>
      <vt:lpstr>'SO 02.02_Gpříp. - Kanaliz...'!Názvy_tisku</vt:lpstr>
      <vt:lpstr>'SO 02.02_Hpříp. - Kanaliz...'!Názvy_tisku</vt:lpstr>
      <vt:lpstr>'SO 02.02_Ipříp. - Kanaliz...'!Názvy_tisku</vt:lpstr>
      <vt:lpstr>'Rekapitulace stavby'!Oblast_tisku</vt:lpstr>
      <vt:lpstr>'SO 02.01_A - Kanalizace t...'!Oblast_tisku</vt:lpstr>
      <vt:lpstr>'SO 02.01_B - Kanalizace t...'!Oblast_tisku</vt:lpstr>
      <vt:lpstr>'SO 02.01_C - Kanalizace t...'!Oblast_tisku</vt:lpstr>
      <vt:lpstr>'SO 02.01_D - Kanalizace t...'!Oblast_tisku</vt:lpstr>
      <vt:lpstr>'SO 02.01_E - Kanalizace t...'!Oblast_tisku</vt:lpstr>
      <vt:lpstr>'SO 02.01_F - Kanalizace t...'!Oblast_tisku</vt:lpstr>
      <vt:lpstr>'SO 02.01_G - Kanalizace t...'!Oblast_tisku</vt:lpstr>
      <vt:lpstr>'SO 02.01_H - Kanalizace t...'!Oblast_tisku</vt:lpstr>
      <vt:lpstr>'SO 02.01_I - Kanalizace t...'!Oblast_tisku</vt:lpstr>
      <vt:lpstr>'SO 02.02_Apříp. - Kanaliz...'!Oblast_tisku</vt:lpstr>
      <vt:lpstr>'SO 02.02_Bpříp. - Kanaliz...'!Oblast_tisku</vt:lpstr>
      <vt:lpstr>'SO 02.02_Cpříp. - Kanaliz...'!Oblast_tisku</vt:lpstr>
      <vt:lpstr>'SO 02.02_Dpříp. - Kanaliz...'!Oblast_tisku</vt:lpstr>
      <vt:lpstr>'SO 02.02_Epříp. - Kanaliz...'!Oblast_tisku</vt:lpstr>
      <vt:lpstr>'SO 02.02_Fpříp. - Kanaliz...'!Oblast_tisku</vt:lpstr>
      <vt:lpstr>'SO 02.02_Gpříp. - Kanaliz...'!Oblast_tisku</vt:lpstr>
      <vt:lpstr>'SO 02.02_Hpříp. - Kanaliz...'!Oblast_tisku</vt:lpstr>
      <vt:lpstr>'SO 02.02_Ipříp. - Kanaliz...'!Oblast_tisku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Eva Bílková</dc:creator>
  <cp:lastModifiedBy>Eva Bílková</cp:lastModifiedBy>
  <dcterms:created xsi:type="dcterms:W3CDTF">2025-10-16T12:20:13Z</dcterms:created>
  <dcterms:modified xsi:type="dcterms:W3CDTF">2025-10-16T12:24:38Z</dcterms:modified>
</cp:coreProperties>
</file>